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R:\RMD\FOIA\Case Files\2015-FELI-00005 (additional docs)\"/>
    </mc:Choice>
  </mc:AlternateContent>
  <bookViews>
    <workbookView xWindow="9468" yWindow="-12" windowWidth="9540" windowHeight="8880" activeTab="1"/>
  </bookViews>
  <sheets>
    <sheet name="Documentation" sheetId="66" r:id="rId1"/>
    <sheet name="Region 1 Risk Data" sheetId="1" r:id="rId2"/>
    <sheet name="CAV Tier 1 Analysis" sheetId="8" r:id="rId3"/>
    <sheet name="Connecticut" sheetId="67" r:id="rId4"/>
    <sheet name="Maine" sheetId="68" r:id="rId5"/>
    <sheet name="Massachusetts" sheetId="69" r:id="rId6"/>
    <sheet name="New Hampshire" sheetId="70" r:id="rId7"/>
    <sheet name="Rhode Island" sheetId="71" r:id="rId8"/>
    <sheet name="Vermont" sheetId="72" r:id="rId9"/>
  </sheets>
  <definedNames>
    <definedName name="_xlnm._FilterDatabase" localSheetId="3" hidden="1">Connecticut!$A$7:$AI$183</definedName>
    <definedName name="_xlnm._FilterDatabase" localSheetId="4" hidden="1">Maine!$A$7:$AI$869</definedName>
    <definedName name="_xlnm._FilterDatabase" localSheetId="5" hidden="1">Massachusetts!$A$7:$AI$342</definedName>
    <definedName name="_xlnm._FilterDatabase" localSheetId="6" hidden="1">'New Hampshire'!$A$7:$AI$217</definedName>
    <definedName name="_xlnm._FilterDatabase" localSheetId="1" hidden="1">'Region 1 Risk Data'!$A$7:$AN$1854</definedName>
    <definedName name="_xlnm._FilterDatabase" localSheetId="7" hidden="1">'Rhode Island'!$A$7:$AI$47</definedName>
    <definedName name="_xlnm._FilterDatabase" localSheetId="8" hidden="1">Vermont!$A$7:$AI$231</definedName>
    <definedName name="MONSTER_" localSheetId="0">#REF!</definedName>
    <definedName name="MONSTER_" localSheetId="4">#REF!</definedName>
    <definedName name="MONSTER_" localSheetId="5">#REF!</definedName>
    <definedName name="MONSTER_" localSheetId="6">#REF!</definedName>
    <definedName name="MONSTER_" localSheetId="7">#REF!</definedName>
    <definedName name="MONSTER_" localSheetId="8">#REF!</definedName>
    <definedName name="MONSTER_">#REF!</definedName>
    <definedName name="MONSTER2" localSheetId="0">#REF!</definedName>
    <definedName name="MONSTER2" localSheetId="4">#REF!</definedName>
    <definedName name="MONSTER2" localSheetId="5">#REF!</definedName>
    <definedName name="MONSTER2" localSheetId="6">#REF!</definedName>
    <definedName name="MONSTER2" localSheetId="7">#REF!</definedName>
    <definedName name="MONSTER2" localSheetId="8">#REF!</definedName>
    <definedName name="MONSTER2">#REF!</definedName>
    <definedName name="Query1" localSheetId="0">#REF!</definedName>
    <definedName name="Query1" localSheetId="4">#REF!</definedName>
    <definedName name="Query1" localSheetId="5">#REF!</definedName>
    <definedName name="Query1" localSheetId="6">#REF!</definedName>
    <definedName name="Query1" localSheetId="7">#REF!</definedName>
    <definedName name="Query1" localSheetId="8">#REF!</definedName>
    <definedName name="Query1">#REF!</definedName>
    <definedName name="Query2" localSheetId="0">#REF!</definedName>
    <definedName name="Query2" localSheetId="4">#REF!</definedName>
    <definedName name="Query2" localSheetId="5">#REF!</definedName>
    <definedName name="Query2" localSheetId="6">#REF!</definedName>
    <definedName name="Query2" localSheetId="7">#REF!</definedName>
    <definedName name="Query2" localSheetId="8">#REF!</definedName>
    <definedName name="Query2">#REF!</definedName>
    <definedName name="yfruk">#REF!</definedName>
  </definedNames>
  <calcPr calcId="152511"/>
</workbook>
</file>

<file path=xl/calcChain.xml><?xml version="1.0" encoding="utf-8"?>
<calcChain xmlns="http://schemas.openxmlformats.org/spreadsheetml/2006/main">
  <c r="AG231" i="72" l="1"/>
  <c r="AI231" i="72" s="1"/>
  <c r="AG230" i="72"/>
  <c r="AI230" i="72" s="1"/>
  <c r="AG229" i="72"/>
  <c r="AI229" i="72" s="1"/>
  <c r="AG228" i="72"/>
  <c r="AG227" i="72"/>
  <c r="AH227" i="72" s="1"/>
  <c r="AG226" i="72"/>
  <c r="AG225" i="72"/>
  <c r="AH225" i="72" s="1"/>
  <c r="AG224" i="72"/>
  <c r="AG223" i="72"/>
  <c r="AH223" i="72" s="1"/>
  <c r="AG222" i="72"/>
  <c r="AH222" i="72" s="1"/>
  <c r="AG221" i="72"/>
  <c r="AG220" i="72"/>
  <c r="AG219" i="72"/>
  <c r="AH219" i="72" s="1"/>
  <c r="AG218" i="72"/>
  <c r="AI218" i="72" s="1"/>
  <c r="AG217" i="72"/>
  <c r="AH217" i="72" s="1"/>
  <c r="AG216" i="72"/>
  <c r="AG215" i="72"/>
  <c r="AI215" i="72" s="1"/>
  <c r="AG214" i="72"/>
  <c r="AI214" i="72" s="1"/>
  <c r="AG213" i="72"/>
  <c r="AG212" i="72"/>
  <c r="AG211" i="72"/>
  <c r="AH211" i="72" s="1"/>
  <c r="AG210" i="72"/>
  <c r="AG209" i="72"/>
  <c r="AG208" i="72"/>
  <c r="AG207" i="72"/>
  <c r="AH207" i="72" s="1"/>
  <c r="AG206" i="72"/>
  <c r="AH206" i="72" s="1"/>
  <c r="AG205" i="72"/>
  <c r="AH205" i="72" s="1"/>
  <c r="AG204" i="72"/>
  <c r="AG203" i="72"/>
  <c r="AH203" i="72" s="1"/>
  <c r="AG202" i="72"/>
  <c r="AI202" i="72" s="1"/>
  <c r="AG201" i="72"/>
  <c r="AG200" i="72"/>
  <c r="AG199" i="72"/>
  <c r="AI199" i="72" s="1"/>
  <c r="AG198" i="72"/>
  <c r="AI198" i="72" s="1"/>
  <c r="AG197" i="72"/>
  <c r="AG196" i="72"/>
  <c r="AG195" i="72"/>
  <c r="AH195" i="72" s="1"/>
  <c r="AG194" i="72"/>
  <c r="AG193" i="72"/>
  <c r="AH193" i="72" s="1"/>
  <c r="AG192" i="72"/>
  <c r="AG191" i="72"/>
  <c r="AH191" i="72" s="1"/>
  <c r="AG190" i="72"/>
  <c r="AH190" i="72" s="1"/>
  <c r="AG189" i="72"/>
  <c r="AI189" i="72" s="1"/>
  <c r="AG188" i="72"/>
  <c r="AG187" i="72"/>
  <c r="AH187" i="72" s="1"/>
  <c r="AG186" i="72"/>
  <c r="AI186" i="72" s="1"/>
  <c r="AG185" i="72"/>
  <c r="AH185" i="72" s="1"/>
  <c r="AG184" i="72"/>
  <c r="AG183" i="72"/>
  <c r="AI183" i="72" s="1"/>
  <c r="AG182" i="72"/>
  <c r="AI182" i="72" s="1"/>
  <c r="AG181" i="72"/>
  <c r="AH181" i="72" s="1"/>
  <c r="AG180" i="72"/>
  <c r="AG179" i="72"/>
  <c r="AH179" i="72" s="1"/>
  <c r="AG178" i="72"/>
  <c r="AG177" i="72"/>
  <c r="AH177" i="72" s="1"/>
  <c r="AG176" i="72"/>
  <c r="AG175" i="72"/>
  <c r="AH175" i="72" s="1"/>
  <c r="AG174" i="72"/>
  <c r="AH174" i="72" s="1"/>
  <c r="AG173" i="72"/>
  <c r="AG172" i="72"/>
  <c r="AG171" i="72"/>
  <c r="AH171" i="72" s="1"/>
  <c r="AG170" i="72"/>
  <c r="AI170" i="72" s="1"/>
  <c r="AG169" i="72"/>
  <c r="AH169" i="72" s="1"/>
  <c r="AG168" i="72"/>
  <c r="AG167" i="72"/>
  <c r="AI167" i="72" s="1"/>
  <c r="AG166" i="72"/>
  <c r="AI166" i="72" s="1"/>
  <c r="AG165" i="72"/>
  <c r="AI165" i="72" s="1"/>
  <c r="AG164" i="72"/>
  <c r="AG163" i="72"/>
  <c r="AH163" i="72" s="1"/>
  <c r="AG162" i="72"/>
  <c r="AG161" i="72"/>
  <c r="AH161" i="72" s="1"/>
  <c r="AG160" i="72"/>
  <c r="AG159" i="72"/>
  <c r="AH159" i="72" s="1"/>
  <c r="AG158" i="72"/>
  <c r="AH158" i="72" s="1"/>
  <c r="AG157" i="72"/>
  <c r="AG156" i="72"/>
  <c r="AG155" i="72"/>
  <c r="AH155" i="72" s="1"/>
  <c r="AG154" i="72"/>
  <c r="AI154" i="72" s="1"/>
  <c r="AG153" i="72"/>
  <c r="AH153" i="72" s="1"/>
  <c r="AG152" i="72"/>
  <c r="AG151" i="72"/>
  <c r="AI151" i="72" s="1"/>
  <c r="AG150" i="72"/>
  <c r="AI150" i="72" s="1"/>
  <c r="AG149" i="72"/>
  <c r="AG148" i="72"/>
  <c r="AG147" i="72"/>
  <c r="AH147" i="72" s="1"/>
  <c r="AG146" i="72"/>
  <c r="AG145" i="72"/>
  <c r="AG144" i="72"/>
  <c r="AG143" i="72"/>
  <c r="AH143" i="72" s="1"/>
  <c r="AG142" i="72"/>
  <c r="AH142" i="72" s="1"/>
  <c r="AG141" i="72"/>
  <c r="AH141" i="72" s="1"/>
  <c r="AG140" i="72"/>
  <c r="AG139" i="72"/>
  <c r="AH139" i="72" s="1"/>
  <c r="AG138" i="72"/>
  <c r="AI138" i="72" s="1"/>
  <c r="AG137" i="72"/>
  <c r="AH137" i="72" s="1"/>
  <c r="AG136" i="72"/>
  <c r="AG135" i="72"/>
  <c r="AI135" i="72" s="1"/>
  <c r="AG134" i="72"/>
  <c r="AI134" i="72" s="1"/>
  <c r="AG133" i="72"/>
  <c r="AG132" i="72"/>
  <c r="AG131" i="72"/>
  <c r="AH131" i="72" s="1"/>
  <c r="AG130" i="72"/>
  <c r="AG129" i="72"/>
  <c r="AH129" i="72" s="1"/>
  <c r="AG128" i="72"/>
  <c r="AG127" i="72"/>
  <c r="AH127" i="72" s="1"/>
  <c r="AG126" i="72"/>
  <c r="AH126" i="72" s="1"/>
  <c r="AG125" i="72"/>
  <c r="AI125" i="72" s="1"/>
  <c r="AG124" i="72"/>
  <c r="AG123" i="72"/>
  <c r="AH123" i="72" s="1"/>
  <c r="AG122" i="72"/>
  <c r="AI122" i="72" s="1"/>
  <c r="AG121" i="72"/>
  <c r="AH121" i="72" s="1"/>
  <c r="AG120" i="72"/>
  <c r="AG119" i="72"/>
  <c r="AI119" i="72" s="1"/>
  <c r="AG118" i="72"/>
  <c r="AI118" i="72" s="1"/>
  <c r="AG117" i="72"/>
  <c r="AH117" i="72" s="1"/>
  <c r="AG116" i="72"/>
  <c r="AG115" i="72"/>
  <c r="AH115" i="72" s="1"/>
  <c r="AG114" i="72"/>
  <c r="AG113" i="72"/>
  <c r="AH113" i="72" s="1"/>
  <c r="AG112" i="72"/>
  <c r="AG111" i="72"/>
  <c r="AH111" i="72" s="1"/>
  <c r="AG110" i="72"/>
  <c r="AH110" i="72" s="1"/>
  <c r="AG109" i="72"/>
  <c r="AG108" i="72"/>
  <c r="AG107" i="72"/>
  <c r="AH107" i="72" s="1"/>
  <c r="AG106" i="72"/>
  <c r="AI106" i="72" s="1"/>
  <c r="AG105" i="72"/>
  <c r="AH105" i="72" s="1"/>
  <c r="AG104" i="72"/>
  <c r="AG103" i="72"/>
  <c r="AI103" i="72" s="1"/>
  <c r="AG102" i="72"/>
  <c r="AI102" i="72" s="1"/>
  <c r="AG101" i="72"/>
  <c r="AI101" i="72" s="1"/>
  <c r="AG100" i="72"/>
  <c r="AG99" i="72"/>
  <c r="AH99" i="72" s="1"/>
  <c r="AG98" i="72"/>
  <c r="AG97" i="72"/>
  <c r="AH97" i="72" s="1"/>
  <c r="AG96" i="72"/>
  <c r="AG95" i="72"/>
  <c r="AI95" i="72" s="1"/>
  <c r="AG94" i="72"/>
  <c r="AH94" i="72" s="1"/>
  <c r="AG93" i="72"/>
  <c r="AG92" i="72"/>
  <c r="AG91" i="72"/>
  <c r="AH91" i="72" s="1"/>
  <c r="AG90" i="72"/>
  <c r="AI90" i="72" s="1"/>
  <c r="AG89" i="72"/>
  <c r="AH89" i="72" s="1"/>
  <c r="AG88" i="72"/>
  <c r="AG87" i="72"/>
  <c r="AI87" i="72" s="1"/>
  <c r="AG86" i="72"/>
  <c r="AI86" i="72" s="1"/>
  <c r="AG85" i="72"/>
  <c r="AG84" i="72"/>
  <c r="AG83" i="72"/>
  <c r="AH83" i="72" s="1"/>
  <c r="AG82" i="72"/>
  <c r="AG81" i="72"/>
  <c r="AG80" i="72"/>
  <c r="AG79" i="72"/>
  <c r="AH79" i="72" s="1"/>
  <c r="AG78" i="72"/>
  <c r="AH78" i="72" s="1"/>
  <c r="AG77" i="72"/>
  <c r="AH77" i="72" s="1"/>
  <c r="AG76" i="72"/>
  <c r="AG75" i="72"/>
  <c r="AH75" i="72" s="1"/>
  <c r="AG74" i="72"/>
  <c r="AI74" i="72" s="1"/>
  <c r="AG73" i="72"/>
  <c r="AG72" i="72"/>
  <c r="AG71" i="72"/>
  <c r="AI71" i="72" s="1"/>
  <c r="AG70" i="72"/>
  <c r="AI70" i="72" s="1"/>
  <c r="AG69" i="72"/>
  <c r="AG68" i="72"/>
  <c r="AG67" i="72"/>
  <c r="AH67" i="72" s="1"/>
  <c r="AG66" i="72"/>
  <c r="AG65" i="72"/>
  <c r="AH65" i="72" s="1"/>
  <c r="AG64" i="72"/>
  <c r="AG63" i="72"/>
  <c r="AI63" i="72" s="1"/>
  <c r="AG62" i="72"/>
  <c r="AH62" i="72" s="1"/>
  <c r="AG61" i="72"/>
  <c r="AI61" i="72" s="1"/>
  <c r="AG60" i="72"/>
  <c r="AG59" i="72"/>
  <c r="AH59" i="72" s="1"/>
  <c r="AG58" i="72"/>
  <c r="AI58" i="72" s="1"/>
  <c r="AG57" i="72"/>
  <c r="AH57" i="72" s="1"/>
  <c r="AG56" i="72"/>
  <c r="AG55" i="72"/>
  <c r="AI55" i="72" s="1"/>
  <c r="AG54" i="72"/>
  <c r="AI54" i="72" s="1"/>
  <c r="AG53" i="72"/>
  <c r="AH53" i="72" s="1"/>
  <c r="AG52" i="72"/>
  <c r="AG51" i="72"/>
  <c r="AH51" i="72" s="1"/>
  <c r="AG50" i="72"/>
  <c r="AG49" i="72"/>
  <c r="AH49" i="72" s="1"/>
  <c r="AG48" i="72"/>
  <c r="AG47" i="72"/>
  <c r="AI47" i="72" s="1"/>
  <c r="AG46" i="72"/>
  <c r="AH46" i="72" s="1"/>
  <c r="AG45" i="72"/>
  <c r="AG44" i="72"/>
  <c r="AG43" i="72"/>
  <c r="AH43" i="72" s="1"/>
  <c r="AG42" i="72"/>
  <c r="AI42" i="72" s="1"/>
  <c r="AG41" i="72"/>
  <c r="AH41" i="72" s="1"/>
  <c r="AG40" i="72"/>
  <c r="AG39" i="72"/>
  <c r="AI39" i="72" s="1"/>
  <c r="AG38" i="72"/>
  <c r="AI38" i="72" s="1"/>
  <c r="AG37" i="72"/>
  <c r="AI37" i="72" s="1"/>
  <c r="AG36" i="72"/>
  <c r="AG35" i="72"/>
  <c r="AH35" i="72" s="1"/>
  <c r="AG34" i="72"/>
  <c r="AG33" i="72"/>
  <c r="AH33" i="72" s="1"/>
  <c r="AG32" i="72"/>
  <c r="AG31" i="72"/>
  <c r="AI31" i="72" s="1"/>
  <c r="AG30" i="72"/>
  <c r="AH30" i="72" s="1"/>
  <c r="AG29" i="72"/>
  <c r="AG28" i="72"/>
  <c r="AG27" i="72"/>
  <c r="AH27" i="72" s="1"/>
  <c r="AG26" i="72"/>
  <c r="AI26" i="72" s="1"/>
  <c r="AG25" i="72"/>
  <c r="AH25" i="72" s="1"/>
  <c r="AG24" i="72"/>
  <c r="AG23" i="72"/>
  <c r="AI23" i="72" s="1"/>
  <c r="AG22" i="72"/>
  <c r="AI22" i="72" s="1"/>
  <c r="AG21" i="72"/>
  <c r="AG20" i="72"/>
  <c r="AG19" i="72"/>
  <c r="AH19" i="72" s="1"/>
  <c r="AG18" i="72"/>
  <c r="AG17" i="72"/>
  <c r="AH17" i="72" s="1"/>
  <c r="AG16" i="72"/>
  <c r="AG15" i="72"/>
  <c r="AH15" i="72" s="1"/>
  <c r="AG14" i="72"/>
  <c r="AH14" i="72" s="1"/>
  <c r="AG13" i="72"/>
  <c r="AH13" i="72" s="1"/>
  <c r="AG12" i="72"/>
  <c r="AG11" i="72"/>
  <c r="AH11" i="72" s="1"/>
  <c r="AG10" i="72"/>
  <c r="AI10" i="72" s="1"/>
  <c r="AG9" i="72"/>
  <c r="AH9" i="72" s="1"/>
  <c r="AG8" i="72"/>
  <c r="AG47" i="71"/>
  <c r="AG46" i="71"/>
  <c r="AG45" i="71"/>
  <c r="AH45" i="71" s="1"/>
  <c r="AG44" i="71"/>
  <c r="AG43" i="71"/>
  <c r="AG42" i="71"/>
  <c r="AG41" i="71"/>
  <c r="AH41" i="71" s="1"/>
  <c r="AG40" i="71"/>
  <c r="AG39" i="71"/>
  <c r="AG38" i="71"/>
  <c r="AG37" i="71"/>
  <c r="AG36" i="71"/>
  <c r="AG35" i="71"/>
  <c r="AG34" i="71"/>
  <c r="AG33" i="71"/>
  <c r="AH33" i="71" s="1"/>
  <c r="AG32" i="71"/>
  <c r="AG31" i="71"/>
  <c r="AG30" i="71"/>
  <c r="AG29" i="71"/>
  <c r="AH29" i="71" s="1"/>
  <c r="AG28" i="71"/>
  <c r="AG27" i="71"/>
  <c r="AG26" i="71"/>
  <c r="AG25" i="71"/>
  <c r="AH25" i="71" s="1"/>
  <c r="AG24" i="71"/>
  <c r="AG23" i="71"/>
  <c r="AG22" i="71"/>
  <c r="AG21" i="71"/>
  <c r="AG20" i="71"/>
  <c r="AG19" i="71"/>
  <c r="AG18" i="71"/>
  <c r="AG17" i="71"/>
  <c r="AH17" i="71" s="1"/>
  <c r="AG16" i="71"/>
  <c r="AG15" i="71"/>
  <c r="AG14" i="71"/>
  <c r="AG13" i="71"/>
  <c r="AH13" i="71" s="1"/>
  <c r="AG12" i="71"/>
  <c r="AG11" i="71"/>
  <c r="AG10" i="71"/>
  <c r="AG9" i="71"/>
  <c r="AH9" i="71" s="1"/>
  <c r="AG8" i="71"/>
  <c r="AI8" i="71" s="1"/>
  <c r="AG217" i="70"/>
  <c r="AI217" i="70" s="1"/>
  <c r="AG216" i="70"/>
  <c r="AI216" i="70" s="1"/>
  <c r="AG215" i="70"/>
  <c r="AG214" i="70"/>
  <c r="AG213" i="70"/>
  <c r="AH213" i="70" s="1"/>
  <c r="AG212" i="70"/>
  <c r="AG211" i="70"/>
  <c r="AG210" i="70"/>
  <c r="AG209" i="70"/>
  <c r="AH209" i="70" s="1"/>
  <c r="AG208" i="70"/>
  <c r="AH208" i="70" s="1"/>
  <c r="AG207" i="70"/>
  <c r="AH207" i="70" s="1"/>
  <c r="AG206" i="70"/>
  <c r="AG205" i="70"/>
  <c r="AH205" i="70" s="1"/>
  <c r="AG204" i="70"/>
  <c r="AI204" i="70" s="1"/>
  <c r="AG203" i="70"/>
  <c r="AG202" i="70"/>
  <c r="AG201" i="70"/>
  <c r="AI201" i="70" s="1"/>
  <c r="AG200" i="70"/>
  <c r="AI200" i="70" s="1"/>
  <c r="AG199" i="70"/>
  <c r="AG198" i="70"/>
  <c r="AG197" i="70"/>
  <c r="AH197" i="70" s="1"/>
  <c r="AG196" i="70"/>
  <c r="AG195" i="70"/>
  <c r="AH195" i="70" s="1"/>
  <c r="AG194" i="70"/>
  <c r="AG193" i="70"/>
  <c r="AI193" i="70" s="1"/>
  <c r="AG192" i="70"/>
  <c r="AH192" i="70" s="1"/>
  <c r="AG191" i="70"/>
  <c r="AI191" i="70" s="1"/>
  <c r="AG190" i="70"/>
  <c r="AG189" i="70"/>
  <c r="AH189" i="70" s="1"/>
  <c r="AG188" i="70"/>
  <c r="AI188" i="70" s="1"/>
  <c r="AG187" i="70"/>
  <c r="AH187" i="70" s="1"/>
  <c r="AG186" i="70"/>
  <c r="AG185" i="70"/>
  <c r="AI185" i="70" s="1"/>
  <c r="AG184" i="70"/>
  <c r="AI184" i="70" s="1"/>
  <c r="AG183" i="70"/>
  <c r="AH183" i="70" s="1"/>
  <c r="AG182" i="70"/>
  <c r="AG181" i="70"/>
  <c r="AH181" i="70" s="1"/>
  <c r="AG180" i="70"/>
  <c r="AG179" i="70"/>
  <c r="AH179" i="70" s="1"/>
  <c r="AG178" i="70"/>
  <c r="AG177" i="70"/>
  <c r="AH177" i="70" s="1"/>
  <c r="AG176" i="70"/>
  <c r="AH176" i="70" s="1"/>
  <c r="AG175" i="70"/>
  <c r="AG174" i="70"/>
  <c r="AG173" i="70"/>
  <c r="AH173" i="70" s="1"/>
  <c r="AG172" i="70"/>
  <c r="AI172" i="70" s="1"/>
  <c r="AG171" i="70"/>
  <c r="AH171" i="70" s="1"/>
  <c r="AG170" i="70"/>
  <c r="AG169" i="70"/>
  <c r="AI169" i="70" s="1"/>
  <c r="AG168" i="70"/>
  <c r="AI168" i="70" s="1"/>
  <c r="AG167" i="70"/>
  <c r="AI167" i="70" s="1"/>
  <c r="AG166" i="70"/>
  <c r="AG165" i="70"/>
  <c r="AH165" i="70" s="1"/>
  <c r="AG164" i="70"/>
  <c r="AG163" i="70"/>
  <c r="AH163" i="70" s="1"/>
  <c r="AG162" i="70"/>
  <c r="AG161" i="70"/>
  <c r="AH161" i="70" s="1"/>
  <c r="AG160" i="70"/>
  <c r="AH160" i="70" s="1"/>
  <c r="AG159" i="70"/>
  <c r="AG158" i="70"/>
  <c r="AG157" i="70"/>
  <c r="AH157" i="70" s="1"/>
  <c r="AG156" i="70"/>
  <c r="AI156" i="70" s="1"/>
  <c r="AG155" i="70"/>
  <c r="AH155" i="70" s="1"/>
  <c r="AG154" i="70"/>
  <c r="AG153" i="70"/>
  <c r="AI153" i="70" s="1"/>
  <c r="AG152" i="70"/>
  <c r="AI152" i="70" s="1"/>
  <c r="AG151" i="70"/>
  <c r="AG150" i="70"/>
  <c r="AG149" i="70"/>
  <c r="AH149" i="70" s="1"/>
  <c r="AG148" i="70"/>
  <c r="AG147" i="70"/>
  <c r="AH147" i="70" s="1"/>
  <c r="AG146" i="70"/>
  <c r="AG145" i="70"/>
  <c r="AI145" i="70" s="1"/>
  <c r="AG144" i="70"/>
  <c r="AH144" i="70" s="1"/>
  <c r="AG143" i="70"/>
  <c r="AH143" i="70" s="1"/>
  <c r="AG142" i="70"/>
  <c r="AG141" i="70"/>
  <c r="AH141" i="70" s="1"/>
  <c r="AG140" i="70"/>
  <c r="AI140" i="70" s="1"/>
  <c r="AG139" i="70"/>
  <c r="AH139" i="70" s="1"/>
  <c r="AG138" i="70"/>
  <c r="AG137" i="70"/>
  <c r="AI137" i="70" s="1"/>
  <c r="AG136" i="70"/>
  <c r="AI136" i="70" s="1"/>
  <c r="AG135" i="70"/>
  <c r="AG134" i="70"/>
  <c r="AG133" i="70"/>
  <c r="AH133" i="70" s="1"/>
  <c r="AG132" i="70"/>
  <c r="AG131" i="70"/>
  <c r="AH131" i="70" s="1"/>
  <c r="AG130" i="70"/>
  <c r="AG129" i="70"/>
  <c r="AI129" i="70" s="1"/>
  <c r="AG128" i="70"/>
  <c r="AH128" i="70" s="1"/>
  <c r="AG127" i="70"/>
  <c r="AI127" i="70" s="1"/>
  <c r="AG126" i="70"/>
  <c r="AG125" i="70"/>
  <c r="AH125" i="70" s="1"/>
  <c r="AG124" i="70"/>
  <c r="AI124" i="70" s="1"/>
  <c r="AG123" i="70"/>
  <c r="AH123" i="70" s="1"/>
  <c r="AG122" i="70"/>
  <c r="AG121" i="70"/>
  <c r="AI121" i="70" s="1"/>
  <c r="AG120" i="70"/>
  <c r="AI120" i="70" s="1"/>
  <c r="AG119" i="70"/>
  <c r="AH119" i="70" s="1"/>
  <c r="AG118" i="70"/>
  <c r="AG117" i="70"/>
  <c r="AH117" i="70" s="1"/>
  <c r="AG116" i="70"/>
  <c r="AG115" i="70"/>
  <c r="AH115" i="70" s="1"/>
  <c r="AG114" i="70"/>
  <c r="AG113" i="70"/>
  <c r="AI113" i="70" s="1"/>
  <c r="AG112" i="70"/>
  <c r="AH112" i="70" s="1"/>
  <c r="AG111" i="70"/>
  <c r="AG110" i="70"/>
  <c r="AG109" i="70"/>
  <c r="AH109" i="70" s="1"/>
  <c r="AG108" i="70"/>
  <c r="AH108" i="70" s="1"/>
  <c r="AG107" i="70"/>
  <c r="AI107" i="70" s="1"/>
  <c r="AG106" i="70"/>
  <c r="AG105" i="70"/>
  <c r="AH105" i="70" s="1"/>
  <c r="AG104" i="70"/>
  <c r="AH104" i="70" s="1"/>
  <c r="AG103" i="70"/>
  <c r="AH103" i="70" s="1"/>
  <c r="AG102" i="70"/>
  <c r="AG101" i="70"/>
  <c r="AH101" i="70" s="1"/>
  <c r="AG100" i="70"/>
  <c r="AH100" i="70" s="1"/>
  <c r="AG99" i="70"/>
  <c r="AG98" i="70"/>
  <c r="AG97" i="70"/>
  <c r="AH97" i="70" s="1"/>
  <c r="AG96" i="70"/>
  <c r="AH96" i="70" s="1"/>
  <c r="AG95" i="70"/>
  <c r="AG94" i="70"/>
  <c r="AG93" i="70"/>
  <c r="AH93" i="70" s="1"/>
  <c r="AG92" i="70"/>
  <c r="AH92" i="70" s="1"/>
  <c r="AG91" i="70"/>
  <c r="AI91" i="70" s="1"/>
  <c r="AG90" i="70"/>
  <c r="AG89" i="70"/>
  <c r="AH89" i="70" s="1"/>
  <c r="AG88" i="70"/>
  <c r="AH88" i="70" s="1"/>
  <c r="AG87" i="70"/>
  <c r="AH87" i="70" s="1"/>
  <c r="AG86" i="70"/>
  <c r="AG85" i="70"/>
  <c r="AH85" i="70" s="1"/>
  <c r="AG84" i="70"/>
  <c r="AH84" i="70" s="1"/>
  <c r="AG83" i="70"/>
  <c r="AG82" i="70"/>
  <c r="AG81" i="70"/>
  <c r="AH81" i="70" s="1"/>
  <c r="AG80" i="70"/>
  <c r="AH80" i="70" s="1"/>
  <c r="AG79" i="70"/>
  <c r="AG78" i="70"/>
  <c r="AG77" i="70"/>
  <c r="AH77" i="70" s="1"/>
  <c r="AG76" i="70"/>
  <c r="AH76" i="70" s="1"/>
  <c r="AG75" i="70"/>
  <c r="AI75" i="70" s="1"/>
  <c r="AG74" i="70"/>
  <c r="AG73" i="70"/>
  <c r="AH73" i="70" s="1"/>
  <c r="AG72" i="70"/>
  <c r="AH72" i="70" s="1"/>
  <c r="AG71" i="70"/>
  <c r="AH71" i="70" s="1"/>
  <c r="AG70" i="70"/>
  <c r="AG69" i="70"/>
  <c r="AH69" i="70" s="1"/>
  <c r="AG68" i="70"/>
  <c r="AH68" i="70" s="1"/>
  <c r="AG67" i="70"/>
  <c r="AG66" i="70"/>
  <c r="AG65" i="70"/>
  <c r="AH65" i="70" s="1"/>
  <c r="AG64" i="70"/>
  <c r="AH64" i="70" s="1"/>
  <c r="AG63" i="70"/>
  <c r="AG62" i="70"/>
  <c r="AG61" i="70"/>
  <c r="AI61" i="70" s="1"/>
  <c r="AG60" i="70"/>
  <c r="AH60" i="70" s="1"/>
  <c r="AG59" i="70"/>
  <c r="AI59" i="70" s="1"/>
  <c r="AG58" i="70"/>
  <c r="AG57" i="70"/>
  <c r="AI57" i="70" s="1"/>
  <c r="AG56" i="70"/>
  <c r="AH56" i="70" s="1"/>
  <c r="AG55" i="70"/>
  <c r="AH55" i="70" s="1"/>
  <c r="AG54" i="70"/>
  <c r="AG53" i="70"/>
  <c r="AI53" i="70" s="1"/>
  <c r="AG52" i="70"/>
  <c r="AH52" i="70" s="1"/>
  <c r="AG51" i="70"/>
  <c r="AG50" i="70"/>
  <c r="AG49" i="70"/>
  <c r="AI49" i="70" s="1"/>
  <c r="AG48" i="70"/>
  <c r="AH48" i="70" s="1"/>
  <c r="AG47" i="70"/>
  <c r="AG46" i="70"/>
  <c r="AG45" i="70"/>
  <c r="AI45" i="70" s="1"/>
  <c r="AG44" i="70"/>
  <c r="AH44" i="70" s="1"/>
  <c r="AG43" i="70"/>
  <c r="AI43" i="70" s="1"/>
  <c r="AG42" i="70"/>
  <c r="AG41" i="70"/>
  <c r="AI41" i="70" s="1"/>
  <c r="AG40" i="70"/>
  <c r="AH40" i="70" s="1"/>
  <c r="AG39" i="70"/>
  <c r="AH39" i="70" s="1"/>
  <c r="AG38" i="70"/>
  <c r="AG37" i="70"/>
  <c r="AI37" i="70" s="1"/>
  <c r="AG36" i="70"/>
  <c r="AH36" i="70" s="1"/>
  <c r="AG35" i="70"/>
  <c r="AG34" i="70"/>
  <c r="AG33" i="70"/>
  <c r="AI33" i="70" s="1"/>
  <c r="AG32" i="70"/>
  <c r="AH32" i="70" s="1"/>
  <c r="AG31" i="70"/>
  <c r="AG30" i="70"/>
  <c r="AG29" i="70"/>
  <c r="AI29" i="70" s="1"/>
  <c r="AG28" i="70"/>
  <c r="AH28" i="70" s="1"/>
  <c r="AG27" i="70"/>
  <c r="AI27" i="70" s="1"/>
  <c r="AG26" i="70"/>
  <c r="AG25" i="70"/>
  <c r="AI25" i="70" s="1"/>
  <c r="AG24" i="70"/>
  <c r="AH24" i="70" s="1"/>
  <c r="AG23" i="70"/>
  <c r="AH23" i="70" s="1"/>
  <c r="AG22" i="70"/>
  <c r="AG21" i="70"/>
  <c r="AI21" i="70" s="1"/>
  <c r="AG20" i="70"/>
  <c r="AH20" i="70" s="1"/>
  <c r="AG19" i="70"/>
  <c r="AG18" i="70"/>
  <c r="AG17" i="70"/>
  <c r="AI17" i="70" s="1"/>
  <c r="AG16" i="70"/>
  <c r="AH16" i="70" s="1"/>
  <c r="AG15" i="70"/>
  <c r="AG14" i="70"/>
  <c r="AG13" i="70"/>
  <c r="AI13" i="70" s="1"/>
  <c r="AG12" i="70"/>
  <c r="AH12" i="70" s="1"/>
  <c r="AG11" i="70"/>
  <c r="AI11" i="70" s="1"/>
  <c r="AG10" i="70"/>
  <c r="AG9" i="70"/>
  <c r="AH9" i="70" s="1"/>
  <c r="AG8" i="70"/>
  <c r="AH8" i="70" s="1"/>
  <c r="AG342" i="69"/>
  <c r="AH342" i="69" s="1"/>
  <c r="AG341" i="69"/>
  <c r="AG340" i="69"/>
  <c r="AG339" i="69"/>
  <c r="AG338" i="69"/>
  <c r="AI338" i="69" s="1"/>
  <c r="AG337" i="69"/>
  <c r="AG336" i="69"/>
  <c r="AG335" i="69"/>
  <c r="AG334" i="69"/>
  <c r="AG333" i="69"/>
  <c r="AG332" i="69"/>
  <c r="AG331" i="69"/>
  <c r="AG330" i="69"/>
  <c r="AG329" i="69"/>
  <c r="AG328" i="69"/>
  <c r="AG327" i="69"/>
  <c r="AG326" i="69"/>
  <c r="AH326" i="69" s="1"/>
  <c r="AG325" i="69"/>
  <c r="AG324" i="69"/>
  <c r="AG323" i="69"/>
  <c r="AG322" i="69"/>
  <c r="AI322" i="69" s="1"/>
  <c r="AG321" i="69"/>
  <c r="AG320" i="69"/>
  <c r="AG319" i="69"/>
  <c r="AG318" i="69"/>
  <c r="AG317" i="69"/>
  <c r="AG316" i="69"/>
  <c r="AG315" i="69"/>
  <c r="AG314" i="69"/>
  <c r="AG313" i="69"/>
  <c r="AG312" i="69"/>
  <c r="AG311" i="69"/>
  <c r="AG310" i="69"/>
  <c r="AH310" i="69" s="1"/>
  <c r="AG309" i="69"/>
  <c r="AG308" i="69"/>
  <c r="AG307" i="69"/>
  <c r="AG306" i="69"/>
  <c r="AI306" i="69" s="1"/>
  <c r="AG305" i="69"/>
  <c r="AG304" i="69"/>
  <c r="AG303" i="69"/>
  <c r="AG302" i="69"/>
  <c r="AG301" i="69"/>
  <c r="AG300" i="69"/>
  <c r="AG299" i="69"/>
  <c r="AG298" i="69"/>
  <c r="AG297" i="69"/>
  <c r="AG296" i="69"/>
  <c r="AG295" i="69"/>
  <c r="AG294" i="69"/>
  <c r="AH294" i="69" s="1"/>
  <c r="AG293" i="69"/>
  <c r="AG292" i="69"/>
  <c r="AG291" i="69"/>
  <c r="AG290" i="69"/>
  <c r="AI290" i="69" s="1"/>
  <c r="AG289" i="69"/>
  <c r="AG288" i="69"/>
  <c r="AG287" i="69"/>
  <c r="AG286" i="69"/>
  <c r="AG285" i="69"/>
  <c r="AG284" i="69"/>
  <c r="AG283" i="69"/>
  <c r="AG282" i="69"/>
  <c r="AG281" i="69"/>
  <c r="AG280" i="69"/>
  <c r="AG279" i="69"/>
  <c r="AG278" i="69"/>
  <c r="AH278" i="69" s="1"/>
  <c r="AG277" i="69"/>
  <c r="AG276" i="69"/>
  <c r="AG275" i="69"/>
  <c r="AG274" i="69"/>
  <c r="AI274" i="69" s="1"/>
  <c r="AG273" i="69"/>
  <c r="AG272" i="69"/>
  <c r="AG271" i="69"/>
  <c r="AG270" i="69"/>
  <c r="AG269" i="69"/>
  <c r="AG268" i="69"/>
  <c r="AG267" i="69"/>
  <c r="AG266" i="69"/>
  <c r="AG265" i="69"/>
  <c r="AG264" i="69"/>
  <c r="AG263" i="69"/>
  <c r="AG262" i="69"/>
  <c r="AH262" i="69" s="1"/>
  <c r="AG261" i="69"/>
  <c r="AG260" i="69"/>
  <c r="AG259" i="69"/>
  <c r="AG258" i="69"/>
  <c r="AI258" i="69" s="1"/>
  <c r="AG257" i="69"/>
  <c r="AG256" i="69"/>
  <c r="AG255" i="69"/>
  <c r="AG254" i="69"/>
  <c r="AG253" i="69"/>
  <c r="AG252" i="69"/>
  <c r="AG251" i="69"/>
  <c r="AG250" i="69"/>
  <c r="AG249" i="69"/>
  <c r="AG248" i="69"/>
  <c r="AG247" i="69"/>
  <c r="AG246" i="69"/>
  <c r="AH246" i="69" s="1"/>
  <c r="AG245" i="69"/>
  <c r="AG244" i="69"/>
  <c r="AG243" i="69"/>
  <c r="AG242" i="69"/>
  <c r="AI242" i="69" s="1"/>
  <c r="AG241" i="69"/>
  <c r="AG240" i="69"/>
  <c r="AG239" i="69"/>
  <c r="AG238" i="69"/>
  <c r="AG237" i="69"/>
  <c r="AG236" i="69"/>
  <c r="AG235" i="69"/>
  <c r="AG234" i="69"/>
  <c r="AG233" i="69"/>
  <c r="AG232" i="69"/>
  <c r="AG231" i="69"/>
  <c r="AG230" i="69"/>
  <c r="AH230" i="69" s="1"/>
  <c r="AG229" i="69"/>
  <c r="AG228" i="69"/>
  <c r="AG227" i="69"/>
  <c r="AG226" i="69"/>
  <c r="AI226" i="69" s="1"/>
  <c r="AG225" i="69"/>
  <c r="AG224" i="69"/>
  <c r="AG223" i="69"/>
  <c r="AG222" i="69"/>
  <c r="AG221" i="69"/>
  <c r="AG220" i="69"/>
  <c r="AG219" i="69"/>
  <c r="AG218" i="69"/>
  <c r="AG217" i="69"/>
  <c r="AG216" i="69"/>
  <c r="AG215" i="69"/>
  <c r="AG214" i="69"/>
  <c r="AH214" i="69" s="1"/>
  <c r="AG213" i="69"/>
  <c r="AG212" i="69"/>
  <c r="AG211" i="69"/>
  <c r="AG210" i="69"/>
  <c r="AI210" i="69" s="1"/>
  <c r="AG209" i="69"/>
  <c r="AG208" i="69"/>
  <c r="AG207" i="69"/>
  <c r="AG206" i="69"/>
  <c r="AG205" i="69"/>
  <c r="AG204" i="69"/>
  <c r="AG203" i="69"/>
  <c r="AG202" i="69"/>
  <c r="AG201" i="69"/>
  <c r="AG200" i="69"/>
  <c r="AG199" i="69"/>
  <c r="AG198" i="69"/>
  <c r="AH198" i="69" s="1"/>
  <c r="AG197" i="69"/>
  <c r="AG196" i="69"/>
  <c r="AG195" i="69"/>
  <c r="AG194" i="69"/>
  <c r="AI194" i="69" s="1"/>
  <c r="AG193" i="69"/>
  <c r="AG192" i="69"/>
  <c r="AG191" i="69"/>
  <c r="AG190" i="69"/>
  <c r="AG189" i="69"/>
  <c r="AG188" i="69"/>
  <c r="AG187" i="69"/>
  <c r="AG186" i="69"/>
  <c r="AG185" i="69"/>
  <c r="AG184" i="69"/>
  <c r="AG183" i="69"/>
  <c r="AG182" i="69"/>
  <c r="AH182" i="69" s="1"/>
  <c r="AG181" i="69"/>
  <c r="AG180" i="69"/>
  <c r="AG179" i="69"/>
  <c r="AG178" i="69"/>
  <c r="AI178" i="69" s="1"/>
  <c r="AG177" i="69"/>
  <c r="AG176" i="69"/>
  <c r="AG175" i="69"/>
  <c r="AG174" i="69"/>
  <c r="AG173" i="69"/>
  <c r="AG172" i="69"/>
  <c r="AG171" i="69"/>
  <c r="AG170" i="69"/>
  <c r="AG169" i="69"/>
  <c r="AG168" i="69"/>
  <c r="AG167" i="69"/>
  <c r="AG166" i="69"/>
  <c r="AH166" i="69" s="1"/>
  <c r="AG165" i="69"/>
  <c r="AG164" i="69"/>
  <c r="AG163" i="69"/>
  <c r="AG162" i="69"/>
  <c r="AI162" i="69" s="1"/>
  <c r="AG161" i="69"/>
  <c r="AG160" i="69"/>
  <c r="AG159" i="69"/>
  <c r="AG158" i="69"/>
  <c r="AG157" i="69"/>
  <c r="AG156" i="69"/>
  <c r="AG155" i="69"/>
  <c r="AG154" i="69"/>
  <c r="AG153" i="69"/>
  <c r="AG152" i="69"/>
  <c r="AG151" i="69"/>
  <c r="AG150" i="69"/>
  <c r="AI150" i="69" s="1"/>
  <c r="AG149" i="69"/>
  <c r="AG148" i="69"/>
  <c r="AG147" i="69"/>
  <c r="AG146" i="69"/>
  <c r="AG145" i="69"/>
  <c r="AG144" i="69"/>
  <c r="AG143" i="69"/>
  <c r="AG142" i="69"/>
  <c r="AI142" i="69" s="1"/>
  <c r="AG141" i="69"/>
  <c r="AG140" i="69"/>
  <c r="AG139" i="69"/>
  <c r="AG138" i="69"/>
  <c r="AG137" i="69"/>
  <c r="AG136" i="69"/>
  <c r="AG135" i="69"/>
  <c r="AG134" i="69"/>
  <c r="AI134" i="69" s="1"/>
  <c r="AG133" i="69"/>
  <c r="AG132" i="69"/>
  <c r="AG131" i="69"/>
  <c r="AG130" i="69"/>
  <c r="AG129" i="69"/>
  <c r="AG128" i="69"/>
  <c r="AG127" i="69"/>
  <c r="AG126" i="69"/>
  <c r="AG125" i="69"/>
  <c r="AG124" i="69"/>
  <c r="AG123" i="69"/>
  <c r="AG122" i="69"/>
  <c r="AH122" i="69" s="1"/>
  <c r="AG121" i="69"/>
  <c r="AG120" i="69"/>
  <c r="AG119" i="69"/>
  <c r="AG118" i="69"/>
  <c r="AH118" i="69" s="1"/>
  <c r="AG117" i="69"/>
  <c r="AG116" i="69"/>
  <c r="AG115" i="69"/>
  <c r="AG114" i="69"/>
  <c r="AG113" i="69"/>
  <c r="AG112" i="69"/>
  <c r="AG111" i="69"/>
  <c r="AG110" i="69"/>
  <c r="AG109" i="69"/>
  <c r="AG108" i="69"/>
  <c r="AG107" i="69"/>
  <c r="AG106" i="69"/>
  <c r="AH106" i="69" s="1"/>
  <c r="AG105" i="69"/>
  <c r="AG104" i="69"/>
  <c r="AG103" i="69"/>
  <c r="AG102" i="69"/>
  <c r="AH102" i="69" s="1"/>
  <c r="AG101" i="69"/>
  <c r="AG100" i="69"/>
  <c r="AG99" i="69"/>
  <c r="AG98" i="69"/>
  <c r="AG97" i="69"/>
  <c r="AG96" i="69"/>
  <c r="AG95" i="69"/>
  <c r="AG94" i="69"/>
  <c r="AG93" i="69"/>
  <c r="AG92" i="69"/>
  <c r="AG91" i="69"/>
  <c r="AG90" i="69"/>
  <c r="AG89" i="69"/>
  <c r="AG88" i="69"/>
  <c r="AG87" i="69"/>
  <c r="AG86" i="69"/>
  <c r="AH86" i="69" s="1"/>
  <c r="AG85" i="69"/>
  <c r="AG84" i="69"/>
  <c r="AG83" i="69"/>
  <c r="AG82" i="69"/>
  <c r="AH82" i="69" s="1"/>
  <c r="AG81" i="69"/>
  <c r="AG80" i="69"/>
  <c r="AG79" i="69"/>
  <c r="AG78" i="69"/>
  <c r="AG77" i="69"/>
  <c r="AG76" i="69"/>
  <c r="AG75" i="69"/>
  <c r="AG74" i="69"/>
  <c r="AG73" i="69"/>
  <c r="AG72" i="69"/>
  <c r="AG71" i="69"/>
  <c r="AG70" i="69"/>
  <c r="AH70" i="69" s="1"/>
  <c r="AG69" i="69"/>
  <c r="AG68" i="69"/>
  <c r="AG67" i="69"/>
  <c r="AG66" i="69"/>
  <c r="AG65" i="69"/>
  <c r="AG64" i="69"/>
  <c r="AG63" i="69"/>
  <c r="AG62" i="69"/>
  <c r="AG61" i="69"/>
  <c r="AG60" i="69"/>
  <c r="AG59" i="69"/>
  <c r="AG58" i="69"/>
  <c r="AG57" i="69"/>
  <c r="AG56" i="69"/>
  <c r="AG55" i="69"/>
  <c r="AG54" i="69"/>
  <c r="AH54" i="69" s="1"/>
  <c r="AG53" i="69"/>
  <c r="AG52" i="69"/>
  <c r="AG51" i="69"/>
  <c r="AG50" i="69"/>
  <c r="AG49" i="69"/>
  <c r="AG48" i="69"/>
  <c r="AG47" i="69"/>
  <c r="AG46" i="69"/>
  <c r="AG45" i="69"/>
  <c r="AG44" i="69"/>
  <c r="AG43" i="69"/>
  <c r="AG42" i="69"/>
  <c r="AG41" i="69"/>
  <c r="AG40" i="69"/>
  <c r="AG39" i="69"/>
  <c r="AG38" i="69"/>
  <c r="AH38" i="69" s="1"/>
  <c r="AG37" i="69"/>
  <c r="AG36" i="69"/>
  <c r="AG35" i="69"/>
  <c r="AG34" i="69"/>
  <c r="AG33" i="69"/>
  <c r="AG32" i="69"/>
  <c r="AG31" i="69"/>
  <c r="AG30" i="69"/>
  <c r="AG29" i="69"/>
  <c r="AG28" i="69"/>
  <c r="AG27" i="69"/>
  <c r="AG26" i="69"/>
  <c r="AG25" i="69"/>
  <c r="AG24" i="69"/>
  <c r="AG23" i="69"/>
  <c r="AG22" i="69"/>
  <c r="AH22" i="69" s="1"/>
  <c r="AG21" i="69"/>
  <c r="AG20" i="69"/>
  <c r="AG19" i="69"/>
  <c r="AG18" i="69"/>
  <c r="AG17" i="69"/>
  <c r="AG16" i="69"/>
  <c r="AG15" i="69"/>
  <c r="AG14" i="69"/>
  <c r="AG13" i="69"/>
  <c r="AG12" i="69"/>
  <c r="AG11" i="69"/>
  <c r="AG10" i="69"/>
  <c r="AG9" i="69"/>
  <c r="AG8" i="69"/>
  <c r="AH8" i="69" s="1"/>
  <c r="AG869" i="68"/>
  <c r="AG868" i="68"/>
  <c r="AH868" i="68" s="1"/>
  <c r="AG867" i="68"/>
  <c r="AG866" i="68"/>
  <c r="AG865" i="68"/>
  <c r="AI865" i="68" s="1"/>
  <c r="AG864" i="68"/>
  <c r="AH864" i="68" s="1"/>
  <c r="AG863" i="68"/>
  <c r="AG862" i="68"/>
  <c r="AG861" i="68"/>
  <c r="AI861" i="68" s="1"/>
  <c r="AG860" i="68"/>
  <c r="AH860" i="68" s="1"/>
  <c r="AG859" i="68"/>
  <c r="AG858" i="68"/>
  <c r="AG857" i="68"/>
  <c r="AI857" i="68" s="1"/>
  <c r="AG856" i="68"/>
  <c r="AH856" i="68" s="1"/>
  <c r="AG855" i="68"/>
  <c r="AG854" i="68"/>
  <c r="AG853" i="68"/>
  <c r="AI853" i="68" s="1"/>
  <c r="AG852" i="68"/>
  <c r="AH852" i="68" s="1"/>
  <c r="AG851" i="68"/>
  <c r="AG850" i="68"/>
  <c r="AG849" i="68"/>
  <c r="AI849" i="68" s="1"/>
  <c r="AG848" i="68"/>
  <c r="AH848" i="68" s="1"/>
  <c r="AG847" i="68"/>
  <c r="AG846" i="68"/>
  <c r="AG845" i="68"/>
  <c r="AI845" i="68" s="1"/>
  <c r="AG844" i="68"/>
  <c r="AH844" i="68" s="1"/>
  <c r="AG843" i="68"/>
  <c r="AG842" i="68"/>
  <c r="AG841" i="68"/>
  <c r="AG840" i="68"/>
  <c r="AG839" i="68"/>
  <c r="AG838" i="68"/>
  <c r="AG837" i="68"/>
  <c r="AH837" i="68" s="1"/>
  <c r="AG836" i="68"/>
  <c r="AH836" i="68" s="1"/>
  <c r="AG835" i="68"/>
  <c r="AG834" i="68"/>
  <c r="AG833" i="68"/>
  <c r="AI833" i="68" s="1"/>
  <c r="AG832" i="68"/>
  <c r="AH832" i="68" s="1"/>
  <c r="AG831" i="68"/>
  <c r="AG830" i="68"/>
  <c r="AG829" i="68"/>
  <c r="AG828" i="68"/>
  <c r="AH828" i="68" s="1"/>
  <c r="AG827" i="68"/>
  <c r="AG826" i="68"/>
  <c r="AG825" i="68"/>
  <c r="AG824" i="68"/>
  <c r="AI824" i="68" s="1"/>
  <c r="AG823" i="68"/>
  <c r="AG822" i="68"/>
  <c r="AG821" i="68"/>
  <c r="AH821" i="68" s="1"/>
  <c r="AG820" i="68"/>
  <c r="AH820" i="68" s="1"/>
  <c r="AG819" i="68"/>
  <c r="AG818" i="68"/>
  <c r="AG817" i="68"/>
  <c r="AI817" i="68" s="1"/>
  <c r="AG816" i="68"/>
  <c r="AH816" i="68" s="1"/>
  <c r="AG815" i="68"/>
  <c r="AG814" i="68"/>
  <c r="AG813" i="68"/>
  <c r="AG812" i="68"/>
  <c r="AI812" i="68" s="1"/>
  <c r="AG811" i="68"/>
  <c r="AG810" i="68"/>
  <c r="AG809" i="68"/>
  <c r="AG808" i="68"/>
  <c r="AI808" i="68" s="1"/>
  <c r="AG807" i="68"/>
  <c r="AG806" i="68"/>
  <c r="AG805" i="68"/>
  <c r="AH805" i="68" s="1"/>
  <c r="AG804" i="68"/>
  <c r="AH804" i="68" s="1"/>
  <c r="AG803" i="68"/>
  <c r="AG802" i="68"/>
  <c r="AG801" i="68"/>
  <c r="AI801" i="68" s="1"/>
  <c r="AG800" i="68"/>
  <c r="AH800" i="68" s="1"/>
  <c r="AG799" i="68"/>
  <c r="AG798" i="68"/>
  <c r="AG797" i="68"/>
  <c r="AG796" i="68"/>
  <c r="AH796" i="68" s="1"/>
  <c r="AG795" i="68"/>
  <c r="AG794" i="68"/>
  <c r="AG793" i="68"/>
  <c r="AG792" i="68"/>
  <c r="AI792" i="68" s="1"/>
  <c r="AG791" i="68"/>
  <c r="AG790" i="68"/>
  <c r="AG789" i="68"/>
  <c r="AH789" i="68" s="1"/>
  <c r="AG788" i="68"/>
  <c r="AH788" i="68" s="1"/>
  <c r="AG787" i="68"/>
  <c r="AG786" i="68"/>
  <c r="AG785" i="68"/>
  <c r="AI785" i="68" s="1"/>
  <c r="AG784" i="68"/>
  <c r="AH784" i="68" s="1"/>
  <c r="AG783" i="68"/>
  <c r="AG782" i="68"/>
  <c r="AG781" i="68"/>
  <c r="AG780" i="68"/>
  <c r="AI780" i="68" s="1"/>
  <c r="AG779" i="68"/>
  <c r="AG778" i="68"/>
  <c r="AG777" i="68"/>
  <c r="AG776" i="68"/>
  <c r="AI776" i="68" s="1"/>
  <c r="AG775" i="68"/>
  <c r="AG774" i="68"/>
  <c r="AG773" i="68"/>
  <c r="AH773" i="68" s="1"/>
  <c r="AG772" i="68"/>
  <c r="AH772" i="68" s="1"/>
  <c r="AG771" i="68"/>
  <c r="AG770" i="68"/>
  <c r="AG769" i="68"/>
  <c r="AI769" i="68" s="1"/>
  <c r="AG768" i="68"/>
  <c r="AH768" i="68" s="1"/>
  <c r="AG767" i="68"/>
  <c r="AG766" i="68"/>
  <c r="AG765" i="68"/>
  <c r="AG764" i="68"/>
  <c r="AH764" i="68" s="1"/>
  <c r="AG763" i="68"/>
  <c r="AG762" i="68"/>
  <c r="AG761" i="68"/>
  <c r="AG760" i="68"/>
  <c r="AI760" i="68" s="1"/>
  <c r="AG759" i="68"/>
  <c r="AG758" i="68"/>
  <c r="AG757" i="68"/>
  <c r="AH757" i="68" s="1"/>
  <c r="AG756" i="68"/>
  <c r="AH756" i="68" s="1"/>
  <c r="AG755" i="68"/>
  <c r="AG754" i="68"/>
  <c r="AG753" i="68"/>
  <c r="AI753" i="68" s="1"/>
  <c r="AG752" i="68"/>
  <c r="AH752" i="68" s="1"/>
  <c r="AG751" i="68"/>
  <c r="AG750" i="68"/>
  <c r="AG749" i="68"/>
  <c r="AG748" i="68"/>
  <c r="AI748" i="68" s="1"/>
  <c r="AG747" i="68"/>
  <c r="AG746" i="68"/>
  <c r="AG745" i="68"/>
  <c r="AG744" i="68"/>
  <c r="AI744" i="68" s="1"/>
  <c r="AG743" i="68"/>
  <c r="AG742" i="68"/>
  <c r="AG741" i="68"/>
  <c r="AH741" i="68" s="1"/>
  <c r="AG740" i="68"/>
  <c r="AH740" i="68" s="1"/>
  <c r="AG739" i="68"/>
  <c r="AG738" i="68"/>
  <c r="AG737" i="68"/>
  <c r="AI737" i="68" s="1"/>
  <c r="AG736" i="68"/>
  <c r="AH736" i="68" s="1"/>
  <c r="AG735" i="68"/>
  <c r="AG734" i="68"/>
  <c r="AG733" i="68"/>
  <c r="AG732" i="68"/>
  <c r="AH732" i="68" s="1"/>
  <c r="AG731" i="68"/>
  <c r="AG730" i="68"/>
  <c r="AG729" i="68"/>
  <c r="AG728" i="68"/>
  <c r="AI728" i="68" s="1"/>
  <c r="AG727" i="68"/>
  <c r="AG726" i="68"/>
  <c r="AG725" i="68"/>
  <c r="AH725" i="68" s="1"/>
  <c r="AG724" i="68"/>
  <c r="AH724" i="68" s="1"/>
  <c r="AG723" i="68"/>
  <c r="AG722" i="68"/>
  <c r="AG721" i="68"/>
  <c r="AI721" i="68" s="1"/>
  <c r="AG720" i="68"/>
  <c r="AH720" i="68" s="1"/>
  <c r="AG719" i="68"/>
  <c r="AG718" i="68"/>
  <c r="AG717" i="68"/>
  <c r="AG716" i="68"/>
  <c r="AI716" i="68" s="1"/>
  <c r="AG715" i="68"/>
  <c r="AG714" i="68"/>
  <c r="AG713" i="68"/>
  <c r="AG712" i="68"/>
  <c r="AI712" i="68" s="1"/>
  <c r="AG711" i="68"/>
  <c r="AG710" i="68"/>
  <c r="AG709" i="68"/>
  <c r="AH709" i="68" s="1"/>
  <c r="AG708" i="68"/>
  <c r="AH708" i="68" s="1"/>
  <c r="AG707" i="68"/>
  <c r="AG706" i="68"/>
  <c r="AG705" i="68"/>
  <c r="AI705" i="68" s="1"/>
  <c r="AG704" i="68"/>
  <c r="AH704" i="68" s="1"/>
  <c r="AG703" i="68"/>
  <c r="AG702" i="68"/>
  <c r="AG701" i="68"/>
  <c r="AG700" i="68"/>
  <c r="AH700" i="68" s="1"/>
  <c r="AG699" i="68"/>
  <c r="AG698" i="68"/>
  <c r="AG697" i="68"/>
  <c r="AG696" i="68"/>
  <c r="AI696" i="68" s="1"/>
  <c r="AG695" i="68"/>
  <c r="AG694" i="68"/>
  <c r="AG693" i="68"/>
  <c r="AH693" i="68" s="1"/>
  <c r="AG692" i="68"/>
  <c r="AH692" i="68" s="1"/>
  <c r="AG691" i="68"/>
  <c r="AG690" i="68"/>
  <c r="AG689" i="68"/>
  <c r="AI689" i="68" s="1"/>
  <c r="AG688" i="68"/>
  <c r="AH688" i="68" s="1"/>
  <c r="AG687" i="68"/>
  <c r="AG686" i="68"/>
  <c r="AG685" i="68"/>
  <c r="AG684" i="68"/>
  <c r="AI684" i="68" s="1"/>
  <c r="AG683" i="68"/>
  <c r="AG682" i="68"/>
  <c r="AG681" i="68"/>
  <c r="AG680" i="68"/>
  <c r="AI680" i="68" s="1"/>
  <c r="AG679" i="68"/>
  <c r="AG678" i="68"/>
  <c r="AG677" i="68"/>
  <c r="AH677" i="68" s="1"/>
  <c r="AG676" i="68"/>
  <c r="AH676" i="68" s="1"/>
  <c r="AG675" i="68"/>
  <c r="AG674" i="68"/>
  <c r="AG673" i="68"/>
  <c r="AI673" i="68" s="1"/>
  <c r="AG672" i="68"/>
  <c r="AH672" i="68" s="1"/>
  <c r="AG671" i="68"/>
  <c r="AG670" i="68"/>
  <c r="AG669" i="68"/>
  <c r="AG668" i="68"/>
  <c r="AH668" i="68" s="1"/>
  <c r="AG667" i="68"/>
  <c r="AG666" i="68"/>
  <c r="AG665" i="68"/>
  <c r="AG664" i="68"/>
  <c r="AI664" i="68" s="1"/>
  <c r="AG663" i="68"/>
  <c r="AG662" i="68"/>
  <c r="AG661" i="68"/>
  <c r="AH661" i="68" s="1"/>
  <c r="AG660" i="68"/>
  <c r="AH660" i="68" s="1"/>
  <c r="AG659" i="68"/>
  <c r="AG658" i="68"/>
  <c r="AG657" i="68"/>
  <c r="AI657" i="68" s="1"/>
  <c r="AG656" i="68"/>
  <c r="AH656" i="68" s="1"/>
  <c r="AG655" i="68"/>
  <c r="AG654" i="68"/>
  <c r="AG653" i="68"/>
  <c r="AG652" i="68"/>
  <c r="AI652" i="68" s="1"/>
  <c r="AG651" i="68"/>
  <c r="AG650" i="68"/>
  <c r="AG649" i="68"/>
  <c r="AG648" i="68"/>
  <c r="AI648" i="68" s="1"/>
  <c r="AG647" i="68"/>
  <c r="AG646" i="68"/>
  <c r="AG645" i="68"/>
  <c r="AH645" i="68" s="1"/>
  <c r="AG644" i="68"/>
  <c r="AH644" i="68" s="1"/>
  <c r="AG643" i="68"/>
  <c r="AG642" i="68"/>
  <c r="AG641" i="68"/>
  <c r="AI641" i="68" s="1"/>
  <c r="AG640" i="68"/>
  <c r="AH640" i="68" s="1"/>
  <c r="AG639" i="68"/>
  <c r="AG638" i="68"/>
  <c r="AG637" i="68"/>
  <c r="AG636" i="68"/>
  <c r="AH636" i="68" s="1"/>
  <c r="AG635" i="68"/>
  <c r="AG634" i="68"/>
  <c r="AG633" i="68"/>
  <c r="AG632" i="68"/>
  <c r="AI632" i="68" s="1"/>
  <c r="AG631" i="68"/>
  <c r="AG630" i="68"/>
  <c r="AG629" i="68"/>
  <c r="AH629" i="68" s="1"/>
  <c r="AG628" i="68"/>
  <c r="AH628" i="68" s="1"/>
  <c r="AG627" i="68"/>
  <c r="AG626" i="68"/>
  <c r="AG625" i="68"/>
  <c r="AI625" i="68" s="1"/>
  <c r="AG624" i="68"/>
  <c r="AH624" i="68" s="1"/>
  <c r="AG623" i="68"/>
  <c r="AG622" i="68"/>
  <c r="AG621" i="68"/>
  <c r="AG620" i="68"/>
  <c r="AI620" i="68" s="1"/>
  <c r="AG619" i="68"/>
  <c r="AG618" i="68"/>
  <c r="AG617" i="68"/>
  <c r="AG616" i="68"/>
  <c r="AI616" i="68" s="1"/>
  <c r="AG615" i="68"/>
  <c r="AG614" i="68"/>
  <c r="AG613" i="68"/>
  <c r="AH613" i="68" s="1"/>
  <c r="AG612" i="68"/>
  <c r="AH612" i="68" s="1"/>
  <c r="AG611" i="68"/>
  <c r="AG610" i="68"/>
  <c r="AG609" i="68"/>
  <c r="AI609" i="68" s="1"/>
  <c r="AG608" i="68"/>
  <c r="AH608" i="68" s="1"/>
  <c r="AG607" i="68"/>
  <c r="AG606" i="68"/>
  <c r="AG605" i="68"/>
  <c r="AG604" i="68"/>
  <c r="AH604" i="68" s="1"/>
  <c r="AG603" i="68"/>
  <c r="AG602" i="68"/>
  <c r="AG601" i="68"/>
  <c r="AG600" i="68"/>
  <c r="AI600" i="68" s="1"/>
  <c r="AG599" i="68"/>
  <c r="AG598" i="68"/>
  <c r="AG597" i="68"/>
  <c r="AH597" i="68" s="1"/>
  <c r="AG596" i="68"/>
  <c r="AH596" i="68" s="1"/>
  <c r="AG595" i="68"/>
  <c r="AG594" i="68"/>
  <c r="AG593" i="68"/>
  <c r="AI593" i="68" s="1"/>
  <c r="AG592" i="68"/>
  <c r="AH592" i="68" s="1"/>
  <c r="AG591" i="68"/>
  <c r="AG590" i="68"/>
  <c r="AG589" i="68"/>
  <c r="AG588" i="68"/>
  <c r="AI588" i="68" s="1"/>
  <c r="AG587" i="68"/>
  <c r="AG586" i="68"/>
  <c r="AG585" i="68"/>
  <c r="AG584" i="68"/>
  <c r="AI584" i="68" s="1"/>
  <c r="AG583" i="68"/>
  <c r="AG582" i="68"/>
  <c r="AG581" i="68"/>
  <c r="AH581" i="68" s="1"/>
  <c r="AG580" i="68"/>
  <c r="AH580" i="68" s="1"/>
  <c r="AG579" i="68"/>
  <c r="AG578" i="68"/>
  <c r="AG577" i="68"/>
  <c r="AI577" i="68" s="1"/>
  <c r="AG576" i="68"/>
  <c r="AH576" i="68" s="1"/>
  <c r="AG575" i="68"/>
  <c r="AG574" i="68"/>
  <c r="AG573" i="68"/>
  <c r="AG572" i="68"/>
  <c r="AI572" i="68" s="1"/>
  <c r="AG571" i="68"/>
  <c r="AG570" i="68"/>
  <c r="AG569" i="68"/>
  <c r="AG568" i="68"/>
  <c r="AI568" i="68" s="1"/>
  <c r="AG567" i="68"/>
  <c r="AG566" i="68"/>
  <c r="AG565" i="68"/>
  <c r="AH565" i="68" s="1"/>
  <c r="AG564" i="68"/>
  <c r="AH564" i="68" s="1"/>
  <c r="AG563" i="68"/>
  <c r="AG562" i="68"/>
  <c r="AG561" i="68"/>
  <c r="AI561" i="68" s="1"/>
  <c r="AG560" i="68"/>
  <c r="AH560" i="68" s="1"/>
  <c r="AG559" i="68"/>
  <c r="AG558" i="68"/>
  <c r="AG557" i="68"/>
  <c r="AG556" i="68"/>
  <c r="AH556" i="68" s="1"/>
  <c r="AG555" i="68"/>
  <c r="AG554" i="68"/>
  <c r="AG553" i="68"/>
  <c r="AG552" i="68"/>
  <c r="AI552" i="68" s="1"/>
  <c r="AG551" i="68"/>
  <c r="AG550" i="68"/>
  <c r="AG549" i="68"/>
  <c r="AH549" i="68" s="1"/>
  <c r="AG548" i="68"/>
  <c r="AH548" i="68" s="1"/>
  <c r="AG547" i="68"/>
  <c r="AG546" i="68"/>
  <c r="AG545" i="68"/>
  <c r="AI545" i="68" s="1"/>
  <c r="AG544" i="68"/>
  <c r="AH544" i="68" s="1"/>
  <c r="AG543" i="68"/>
  <c r="AG542" i="68"/>
  <c r="AG541" i="68"/>
  <c r="AG540" i="68"/>
  <c r="AH540" i="68" s="1"/>
  <c r="AG539" i="68"/>
  <c r="AG538" i="68"/>
  <c r="AG537" i="68"/>
  <c r="AG536" i="68"/>
  <c r="AI536" i="68" s="1"/>
  <c r="AG535" i="68"/>
  <c r="AG534" i="68"/>
  <c r="AG533" i="68"/>
  <c r="AH533" i="68" s="1"/>
  <c r="AG532" i="68"/>
  <c r="AH532" i="68" s="1"/>
  <c r="AG531" i="68"/>
  <c r="AG530" i="68"/>
  <c r="AG529" i="68"/>
  <c r="AI529" i="68" s="1"/>
  <c r="AG528" i="68"/>
  <c r="AH528" i="68" s="1"/>
  <c r="AG527" i="68"/>
  <c r="AG526" i="68"/>
  <c r="AG525" i="68"/>
  <c r="AG524" i="68"/>
  <c r="AI524" i="68" s="1"/>
  <c r="AG523" i="68"/>
  <c r="AG522" i="68"/>
  <c r="AG521" i="68"/>
  <c r="AG520" i="68"/>
  <c r="AI520" i="68" s="1"/>
  <c r="AG519" i="68"/>
  <c r="AG518" i="68"/>
  <c r="AG517" i="68"/>
  <c r="AH517" i="68" s="1"/>
  <c r="AG516" i="68"/>
  <c r="AH516" i="68" s="1"/>
  <c r="AG515" i="68"/>
  <c r="AG514" i="68"/>
  <c r="AG513" i="68"/>
  <c r="AI513" i="68" s="1"/>
  <c r="AG512" i="68"/>
  <c r="AH512" i="68" s="1"/>
  <c r="AG511" i="68"/>
  <c r="AG510" i="68"/>
  <c r="AG509" i="68"/>
  <c r="AG508" i="68"/>
  <c r="AI508" i="68" s="1"/>
  <c r="AG507" i="68"/>
  <c r="AG506" i="68"/>
  <c r="AG505" i="68"/>
  <c r="AG504" i="68"/>
  <c r="AI504" i="68" s="1"/>
  <c r="AG503" i="68"/>
  <c r="AG502" i="68"/>
  <c r="AG501" i="68"/>
  <c r="AH501" i="68" s="1"/>
  <c r="AG500" i="68"/>
  <c r="AH500" i="68" s="1"/>
  <c r="AG499" i="68"/>
  <c r="AG498" i="68"/>
  <c r="AG497" i="68"/>
  <c r="AI497" i="68" s="1"/>
  <c r="AG496" i="68"/>
  <c r="AH496" i="68" s="1"/>
  <c r="AG495" i="68"/>
  <c r="AG494" i="68"/>
  <c r="AG493" i="68"/>
  <c r="AG492" i="68"/>
  <c r="AH492" i="68" s="1"/>
  <c r="AG491" i="68"/>
  <c r="AG490" i="68"/>
  <c r="AG489" i="68"/>
  <c r="AG488" i="68"/>
  <c r="AI488" i="68" s="1"/>
  <c r="AG487" i="68"/>
  <c r="AG486" i="68"/>
  <c r="AG485" i="68"/>
  <c r="AH485" i="68" s="1"/>
  <c r="AG484" i="68"/>
  <c r="AH484" i="68" s="1"/>
  <c r="AG483" i="68"/>
  <c r="AG482" i="68"/>
  <c r="AG481" i="68"/>
  <c r="AI481" i="68" s="1"/>
  <c r="AG480" i="68"/>
  <c r="AH480" i="68" s="1"/>
  <c r="AG479" i="68"/>
  <c r="AG478" i="68"/>
  <c r="AG477" i="68"/>
  <c r="AG476" i="68"/>
  <c r="AH476" i="68" s="1"/>
  <c r="AG475" i="68"/>
  <c r="AG474" i="68"/>
  <c r="AG473" i="68"/>
  <c r="AG472" i="68"/>
  <c r="AI472" i="68" s="1"/>
  <c r="AG471" i="68"/>
  <c r="AG470" i="68"/>
  <c r="AG469" i="68"/>
  <c r="AH469" i="68" s="1"/>
  <c r="AG468" i="68"/>
  <c r="AH468" i="68" s="1"/>
  <c r="AG467" i="68"/>
  <c r="AG466" i="68"/>
  <c r="AG465" i="68"/>
  <c r="AI465" i="68" s="1"/>
  <c r="AG464" i="68"/>
  <c r="AH464" i="68" s="1"/>
  <c r="AG463" i="68"/>
  <c r="AG462" i="68"/>
  <c r="AG461" i="68"/>
  <c r="AG460" i="68"/>
  <c r="AI460" i="68" s="1"/>
  <c r="AG459" i="68"/>
  <c r="AG458" i="68"/>
  <c r="AG457" i="68"/>
  <c r="AG456" i="68"/>
  <c r="AI456" i="68" s="1"/>
  <c r="AG455" i="68"/>
  <c r="AG454" i="68"/>
  <c r="AG453" i="68"/>
  <c r="AH453" i="68" s="1"/>
  <c r="AG452" i="68"/>
  <c r="AH452" i="68" s="1"/>
  <c r="AG451" i="68"/>
  <c r="AG450" i="68"/>
  <c r="AG449" i="68"/>
  <c r="AI449" i="68" s="1"/>
  <c r="AG448" i="68"/>
  <c r="AH448" i="68" s="1"/>
  <c r="AG447" i="68"/>
  <c r="AG446" i="68"/>
  <c r="AG445" i="68"/>
  <c r="AG444" i="68"/>
  <c r="AI444" i="68" s="1"/>
  <c r="AG443" i="68"/>
  <c r="AG442" i="68"/>
  <c r="AG441" i="68"/>
  <c r="AG440" i="68"/>
  <c r="AI440" i="68" s="1"/>
  <c r="AG439" i="68"/>
  <c r="AG438" i="68"/>
  <c r="AG437" i="68"/>
  <c r="AH437" i="68" s="1"/>
  <c r="AG436" i="68"/>
  <c r="AH436" i="68" s="1"/>
  <c r="AG435" i="68"/>
  <c r="AG434" i="68"/>
  <c r="AG433" i="68"/>
  <c r="AI433" i="68" s="1"/>
  <c r="AG432" i="68"/>
  <c r="AH432" i="68" s="1"/>
  <c r="AG431" i="68"/>
  <c r="AG430" i="68"/>
  <c r="AG429" i="68"/>
  <c r="AG428" i="68"/>
  <c r="AH428" i="68" s="1"/>
  <c r="AG427" i="68"/>
  <c r="AG426" i="68"/>
  <c r="AG425" i="68"/>
  <c r="AG424" i="68"/>
  <c r="AI424" i="68" s="1"/>
  <c r="AG423" i="68"/>
  <c r="AG422" i="68"/>
  <c r="AG421" i="68"/>
  <c r="AH421" i="68" s="1"/>
  <c r="AG420" i="68"/>
  <c r="AH420" i="68" s="1"/>
  <c r="AG419" i="68"/>
  <c r="AG418" i="68"/>
  <c r="AG417" i="68"/>
  <c r="AI417" i="68" s="1"/>
  <c r="AG416" i="68"/>
  <c r="AH416" i="68" s="1"/>
  <c r="AG415" i="68"/>
  <c r="AG414" i="68"/>
  <c r="AG413" i="68"/>
  <c r="AG412" i="68"/>
  <c r="AH412" i="68" s="1"/>
  <c r="AG411" i="68"/>
  <c r="AG410" i="68"/>
  <c r="AG409" i="68"/>
  <c r="AG408" i="68"/>
  <c r="AI408" i="68" s="1"/>
  <c r="AG407" i="68"/>
  <c r="AG406" i="68"/>
  <c r="AG405" i="68"/>
  <c r="AH405" i="68" s="1"/>
  <c r="AG404" i="68"/>
  <c r="AH404" i="68" s="1"/>
  <c r="AG403" i="68"/>
  <c r="AG402" i="68"/>
  <c r="AG401" i="68"/>
  <c r="AI401" i="68" s="1"/>
  <c r="AG400" i="68"/>
  <c r="AH400" i="68" s="1"/>
  <c r="AG399" i="68"/>
  <c r="AG398" i="68"/>
  <c r="AG397" i="68"/>
  <c r="AG396" i="68"/>
  <c r="AI396" i="68" s="1"/>
  <c r="AG395" i="68"/>
  <c r="AG394" i="68"/>
  <c r="AG393" i="68"/>
  <c r="AG392" i="68"/>
  <c r="AI392" i="68" s="1"/>
  <c r="AG391" i="68"/>
  <c r="AG390" i="68"/>
  <c r="AG389" i="68"/>
  <c r="AH389" i="68" s="1"/>
  <c r="AG388" i="68"/>
  <c r="AH388" i="68" s="1"/>
  <c r="AG387" i="68"/>
  <c r="AG386" i="68"/>
  <c r="AG385" i="68"/>
  <c r="AI385" i="68" s="1"/>
  <c r="AG384" i="68"/>
  <c r="AH384" i="68" s="1"/>
  <c r="AG383" i="68"/>
  <c r="AG382" i="68"/>
  <c r="AG381" i="68"/>
  <c r="AG380" i="68"/>
  <c r="AI380" i="68" s="1"/>
  <c r="AG379" i="68"/>
  <c r="AG378" i="68"/>
  <c r="AG377" i="68"/>
  <c r="AG376" i="68"/>
  <c r="AI376" i="68" s="1"/>
  <c r="AG375" i="68"/>
  <c r="AG374" i="68"/>
  <c r="AG373" i="68"/>
  <c r="AH373" i="68" s="1"/>
  <c r="AG372" i="68"/>
  <c r="AH372" i="68" s="1"/>
  <c r="AG371" i="68"/>
  <c r="AG370" i="68"/>
  <c r="AG369" i="68"/>
  <c r="AI369" i="68" s="1"/>
  <c r="AG368" i="68"/>
  <c r="AH368" i="68" s="1"/>
  <c r="AG367" i="68"/>
  <c r="AG366" i="68"/>
  <c r="AG365" i="68"/>
  <c r="AG364" i="68"/>
  <c r="AH364" i="68" s="1"/>
  <c r="AG363" i="68"/>
  <c r="AG362" i="68"/>
  <c r="AG361" i="68"/>
  <c r="AG360" i="68"/>
  <c r="AI360" i="68" s="1"/>
  <c r="AG359" i="68"/>
  <c r="AG358" i="68"/>
  <c r="AG357" i="68"/>
  <c r="AH357" i="68" s="1"/>
  <c r="AG356" i="68"/>
  <c r="AH356" i="68" s="1"/>
  <c r="AG355" i="68"/>
  <c r="AG354" i="68"/>
  <c r="AG353" i="68"/>
  <c r="AI353" i="68" s="1"/>
  <c r="AG352" i="68"/>
  <c r="AH352" i="68" s="1"/>
  <c r="AG351" i="68"/>
  <c r="AG350" i="68"/>
  <c r="AG349" i="68"/>
  <c r="AG348" i="68"/>
  <c r="AH348" i="68" s="1"/>
  <c r="AG347" i="68"/>
  <c r="AG346" i="68"/>
  <c r="AG345" i="68"/>
  <c r="AG344" i="68"/>
  <c r="AI344" i="68" s="1"/>
  <c r="AG343" i="68"/>
  <c r="AG342" i="68"/>
  <c r="AG341" i="68"/>
  <c r="AH341" i="68" s="1"/>
  <c r="AG340" i="68"/>
  <c r="AH340" i="68" s="1"/>
  <c r="AG339" i="68"/>
  <c r="AG338" i="68"/>
  <c r="AG337" i="68"/>
  <c r="AI337" i="68" s="1"/>
  <c r="AG336" i="68"/>
  <c r="AH336" i="68" s="1"/>
  <c r="AG335" i="68"/>
  <c r="AG334" i="68"/>
  <c r="AG333" i="68"/>
  <c r="AG332" i="68"/>
  <c r="AI332" i="68" s="1"/>
  <c r="AG331" i="68"/>
  <c r="AG330" i="68"/>
  <c r="AG329" i="68"/>
  <c r="AG328" i="68"/>
  <c r="AI328" i="68" s="1"/>
  <c r="AG327" i="68"/>
  <c r="AG326" i="68"/>
  <c r="AG325" i="68"/>
  <c r="AH325" i="68" s="1"/>
  <c r="AG324" i="68"/>
  <c r="AH324" i="68" s="1"/>
  <c r="AG323" i="68"/>
  <c r="AG322" i="68"/>
  <c r="AG321" i="68"/>
  <c r="AI321" i="68" s="1"/>
  <c r="AG320" i="68"/>
  <c r="AH320" i="68" s="1"/>
  <c r="AG319" i="68"/>
  <c r="AG318" i="68"/>
  <c r="AG317" i="68"/>
  <c r="AG316" i="68"/>
  <c r="AI316" i="68" s="1"/>
  <c r="AG315" i="68"/>
  <c r="AG314" i="68"/>
  <c r="AG313" i="68"/>
  <c r="AG312" i="68"/>
  <c r="AI312" i="68" s="1"/>
  <c r="AG311" i="68"/>
  <c r="AG310" i="68"/>
  <c r="AG309" i="68"/>
  <c r="AH309" i="68" s="1"/>
  <c r="AG308" i="68"/>
  <c r="AH308" i="68" s="1"/>
  <c r="AG307" i="68"/>
  <c r="AG306" i="68"/>
  <c r="AG305" i="68"/>
  <c r="AI305" i="68" s="1"/>
  <c r="AG304" i="68"/>
  <c r="AH304" i="68" s="1"/>
  <c r="AG303" i="68"/>
  <c r="AG302" i="68"/>
  <c r="AG301" i="68"/>
  <c r="AG300" i="68"/>
  <c r="AH300" i="68" s="1"/>
  <c r="AG299" i="68"/>
  <c r="AG298" i="68"/>
  <c r="AG297" i="68"/>
  <c r="AH297" i="68" s="1"/>
  <c r="AG296" i="68"/>
  <c r="AI296" i="68" s="1"/>
  <c r="AG295" i="68"/>
  <c r="AG294" i="68"/>
  <c r="AG293" i="68"/>
  <c r="AI293" i="68" s="1"/>
  <c r="AG292" i="68"/>
  <c r="AH292" i="68" s="1"/>
  <c r="AG291" i="68"/>
  <c r="AG290" i="68"/>
  <c r="AG289" i="68"/>
  <c r="AI289" i="68" s="1"/>
  <c r="AG288" i="68"/>
  <c r="AH288" i="68" s="1"/>
  <c r="AG287" i="68"/>
  <c r="AG286" i="68"/>
  <c r="AG285" i="68"/>
  <c r="AG284" i="68"/>
  <c r="AI284" i="68" s="1"/>
  <c r="AG283" i="68"/>
  <c r="AG282" i="68"/>
  <c r="AG281" i="68"/>
  <c r="AH281" i="68" s="1"/>
  <c r="AG280" i="68"/>
  <c r="AI280" i="68" s="1"/>
  <c r="AG279" i="68"/>
  <c r="AG278" i="68"/>
  <c r="AG277" i="68"/>
  <c r="AI277" i="68" s="1"/>
  <c r="AG276" i="68"/>
  <c r="AH276" i="68" s="1"/>
  <c r="AG275" i="68"/>
  <c r="AG274" i="68"/>
  <c r="AG273" i="68"/>
  <c r="AI273" i="68" s="1"/>
  <c r="AG272" i="68"/>
  <c r="AH272" i="68" s="1"/>
  <c r="AG271" i="68"/>
  <c r="AG270" i="68"/>
  <c r="AG269" i="68"/>
  <c r="AG268" i="68"/>
  <c r="AH268" i="68" s="1"/>
  <c r="AG267" i="68"/>
  <c r="AG266" i="68"/>
  <c r="AG265" i="68"/>
  <c r="AH265" i="68" s="1"/>
  <c r="AG264" i="68"/>
  <c r="AI264" i="68" s="1"/>
  <c r="AG263" i="68"/>
  <c r="AG262" i="68"/>
  <c r="AG261" i="68"/>
  <c r="AI261" i="68" s="1"/>
  <c r="AG260" i="68"/>
  <c r="AH260" i="68" s="1"/>
  <c r="AG259" i="68"/>
  <c r="AG258" i="68"/>
  <c r="AG257" i="68"/>
  <c r="AI257" i="68" s="1"/>
  <c r="AG256" i="68"/>
  <c r="AH256" i="68" s="1"/>
  <c r="AG255" i="68"/>
  <c r="AG254" i="68"/>
  <c r="AG253" i="68"/>
  <c r="AG252" i="68"/>
  <c r="AI252" i="68" s="1"/>
  <c r="AG251" i="68"/>
  <c r="AG250" i="68"/>
  <c r="AG249" i="68"/>
  <c r="AH249" i="68" s="1"/>
  <c r="AG248" i="68"/>
  <c r="AI248" i="68" s="1"/>
  <c r="AG247" i="68"/>
  <c r="AG246" i="68"/>
  <c r="AG245" i="68"/>
  <c r="AI245" i="68" s="1"/>
  <c r="AG244" i="68"/>
  <c r="AH244" i="68" s="1"/>
  <c r="AG243" i="68"/>
  <c r="AG242" i="68"/>
  <c r="AG241" i="68"/>
  <c r="AI241" i="68" s="1"/>
  <c r="AG240" i="68"/>
  <c r="AH240" i="68" s="1"/>
  <c r="AG239" i="68"/>
  <c r="AG238" i="68"/>
  <c r="AG237" i="68"/>
  <c r="AG236" i="68"/>
  <c r="AH236" i="68" s="1"/>
  <c r="AG235" i="68"/>
  <c r="AG234" i="68"/>
  <c r="AG233" i="68"/>
  <c r="AH233" i="68" s="1"/>
  <c r="AG232" i="68"/>
  <c r="AH232" i="68" s="1"/>
  <c r="AG231" i="68"/>
  <c r="AG230" i="68"/>
  <c r="AG229" i="68"/>
  <c r="AG228" i="68"/>
  <c r="AG227" i="68"/>
  <c r="AG226" i="68"/>
  <c r="AG225" i="68"/>
  <c r="AH225" i="68" s="1"/>
  <c r="AG224" i="68"/>
  <c r="AH224" i="68" s="1"/>
  <c r="AG223" i="68"/>
  <c r="AG222" i="68"/>
  <c r="AG221" i="68"/>
  <c r="AG220" i="68"/>
  <c r="AI220" i="68" s="1"/>
  <c r="AG219" i="68"/>
  <c r="AG218" i="68"/>
  <c r="AG217" i="68"/>
  <c r="AH217" i="68" s="1"/>
  <c r="AG216" i="68"/>
  <c r="AH216" i="68" s="1"/>
  <c r="AG215" i="68"/>
  <c r="AG214" i="68"/>
  <c r="AG213" i="68"/>
  <c r="AG212" i="68"/>
  <c r="AI212" i="68" s="1"/>
  <c r="AG211" i="68"/>
  <c r="AG210" i="68"/>
  <c r="AG209" i="68"/>
  <c r="AH209" i="68" s="1"/>
  <c r="AG208" i="68"/>
  <c r="AH208" i="68" s="1"/>
  <c r="AG207" i="68"/>
  <c r="AG206" i="68"/>
  <c r="AG205" i="68"/>
  <c r="AG204" i="68"/>
  <c r="AH204" i="68" s="1"/>
  <c r="AG203" i="68"/>
  <c r="AG202" i="68"/>
  <c r="AG201" i="68"/>
  <c r="AH201" i="68" s="1"/>
  <c r="AG200" i="68"/>
  <c r="AH200" i="68" s="1"/>
  <c r="AG199" i="68"/>
  <c r="AG198" i="68"/>
  <c r="AG197" i="68"/>
  <c r="AG196" i="68"/>
  <c r="AG195" i="68"/>
  <c r="AG194" i="68"/>
  <c r="AG193" i="68"/>
  <c r="AH193" i="68" s="1"/>
  <c r="AG192" i="68"/>
  <c r="AH192" i="68" s="1"/>
  <c r="AG191" i="68"/>
  <c r="AG190" i="68"/>
  <c r="AG189" i="68"/>
  <c r="AG188" i="68"/>
  <c r="AI188" i="68" s="1"/>
  <c r="AG187" i="68"/>
  <c r="AG186" i="68"/>
  <c r="AG185" i="68"/>
  <c r="AH185" i="68" s="1"/>
  <c r="AG184" i="68"/>
  <c r="AH184" i="68" s="1"/>
  <c r="AG183" i="68"/>
  <c r="AG182" i="68"/>
  <c r="AG181" i="68"/>
  <c r="AG180" i="68"/>
  <c r="AI180" i="68" s="1"/>
  <c r="AG179" i="68"/>
  <c r="AG178" i="68"/>
  <c r="AG177" i="68"/>
  <c r="AH177" i="68" s="1"/>
  <c r="AG176" i="68"/>
  <c r="AH176" i="68" s="1"/>
  <c r="AG175" i="68"/>
  <c r="AG174" i="68"/>
  <c r="AG173" i="68"/>
  <c r="AG172" i="68"/>
  <c r="AH172" i="68" s="1"/>
  <c r="AG171" i="68"/>
  <c r="AG170" i="68"/>
  <c r="AG169" i="68"/>
  <c r="AH169" i="68" s="1"/>
  <c r="AG168" i="68"/>
  <c r="AH168" i="68" s="1"/>
  <c r="AG167" i="68"/>
  <c r="AG166" i="68"/>
  <c r="AG165" i="68"/>
  <c r="AG164" i="68"/>
  <c r="AG163" i="68"/>
  <c r="AG162" i="68"/>
  <c r="AG161" i="68"/>
  <c r="AH161" i="68" s="1"/>
  <c r="AG160" i="68"/>
  <c r="AH160" i="68" s="1"/>
  <c r="AG159" i="68"/>
  <c r="AG158" i="68"/>
  <c r="AG157" i="68"/>
  <c r="AI157" i="68" s="1"/>
  <c r="AG156" i="68"/>
  <c r="AH156" i="68" s="1"/>
  <c r="AG155" i="68"/>
  <c r="AG154" i="68"/>
  <c r="AG153" i="68"/>
  <c r="AH153" i="68" s="1"/>
  <c r="AG152" i="68"/>
  <c r="AH152" i="68" s="1"/>
  <c r="AG151" i="68"/>
  <c r="AG150" i="68"/>
  <c r="AG149" i="68"/>
  <c r="AG148" i="68"/>
  <c r="AH148" i="68" s="1"/>
  <c r="AG147" i="68"/>
  <c r="AG146" i="68"/>
  <c r="AG145" i="68"/>
  <c r="AH145" i="68" s="1"/>
  <c r="AG144" i="68"/>
  <c r="AH144" i="68" s="1"/>
  <c r="AG143" i="68"/>
  <c r="AG142" i="68"/>
  <c r="AG141" i="68"/>
  <c r="AG140" i="68"/>
  <c r="AH140" i="68" s="1"/>
  <c r="AG139" i="68"/>
  <c r="AG138" i="68"/>
  <c r="AG137" i="68"/>
  <c r="AH137" i="68" s="1"/>
  <c r="AG136" i="68"/>
  <c r="AH136" i="68" s="1"/>
  <c r="AG135" i="68"/>
  <c r="AG134" i="68"/>
  <c r="AG133" i="68"/>
  <c r="AG132" i="68"/>
  <c r="AH132" i="68" s="1"/>
  <c r="AG131" i="68"/>
  <c r="AG130" i="68"/>
  <c r="AG129" i="68"/>
  <c r="AI129" i="68" s="1"/>
  <c r="AG128" i="68"/>
  <c r="AH128" i="68" s="1"/>
  <c r="AG127" i="68"/>
  <c r="AG126" i="68"/>
  <c r="AG125" i="68"/>
  <c r="AH125" i="68" s="1"/>
  <c r="AG124" i="68"/>
  <c r="AH124" i="68" s="1"/>
  <c r="AG123" i="68"/>
  <c r="AG122" i="68"/>
  <c r="AG121" i="68"/>
  <c r="AI121" i="68" s="1"/>
  <c r="AG120" i="68"/>
  <c r="AH120" i="68" s="1"/>
  <c r="AG119" i="68"/>
  <c r="AG118" i="68"/>
  <c r="AG117" i="68"/>
  <c r="AG116" i="68"/>
  <c r="AG115" i="68"/>
  <c r="AG114" i="68"/>
  <c r="AG113" i="68"/>
  <c r="AG112" i="68"/>
  <c r="AH112" i="68" s="1"/>
  <c r="AG111" i="68"/>
  <c r="AG110" i="68"/>
  <c r="AG109" i="68"/>
  <c r="AH109" i="68" s="1"/>
  <c r="AG108" i="68"/>
  <c r="AH108" i="68" s="1"/>
  <c r="AG107" i="68"/>
  <c r="AG106" i="68"/>
  <c r="AG105" i="68"/>
  <c r="AG104" i="68"/>
  <c r="AH104" i="68" s="1"/>
  <c r="AG103" i="68"/>
  <c r="AG102" i="68"/>
  <c r="AG101" i="68"/>
  <c r="AG100" i="68"/>
  <c r="AG99" i="68"/>
  <c r="AG98" i="68"/>
  <c r="AG97" i="68"/>
  <c r="AH97" i="68" s="1"/>
  <c r="AG96" i="68"/>
  <c r="AH96" i="68" s="1"/>
  <c r="AG95" i="68"/>
  <c r="AG94" i="68"/>
  <c r="AG93" i="68"/>
  <c r="AI93" i="68" s="1"/>
  <c r="AG92" i="68"/>
  <c r="AH92" i="68" s="1"/>
  <c r="AG91" i="68"/>
  <c r="AG90" i="68"/>
  <c r="AG89" i="68"/>
  <c r="AH89" i="68" s="1"/>
  <c r="AG88" i="68"/>
  <c r="AH88" i="68" s="1"/>
  <c r="AG87" i="68"/>
  <c r="AG86" i="68"/>
  <c r="AG85" i="68"/>
  <c r="AG84" i="68"/>
  <c r="AH84" i="68" s="1"/>
  <c r="AG83" i="68"/>
  <c r="AG82" i="68"/>
  <c r="AG81" i="68"/>
  <c r="AH81" i="68" s="1"/>
  <c r="AG80" i="68"/>
  <c r="AH80" i="68" s="1"/>
  <c r="AG79" i="68"/>
  <c r="AG78" i="68"/>
  <c r="AG77" i="68"/>
  <c r="AG76" i="68"/>
  <c r="AH76" i="68" s="1"/>
  <c r="AG75" i="68"/>
  <c r="AG74" i="68"/>
  <c r="AG73" i="68"/>
  <c r="AH73" i="68" s="1"/>
  <c r="AG72" i="68"/>
  <c r="AH72" i="68" s="1"/>
  <c r="AG71" i="68"/>
  <c r="AG70" i="68"/>
  <c r="AG69" i="68"/>
  <c r="AG68" i="68"/>
  <c r="AH68" i="68" s="1"/>
  <c r="AG67" i="68"/>
  <c r="AG66" i="68"/>
  <c r="AG65" i="68"/>
  <c r="AI65" i="68" s="1"/>
  <c r="AG64" i="68"/>
  <c r="AH64" i="68" s="1"/>
  <c r="AG63" i="68"/>
  <c r="AG62" i="68"/>
  <c r="AG61" i="68"/>
  <c r="AH61" i="68" s="1"/>
  <c r="AG60" i="68"/>
  <c r="AH60" i="68" s="1"/>
  <c r="AG59" i="68"/>
  <c r="AG58" i="68"/>
  <c r="AG57" i="68"/>
  <c r="AI57" i="68" s="1"/>
  <c r="AG56" i="68"/>
  <c r="AH56" i="68" s="1"/>
  <c r="AG55" i="68"/>
  <c r="AG54" i="68"/>
  <c r="AG53" i="68"/>
  <c r="AG52" i="68"/>
  <c r="AG51" i="68"/>
  <c r="AG50" i="68"/>
  <c r="AG49" i="68"/>
  <c r="AG48" i="68"/>
  <c r="AH48" i="68" s="1"/>
  <c r="AG47" i="68"/>
  <c r="AG46" i="68"/>
  <c r="AG45" i="68"/>
  <c r="AH45" i="68" s="1"/>
  <c r="AG44" i="68"/>
  <c r="AH44" i="68" s="1"/>
  <c r="AG43" i="68"/>
  <c r="AG42" i="68"/>
  <c r="AG41" i="68"/>
  <c r="AG40" i="68"/>
  <c r="AH40" i="68" s="1"/>
  <c r="AG39" i="68"/>
  <c r="AG38" i="68"/>
  <c r="AG37" i="68"/>
  <c r="AG36" i="68"/>
  <c r="AG35" i="68"/>
  <c r="AG34" i="68"/>
  <c r="AG33" i="68"/>
  <c r="AH33" i="68" s="1"/>
  <c r="AG32" i="68"/>
  <c r="AH32" i="68" s="1"/>
  <c r="AG31" i="68"/>
  <c r="AG30" i="68"/>
  <c r="AG29" i="68"/>
  <c r="AI29" i="68" s="1"/>
  <c r="AG28" i="68"/>
  <c r="AH28" i="68" s="1"/>
  <c r="AG27" i="68"/>
  <c r="AG26" i="68"/>
  <c r="AG25" i="68"/>
  <c r="AH25" i="68" s="1"/>
  <c r="AG24" i="68"/>
  <c r="AH24" i="68" s="1"/>
  <c r="AG23" i="68"/>
  <c r="AG22" i="68"/>
  <c r="AG21" i="68"/>
  <c r="AG20" i="68"/>
  <c r="AH20" i="68" s="1"/>
  <c r="AG19" i="68"/>
  <c r="AG18" i="68"/>
  <c r="AG17" i="68"/>
  <c r="AH17" i="68" s="1"/>
  <c r="AG16" i="68"/>
  <c r="AH16" i="68" s="1"/>
  <c r="AG15" i="68"/>
  <c r="AG14" i="68"/>
  <c r="AG13" i="68"/>
  <c r="AG12" i="68"/>
  <c r="AH12" i="68" s="1"/>
  <c r="AG11" i="68"/>
  <c r="AG10" i="68"/>
  <c r="AG9" i="68"/>
  <c r="AH9" i="68" s="1"/>
  <c r="AG8" i="68"/>
  <c r="AH8" i="68" s="1"/>
  <c r="AG183" i="67"/>
  <c r="AH183" i="67" s="1"/>
  <c r="AG182" i="67"/>
  <c r="AI182" i="67" s="1"/>
  <c r="AG181" i="67"/>
  <c r="AG180" i="67"/>
  <c r="AG179" i="67"/>
  <c r="AI179" i="67" s="1"/>
  <c r="AG178" i="67"/>
  <c r="AG177" i="67"/>
  <c r="AG176" i="67"/>
  <c r="AG175" i="67"/>
  <c r="AG174" i="67"/>
  <c r="AH174" i="67" s="1"/>
  <c r="AG173" i="67"/>
  <c r="AG172" i="67"/>
  <c r="AG171" i="67"/>
  <c r="AH171" i="67" s="1"/>
  <c r="AG170" i="67"/>
  <c r="AG169" i="67"/>
  <c r="AG168" i="67"/>
  <c r="AG167" i="67"/>
  <c r="AI167" i="67" s="1"/>
  <c r="AG166" i="67"/>
  <c r="AH166" i="67" s="1"/>
  <c r="AG165" i="67"/>
  <c r="AG164" i="67"/>
  <c r="AG163" i="67"/>
  <c r="AH163" i="67" s="1"/>
  <c r="AG162" i="67"/>
  <c r="AH162" i="67" s="1"/>
  <c r="AG161" i="67"/>
  <c r="AG160" i="67"/>
  <c r="AG159" i="67"/>
  <c r="AH159" i="67" s="1"/>
  <c r="AG158" i="67"/>
  <c r="AG157" i="67"/>
  <c r="AG156" i="67"/>
  <c r="AG155" i="67"/>
  <c r="AG154" i="67"/>
  <c r="AH154" i="67" s="1"/>
  <c r="AG153" i="67"/>
  <c r="AG152" i="67"/>
  <c r="AG151" i="67"/>
  <c r="AH151" i="67" s="1"/>
  <c r="AG150" i="67"/>
  <c r="AI150" i="67" s="1"/>
  <c r="AG149" i="67"/>
  <c r="AG148" i="67"/>
  <c r="AG147" i="67"/>
  <c r="AI147" i="67" s="1"/>
  <c r="AG146" i="67"/>
  <c r="AG145" i="67"/>
  <c r="AG144" i="67"/>
  <c r="AG143" i="67"/>
  <c r="AG142" i="67"/>
  <c r="AH142" i="67" s="1"/>
  <c r="AG141" i="67"/>
  <c r="AG140" i="67"/>
  <c r="AG139" i="67"/>
  <c r="AH139" i="67" s="1"/>
  <c r="AG138" i="67"/>
  <c r="AG137" i="67"/>
  <c r="AG136" i="67"/>
  <c r="AG135" i="67"/>
  <c r="AI135" i="67" s="1"/>
  <c r="AG134" i="67"/>
  <c r="AH134" i="67" s="1"/>
  <c r="AG133" i="67"/>
  <c r="AG132" i="67"/>
  <c r="AG131" i="67"/>
  <c r="AH131" i="67" s="1"/>
  <c r="AG130" i="67"/>
  <c r="AH130" i="67" s="1"/>
  <c r="AG129" i="67"/>
  <c r="AG128" i="67"/>
  <c r="AG127" i="67"/>
  <c r="AH127" i="67" s="1"/>
  <c r="AG126" i="67"/>
  <c r="AG125" i="67"/>
  <c r="AG124" i="67"/>
  <c r="AG123" i="67"/>
  <c r="AG122" i="67"/>
  <c r="AH122" i="67" s="1"/>
  <c r="AG121" i="67"/>
  <c r="AG120" i="67"/>
  <c r="AG119" i="67"/>
  <c r="AH119" i="67" s="1"/>
  <c r="AG118" i="67"/>
  <c r="AI118" i="67" s="1"/>
  <c r="AG117" i="67"/>
  <c r="AG116" i="67"/>
  <c r="AG115" i="67"/>
  <c r="AI115" i="67" s="1"/>
  <c r="AG114" i="67"/>
  <c r="AG113" i="67"/>
  <c r="AG112" i="67"/>
  <c r="AG111" i="67"/>
  <c r="AG110" i="67"/>
  <c r="AH110" i="67" s="1"/>
  <c r="AG109" i="67"/>
  <c r="AG108" i="67"/>
  <c r="AG107" i="67"/>
  <c r="AH107" i="67" s="1"/>
  <c r="AG106" i="67"/>
  <c r="AG105" i="67"/>
  <c r="AG104" i="67"/>
  <c r="AG103" i="67"/>
  <c r="AI103" i="67" s="1"/>
  <c r="AG102" i="67"/>
  <c r="AH102" i="67" s="1"/>
  <c r="AG101" i="67"/>
  <c r="AG100" i="67"/>
  <c r="AG99" i="67"/>
  <c r="AH99" i="67" s="1"/>
  <c r="AG98" i="67"/>
  <c r="AH98" i="67" s="1"/>
  <c r="AG97" i="67"/>
  <c r="AG96" i="67"/>
  <c r="AG95" i="67"/>
  <c r="AH95" i="67" s="1"/>
  <c r="AG94" i="67"/>
  <c r="AG93" i="67"/>
  <c r="AG92" i="67"/>
  <c r="AG91" i="67"/>
  <c r="AG90" i="67"/>
  <c r="AH90" i="67" s="1"/>
  <c r="AG89" i="67"/>
  <c r="AG88" i="67"/>
  <c r="AG87" i="67"/>
  <c r="AH87" i="67" s="1"/>
  <c r="AG86" i="67"/>
  <c r="AI86" i="67" s="1"/>
  <c r="AG85" i="67"/>
  <c r="AG84" i="67"/>
  <c r="AG83" i="67"/>
  <c r="AI83" i="67" s="1"/>
  <c r="AG82" i="67"/>
  <c r="AG81" i="67"/>
  <c r="AG80" i="67"/>
  <c r="AG79" i="67"/>
  <c r="AG78" i="67"/>
  <c r="AH78" i="67" s="1"/>
  <c r="AG77" i="67"/>
  <c r="AG76" i="67"/>
  <c r="AG75" i="67"/>
  <c r="AH75" i="67" s="1"/>
  <c r="AG74" i="67"/>
  <c r="AG73" i="67"/>
  <c r="AG72" i="67"/>
  <c r="AG71" i="67"/>
  <c r="AI71" i="67" s="1"/>
  <c r="AG70" i="67"/>
  <c r="AH70" i="67" s="1"/>
  <c r="AG69" i="67"/>
  <c r="AG68" i="67"/>
  <c r="AG67" i="67"/>
  <c r="AH67" i="67" s="1"/>
  <c r="AG66" i="67"/>
  <c r="AH66" i="67" s="1"/>
  <c r="AG65" i="67"/>
  <c r="AG64" i="67"/>
  <c r="AG63" i="67"/>
  <c r="AH63" i="67" s="1"/>
  <c r="AG62" i="67"/>
  <c r="AG61" i="67"/>
  <c r="AG60" i="67"/>
  <c r="AG59" i="67"/>
  <c r="AG58" i="67"/>
  <c r="AH58" i="67" s="1"/>
  <c r="AG57" i="67"/>
  <c r="AG56" i="67"/>
  <c r="AG55" i="67"/>
  <c r="AH55" i="67" s="1"/>
  <c r="AG54" i="67"/>
  <c r="AI54" i="67" s="1"/>
  <c r="AG53" i="67"/>
  <c r="AG52" i="67"/>
  <c r="AG51" i="67"/>
  <c r="AI51" i="67" s="1"/>
  <c r="AG50" i="67"/>
  <c r="AG49" i="67"/>
  <c r="AG48" i="67"/>
  <c r="AG47" i="67"/>
  <c r="AG46" i="67"/>
  <c r="AH46" i="67" s="1"/>
  <c r="AG45" i="67"/>
  <c r="AG44" i="67"/>
  <c r="AG43" i="67"/>
  <c r="AI43" i="67" s="1"/>
  <c r="AG42" i="67"/>
  <c r="AH42" i="67" s="1"/>
  <c r="AG41" i="67"/>
  <c r="AG40" i="67"/>
  <c r="AG39" i="67"/>
  <c r="AH39" i="67" s="1"/>
  <c r="AG38" i="67"/>
  <c r="AG37" i="67"/>
  <c r="AG36" i="67"/>
  <c r="AG35" i="67"/>
  <c r="AH35" i="67" s="1"/>
  <c r="AG34" i="67"/>
  <c r="AI34" i="67" s="1"/>
  <c r="AG33" i="67"/>
  <c r="AG32" i="67"/>
  <c r="AG31" i="67"/>
  <c r="AG30" i="67"/>
  <c r="AH30" i="67" s="1"/>
  <c r="AG29" i="67"/>
  <c r="AG28" i="67"/>
  <c r="AG27" i="67"/>
  <c r="AI27" i="67" s="1"/>
  <c r="AG26" i="67"/>
  <c r="AH26" i="67" s="1"/>
  <c r="AG25" i="67"/>
  <c r="AG24" i="67"/>
  <c r="AG23" i="67"/>
  <c r="AH23" i="67" s="1"/>
  <c r="AG22" i="67"/>
  <c r="AG21" i="67"/>
  <c r="AG20" i="67"/>
  <c r="AG19" i="67"/>
  <c r="AH19" i="67" s="1"/>
  <c r="AG18" i="67"/>
  <c r="AI18" i="67" s="1"/>
  <c r="AG17" i="67"/>
  <c r="AG16" i="67"/>
  <c r="AG15" i="67"/>
  <c r="AG14" i="67"/>
  <c r="AH14" i="67" s="1"/>
  <c r="AG13" i="67"/>
  <c r="AG12" i="67"/>
  <c r="AG11" i="67"/>
  <c r="AI11" i="67" s="1"/>
  <c r="AG10" i="67"/>
  <c r="AH10" i="67" s="1"/>
  <c r="AG9" i="67"/>
  <c r="AG8" i="67"/>
  <c r="AH8" i="67" s="1"/>
  <c r="AH231" i="72"/>
  <c r="AH230" i="72"/>
  <c r="AH229" i="72"/>
  <c r="AI228" i="72"/>
  <c r="AH228" i="72"/>
  <c r="AH226" i="72"/>
  <c r="AI226" i="72"/>
  <c r="AI224" i="72"/>
  <c r="AH224" i="72"/>
  <c r="AI222" i="72"/>
  <c r="AI220" i="72"/>
  <c r="AH220" i="72"/>
  <c r="AI216" i="72"/>
  <c r="AH216" i="72"/>
  <c r="AH215" i="72"/>
  <c r="AH214" i="72"/>
  <c r="AI212" i="72"/>
  <c r="AH212" i="72"/>
  <c r="AH210" i="72"/>
  <c r="AI210" i="72"/>
  <c r="AH209" i="72"/>
  <c r="AI208" i="72"/>
  <c r="AH208" i="72"/>
  <c r="AI206" i="72"/>
  <c r="AI205" i="72"/>
  <c r="AI204" i="72"/>
  <c r="AH204" i="72"/>
  <c r="AH201" i="72"/>
  <c r="AI200" i="72"/>
  <c r="AH200" i="72"/>
  <c r="AH199" i="72"/>
  <c r="AH198" i="72"/>
  <c r="AI196" i="72"/>
  <c r="AH196" i="72"/>
  <c r="AH194" i="72"/>
  <c r="AI194" i="72"/>
  <c r="AI192" i="72"/>
  <c r="AH192" i="72"/>
  <c r="AI190" i="72"/>
  <c r="AH189" i="72"/>
  <c r="AI188" i="72"/>
  <c r="AH188" i="72"/>
  <c r="AI184" i="72"/>
  <c r="AH184" i="72"/>
  <c r="AH183" i="72"/>
  <c r="AH182" i="72"/>
  <c r="AI181" i="72"/>
  <c r="AI180" i="72"/>
  <c r="AH180" i="72"/>
  <c r="AH178" i="72"/>
  <c r="AI178" i="72"/>
  <c r="AI176" i="72"/>
  <c r="AH176" i="72"/>
  <c r="AI174" i="72"/>
  <c r="AI172" i="72"/>
  <c r="AH172" i="72"/>
  <c r="AI168" i="72"/>
  <c r="AH168" i="72"/>
  <c r="AH167" i="72"/>
  <c r="AH166" i="72"/>
  <c r="AH165" i="72"/>
  <c r="AI164" i="72"/>
  <c r="AH164" i="72"/>
  <c r="AH162" i="72"/>
  <c r="AI162" i="72"/>
  <c r="AI160" i="72"/>
  <c r="AH160" i="72"/>
  <c r="AI158" i="72"/>
  <c r="AI156" i="72"/>
  <c r="AH156" i="72"/>
  <c r="AI152" i="72"/>
  <c r="AH152" i="72"/>
  <c r="AH151" i="72"/>
  <c r="AH150" i="72"/>
  <c r="AI148" i="72"/>
  <c r="AH148" i="72"/>
  <c r="AH146" i="72"/>
  <c r="AI146" i="72"/>
  <c r="AH145" i="72"/>
  <c r="AI144" i="72"/>
  <c r="AH144" i="72"/>
  <c r="AI142" i="72"/>
  <c r="AI141" i="72"/>
  <c r="AI140" i="72"/>
  <c r="AH140" i="72"/>
  <c r="AI136" i="72"/>
  <c r="AH136" i="72"/>
  <c r="AH135" i="72"/>
  <c r="AH134" i="72"/>
  <c r="AI132" i="72"/>
  <c r="AH132" i="72"/>
  <c r="AH130" i="72"/>
  <c r="AI130" i="72"/>
  <c r="AI128" i="72"/>
  <c r="AH128" i="72"/>
  <c r="AI126" i="72"/>
  <c r="AI124" i="72"/>
  <c r="AH124" i="72"/>
  <c r="AI120" i="72"/>
  <c r="AH120" i="72"/>
  <c r="AH119" i="72"/>
  <c r="AH118" i="72"/>
  <c r="AI117" i="72"/>
  <c r="AI116" i="72"/>
  <c r="AH116" i="72"/>
  <c r="AH114" i="72"/>
  <c r="AI114" i="72"/>
  <c r="AI112" i="72"/>
  <c r="AH112" i="72"/>
  <c r="AI110" i="72"/>
  <c r="AI108" i="72"/>
  <c r="AH108" i="72"/>
  <c r="AI104" i="72"/>
  <c r="AH104" i="72"/>
  <c r="AH103" i="72"/>
  <c r="AH102" i="72"/>
  <c r="AI100" i="72"/>
  <c r="AH100" i="72"/>
  <c r="AH98" i="72"/>
  <c r="AI98" i="72"/>
  <c r="AI96" i="72"/>
  <c r="AH96" i="72"/>
  <c r="AI94" i="72"/>
  <c r="AI92" i="72"/>
  <c r="AH92" i="72"/>
  <c r="AI88" i="72"/>
  <c r="AH88" i="72"/>
  <c r="AH87" i="72"/>
  <c r="AH86" i="72"/>
  <c r="AI84" i="72"/>
  <c r="AH84" i="72"/>
  <c r="AH82" i="72"/>
  <c r="AI82" i="72"/>
  <c r="AH81" i="72"/>
  <c r="AI80" i="72"/>
  <c r="AH80" i="72"/>
  <c r="AI78" i="72"/>
  <c r="AI77" i="72"/>
  <c r="AI76" i="72"/>
  <c r="AH76" i="72"/>
  <c r="AH73" i="72"/>
  <c r="AI72" i="72"/>
  <c r="AH72" i="72"/>
  <c r="AH71" i="72"/>
  <c r="AH70" i="72"/>
  <c r="AI68" i="72"/>
  <c r="AH68" i="72"/>
  <c r="AH66" i="72"/>
  <c r="AI66" i="72"/>
  <c r="AI64" i="72"/>
  <c r="AH64" i="72"/>
  <c r="AI62" i="72"/>
  <c r="AH61" i="72"/>
  <c r="AI60" i="72"/>
  <c r="AH60" i="72"/>
  <c r="AI56" i="72"/>
  <c r="AH56" i="72"/>
  <c r="AH55" i="72"/>
  <c r="AH54" i="72"/>
  <c r="AI52" i="72"/>
  <c r="AH52" i="72"/>
  <c r="AH50" i="72"/>
  <c r="AI50" i="72"/>
  <c r="AI48" i="72"/>
  <c r="AH48" i="72"/>
  <c r="AI46" i="72"/>
  <c r="AI44" i="72"/>
  <c r="AH44" i="72"/>
  <c r="AI40" i="72"/>
  <c r="AH40" i="72"/>
  <c r="AH39" i="72"/>
  <c r="AH38" i="72"/>
  <c r="AH37" i="72"/>
  <c r="AI36" i="72"/>
  <c r="AH36" i="72"/>
  <c r="AH34" i="72"/>
  <c r="AI34" i="72"/>
  <c r="AI32" i="72"/>
  <c r="AH32" i="72"/>
  <c r="AI30" i="72"/>
  <c r="AI28" i="72"/>
  <c r="AH28" i="72"/>
  <c r="AI24" i="72"/>
  <c r="AH24" i="72"/>
  <c r="AH23" i="72"/>
  <c r="AH22" i="72"/>
  <c r="AI20" i="72"/>
  <c r="AH20" i="72"/>
  <c r="AH18" i="72"/>
  <c r="AI18" i="72"/>
  <c r="AI16" i="72"/>
  <c r="AH16" i="72"/>
  <c r="AI14" i="72"/>
  <c r="AI12" i="72"/>
  <c r="AH12" i="72"/>
  <c r="AI8" i="72"/>
  <c r="AH8" i="72"/>
  <c r="AE8" i="72"/>
  <c r="AE6" i="72" s="1"/>
  <c r="AB8" i="72"/>
  <c r="AB6" i="72" s="1"/>
  <c r="T8" i="72"/>
  <c r="T6" i="72" s="1"/>
  <c r="AD6" i="72"/>
  <c r="X6" i="72"/>
  <c r="Q6" i="72"/>
  <c r="P6" i="72"/>
  <c r="AA8" i="72" s="1"/>
  <c r="AA6" i="72" s="1"/>
  <c r="O6" i="72"/>
  <c r="Z8" i="72" s="1"/>
  <c r="Z6" i="72" s="1"/>
  <c r="N6" i="72"/>
  <c r="Y8" i="72" s="1"/>
  <c r="Y6" i="72" s="1"/>
  <c r="M6" i="72"/>
  <c r="X8" i="72" s="1"/>
  <c r="L6" i="72"/>
  <c r="W8" i="72" s="1"/>
  <c r="W6" i="72" s="1"/>
  <c r="K6" i="72"/>
  <c r="V8" i="72" s="1"/>
  <c r="V6" i="72" s="1"/>
  <c r="J6" i="72"/>
  <c r="U8" i="72" s="1"/>
  <c r="U6" i="72" s="1"/>
  <c r="I6" i="72"/>
  <c r="H6" i="72"/>
  <c r="S8" i="72" s="1"/>
  <c r="S6" i="72" s="1"/>
  <c r="G6" i="72"/>
  <c r="R8" i="72" s="1"/>
  <c r="R6" i="72" s="1"/>
  <c r="AH47" i="71"/>
  <c r="AI46" i="71"/>
  <c r="AH46" i="71"/>
  <c r="AI45" i="71"/>
  <c r="AH44" i="71"/>
  <c r="AI44" i="71"/>
  <c r="AI43" i="71"/>
  <c r="AH43" i="71"/>
  <c r="AI42" i="71"/>
  <c r="AH42" i="71"/>
  <c r="AH40" i="71"/>
  <c r="AI40" i="71"/>
  <c r="AH39" i="71"/>
  <c r="AI38" i="71"/>
  <c r="AH38" i="71"/>
  <c r="AH36" i="71"/>
  <c r="AI36" i="71"/>
  <c r="AI35" i="71"/>
  <c r="AH35" i="71"/>
  <c r="AI34" i="71"/>
  <c r="AH34" i="71"/>
  <c r="AH32" i="71"/>
  <c r="AI32" i="71"/>
  <c r="AH31" i="71"/>
  <c r="AI30" i="71"/>
  <c r="AH30" i="71"/>
  <c r="AI29" i="71"/>
  <c r="AH28" i="71"/>
  <c r="AI28" i="71"/>
  <c r="AI27" i="71"/>
  <c r="AH27" i="71"/>
  <c r="AI26" i="71"/>
  <c r="AH26" i="71"/>
  <c r="AH24" i="71"/>
  <c r="AI24" i="71"/>
  <c r="AH23" i="71"/>
  <c r="AI22" i="71"/>
  <c r="AH22" i="71"/>
  <c r="AH20" i="71"/>
  <c r="AI20" i="71"/>
  <c r="AI19" i="71"/>
  <c r="AH19" i="71"/>
  <c r="AI18" i="71"/>
  <c r="AH18" i="71"/>
  <c r="AH16" i="71"/>
  <c r="AI16" i="71"/>
  <c r="AH15" i="71"/>
  <c r="AI14" i="71"/>
  <c r="AH14" i="71"/>
  <c r="AI13" i="71"/>
  <c r="AH12" i="71"/>
  <c r="AI12" i="71"/>
  <c r="AI11" i="71"/>
  <c r="AH11" i="71"/>
  <c r="AI10" i="71"/>
  <c r="AH10" i="71"/>
  <c r="AH8" i="71"/>
  <c r="AE8" i="71"/>
  <c r="AE6" i="71" s="1"/>
  <c r="AB8" i="71"/>
  <c r="AB6" i="71" s="1"/>
  <c r="Z8" i="71"/>
  <c r="Z6" i="71" s="1"/>
  <c r="T8" i="71"/>
  <c r="T6" i="71" s="1"/>
  <c r="R8" i="71"/>
  <c r="R6" i="71" s="1"/>
  <c r="AD6" i="71"/>
  <c r="Q6" i="71"/>
  <c r="P6" i="71"/>
  <c r="AA8" i="71" s="1"/>
  <c r="AA6" i="71" s="1"/>
  <c r="O6" i="71"/>
  <c r="N6" i="71"/>
  <c r="Y8" i="71" s="1"/>
  <c r="Y6" i="71" s="1"/>
  <c r="M6" i="71"/>
  <c r="X8" i="71" s="1"/>
  <c r="X6" i="71" s="1"/>
  <c r="L6" i="71"/>
  <c r="W8" i="71" s="1"/>
  <c r="W6" i="71" s="1"/>
  <c r="K6" i="71"/>
  <c r="V8" i="71" s="1"/>
  <c r="V6" i="71" s="1"/>
  <c r="J6" i="71"/>
  <c r="U8" i="71" s="1"/>
  <c r="U6" i="71" s="1"/>
  <c r="I6" i="71"/>
  <c r="H6" i="71"/>
  <c r="S8" i="71" s="1"/>
  <c r="S6" i="71" s="1"/>
  <c r="G6" i="71"/>
  <c r="AH217" i="70"/>
  <c r="AH216" i="70"/>
  <c r="AI214" i="70"/>
  <c r="AH214" i="70"/>
  <c r="AH212" i="70"/>
  <c r="AI212" i="70"/>
  <c r="AH211" i="70"/>
  <c r="AI210" i="70"/>
  <c r="AH210" i="70"/>
  <c r="AI208" i="70"/>
  <c r="AI207" i="70"/>
  <c r="AI206" i="70"/>
  <c r="AH206" i="70"/>
  <c r="AH203" i="70"/>
  <c r="AI202" i="70"/>
  <c r="AH202" i="70"/>
  <c r="AH201" i="70"/>
  <c r="AH200" i="70"/>
  <c r="AI198" i="70"/>
  <c r="AH198" i="70"/>
  <c r="AH196" i="70"/>
  <c r="AI196" i="70"/>
  <c r="AI194" i="70"/>
  <c r="AH194" i="70"/>
  <c r="AI192" i="70"/>
  <c r="AH191" i="70"/>
  <c r="AI190" i="70"/>
  <c r="AH190" i="70"/>
  <c r="AI186" i="70"/>
  <c r="AH186" i="70"/>
  <c r="AH185" i="70"/>
  <c r="AH184" i="70"/>
  <c r="AI182" i="70"/>
  <c r="AH182" i="70"/>
  <c r="AH180" i="70"/>
  <c r="AI180" i="70"/>
  <c r="AI178" i="70"/>
  <c r="AH178" i="70"/>
  <c r="AI176" i="70"/>
  <c r="AI174" i="70"/>
  <c r="AH174" i="70"/>
  <c r="AI170" i="70"/>
  <c r="AH170" i="70"/>
  <c r="AH169" i="70"/>
  <c r="AH168" i="70"/>
  <c r="AH167" i="70"/>
  <c r="AI166" i="70"/>
  <c r="AH166" i="70"/>
  <c r="AH164" i="70"/>
  <c r="AI164" i="70"/>
  <c r="AI162" i="70"/>
  <c r="AH162" i="70"/>
  <c r="AI160" i="70"/>
  <c r="AI158" i="70"/>
  <c r="AH158" i="70"/>
  <c r="AI154" i="70"/>
  <c r="AH154" i="70"/>
  <c r="AH153" i="70"/>
  <c r="AH152" i="70"/>
  <c r="AI150" i="70"/>
  <c r="AH150" i="70"/>
  <c r="AH148" i="70"/>
  <c r="AI148" i="70"/>
  <c r="AI146" i="70"/>
  <c r="AH146" i="70"/>
  <c r="AI144" i="70"/>
  <c r="AI142" i="70"/>
  <c r="AH142" i="70"/>
  <c r="AI138" i="70"/>
  <c r="AH138" i="70"/>
  <c r="AH137" i="70"/>
  <c r="AH136" i="70"/>
  <c r="AI134" i="70"/>
  <c r="AH134" i="70"/>
  <c r="AH132" i="70"/>
  <c r="AI132" i="70"/>
  <c r="AI130" i="70"/>
  <c r="AH130" i="70"/>
  <c r="AI128" i="70"/>
  <c r="AI126" i="70"/>
  <c r="AH126" i="70"/>
  <c r="AI122" i="70"/>
  <c r="AH122" i="70"/>
  <c r="AH121" i="70"/>
  <c r="AH120" i="70"/>
  <c r="AI119" i="70"/>
  <c r="AI118" i="70"/>
  <c r="AH118" i="70"/>
  <c r="AH116" i="70"/>
  <c r="AI116" i="70"/>
  <c r="AI114" i="70"/>
  <c r="AH114" i="70"/>
  <c r="AI112" i="70"/>
  <c r="AI110" i="70"/>
  <c r="AH110" i="70"/>
  <c r="AI108" i="70"/>
  <c r="AH107" i="70"/>
  <c r="AI106" i="70"/>
  <c r="AH106" i="70"/>
  <c r="AI104" i="70"/>
  <c r="AI103" i="70"/>
  <c r="AI102" i="70"/>
  <c r="AH102" i="70"/>
  <c r="AI100" i="70"/>
  <c r="AI98" i="70"/>
  <c r="AH98" i="70"/>
  <c r="AI96" i="70"/>
  <c r="AI94" i="70"/>
  <c r="AH94" i="70"/>
  <c r="AI92" i="70"/>
  <c r="AI90" i="70"/>
  <c r="AH90" i="70"/>
  <c r="AI88" i="70"/>
  <c r="AI86" i="70"/>
  <c r="AH86" i="70"/>
  <c r="AI84" i="70"/>
  <c r="AI82" i="70"/>
  <c r="AH82" i="70"/>
  <c r="AI80" i="70"/>
  <c r="AI78" i="70"/>
  <c r="AH78" i="70"/>
  <c r="AI76" i="70"/>
  <c r="AH75" i="70"/>
  <c r="AI74" i="70"/>
  <c r="AH74" i="70"/>
  <c r="AI72" i="70"/>
  <c r="AI71" i="70"/>
  <c r="AI70" i="70"/>
  <c r="AH70" i="70"/>
  <c r="AI68" i="70"/>
  <c r="AI66" i="70"/>
  <c r="AH66" i="70"/>
  <c r="AI64" i="70"/>
  <c r="AI62" i="70"/>
  <c r="AH62" i="70"/>
  <c r="AI60" i="70"/>
  <c r="AI58" i="70"/>
  <c r="AH58" i="70"/>
  <c r="AI56" i="70"/>
  <c r="AI54" i="70"/>
  <c r="AH54" i="70"/>
  <c r="AI52" i="70"/>
  <c r="AI50" i="70"/>
  <c r="AH50" i="70"/>
  <c r="AI48" i="70"/>
  <c r="AI46" i="70"/>
  <c r="AH46" i="70"/>
  <c r="AI44" i="70"/>
  <c r="AH43" i="70"/>
  <c r="AI42" i="70"/>
  <c r="AH42" i="70"/>
  <c r="AI40" i="70"/>
  <c r="AI39" i="70"/>
  <c r="AI38" i="70"/>
  <c r="AH38" i="70"/>
  <c r="AI36" i="70"/>
  <c r="AI34" i="70"/>
  <c r="AH34" i="70"/>
  <c r="AI32" i="70"/>
  <c r="AI30" i="70"/>
  <c r="AH30" i="70"/>
  <c r="AI28" i="70"/>
  <c r="AI26" i="70"/>
  <c r="AH26" i="70"/>
  <c r="AI24" i="70"/>
  <c r="AI22" i="70"/>
  <c r="AH22" i="70"/>
  <c r="AI20" i="70"/>
  <c r="AI18" i="70"/>
  <c r="AH18" i="70"/>
  <c r="AI16" i="70"/>
  <c r="AI14" i="70"/>
  <c r="AH14" i="70"/>
  <c r="AI12" i="70"/>
  <c r="AH11" i="70"/>
  <c r="AI10" i="70"/>
  <c r="AH10" i="70"/>
  <c r="AI8" i="70"/>
  <c r="AE8" i="70"/>
  <c r="AE6" i="70" s="1"/>
  <c r="AD6" i="70"/>
  <c r="Q6" i="70"/>
  <c r="AB8" i="70" s="1"/>
  <c r="AB6" i="70" s="1"/>
  <c r="P6" i="70"/>
  <c r="AA8" i="70" s="1"/>
  <c r="AA6" i="70" s="1"/>
  <c r="O6" i="70"/>
  <c r="Z8" i="70" s="1"/>
  <c r="Z6" i="70" s="1"/>
  <c r="N6" i="70"/>
  <c r="Y8" i="70" s="1"/>
  <c r="Y6" i="70" s="1"/>
  <c r="M6" i="70"/>
  <c r="X8" i="70" s="1"/>
  <c r="X6" i="70" s="1"/>
  <c r="L6" i="70"/>
  <c r="W8" i="70" s="1"/>
  <c r="W6" i="70" s="1"/>
  <c r="K6" i="70"/>
  <c r="V8" i="70" s="1"/>
  <c r="V6" i="70" s="1"/>
  <c r="J6" i="70"/>
  <c r="U8" i="70" s="1"/>
  <c r="U6" i="70" s="1"/>
  <c r="I6" i="70"/>
  <c r="T8" i="70" s="1"/>
  <c r="T6" i="70" s="1"/>
  <c r="H6" i="70"/>
  <c r="S8" i="70" s="1"/>
  <c r="S6" i="70" s="1"/>
  <c r="G6" i="70"/>
  <c r="R8" i="70" s="1"/>
  <c r="AH341" i="69"/>
  <c r="AI341" i="69"/>
  <c r="AH340" i="69"/>
  <c r="AH339" i="69"/>
  <c r="AI339" i="69"/>
  <c r="AH338" i="69"/>
  <c r="AH337" i="69"/>
  <c r="AI337" i="69"/>
  <c r="AH336" i="69"/>
  <c r="AH335" i="69"/>
  <c r="AI335" i="69"/>
  <c r="AH333" i="69"/>
  <c r="AI333" i="69"/>
  <c r="AH332" i="69"/>
  <c r="AH331" i="69"/>
  <c r="AI331" i="69"/>
  <c r="AH329" i="69"/>
  <c r="AI329" i="69"/>
  <c r="AH328" i="69"/>
  <c r="AH327" i="69"/>
  <c r="AI327" i="69"/>
  <c r="AI326" i="69"/>
  <c r="AH325" i="69"/>
  <c r="AI325" i="69"/>
  <c r="AH324" i="69"/>
  <c r="AH323" i="69"/>
  <c r="AI323" i="69"/>
  <c r="AH321" i="69"/>
  <c r="AI321" i="69"/>
  <c r="AH320" i="69"/>
  <c r="AH319" i="69"/>
  <c r="AI319" i="69"/>
  <c r="AH317" i="69"/>
  <c r="AI317" i="69"/>
  <c r="AH316" i="69"/>
  <c r="AI315" i="69"/>
  <c r="AH315" i="69"/>
  <c r="AH313" i="69"/>
  <c r="AI313" i="69"/>
  <c r="AH312" i="69"/>
  <c r="AI311" i="69"/>
  <c r="AH311" i="69"/>
  <c r="AH309" i="69"/>
  <c r="AI309" i="69"/>
  <c r="AH308" i="69"/>
  <c r="AI307" i="69"/>
  <c r="AH307" i="69"/>
  <c r="AH306" i="69"/>
  <c r="AH305" i="69"/>
  <c r="AI305" i="69"/>
  <c r="AH304" i="69"/>
  <c r="AI303" i="69"/>
  <c r="AH303" i="69"/>
  <c r="AH301" i="69"/>
  <c r="AI301" i="69"/>
  <c r="AH300" i="69"/>
  <c r="AI299" i="69"/>
  <c r="AH299" i="69"/>
  <c r="AH297" i="69"/>
  <c r="AI297" i="69"/>
  <c r="AH296" i="69"/>
  <c r="AI295" i="69"/>
  <c r="AH295" i="69"/>
  <c r="AI294" i="69"/>
  <c r="AH293" i="69"/>
  <c r="AI293" i="69"/>
  <c r="AH292" i="69"/>
  <c r="AI291" i="69"/>
  <c r="AH291" i="69"/>
  <c r="AH289" i="69"/>
  <c r="AI289" i="69"/>
  <c r="AH288" i="69"/>
  <c r="AI287" i="69"/>
  <c r="AH287" i="69"/>
  <c r="AH285" i="69"/>
  <c r="AI285" i="69"/>
  <c r="AH284" i="69"/>
  <c r="AI283" i="69"/>
  <c r="AH283" i="69"/>
  <c r="AH281" i="69"/>
  <c r="AI281" i="69"/>
  <c r="AH280" i="69"/>
  <c r="AI279" i="69"/>
  <c r="AH279" i="69"/>
  <c r="AH277" i="69"/>
  <c r="AI277" i="69"/>
  <c r="AH276" i="69"/>
  <c r="AI275" i="69"/>
  <c r="AH275" i="69"/>
  <c r="AH274" i="69"/>
  <c r="AH273" i="69"/>
  <c r="AI273" i="69"/>
  <c r="AH272" i="69"/>
  <c r="AI271" i="69"/>
  <c r="AH271" i="69"/>
  <c r="AH269" i="69"/>
  <c r="AI269" i="69"/>
  <c r="AH268" i="69"/>
  <c r="AI267" i="69"/>
  <c r="AH267" i="69"/>
  <c r="AH265" i="69"/>
  <c r="AI265" i="69"/>
  <c r="AH264" i="69"/>
  <c r="AI263" i="69"/>
  <c r="AH263" i="69"/>
  <c r="AI262" i="69"/>
  <c r="AH261" i="69"/>
  <c r="AI261" i="69"/>
  <c r="AH260" i="69"/>
  <c r="AI259" i="69"/>
  <c r="AH259" i="69"/>
  <c r="AH257" i="69"/>
  <c r="AI257" i="69"/>
  <c r="AH256" i="69"/>
  <c r="AI255" i="69"/>
  <c r="AH255" i="69"/>
  <c r="AH253" i="69"/>
  <c r="AI253" i="69"/>
  <c r="AH252" i="69"/>
  <c r="AI251" i="69"/>
  <c r="AH251" i="69"/>
  <c r="AH249" i="69"/>
  <c r="AI249" i="69"/>
  <c r="AH248" i="69"/>
  <c r="AI247" i="69"/>
  <c r="AH247" i="69"/>
  <c r="AH245" i="69"/>
  <c r="AI245" i="69"/>
  <c r="AH244" i="69"/>
  <c r="AI243" i="69"/>
  <c r="AH243" i="69"/>
  <c r="AH242" i="69"/>
  <c r="AH241" i="69"/>
  <c r="AI241" i="69"/>
  <c r="AH240" i="69"/>
  <c r="AI239" i="69"/>
  <c r="AH239" i="69"/>
  <c r="AH237" i="69"/>
  <c r="AI237" i="69"/>
  <c r="AH236" i="69"/>
  <c r="AI235" i="69"/>
  <c r="AH235" i="69"/>
  <c r="AH233" i="69"/>
  <c r="AI233" i="69"/>
  <c r="AH232" i="69"/>
  <c r="AI231" i="69"/>
  <c r="AH231" i="69"/>
  <c r="AI230" i="69"/>
  <c r="AH229" i="69"/>
  <c r="AI229" i="69"/>
  <c r="AH228" i="69"/>
  <c r="AI227" i="69"/>
  <c r="AH227" i="69"/>
  <c r="AH225" i="69"/>
  <c r="AI225" i="69"/>
  <c r="AH224" i="69"/>
  <c r="AI223" i="69"/>
  <c r="AH223" i="69"/>
  <c r="AH221" i="69"/>
  <c r="AI221" i="69"/>
  <c r="AH220" i="69"/>
  <c r="AI219" i="69"/>
  <c r="AH219" i="69"/>
  <c r="AH217" i="69"/>
  <c r="AI217" i="69"/>
  <c r="AH216" i="69"/>
  <c r="AI215" i="69"/>
  <c r="AH215" i="69"/>
  <c r="AH213" i="69"/>
  <c r="AI213" i="69"/>
  <c r="AH212" i="69"/>
  <c r="AI211" i="69"/>
  <c r="AH211" i="69"/>
  <c r="AH210" i="69"/>
  <c r="AH209" i="69"/>
  <c r="AI209" i="69"/>
  <c r="AH208" i="69"/>
  <c r="AI207" i="69"/>
  <c r="AH207" i="69"/>
  <c r="AH205" i="69"/>
  <c r="AI205" i="69"/>
  <c r="AH204" i="69"/>
  <c r="AI203" i="69"/>
  <c r="AH203" i="69"/>
  <c r="AH201" i="69"/>
  <c r="AI201" i="69"/>
  <c r="AH200" i="69"/>
  <c r="AI199" i="69"/>
  <c r="AH199" i="69"/>
  <c r="AI198" i="69"/>
  <c r="AH197" i="69"/>
  <c r="AI197" i="69"/>
  <c r="AH196" i="69"/>
  <c r="AI195" i="69"/>
  <c r="AH195" i="69"/>
  <c r="AH193" i="69"/>
  <c r="AI193" i="69"/>
  <c r="AH192" i="69"/>
  <c r="AI191" i="69"/>
  <c r="AH191" i="69"/>
  <c r="AH189" i="69"/>
  <c r="AI189" i="69"/>
  <c r="AH188" i="69"/>
  <c r="AI187" i="69"/>
  <c r="AH187" i="69"/>
  <c r="AH185" i="69"/>
  <c r="AI185" i="69"/>
  <c r="AH184" i="69"/>
  <c r="AI183" i="69"/>
  <c r="AH183" i="69"/>
  <c r="AH181" i="69"/>
  <c r="AI181" i="69"/>
  <c r="AH180" i="69"/>
  <c r="AI179" i="69"/>
  <c r="AH179" i="69"/>
  <c r="AH178" i="69"/>
  <c r="AH177" i="69"/>
  <c r="AI177" i="69"/>
  <c r="AH176" i="69"/>
  <c r="AI175" i="69"/>
  <c r="AH175" i="69"/>
  <c r="AH173" i="69"/>
  <c r="AI173" i="69"/>
  <c r="AH172" i="69"/>
  <c r="AI171" i="69"/>
  <c r="AH171" i="69"/>
  <c r="AH169" i="69"/>
  <c r="AI169" i="69"/>
  <c r="AH168" i="69"/>
  <c r="AI167" i="69"/>
  <c r="AH167" i="69"/>
  <c r="AI166" i="69"/>
  <c r="AH165" i="69"/>
  <c r="AI165" i="69"/>
  <c r="AH164" i="69"/>
  <c r="AI163" i="69"/>
  <c r="AH163" i="69"/>
  <c r="AH161" i="69"/>
  <c r="AI161" i="69"/>
  <c r="AH160" i="69"/>
  <c r="AI159" i="69"/>
  <c r="AH159" i="69"/>
  <c r="AH157" i="69"/>
  <c r="AI157" i="69"/>
  <c r="AH156" i="69"/>
  <c r="AI155" i="69"/>
  <c r="AH155" i="69"/>
  <c r="AH153" i="69"/>
  <c r="AI153" i="69"/>
  <c r="AI151" i="69"/>
  <c r="AH151" i="69"/>
  <c r="AH150" i="69"/>
  <c r="AH149" i="69"/>
  <c r="AI149" i="69"/>
  <c r="AI147" i="69"/>
  <c r="AH147" i="69"/>
  <c r="AH145" i="69"/>
  <c r="AI145" i="69"/>
  <c r="AI143" i="69"/>
  <c r="AH143" i="69"/>
  <c r="AH141" i="69"/>
  <c r="AI141" i="69"/>
  <c r="AI139" i="69"/>
  <c r="AH139" i="69"/>
  <c r="AH137" i="69"/>
  <c r="AI137" i="69"/>
  <c r="AI135" i="69"/>
  <c r="AH135" i="69"/>
  <c r="AH133" i="69"/>
  <c r="AI133" i="69"/>
  <c r="AI131" i="69"/>
  <c r="AH131" i="69"/>
  <c r="AH129" i="69"/>
  <c r="AI129" i="69"/>
  <c r="AI128" i="69"/>
  <c r="AH128" i="69"/>
  <c r="AI127" i="69"/>
  <c r="AH127" i="69"/>
  <c r="AH125" i="69"/>
  <c r="AI125" i="69"/>
  <c r="AI124" i="69"/>
  <c r="AH124" i="69"/>
  <c r="AI123" i="69"/>
  <c r="AH123" i="69"/>
  <c r="AH121" i="69"/>
  <c r="AI121" i="69"/>
  <c r="AH120" i="69"/>
  <c r="AI119" i="69"/>
  <c r="AH119" i="69"/>
  <c r="AH117" i="69"/>
  <c r="AI117" i="69"/>
  <c r="AH116" i="69"/>
  <c r="AI115" i="69"/>
  <c r="AH115" i="69"/>
  <c r="AH113" i="69"/>
  <c r="AI113" i="69"/>
  <c r="AI112" i="69"/>
  <c r="AH112" i="69"/>
  <c r="AI111" i="69"/>
  <c r="AH111" i="69"/>
  <c r="AH109" i="69"/>
  <c r="AI109" i="69"/>
  <c r="AI108" i="69"/>
  <c r="AH108" i="69"/>
  <c r="AI107" i="69"/>
  <c r="AH107" i="69"/>
  <c r="AH105" i="69"/>
  <c r="AI105" i="69"/>
  <c r="AH104" i="69"/>
  <c r="AI103" i="69"/>
  <c r="AH103" i="69"/>
  <c r="AH101" i="69"/>
  <c r="AI101" i="69"/>
  <c r="AH100" i="69"/>
  <c r="AI99" i="69"/>
  <c r="AH99" i="69"/>
  <c r="AH97" i="69"/>
  <c r="AI97" i="69"/>
  <c r="AI96" i="69"/>
  <c r="AH96" i="69"/>
  <c r="AI95" i="69"/>
  <c r="AH95" i="69"/>
  <c r="AH93" i="69"/>
  <c r="AI93" i="69"/>
  <c r="AI92" i="69"/>
  <c r="AH92" i="69"/>
  <c r="AI91" i="69"/>
  <c r="AH91" i="69"/>
  <c r="AH90" i="69"/>
  <c r="AH89" i="69"/>
  <c r="AI89" i="69"/>
  <c r="AH88" i="69"/>
  <c r="AI87" i="69"/>
  <c r="AH87" i="69"/>
  <c r="AH85" i="69"/>
  <c r="AI85" i="69"/>
  <c r="AH84" i="69"/>
  <c r="AI83" i="69"/>
  <c r="AH83" i="69"/>
  <c r="AI82" i="69"/>
  <c r="AH81" i="69"/>
  <c r="AI81" i="69"/>
  <c r="AI80" i="69"/>
  <c r="AH80" i="69"/>
  <c r="AI79" i="69"/>
  <c r="AH79" i="69"/>
  <c r="AI78" i="69"/>
  <c r="AH78" i="69"/>
  <c r="AH77" i="69"/>
  <c r="AI77" i="69"/>
  <c r="AI76" i="69"/>
  <c r="AH76" i="69"/>
  <c r="AI75" i="69"/>
  <c r="AH75" i="69"/>
  <c r="AH74" i="69"/>
  <c r="AH73" i="69"/>
  <c r="AI73" i="69"/>
  <c r="AH72" i="69"/>
  <c r="AI71" i="69"/>
  <c r="AH71" i="69"/>
  <c r="AH69" i="69"/>
  <c r="AI69" i="69"/>
  <c r="AH68" i="69"/>
  <c r="AI67" i="69"/>
  <c r="AH67" i="69"/>
  <c r="AI66" i="69"/>
  <c r="AH66" i="69"/>
  <c r="AH65" i="69"/>
  <c r="AI65" i="69"/>
  <c r="AI64" i="69"/>
  <c r="AH64" i="69"/>
  <c r="AI63" i="69"/>
  <c r="AH63" i="69"/>
  <c r="AI62" i="69"/>
  <c r="AH62" i="69"/>
  <c r="AH61" i="69"/>
  <c r="AI61" i="69"/>
  <c r="AI60" i="69"/>
  <c r="AH60" i="69"/>
  <c r="AI59" i="69"/>
  <c r="AH59" i="69"/>
  <c r="AH58" i="69"/>
  <c r="AH57" i="69"/>
  <c r="AI57" i="69"/>
  <c r="AH56" i="69"/>
  <c r="AI55" i="69"/>
  <c r="AH55" i="69"/>
  <c r="AH53" i="69"/>
  <c r="AI53" i="69"/>
  <c r="AH52" i="69"/>
  <c r="AI51" i="69"/>
  <c r="AH51" i="69"/>
  <c r="AI50" i="69"/>
  <c r="AH50" i="69"/>
  <c r="AH49" i="69"/>
  <c r="AI49" i="69"/>
  <c r="AI48" i="69"/>
  <c r="AH48" i="69"/>
  <c r="AI47" i="69"/>
  <c r="AH47" i="69"/>
  <c r="AI46" i="69"/>
  <c r="AH46" i="69"/>
  <c r="AH45" i="69"/>
  <c r="AI45" i="69"/>
  <c r="AI44" i="69"/>
  <c r="AH44" i="69"/>
  <c r="AI43" i="69"/>
  <c r="AH43" i="69"/>
  <c r="AH42" i="69"/>
  <c r="AH41" i="69"/>
  <c r="AI41" i="69"/>
  <c r="AH40" i="69"/>
  <c r="AI39" i="69"/>
  <c r="AH39" i="69"/>
  <c r="AH37" i="69"/>
  <c r="AI37" i="69"/>
  <c r="AH36" i="69"/>
  <c r="AI35" i="69"/>
  <c r="AH35" i="69"/>
  <c r="AI34" i="69"/>
  <c r="AH34" i="69"/>
  <c r="AH33" i="69"/>
  <c r="AI33" i="69"/>
  <c r="AI32" i="69"/>
  <c r="AH32" i="69"/>
  <c r="AI31" i="69"/>
  <c r="AH31" i="69"/>
  <c r="AI30" i="69"/>
  <c r="AH30" i="69"/>
  <c r="AH29" i="69"/>
  <c r="AI29" i="69"/>
  <c r="AI28" i="69"/>
  <c r="AH28" i="69"/>
  <c r="AI27" i="69"/>
  <c r="AH27" i="69"/>
  <c r="AH26" i="69"/>
  <c r="AH25" i="69"/>
  <c r="AI25" i="69"/>
  <c r="AH24" i="69"/>
  <c r="AI23" i="69"/>
  <c r="AH23" i="69"/>
  <c r="AH21" i="69"/>
  <c r="AI21" i="69"/>
  <c r="AH20" i="69"/>
  <c r="AI19" i="69"/>
  <c r="AH19" i="69"/>
  <c r="AI18" i="69"/>
  <c r="AH18" i="69"/>
  <c r="AH17" i="69"/>
  <c r="AI17" i="69"/>
  <c r="AI16" i="69"/>
  <c r="AH16" i="69"/>
  <c r="AI15" i="69"/>
  <c r="AH15" i="69"/>
  <c r="AI14" i="69"/>
  <c r="AH14" i="69"/>
  <c r="AH13" i="69"/>
  <c r="AI13" i="69"/>
  <c r="AI12" i="69"/>
  <c r="AH12" i="69"/>
  <c r="AI11" i="69"/>
  <c r="AH11" i="69"/>
  <c r="AH10" i="69"/>
  <c r="AH9" i="69"/>
  <c r="AI9" i="69"/>
  <c r="AE8" i="69"/>
  <c r="Y8" i="69"/>
  <c r="Y6" i="69" s="1"/>
  <c r="AE6" i="69"/>
  <c r="AD6" i="69"/>
  <c r="Q6" i="69"/>
  <c r="AB8" i="69" s="1"/>
  <c r="AB6" i="69" s="1"/>
  <c r="P6" i="69"/>
  <c r="AA8" i="69" s="1"/>
  <c r="AA6" i="69" s="1"/>
  <c r="O6" i="69"/>
  <c r="Z8" i="69" s="1"/>
  <c r="Z6" i="69" s="1"/>
  <c r="N6" i="69"/>
  <c r="M6" i="69"/>
  <c r="X8" i="69" s="1"/>
  <c r="X6" i="69" s="1"/>
  <c r="L6" i="69"/>
  <c r="W8" i="69" s="1"/>
  <c r="W6" i="69" s="1"/>
  <c r="K6" i="69"/>
  <c r="V8" i="69" s="1"/>
  <c r="V6" i="69" s="1"/>
  <c r="J6" i="69"/>
  <c r="U8" i="69" s="1"/>
  <c r="U6" i="69" s="1"/>
  <c r="I6" i="69"/>
  <c r="T8" i="69" s="1"/>
  <c r="T6" i="69" s="1"/>
  <c r="H6" i="69"/>
  <c r="S8" i="69" s="1"/>
  <c r="S6" i="69" s="1"/>
  <c r="G6" i="69"/>
  <c r="R8" i="69" s="1"/>
  <c r="R6" i="69" s="1"/>
  <c r="AI867" i="68"/>
  <c r="AH867" i="68"/>
  <c r="AI866" i="68"/>
  <c r="AH866" i="68"/>
  <c r="AH865" i="68"/>
  <c r="AI863" i="68"/>
  <c r="AH863" i="68"/>
  <c r="AH862" i="68"/>
  <c r="AI862" i="68"/>
  <c r="AH861" i="68"/>
  <c r="AI859" i="68"/>
  <c r="AH859" i="68"/>
  <c r="AI858" i="68"/>
  <c r="AH858" i="68"/>
  <c r="AH857" i="68"/>
  <c r="AI855" i="68"/>
  <c r="AH855" i="68"/>
  <c r="AH854" i="68"/>
  <c r="AI854" i="68"/>
  <c r="AH853" i="68"/>
  <c r="AI851" i="68"/>
  <c r="AH851" i="68"/>
  <c r="AI850" i="68"/>
  <c r="AH850" i="68"/>
  <c r="AH849" i="68"/>
  <c r="AI847" i="68"/>
  <c r="AH847" i="68"/>
  <c r="AH846" i="68"/>
  <c r="AI846" i="68"/>
  <c r="AH845" i="68"/>
  <c r="AH843" i="68"/>
  <c r="AI843" i="68"/>
  <c r="AH842" i="68"/>
  <c r="AH840" i="68"/>
  <c r="AH839" i="68"/>
  <c r="AI839" i="68"/>
  <c r="AH838" i="68"/>
  <c r="AI837" i="68"/>
  <c r="AH835" i="68"/>
  <c r="AI835" i="68"/>
  <c r="AH834" i="68"/>
  <c r="AH833" i="68"/>
  <c r="AI832" i="68"/>
  <c r="AH831" i="68"/>
  <c r="AI831" i="68"/>
  <c r="AH830" i="68"/>
  <c r="AI828" i="68"/>
  <c r="AH827" i="68"/>
  <c r="AI827" i="68"/>
  <c r="AH826" i="68"/>
  <c r="AH823" i="68"/>
  <c r="AI823" i="68"/>
  <c r="AH822" i="68"/>
  <c r="AI821" i="68"/>
  <c r="AH819" i="68"/>
  <c r="AI819" i="68"/>
  <c r="AH818" i="68"/>
  <c r="AH817" i="68"/>
  <c r="AH815" i="68"/>
  <c r="AI815" i="68"/>
  <c r="AH814" i="68"/>
  <c r="AH812" i="68"/>
  <c r="AH811" i="68"/>
  <c r="AI811" i="68"/>
  <c r="AH810" i="68"/>
  <c r="AH808" i="68"/>
  <c r="AH807" i="68"/>
  <c r="AI807" i="68"/>
  <c r="AH806" i="68"/>
  <c r="AI805" i="68"/>
  <c r="AH803" i="68"/>
  <c r="AI803" i="68"/>
  <c r="AH802" i="68"/>
  <c r="AH801" i="68"/>
  <c r="AI800" i="68"/>
  <c r="AH799" i="68"/>
  <c r="AI799" i="68"/>
  <c r="AH798" i="68"/>
  <c r="AI796" i="68"/>
  <c r="AH795" i="68"/>
  <c r="AI795" i="68"/>
  <c r="AH794" i="68"/>
  <c r="AH791" i="68"/>
  <c r="AI791" i="68"/>
  <c r="AH790" i="68"/>
  <c r="AI789" i="68"/>
  <c r="AH787" i="68"/>
  <c r="AI787" i="68"/>
  <c r="AH786" i="68"/>
  <c r="AH785" i="68"/>
  <c r="AH783" i="68"/>
  <c r="AI783" i="68"/>
  <c r="AH782" i="68"/>
  <c r="AH780" i="68"/>
  <c r="AH779" i="68"/>
  <c r="AI779" i="68"/>
  <c r="AH778" i="68"/>
  <c r="AH776" i="68"/>
  <c r="AH775" i="68"/>
  <c r="AI775" i="68"/>
  <c r="AH774" i="68"/>
  <c r="AI773" i="68"/>
  <c r="AH771" i="68"/>
  <c r="AI771" i="68"/>
  <c r="AH770" i="68"/>
  <c r="AH769" i="68"/>
  <c r="AI768" i="68"/>
  <c r="AH767" i="68"/>
  <c r="AI767" i="68"/>
  <c r="AH766" i="68"/>
  <c r="AI764" i="68"/>
  <c r="AH763" i="68"/>
  <c r="AI763" i="68"/>
  <c r="AH762" i="68"/>
  <c r="AH759" i="68"/>
  <c r="AI759" i="68"/>
  <c r="AH758" i="68"/>
  <c r="AI757" i="68"/>
  <c r="AH755" i="68"/>
  <c r="AI755" i="68"/>
  <c r="AH754" i="68"/>
  <c r="AH753" i="68"/>
  <c r="AH751" i="68"/>
  <c r="AI751" i="68"/>
  <c r="AH750" i="68"/>
  <c r="AH748" i="68"/>
  <c r="AH747" i="68"/>
  <c r="AI747" i="68"/>
  <c r="AH746" i="68"/>
  <c r="AH744" i="68"/>
  <c r="AH743" i="68"/>
  <c r="AI743" i="68"/>
  <c r="AH742" i="68"/>
  <c r="AI741" i="68"/>
  <c r="AH739" i="68"/>
  <c r="AI739" i="68"/>
  <c r="AH738" i="68"/>
  <c r="AH737" i="68"/>
  <c r="AI736" i="68"/>
  <c r="AH735" i="68"/>
  <c r="AI735" i="68"/>
  <c r="AH734" i="68"/>
  <c r="AI732" i="68"/>
  <c r="AH731" i="68"/>
  <c r="AI731" i="68"/>
  <c r="AH730" i="68"/>
  <c r="AH727" i="68"/>
  <c r="AI727" i="68"/>
  <c r="AH726" i="68"/>
  <c r="AI725" i="68"/>
  <c r="AH723" i="68"/>
  <c r="AI723" i="68"/>
  <c r="AH722" i="68"/>
  <c r="AH721" i="68"/>
  <c r="AH719" i="68"/>
  <c r="AI719" i="68"/>
  <c r="AH718" i="68"/>
  <c r="AH716" i="68"/>
  <c r="AH715" i="68"/>
  <c r="AI715" i="68"/>
  <c r="AH714" i="68"/>
  <c r="AH712" i="68"/>
  <c r="AH711" i="68"/>
  <c r="AI711" i="68"/>
  <c r="AH710" i="68"/>
  <c r="AI709" i="68"/>
  <c r="AH707" i="68"/>
  <c r="AI707" i="68"/>
  <c r="AH706" i="68"/>
  <c r="AH705" i="68"/>
  <c r="AI704" i="68"/>
  <c r="AH703" i="68"/>
  <c r="AI703" i="68"/>
  <c r="AH702" i="68"/>
  <c r="AI700" i="68"/>
  <c r="AH699" i="68"/>
  <c r="AI699" i="68"/>
  <c r="AH698" i="68"/>
  <c r="AH695" i="68"/>
  <c r="AI695" i="68"/>
  <c r="AH694" i="68"/>
  <c r="AI693" i="68"/>
  <c r="AH691" i="68"/>
  <c r="AI691" i="68"/>
  <c r="AH690" i="68"/>
  <c r="AH689" i="68"/>
  <c r="AH687" i="68"/>
  <c r="AI687" i="68"/>
  <c r="AH686" i="68"/>
  <c r="AH684" i="68"/>
  <c r="AH683" i="68"/>
  <c r="AI683" i="68"/>
  <c r="AH682" i="68"/>
  <c r="AH680" i="68"/>
  <c r="AH679" i="68"/>
  <c r="AI679" i="68"/>
  <c r="AH678" i="68"/>
  <c r="AI677" i="68"/>
  <c r="AH675" i="68"/>
  <c r="AI675" i="68"/>
  <c r="AH674" i="68"/>
  <c r="AH673" i="68"/>
  <c r="AI672" i="68"/>
  <c r="AH671" i="68"/>
  <c r="AI671" i="68"/>
  <c r="AH670" i="68"/>
  <c r="AI668" i="68"/>
  <c r="AH667" i="68"/>
  <c r="AI667" i="68"/>
  <c r="AH666" i="68"/>
  <c r="AH663" i="68"/>
  <c r="AI663" i="68"/>
  <c r="AH662" i="68"/>
  <c r="AI661" i="68"/>
  <c r="AH659" i="68"/>
  <c r="AI659" i="68"/>
  <c r="AH658" i="68"/>
  <c r="AH657" i="68"/>
  <c r="AH655" i="68"/>
  <c r="AI655" i="68"/>
  <c r="AH654" i="68"/>
  <c r="AH652" i="68"/>
  <c r="AH651" i="68"/>
  <c r="AI651" i="68"/>
  <c r="AH650" i="68"/>
  <c r="AH648" i="68"/>
  <c r="AH647" i="68"/>
  <c r="AI647" i="68"/>
  <c r="AH646" i="68"/>
  <c r="AI645" i="68"/>
  <c r="AH643" i="68"/>
  <c r="AI643" i="68"/>
  <c r="AH642" i="68"/>
  <c r="AH641" i="68"/>
  <c r="AI640" i="68"/>
  <c r="AH639" i="68"/>
  <c r="AI639" i="68"/>
  <c r="AH638" i="68"/>
  <c r="AI636" i="68"/>
  <c r="AH635" i="68"/>
  <c r="AI635" i="68"/>
  <c r="AH634" i="68"/>
  <c r="AH631" i="68"/>
  <c r="AI631" i="68"/>
  <c r="AH630" i="68"/>
  <c r="AI629" i="68"/>
  <c r="AH627" i="68"/>
  <c r="AI627" i="68"/>
  <c r="AH626" i="68"/>
  <c r="AH625" i="68"/>
  <c r="AH623" i="68"/>
  <c r="AI623" i="68"/>
  <c r="AH622" i="68"/>
  <c r="AH620" i="68"/>
  <c r="AH619" i="68"/>
  <c r="AI619" i="68"/>
  <c r="AH618" i="68"/>
  <c r="AH616" i="68"/>
  <c r="AH615" i="68"/>
  <c r="AI615" i="68"/>
  <c r="AH614" i="68"/>
  <c r="AI613" i="68"/>
  <c r="AH611" i="68"/>
  <c r="AI611" i="68"/>
  <c r="AH610" i="68"/>
  <c r="AH609" i="68"/>
  <c r="AI608" i="68"/>
  <c r="AH607" i="68"/>
  <c r="AI607" i="68"/>
  <c r="AH606" i="68"/>
  <c r="AI604" i="68"/>
  <c r="AH603" i="68"/>
  <c r="AI603" i="68"/>
  <c r="AH602" i="68"/>
  <c r="AH599" i="68"/>
  <c r="AI599" i="68"/>
  <c r="AH598" i="68"/>
  <c r="AI597" i="68"/>
  <c r="AH595" i="68"/>
  <c r="AI595" i="68"/>
  <c r="AH594" i="68"/>
  <c r="AH593" i="68"/>
  <c r="AH591" i="68"/>
  <c r="AI591" i="68"/>
  <c r="AH590" i="68"/>
  <c r="AH588" i="68"/>
  <c r="AH587" i="68"/>
  <c r="AI587" i="68"/>
  <c r="AH586" i="68"/>
  <c r="AH584" i="68"/>
  <c r="AH583" i="68"/>
  <c r="AI583" i="68"/>
  <c r="AH582" i="68"/>
  <c r="AH579" i="68"/>
  <c r="AI579" i="68"/>
  <c r="AH578" i="68"/>
  <c r="AH575" i="68"/>
  <c r="AI575" i="68"/>
  <c r="AH574" i="68"/>
  <c r="AH572" i="68"/>
  <c r="AH571" i="68"/>
  <c r="AI571" i="68"/>
  <c r="AH570" i="68"/>
  <c r="AH568" i="68"/>
  <c r="AH567" i="68"/>
  <c r="AI567" i="68"/>
  <c r="AH566" i="68"/>
  <c r="AI565" i="68"/>
  <c r="AH563" i="68"/>
  <c r="AI563" i="68"/>
  <c r="AH562" i="68"/>
  <c r="AH561" i="68"/>
  <c r="AI560" i="68"/>
  <c r="AH559" i="68"/>
  <c r="AI559" i="68"/>
  <c r="AH558" i="68"/>
  <c r="AI556" i="68"/>
  <c r="AH555" i="68"/>
  <c r="AI555" i="68"/>
  <c r="AH554" i="68"/>
  <c r="AH551" i="68"/>
  <c r="AI551" i="68"/>
  <c r="AH550" i="68"/>
  <c r="AH547" i="68"/>
  <c r="AI547" i="68"/>
  <c r="AH546" i="68"/>
  <c r="AI544" i="68"/>
  <c r="AH543" i="68"/>
  <c r="AI543" i="68"/>
  <c r="AH542" i="68"/>
  <c r="AI540" i="68"/>
  <c r="AH539" i="68"/>
  <c r="AI539" i="68"/>
  <c r="AH538" i="68"/>
  <c r="AH535" i="68"/>
  <c r="AI535" i="68"/>
  <c r="AH534" i="68"/>
  <c r="AI533" i="68"/>
  <c r="AH531" i="68"/>
  <c r="AI531" i="68"/>
  <c r="AH530" i="68"/>
  <c r="AH529" i="68"/>
  <c r="AH527" i="68"/>
  <c r="AI527" i="68"/>
  <c r="AH526" i="68"/>
  <c r="AH524" i="68"/>
  <c r="AH523" i="68"/>
  <c r="AI523" i="68"/>
  <c r="AH522" i="68"/>
  <c r="AH520" i="68"/>
  <c r="AH519" i="68"/>
  <c r="AI519" i="68"/>
  <c r="AH518" i="68"/>
  <c r="AH515" i="68"/>
  <c r="AI515" i="68"/>
  <c r="AH514" i="68"/>
  <c r="AH511" i="68"/>
  <c r="AI511" i="68"/>
  <c r="AH510" i="68"/>
  <c r="AH508" i="68"/>
  <c r="AH507" i="68"/>
  <c r="AI507" i="68"/>
  <c r="AH506" i="68"/>
  <c r="AH504" i="68"/>
  <c r="AH503" i="68"/>
  <c r="AI503" i="68"/>
  <c r="AH502" i="68"/>
  <c r="AI501" i="68"/>
  <c r="AH499" i="68"/>
  <c r="AI499" i="68"/>
  <c r="AH498" i="68"/>
  <c r="AH497" i="68"/>
  <c r="AI496" i="68"/>
  <c r="AH495" i="68"/>
  <c r="AI495" i="68"/>
  <c r="AH494" i="68"/>
  <c r="AI492" i="68"/>
  <c r="AH491" i="68"/>
  <c r="AI491" i="68"/>
  <c r="AH490" i="68"/>
  <c r="AH487" i="68"/>
  <c r="AI487" i="68"/>
  <c r="AH486" i="68"/>
  <c r="AH483" i="68"/>
  <c r="AI483" i="68"/>
  <c r="AH482" i="68"/>
  <c r="AI480" i="68"/>
  <c r="AH479" i="68"/>
  <c r="AI479" i="68"/>
  <c r="AH478" i="68"/>
  <c r="AI476" i="68"/>
  <c r="AH475" i="68"/>
  <c r="AI475" i="68"/>
  <c r="AH474" i="68"/>
  <c r="AH471" i="68"/>
  <c r="AI471" i="68"/>
  <c r="AH470" i="68"/>
  <c r="AI469" i="68"/>
  <c r="AH467" i="68"/>
  <c r="AI467" i="68"/>
  <c r="AH466" i="68"/>
  <c r="AH465" i="68"/>
  <c r="AH463" i="68"/>
  <c r="AI463" i="68"/>
  <c r="AH462" i="68"/>
  <c r="AH460" i="68"/>
  <c r="AH459" i="68"/>
  <c r="AI459" i="68"/>
  <c r="AH458" i="68"/>
  <c r="AH456" i="68"/>
  <c r="AH455" i="68"/>
  <c r="AI455" i="68"/>
  <c r="AH454" i="68"/>
  <c r="AH451" i="68"/>
  <c r="AI451" i="68"/>
  <c r="AH450" i="68"/>
  <c r="AH447" i="68"/>
  <c r="AI447" i="68"/>
  <c r="AH446" i="68"/>
  <c r="AH444" i="68"/>
  <c r="AH443" i="68"/>
  <c r="AI443" i="68"/>
  <c r="AH442" i="68"/>
  <c r="AH440" i="68"/>
  <c r="AH439" i="68"/>
  <c r="AI439" i="68"/>
  <c r="AH438" i="68"/>
  <c r="AI437" i="68"/>
  <c r="AH435" i="68"/>
  <c r="AI435" i="68"/>
  <c r="AH434" i="68"/>
  <c r="AH433" i="68"/>
  <c r="AI432" i="68"/>
  <c r="AH431" i="68"/>
  <c r="AI431" i="68"/>
  <c r="AH430" i="68"/>
  <c r="AI428" i="68"/>
  <c r="AH427" i="68"/>
  <c r="AI427" i="68"/>
  <c r="AH426" i="68"/>
  <c r="AH423" i="68"/>
  <c r="AI423" i="68"/>
  <c r="AH422" i="68"/>
  <c r="AH419" i="68"/>
  <c r="AI419" i="68"/>
  <c r="AH418" i="68"/>
  <c r="AI416" i="68"/>
  <c r="AH415" i="68"/>
  <c r="AI415" i="68"/>
  <c r="AH414" i="68"/>
  <c r="AI412" i="68"/>
  <c r="AH411" i="68"/>
  <c r="AI411" i="68"/>
  <c r="AH410" i="68"/>
  <c r="AH407" i="68"/>
  <c r="AI407" i="68"/>
  <c r="AH406" i="68"/>
  <c r="AI405" i="68"/>
  <c r="AH403" i="68"/>
  <c r="AI403" i="68"/>
  <c r="AH402" i="68"/>
  <c r="AH401" i="68"/>
  <c r="AH399" i="68"/>
  <c r="AI399" i="68"/>
  <c r="AH398" i="68"/>
  <c r="AH396" i="68"/>
  <c r="AH395" i="68"/>
  <c r="AI395" i="68"/>
  <c r="AH394" i="68"/>
  <c r="AH392" i="68"/>
  <c r="AH391" i="68"/>
  <c r="AI391" i="68"/>
  <c r="AH390" i="68"/>
  <c r="AH387" i="68"/>
  <c r="AI387" i="68"/>
  <c r="AH386" i="68"/>
  <c r="AH383" i="68"/>
  <c r="AI383" i="68"/>
  <c r="AH382" i="68"/>
  <c r="AH380" i="68"/>
  <c r="AH379" i="68"/>
  <c r="AI379" i="68"/>
  <c r="AH378" i="68"/>
  <c r="AH376" i="68"/>
  <c r="AH375" i="68"/>
  <c r="AI375" i="68"/>
  <c r="AH374" i="68"/>
  <c r="AI373" i="68"/>
  <c r="AH371" i="68"/>
  <c r="AI371" i="68"/>
  <c r="AH370" i="68"/>
  <c r="AH369" i="68"/>
  <c r="AI368" i="68"/>
  <c r="AH367" i="68"/>
  <c r="AI367" i="68"/>
  <c r="AH366" i="68"/>
  <c r="AI364" i="68"/>
  <c r="AH363" i="68"/>
  <c r="AI363" i="68"/>
  <c r="AH362" i="68"/>
  <c r="AH359" i="68"/>
  <c r="AI359" i="68"/>
  <c r="AH358" i="68"/>
  <c r="AH355" i="68"/>
  <c r="AI355" i="68"/>
  <c r="AH354" i="68"/>
  <c r="AI352" i="68"/>
  <c r="AH351" i="68"/>
  <c r="AI351" i="68"/>
  <c r="AH350" i="68"/>
  <c r="AI348" i="68"/>
  <c r="AH347" i="68"/>
  <c r="AI347" i="68"/>
  <c r="AH346" i="68"/>
  <c r="AH343" i="68"/>
  <c r="AI343" i="68"/>
  <c r="AH342" i="68"/>
  <c r="AI341" i="68"/>
  <c r="AH339" i="68"/>
  <c r="AI339" i="68"/>
  <c r="AH338" i="68"/>
  <c r="AH337" i="68"/>
  <c r="AH335" i="68"/>
  <c r="AI335" i="68"/>
  <c r="AH334" i="68"/>
  <c r="AH332" i="68"/>
  <c r="AH331" i="68"/>
  <c r="AI331" i="68"/>
  <c r="AH330" i="68"/>
  <c r="AH328" i="68"/>
  <c r="AH327" i="68"/>
  <c r="AI327" i="68"/>
  <c r="AH326" i="68"/>
  <c r="AH323" i="68"/>
  <c r="AI323" i="68"/>
  <c r="AH322" i="68"/>
  <c r="AH319" i="68"/>
  <c r="AI319" i="68"/>
  <c r="AH318" i="68"/>
  <c r="AH316" i="68"/>
  <c r="AH315" i="68"/>
  <c r="AI315" i="68"/>
  <c r="AH314" i="68"/>
  <c r="AH312" i="68"/>
  <c r="AH311" i="68"/>
  <c r="AI311" i="68"/>
  <c r="AH310" i="68"/>
  <c r="AI309" i="68"/>
  <c r="AH307" i="68"/>
  <c r="AI307" i="68"/>
  <c r="AH306" i="68"/>
  <c r="AH305" i="68"/>
  <c r="AI304" i="68"/>
  <c r="AH303" i="68"/>
  <c r="AI303" i="68"/>
  <c r="AH302" i="68"/>
  <c r="AI300" i="68"/>
  <c r="AH299" i="68"/>
  <c r="AI299" i="68"/>
  <c r="AH298" i="68"/>
  <c r="AH295" i="68"/>
  <c r="AI295" i="68"/>
  <c r="AH294" i="68"/>
  <c r="AH293" i="68"/>
  <c r="AH291" i="68"/>
  <c r="AI291" i="68"/>
  <c r="AH290" i="68"/>
  <c r="AH289" i="68"/>
  <c r="AH287" i="68"/>
  <c r="AI287" i="68"/>
  <c r="AH286" i="68"/>
  <c r="AH284" i="68"/>
  <c r="AH283" i="68"/>
  <c r="AI283" i="68"/>
  <c r="AH282" i="68"/>
  <c r="AH280" i="68"/>
  <c r="AH279" i="68"/>
  <c r="AI279" i="68"/>
  <c r="AH278" i="68"/>
  <c r="AH277" i="68"/>
  <c r="AH275" i="68"/>
  <c r="AI275" i="68"/>
  <c r="AH274" i="68"/>
  <c r="AH273" i="68"/>
  <c r="AI272" i="68"/>
  <c r="AH271" i="68"/>
  <c r="AI271" i="68"/>
  <c r="AH270" i="68"/>
  <c r="AI268" i="68"/>
  <c r="AH267" i="68"/>
  <c r="AI267" i="68"/>
  <c r="AH266" i="68"/>
  <c r="AH263" i="68"/>
  <c r="AI263" i="68"/>
  <c r="AH262" i="68"/>
  <c r="AH261" i="68"/>
  <c r="AH259" i="68"/>
  <c r="AI259" i="68"/>
  <c r="AH258" i="68"/>
  <c r="AH257" i="68"/>
  <c r="AH255" i="68"/>
  <c r="AI255" i="68"/>
  <c r="AH254" i="68"/>
  <c r="AH252" i="68"/>
  <c r="AH251" i="68"/>
  <c r="AI251" i="68"/>
  <c r="AH250" i="68"/>
  <c r="AH248" i="68"/>
  <c r="AH247" i="68"/>
  <c r="AI247" i="68"/>
  <c r="AH246" i="68"/>
  <c r="AH245" i="68"/>
  <c r="AH243" i="68"/>
  <c r="AI243" i="68"/>
  <c r="AH242" i="68"/>
  <c r="AH241" i="68"/>
  <c r="AI240" i="68"/>
  <c r="AH239" i="68"/>
  <c r="AI239" i="68"/>
  <c r="AH238" i="68"/>
  <c r="AI236" i="68"/>
  <c r="AH235" i="68"/>
  <c r="AI235" i="68"/>
  <c r="AI233" i="68"/>
  <c r="AH231" i="68"/>
  <c r="AI231" i="68"/>
  <c r="AI228" i="68"/>
  <c r="AH228" i="68"/>
  <c r="AH227" i="68"/>
  <c r="AI227" i="68"/>
  <c r="AI225" i="68"/>
  <c r="AH223" i="68"/>
  <c r="AI223" i="68"/>
  <c r="AH220" i="68"/>
  <c r="AH219" i="68"/>
  <c r="AI219" i="68"/>
  <c r="AI217" i="68"/>
  <c r="AH215" i="68"/>
  <c r="AI215" i="68"/>
  <c r="AH211" i="68"/>
  <c r="AI211" i="68"/>
  <c r="AI209" i="68"/>
  <c r="AH207" i="68"/>
  <c r="AI207" i="68"/>
  <c r="AI204" i="68"/>
  <c r="AH203" i="68"/>
  <c r="AI203" i="68"/>
  <c r="AI201" i="68"/>
  <c r="AH199" i="68"/>
  <c r="AI199" i="68"/>
  <c r="AI196" i="68"/>
  <c r="AH196" i="68"/>
  <c r="AH195" i="68"/>
  <c r="AI195" i="68"/>
  <c r="AI193" i="68"/>
  <c r="AH191" i="68"/>
  <c r="AI191" i="68"/>
  <c r="AH188" i="68"/>
  <c r="AH187" i="68"/>
  <c r="AI187" i="68"/>
  <c r="AI185" i="68"/>
  <c r="AH183" i="68"/>
  <c r="AI183" i="68"/>
  <c r="AH179" i="68"/>
  <c r="AI179" i="68"/>
  <c r="AI177" i="68"/>
  <c r="AH175" i="68"/>
  <c r="AI175" i="68"/>
  <c r="AI172" i="68"/>
  <c r="AH171" i="68"/>
  <c r="AI171" i="68"/>
  <c r="AI169" i="68"/>
  <c r="AH167" i="68"/>
  <c r="AI167" i="68"/>
  <c r="AI164" i="68"/>
  <c r="AH164" i="68"/>
  <c r="AH163" i="68"/>
  <c r="AI163" i="68"/>
  <c r="AI161" i="68"/>
  <c r="AH159" i="68"/>
  <c r="AI159" i="68"/>
  <c r="AI158" i="68"/>
  <c r="AH158" i="68"/>
  <c r="AH157" i="68"/>
  <c r="AH155" i="68"/>
  <c r="AI155" i="68"/>
  <c r="AI154" i="68"/>
  <c r="AH154" i="68"/>
  <c r="AI153" i="68"/>
  <c r="AH151" i="68"/>
  <c r="AI151" i="68"/>
  <c r="AH150" i="68"/>
  <c r="AH147" i="68"/>
  <c r="AI147" i="68"/>
  <c r="AH146" i="68"/>
  <c r="AH143" i="68"/>
  <c r="AI143" i="68"/>
  <c r="AI142" i="68"/>
  <c r="AH142" i="68"/>
  <c r="AI141" i="68"/>
  <c r="AH141" i="68"/>
  <c r="AH139" i="68"/>
  <c r="AI139" i="68"/>
  <c r="AI138" i="68"/>
  <c r="AH138" i="68"/>
  <c r="AH135" i="68"/>
  <c r="AI135" i="68"/>
  <c r="AH134" i="68"/>
  <c r="AH131" i="68"/>
  <c r="AI131" i="68"/>
  <c r="AH130" i="68"/>
  <c r="AH129" i="68"/>
  <c r="AH127" i="68"/>
  <c r="AI127" i="68"/>
  <c r="AI126" i="68"/>
  <c r="AH126" i="68"/>
  <c r="AI125" i="68"/>
  <c r="AH123" i="68"/>
  <c r="AI123" i="68"/>
  <c r="AI122" i="68"/>
  <c r="AH122" i="68"/>
  <c r="AH121" i="68"/>
  <c r="AH119" i="68"/>
  <c r="AI119" i="68"/>
  <c r="AH118" i="68"/>
  <c r="AH116" i="68"/>
  <c r="AH115" i="68"/>
  <c r="AI115" i="68"/>
  <c r="AH114" i="68"/>
  <c r="AI113" i="68"/>
  <c r="AH113" i="68"/>
  <c r="AH111" i="68"/>
  <c r="AI111" i="68"/>
  <c r="AI110" i="68"/>
  <c r="AH110" i="68"/>
  <c r="AH107" i="68"/>
  <c r="AI107" i="68"/>
  <c r="AI106" i="68"/>
  <c r="AH106" i="68"/>
  <c r="AI105" i="68"/>
  <c r="AH105" i="68"/>
  <c r="AH103" i="68"/>
  <c r="AI103" i="68"/>
  <c r="AH102" i="68"/>
  <c r="AH100" i="68"/>
  <c r="AH99" i="68"/>
  <c r="AI99" i="68"/>
  <c r="AH98" i="68"/>
  <c r="AI97" i="68"/>
  <c r="AH95" i="68"/>
  <c r="AI95" i="68"/>
  <c r="AI94" i="68"/>
  <c r="AH94" i="68"/>
  <c r="AH93" i="68"/>
  <c r="AH91" i="68"/>
  <c r="AI91" i="68"/>
  <c r="AI90" i="68"/>
  <c r="AH90" i="68"/>
  <c r="AI89" i="68"/>
  <c r="AH87" i="68"/>
  <c r="AI87" i="68"/>
  <c r="AH86" i="68"/>
  <c r="AH83" i="68"/>
  <c r="AI83" i="68"/>
  <c r="AH82" i="68"/>
  <c r="AH79" i="68"/>
  <c r="AI79" i="68"/>
  <c r="AI78" i="68"/>
  <c r="AH78" i="68"/>
  <c r="AI77" i="68"/>
  <c r="AH77" i="68"/>
  <c r="AH75" i="68"/>
  <c r="AI75" i="68"/>
  <c r="AI74" i="68"/>
  <c r="AH74" i="68"/>
  <c r="AH71" i="68"/>
  <c r="AI71" i="68"/>
  <c r="AH70" i="68"/>
  <c r="AH67" i="68"/>
  <c r="AI67" i="68"/>
  <c r="AH66" i="68"/>
  <c r="AH65" i="68"/>
  <c r="AH63" i="68"/>
  <c r="AI63" i="68"/>
  <c r="AI62" i="68"/>
  <c r="AH62" i="68"/>
  <c r="AI61" i="68"/>
  <c r="AH59" i="68"/>
  <c r="AI59" i="68"/>
  <c r="AI58" i="68"/>
  <c r="AH58" i="68"/>
  <c r="AH57" i="68"/>
  <c r="AH55" i="68"/>
  <c r="AI55" i="68"/>
  <c r="AH54" i="68"/>
  <c r="AH52" i="68"/>
  <c r="AH51" i="68"/>
  <c r="AI51" i="68"/>
  <c r="AH50" i="68"/>
  <c r="AI49" i="68"/>
  <c r="AH49" i="68"/>
  <c r="AH47" i="68"/>
  <c r="AI47" i="68"/>
  <c r="AI46" i="68"/>
  <c r="AH46" i="68"/>
  <c r="AH43" i="68"/>
  <c r="AI43" i="68"/>
  <c r="AI42" i="68"/>
  <c r="AH42" i="68"/>
  <c r="AI41" i="68"/>
  <c r="AH41" i="68"/>
  <c r="AH39" i="68"/>
  <c r="AI39" i="68"/>
  <c r="AH38" i="68"/>
  <c r="AH36" i="68"/>
  <c r="AH35" i="68"/>
  <c r="AI35" i="68"/>
  <c r="AH34" i="68"/>
  <c r="AI33" i="68"/>
  <c r="AH31" i="68"/>
  <c r="AI31" i="68"/>
  <c r="AI30" i="68"/>
  <c r="AH30" i="68"/>
  <c r="AH29" i="68"/>
  <c r="AH27" i="68"/>
  <c r="AI27" i="68"/>
  <c r="AI26" i="68"/>
  <c r="AH26" i="68"/>
  <c r="AI25" i="68"/>
  <c r="AH23" i="68"/>
  <c r="AI23" i="68"/>
  <c r="AH22" i="68"/>
  <c r="AH19" i="68"/>
  <c r="AI19" i="68"/>
  <c r="AH18" i="68"/>
  <c r="AH15" i="68"/>
  <c r="AI15" i="68"/>
  <c r="AI14" i="68"/>
  <c r="AH14" i="68"/>
  <c r="AI13" i="68"/>
  <c r="AH13" i="68"/>
  <c r="AH11" i="68"/>
  <c r="AI11" i="68"/>
  <c r="AI10" i="68"/>
  <c r="AH10" i="68"/>
  <c r="AE8" i="68"/>
  <c r="AE6" i="68" s="1"/>
  <c r="AA8" i="68"/>
  <c r="AA6" i="68" s="1"/>
  <c r="S8" i="68"/>
  <c r="S6" i="68" s="1"/>
  <c r="AD6" i="68"/>
  <c r="Q6" i="68"/>
  <c r="AB8" i="68" s="1"/>
  <c r="AB6" i="68" s="1"/>
  <c r="P6" i="68"/>
  <c r="O6" i="68"/>
  <c r="Z8" i="68" s="1"/>
  <c r="Z6" i="68" s="1"/>
  <c r="N6" i="68"/>
  <c r="Y8" i="68" s="1"/>
  <c r="Y6" i="68" s="1"/>
  <c r="M6" i="68"/>
  <c r="X8" i="68" s="1"/>
  <c r="X6" i="68" s="1"/>
  <c r="L6" i="68"/>
  <c r="W8" i="68" s="1"/>
  <c r="W6" i="68" s="1"/>
  <c r="K6" i="68"/>
  <c r="V8" i="68" s="1"/>
  <c r="V6" i="68" s="1"/>
  <c r="J6" i="68"/>
  <c r="U8" i="68" s="1"/>
  <c r="U6" i="68" s="1"/>
  <c r="I6" i="68"/>
  <c r="T8" i="68" s="1"/>
  <c r="T6" i="68" s="1"/>
  <c r="H6" i="68"/>
  <c r="G6" i="68"/>
  <c r="R8" i="68" s="1"/>
  <c r="R6" i="68" s="1"/>
  <c r="AI183" i="67"/>
  <c r="AH182" i="67"/>
  <c r="AI181" i="67"/>
  <c r="AH180" i="67"/>
  <c r="AH179" i="67"/>
  <c r="AH178" i="67"/>
  <c r="AI177" i="67"/>
  <c r="AH176" i="67"/>
  <c r="AI175" i="67"/>
  <c r="AH175" i="67"/>
  <c r="AI173" i="67"/>
  <c r="AH172" i="67"/>
  <c r="AH170" i="67"/>
  <c r="AI169" i="67"/>
  <c r="AH168" i="67"/>
  <c r="AH167" i="67"/>
  <c r="AI166" i="67"/>
  <c r="AI165" i="67"/>
  <c r="AH164" i="67"/>
  <c r="AI163" i="67"/>
  <c r="AI161" i="67"/>
  <c r="AH160" i="67"/>
  <c r="AI158" i="67"/>
  <c r="AH158" i="67"/>
  <c r="AI157" i="67"/>
  <c r="AH156" i="67"/>
  <c r="AI155" i="67"/>
  <c r="AH155" i="67"/>
  <c r="AI153" i="67"/>
  <c r="AH152" i="67"/>
  <c r="AI151" i="67"/>
  <c r="AH150" i="67"/>
  <c r="AI149" i="67"/>
  <c r="AH148" i="67"/>
  <c r="AH147" i="67"/>
  <c r="AH146" i="67"/>
  <c r="AI145" i="67"/>
  <c r="AH144" i="67"/>
  <c r="AI143" i="67"/>
  <c r="AH143" i="67"/>
  <c r="AI141" i="67"/>
  <c r="AH140" i="67"/>
  <c r="AH138" i="67"/>
  <c r="AI137" i="67"/>
  <c r="AH136" i="67"/>
  <c r="AH135" i="67"/>
  <c r="AI134" i="67"/>
  <c r="AI133" i="67"/>
  <c r="AH132" i="67"/>
  <c r="AI131" i="67"/>
  <c r="AI129" i="67"/>
  <c r="AH128" i="67"/>
  <c r="AI126" i="67"/>
  <c r="AH126" i="67"/>
  <c r="AI125" i="67"/>
  <c r="AH124" i="67"/>
  <c r="AI123" i="67"/>
  <c r="AH123" i="67"/>
  <c r="AI121" i="67"/>
  <c r="AH120" i="67"/>
  <c r="AI119" i="67"/>
  <c r="AH118" i="67"/>
  <c r="AI117" i="67"/>
  <c r="AH116" i="67"/>
  <c r="AH115" i="67"/>
  <c r="AH114" i="67"/>
  <c r="AI113" i="67"/>
  <c r="AH112" i="67"/>
  <c r="AI111" i="67"/>
  <c r="AH111" i="67"/>
  <c r="AI109" i="67"/>
  <c r="AH108" i="67"/>
  <c r="AH106" i="67"/>
  <c r="AI105" i="67"/>
  <c r="AH104" i="67"/>
  <c r="AH103" i="67"/>
  <c r="AI102" i="67"/>
  <c r="AI101" i="67"/>
  <c r="AH100" i="67"/>
  <c r="AI99" i="67"/>
  <c r="AI97" i="67"/>
  <c r="AH96" i="67"/>
  <c r="AI94" i="67"/>
  <c r="AH94" i="67"/>
  <c r="AI93" i="67"/>
  <c r="AH92" i="67"/>
  <c r="AI91" i="67"/>
  <c r="AH91" i="67"/>
  <c r="AI89" i="67"/>
  <c r="AH88" i="67"/>
  <c r="AI87" i="67"/>
  <c r="AH86" i="67"/>
  <c r="AI85" i="67"/>
  <c r="AH84" i="67"/>
  <c r="AH83" i="67"/>
  <c r="AH82" i="67"/>
  <c r="AI81" i="67"/>
  <c r="AH80" i="67"/>
  <c r="AI79" i="67"/>
  <c r="AH79" i="67"/>
  <c r="AI77" i="67"/>
  <c r="AH76" i="67"/>
  <c r="AH74" i="67"/>
  <c r="AI73" i="67"/>
  <c r="AH72" i="67"/>
  <c r="AH71" i="67"/>
  <c r="AI70" i="67"/>
  <c r="AI69" i="67"/>
  <c r="AH68" i="67"/>
  <c r="AI67" i="67"/>
  <c r="AI65" i="67"/>
  <c r="AH64" i="67"/>
  <c r="AI62" i="67"/>
  <c r="AH62" i="67"/>
  <c r="AI61" i="67"/>
  <c r="AH60" i="67"/>
  <c r="AI59" i="67"/>
  <c r="AH59" i="67"/>
  <c r="AI57" i="67"/>
  <c r="AH56" i="67"/>
  <c r="AI55" i="67"/>
  <c r="AH54" i="67"/>
  <c r="AI53" i="67"/>
  <c r="AH52" i="67"/>
  <c r="AH51" i="67"/>
  <c r="AH50" i="67"/>
  <c r="AI49" i="67"/>
  <c r="AH48" i="67"/>
  <c r="AI47" i="67"/>
  <c r="AH47" i="67"/>
  <c r="AI45" i="67"/>
  <c r="AH44" i="67"/>
  <c r="AI44" i="67"/>
  <c r="AH43" i="67"/>
  <c r="AI42" i="67"/>
  <c r="AH41" i="67"/>
  <c r="AH40" i="67"/>
  <c r="AI40" i="67"/>
  <c r="AI38" i="67"/>
  <c r="AH38" i="67"/>
  <c r="AH37" i="67"/>
  <c r="AH36" i="67"/>
  <c r="AI36" i="67"/>
  <c r="AI35" i="67"/>
  <c r="AH34" i="67"/>
  <c r="AH33" i="67"/>
  <c r="AH32" i="67"/>
  <c r="AI32" i="67"/>
  <c r="AI31" i="67"/>
  <c r="AH31" i="67"/>
  <c r="AH29" i="67"/>
  <c r="AH28" i="67"/>
  <c r="AI28" i="67"/>
  <c r="AH27" i="67"/>
  <c r="AI26" i="67"/>
  <c r="AH25" i="67"/>
  <c r="AH24" i="67"/>
  <c r="AI24" i="67"/>
  <c r="AI22" i="67"/>
  <c r="AH22" i="67"/>
  <c r="AH21" i="67"/>
  <c r="AH20" i="67"/>
  <c r="AI20" i="67"/>
  <c r="AI19" i="67"/>
  <c r="AH18" i="67"/>
  <c r="AH17" i="67"/>
  <c r="AH16" i="67"/>
  <c r="AI16" i="67"/>
  <c r="AI15" i="67"/>
  <c r="AH15" i="67"/>
  <c r="AH13" i="67"/>
  <c r="AH12" i="67"/>
  <c r="AI12" i="67"/>
  <c r="AH11" i="67"/>
  <c r="AI10" i="67"/>
  <c r="AH9" i="67"/>
  <c r="AE8" i="67"/>
  <c r="AE6" i="67" s="1"/>
  <c r="AB8" i="67"/>
  <c r="AB6" i="67" s="1"/>
  <c r="T8" i="67"/>
  <c r="T6" i="67" s="1"/>
  <c r="AD6" i="67"/>
  <c r="Q6" i="67"/>
  <c r="P6" i="67"/>
  <c r="AA8" i="67" s="1"/>
  <c r="AA6" i="67" s="1"/>
  <c r="O6" i="67"/>
  <c r="Z8" i="67" s="1"/>
  <c r="Z6" i="67" s="1"/>
  <c r="N6" i="67"/>
  <c r="Y8" i="67" s="1"/>
  <c r="Y6" i="67" s="1"/>
  <c r="M6" i="67"/>
  <c r="X8" i="67" s="1"/>
  <c r="X6" i="67" s="1"/>
  <c r="L6" i="67"/>
  <c r="W8" i="67" s="1"/>
  <c r="W6" i="67" s="1"/>
  <c r="K6" i="67"/>
  <c r="V8" i="67" s="1"/>
  <c r="V6" i="67" s="1"/>
  <c r="J6" i="67"/>
  <c r="U8" i="67" s="1"/>
  <c r="U6" i="67" s="1"/>
  <c r="I6" i="67"/>
  <c r="H6" i="67"/>
  <c r="S8" i="67" s="1"/>
  <c r="S6" i="67" s="1"/>
  <c r="G6" i="67"/>
  <c r="R8" i="67" s="1"/>
  <c r="R6" i="67" s="1"/>
  <c r="AL1631" i="1"/>
  <c r="AN1631" i="1" s="1"/>
  <c r="AL1837" i="1"/>
  <c r="AM1837" i="1" s="1"/>
  <c r="AL1716" i="1"/>
  <c r="AN1716" i="1" s="1"/>
  <c r="AL1651" i="1"/>
  <c r="AN1651" i="1" s="1"/>
  <c r="AL1833" i="1"/>
  <c r="AN1833" i="1" s="1"/>
  <c r="AL1775" i="1"/>
  <c r="AM1775" i="1" s="1"/>
  <c r="AL1821" i="1"/>
  <c r="AM1821" i="1" s="1"/>
  <c r="AL1786" i="1"/>
  <c r="AM1786" i="1" s="1"/>
  <c r="AL1849" i="1"/>
  <c r="AN1849" i="1" s="1"/>
  <c r="AL1820" i="1"/>
  <c r="AL1809" i="1"/>
  <c r="AN1809" i="1" s="1"/>
  <c r="AL1707" i="1"/>
  <c r="AM1707" i="1" s="1"/>
  <c r="AL1782" i="1"/>
  <c r="AM1782" i="1" s="1"/>
  <c r="AL1825" i="1"/>
  <c r="AM1825" i="1" s="1"/>
  <c r="AL1804" i="1"/>
  <c r="AM1804" i="1" s="1"/>
  <c r="AL1755" i="1"/>
  <c r="AL1801" i="1"/>
  <c r="AM1801" i="1" s="1"/>
  <c r="AL1704" i="1"/>
  <c r="AM1704" i="1" s="1"/>
  <c r="AL1718" i="1"/>
  <c r="AL1793" i="1"/>
  <c r="AM1793" i="1" s="1"/>
  <c r="AL1841" i="1"/>
  <c r="AN1841" i="1" s="1"/>
  <c r="AL1846" i="1"/>
  <c r="AL1806" i="1"/>
  <c r="AM1806" i="1" s="1"/>
  <c r="AL1844" i="1"/>
  <c r="AM1844" i="1" s="1"/>
  <c r="AL1836" i="1"/>
  <c r="AN1836" i="1" s="1"/>
  <c r="AL1800" i="1"/>
  <c r="AL1702" i="1"/>
  <c r="AN1702" i="1" s="1"/>
  <c r="AL1686" i="1"/>
  <c r="AL1741" i="1"/>
  <c r="AM1741" i="1" s="1"/>
  <c r="AL1802" i="1"/>
  <c r="AL1658" i="1"/>
  <c r="AM1658" i="1" s="1"/>
  <c r="AL1852" i="1"/>
  <c r="AL1742" i="1"/>
  <c r="AM1742" i="1" s="1"/>
  <c r="AL1828" i="1"/>
  <c r="AL1845" i="1"/>
  <c r="AN1845" i="1" s="1"/>
  <c r="AL1851" i="1"/>
  <c r="AN1851" i="1" s="1"/>
  <c r="AL1830" i="1"/>
  <c r="AM1830" i="1" s="1"/>
  <c r="AL1822" i="1"/>
  <c r="AM1822" i="1" s="1"/>
  <c r="AL1790" i="1"/>
  <c r="AL1693" i="1"/>
  <c r="AL1706" i="1"/>
  <c r="AN1706" i="1" s="1"/>
  <c r="AL1763" i="1"/>
  <c r="AM1763" i="1" s="1"/>
  <c r="AL1640" i="1"/>
  <c r="AL1814" i="1"/>
  <c r="AL1752" i="1"/>
  <c r="AM1752" i="1" s="1"/>
  <c r="AL1788" i="1"/>
  <c r="AL1701" i="1"/>
  <c r="AM1701" i="1" s="1"/>
  <c r="AL1675" i="1"/>
  <c r="AM1675" i="1" s="1"/>
  <c r="AL1713" i="1"/>
  <c r="AL1815" i="1"/>
  <c r="AM1815" i="1" s="1"/>
  <c r="AL1817" i="1"/>
  <c r="AN1817" i="1" s="1"/>
  <c r="AL1843" i="1"/>
  <c r="AL1646" i="1"/>
  <c r="AL1850" i="1"/>
  <c r="AL1733" i="1"/>
  <c r="AL1842" i="1"/>
  <c r="AM1842" i="1" s="1"/>
  <c r="AL1807" i="1"/>
  <c r="AN1807" i="1" s="1"/>
  <c r="AL1667" i="1"/>
  <c r="AM1667" i="1" s="1"/>
  <c r="AL1673" i="1"/>
  <c r="AL1682" i="1"/>
  <c r="AM1682" i="1" s="1"/>
  <c r="AL1674" i="1"/>
  <c r="AN1674" i="1" s="1"/>
  <c r="AL1644" i="1"/>
  <c r="AM1644" i="1" s="1"/>
  <c r="AL1648" i="1"/>
  <c r="AM1648" i="1" s="1"/>
  <c r="AL1729" i="1"/>
  <c r="AM1729" i="1" s="1"/>
  <c r="AL1688" i="1"/>
  <c r="AM1688" i="1" s="1"/>
  <c r="AL1813" i="1"/>
  <c r="AN1813" i="1" s="1"/>
  <c r="AL1819" i="1"/>
  <c r="AL1735" i="1"/>
  <c r="AL1835" i="1"/>
  <c r="AN1835" i="1" s="1"/>
  <c r="AL1708" i="1"/>
  <c r="AL1826" i="1"/>
  <c r="AM1826" i="1" s="1"/>
  <c r="AL1810" i="1"/>
  <c r="AM1810" i="1" s="1"/>
  <c r="AL1848" i="1"/>
  <c r="AL1636" i="1"/>
  <c r="AL1714" i="1"/>
  <c r="AL1778" i="1"/>
  <c r="AL1853" i="1"/>
  <c r="AM1853" i="1" s="1"/>
  <c r="AL1827" i="1"/>
  <c r="AL1779" i="1"/>
  <c r="AL1773" i="1"/>
  <c r="AM1773" i="1" s="1"/>
  <c r="AL1823" i="1"/>
  <c r="AM1823" i="1" s="1"/>
  <c r="AL1792" i="1"/>
  <c r="AL1728" i="1"/>
  <c r="AN1728" i="1" s="1"/>
  <c r="AL1781" i="1"/>
  <c r="AM1781" i="1" s="1"/>
  <c r="AL1748" i="1"/>
  <c r="AN1748" i="1" s="1"/>
  <c r="AL1749" i="1"/>
  <c r="AM1749" i="1" s="1"/>
  <c r="AL1715" i="1"/>
  <c r="AM1715" i="1" s="1"/>
  <c r="AL1668" i="1"/>
  <c r="AM1668" i="1" s="1"/>
  <c r="AL1774" i="1"/>
  <c r="AM1774" i="1" s="1"/>
  <c r="AL1746" i="1"/>
  <c r="AL1697" i="1"/>
  <c r="AL1665" i="1"/>
  <c r="AM1665" i="1" s="1"/>
  <c r="AL1676" i="1"/>
  <c r="AM1676" i="1" s="1"/>
  <c r="AL1812" i="1"/>
  <c r="AN1812" i="1" s="1"/>
  <c r="AL1805" i="1"/>
  <c r="AN1805" i="1" s="1"/>
  <c r="AL1734" i="1"/>
  <c r="AL1732" i="1"/>
  <c r="AL1657" i="1"/>
  <c r="AL1654" i="1"/>
  <c r="AN1654" i="1" s="1"/>
  <c r="AL1744" i="1"/>
  <c r="AM1744" i="1" s="1"/>
  <c r="AL1740" i="1"/>
  <c r="AM1740" i="1" s="1"/>
  <c r="AL1769" i="1"/>
  <c r="AL1643" i="1"/>
  <c r="AM1643" i="1" s="1"/>
  <c r="AL1765" i="1"/>
  <c r="AL1677" i="1"/>
  <c r="AL1776" i="1"/>
  <c r="AM1776" i="1" s="1"/>
  <c r="AL1756" i="1"/>
  <c r="AN1756" i="1" s="1"/>
  <c r="AL1796" i="1"/>
  <c r="AL1685" i="1"/>
  <c r="AM1685" i="1" s="1"/>
  <c r="AL1753" i="1"/>
  <c r="AL1731" i="1"/>
  <c r="AN1731" i="1" s="1"/>
  <c r="AL1695" i="1"/>
  <c r="AL1719" i="1"/>
  <c r="AL1767" i="1"/>
  <c r="AL1689" i="1"/>
  <c r="AN1689" i="1" s="1"/>
  <c r="AL1785" i="1"/>
  <c r="AL1739" i="1"/>
  <c r="AN1739" i="1" s="1"/>
  <c r="AL1650" i="1"/>
  <c r="AM1650" i="1" s="1"/>
  <c r="AL1762" i="1"/>
  <c r="AM1762" i="1" s="1"/>
  <c r="AL1724" i="1"/>
  <c r="AM1724" i="1" s="1"/>
  <c r="AL1696" i="1"/>
  <c r="AM1696" i="1" s="1"/>
  <c r="AL1663" i="1"/>
  <c r="AN1663" i="1" s="1"/>
  <c r="AL1745" i="1"/>
  <c r="AL1711" i="1"/>
  <c r="AM1711" i="1" s="1"/>
  <c r="AL1757" i="1"/>
  <c r="AM1757" i="1" s="1"/>
  <c r="AL1723" i="1"/>
  <c r="AN1723" i="1" s="1"/>
  <c r="AL1659" i="1"/>
  <c r="AN1659" i="1" s="1"/>
  <c r="AL1764" i="1"/>
  <c r="AM1764" i="1" s="1"/>
  <c r="AL1803" i="1"/>
  <c r="AM1803" i="1" s="1"/>
  <c r="AL1797" i="1"/>
  <c r="AN1797" i="1" s="1"/>
  <c r="AL1816" i="1"/>
  <c r="AL1854" i="1"/>
  <c r="AM1854" i="1" s="1"/>
  <c r="AL1738" i="1"/>
  <c r="AN1738" i="1" s="1"/>
  <c r="AL1635" i="1"/>
  <c r="AL1759" i="1"/>
  <c r="AM1759" i="1" s="1"/>
  <c r="AL1725" i="1"/>
  <c r="AL1761" i="1"/>
  <c r="AL1639" i="1"/>
  <c r="AL1683" i="1"/>
  <c r="AL1737" i="1"/>
  <c r="AL1783" i="1"/>
  <c r="AM1783" i="1" s="1"/>
  <c r="AL1795" i="1"/>
  <c r="AL1840" i="1"/>
  <c r="AN1840" i="1" s="1"/>
  <c r="AL1684" i="1"/>
  <c r="AM1684" i="1" s="1"/>
  <c r="AL1750" i="1"/>
  <c r="AM1750" i="1" s="1"/>
  <c r="AL1700" i="1"/>
  <c r="AN1700" i="1" s="1"/>
  <c r="AL1705" i="1"/>
  <c r="AN1705" i="1" s="1"/>
  <c r="AL1710" i="1"/>
  <c r="AM1710" i="1" s="1"/>
  <c r="AL1747" i="1"/>
  <c r="AM1747" i="1" s="1"/>
  <c r="AL1839" i="1"/>
  <c r="AM1839" i="1" s="1"/>
  <c r="AL1652" i="1"/>
  <c r="AM1652" i="1" s="1"/>
  <c r="AL1824" i="1"/>
  <c r="AL1722" i="1"/>
  <c r="AM1722" i="1" s="1"/>
  <c r="AL1678" i="1"/>
  <c r="AL1720" i="1"/>
  <c r="AL1838" i="1"/>
  <c r="AM1838" i="1" s="1"/>
  <c r="AL1798" i="1"/>
  <c r="AM1798" i="1" s="1"/>
  <c r="AL1784" i="1"/>
  <c r="AM1784" i="1" s="1"/>
  <c r="AL1717" i="1"/>
  <c r="AN1717" i="1" s="1"/>
  <c r="AL1687" i="1"/>
  <c r="AM1687" i="1" s="1"/>
  <c r="AL1834" i="1"/>
  <c r="AL1766" i="1"/>
  <c r="AL1772" i="1"/>
  <c r="AL1661" i="1"/>
  <c r="AM1661" i="1" s="1"/>
  <c r="AL1666" i="1"/>
  <c r="AM1666" i="1" s="1"/>
  <c r="AL1649" i="1"/>
  <c r="AL1698" i="1"/>
  <c r="AM1698" i="1" s="1"/>
  <c r="AL1681" i="1"/>
  <c r="AL1656" i="1"/>
  <c r="AL1829" i="1"/>
  <c r="AM1829" i="1" s="1"/>
  <c r="AL1653" i="1"/>
  <c r="AN1653" i="1" s="1"/>
  <c r="AL1730" i="1"/>
  <c r="AL1768" i="1"/>
  <c r="AM1768" i="1" s="1"/>
  <c r="AL1660" i="1"/>
  <c r="AL1669" i="1"/>
  <c r="AN1669" i="1" s="1"/>
  <c r="AL1672" i="1"/>
  <c r="AL1799" i="1"/>
  <c r="AL1780" i="1"/>
  <c r="AL1647" i="1"/>
  <c r="AN1647" i="1" s="1"/>
  <c r="AL1789" i="1"/>
  <c r="AL1655" i="1"/>
  <c r="AM1655" i="1" s="1"/>
  <c r="AL1758" i="1"/>
  <c r="AM1758" i="1" s="1"/>
  <c r="AL1818" i="1"/>
  <c r="AM1818" i="1" s="1"/>
  <c r="AL1712" i="1"/>
  <c r="AM1712" i="1" s="1"/>
  <c r="AL1709" i="1"/>
  <c r="AM1709" i="1" s="1"/>
  <c r="AL1664" i="1"/>
  <c r="AM1664" i="1" s="1"/>
  <c r="AL1642" i="1"/>
  <c r="AN1642" i="1" s="1"/>
  <c r="AL1727" i="1"/>
  <c r="AM1727" i="1" s="1"/>
  <c r="AL1680" i="1"/>
  <c r="AM1680" i="1" s="1"/>
  <c r="AL1634" i="1"/>
  <c r="AN1634" i="1" s="1"/>
  <c r="AL1694" i="1"/>
  <c r="AN1694" i="1" s="1"/>
  <c r="AL1770" i="1"/>
  <c r="AM1770" i="1" s="1"/>
  <c r="AL1670" i="1"/>
  <c r="AM1670" i="1" s="1"/>
  <c r="AL1633" i="1"/>
  <c r="AN1633" i="1" s="1"/>
  <c r="AL1632" i="1"/>
  <c r="AL1645" i="1"/>
  <c r="AN1645" i="1" s="1"/>
  <c r="AL1777" i="1"/>
  <c r="AN1777" i="1" s="1"/>
  <c r="AL1638" i="1"/>
  <c r="AL1637" i="1"/>
  <c r="AM1637" i="1" s="1"/>
  <c r="AL1760" i="1"/>
  <c r="AL1791" i="1"/>
  <c r="AL1811" i="1"/>
  <c r="AL1787" i="1"/>
  <c r="AL1794" i="1"/>
  <c r="AL1703" i="1"/>
  <c r="AM1703" i="1" s="1"/>
  <c r="AL1726" i="1"/>
  <c r="AL1808" i="1"/>
  <c r="AN1808" i="1" s="1"/>
  <c r="AL1832" i="1"/>
  <c r="AM1832" i="1" s="1"/>
  <c r="AL1671" i="1"/>
  <c r="AM1671" i="1" s="1"/>
  <c r="AL1692" i="1"/>
  <c r="AN1692" i="1" s="1"/>
  <c r="AL1754" i="1"/>
  <c r="AL1641" i="1"/>
  <c r="AL1743" i="1"/>
  <c r="AN1743" i="1" s="1"/>
  <c r="AL1721" i="1"/>
  <c r="AM1721" i="1" s="1"/>
  <c r="AL1771" i="1"/>
  <c r="AM1771" i="1" s="1"/>
  <c r="AL1736" i="1"/>
  <c r="AM1736" i="1" s="1"/>
  <c r="AL1662" i="1"/>
  <c r="AM1662" i="1" s="1"/>
  <c r="AL1699" i="1"/>
  <c r="AM1699" i="1" s="1"/>
  <c r="AL1831" i="1"/>
  <c r="AN1831" i="1" s="1"/>
  <c r="AL1751" i="1"/>
  <c r="AM1751" i="1" s="1"/>
  <c r="AL1847" i="1"/>
  <c r="AN1847" i="1" s="1"/>
  <c r="AL1690" i="1"/>
  <c r="AL1679" i="1"/>
  <c r="AL1691" i="1"/>
  <c r="AL1606" i="1"/>
  <c r="AM1606" i="1" s="1"/>
  <c r="AL1614" i="1"/>
  <c r="AN1614" i="1" s="1"/>
  <c r="AL1593" i="1"/>
  <c r="AL1592" i="1"/>
  <c r="AM1592" i="1" s="1"/>
  <c r="AL1613" i="1"/>
  <c r="AM1613" i="1" s="1"/>
  <c r="AL1594" i="1"/>
  <c r="AN1594" i="1" s="1"/>
  <c r="AL1591" i="1"/>
  <c r="AL1598" i="1"/>
  <c r="AM1598" i="1" s="1"/>
  <c r="AL1605" i="1"/>
  <c r="AN1605" i="1" s="1"/>
  <c r="AL1597" i="1"/>
  <c r="AL1612" i="1"/>
  <c r="AL1610" i="1"/>
  <c r="AM1610" i="1" s="1"/>
  <c r="AL1619" i="1"/>
  <c r="AM1619" i="1" s="1"/>
  <c r="AL1616" i="1"/>
  <c r="AL1601" i="1"/>
  <c r="AL1620" i="1"/>
  <c r="AM1620" i="1" s="1"/>
  <c r="AL1595" i="1"/>
  <c r="AN1595" i="1" s="1"/>
  <c r="AL1603" i="1"/>
  <c r="AN1603" i="1" s="1"/>
  <c r="AL1621" i="1"/>
  <c r="AL1607" i="1"/>
  <c r="AL1600" i="1"/>
  <c r="AN1600" i="1" s="1"/>
  <c r="AL1617" i="1"/>
  <c r="AL1630" i="1"/>
  <c r="AL1609" i="1"/>
  <c r="AM1609" i="1" s="1"/>
  <c r="AL1625" i="1"/>
  <c r="AM1625" i="1" s="1"/>
  <c r="AL1629" i="1"/>
  <c r="AN1629" i="1" s="1"/>
  <c r="AL1624" i="1"/>
  <c r="AL1628" i="1"/>
  <c r="AL1627" i="1"/>
  <c r="AL1626" i="1"/>
  <c r="AN1626" i="1" s="1"/>
  <c r="AL1623" i="1"/>
  <c r="AL1602" i="1"/>
  <c r="AM1602" i="1" s="1"/>
  <c r="AL1599" i="1"/>
  <c r="AM1599" i="1" s="1"/>
  <c r="AL1604" i="1"/>
  <c r="AL1611" i="1"/>
  <c r="AL1618" i="1"/>
  <c r="AM1618" i="1" s="1"/>
  <c r="AL1622" i="1"/>
  <c r="AM1622" i="1" s="1"/>
  <c r="AL1596" i="1"/>
  <c r="AL1608" i="1"/>
  <c r="AL1615" i="1"/>
  <c r="AM1615" i="1" s="1"/>
  <c r="AL1516" i="1"/>
  <c r="AL1588" i="1"/>
  <c r="AL1451" i="1"/>
  <c r="AN1451" i="1" s="1"/>
  <c r="AL1545" i="1"/>
  <c r="AM1545" i="1" s="1"/>
  <c r="AL1429" i="1"/>
  <c r="AM1429" i="1" s="1"/>
  <c r="AL1572" i="1"/>
  <c r="AL1533" i="1"/>
  <c r="AM1533" i="1" s="1"/>
  <c r="AL1420" i="1"/>
  <c r="AN1420" i="1" s="1"/>
  <c r="AL1525" i="1"/>
  <c r="AN1525" i="1" s="1"/>
  <c r="AL1523" i="1"/>
  <c r="AL1461" i="1"/>
  <c r="AM1461" i="1" s="1"/>
  <c r="AL1474" i="1"/>
  <c r="AL1574" i="1"/>
  <c r="AM1574" i="1" s="1"/>
  <c r="AL1415" i="1"/>
  <c r="AM1415" i="1" s="1"/>
  <c r="AL1475" i="1"/>
  <c r="AL1590" i="1"/>
  <c r="AN1590" i="1" s="1"/>
  <c r="AL1570" i="1"/>
  <c r="AM1570" i="1" s="1"/>
  <c r="AL1505" i="1"/>
  <c r="AM1505" i="1" s="1"/>
  <c r="AL1554" i="1"/>
  <c r="AM1554" i="1" s="1"/>
  <c r="AL1573" i="1"/>
  <c r="AN1573" i="1" s="1"/>
  <c r="AL1575" i="1"/>
  <c r="AL1530" i="1"/>
  <c r="AM1530" i="1" s="1"/>
  <c r="AL1560" i="1"/>
  <c r="AN1560" i="1" s="1"/>
  <c r="AL1584" i="1"/>
  <c r="AL1462" i="1"/>
  <c r="AM1462" i="1" s="1"/>
  <c r="AL1473" i="1"/>
  <c r="AM1473" i="1" s="1"/>
  <c r="AL1576" i="1"/>
  <c r="AM1576" i="1" s="1"/>
  <c r="AL1521" i="1"/>
  <c r="AN1521" i="1" s="1"/>
  <c r="AL1580" i="1"/>
  <c r="AL1445" i="1"/>
  <c r="AL1470" i="1"/>
  <c r="AM1470" i="1" s="1"/>
  <c r="AL1582" i="1"/>
  <c r="AL1520" i="1"/>
  <c r="AM1520" i="1" s="1"/>
  <c r="AL1502" i="1"/>
  <c r="AN1502" i="1" s="1"/>
  <c r="AL1555" i="1"/>
  <c r="AN1555" i="1" s="1"/>
  <c r="AL1511" i="1"/>
  <c r="AM1511" i="1" s="1"/>
  <c r="AL1535" i="1"/>
  <c r="AN1535" i="1" s="1"/>
  <c r="AL1479" i="1"/>
  <c r="AM1479" i="1" s="1"/>
  <c r="AL1553" i="1"/>
  <c r="AM1553" i="1" s="1"/>
  <c r="AL1482" i="1"/>
  <c r="AL1480" i="1"/>
  <c r="AM1480" i="1" s="1"/>
  <c r="AL1515" i="1"/>
  <c r="AN1515" i="1" s="1"/>
  <c r="AL1589" i="1"/>
  <c r="AM1589" i="1" s="1"/>
  <c r="AL1513" i="1"/>
  <c r="AL1586" i="1"/>
  <c r="AM1586" i="1" s="1"/>
  <c r="AL1424" i="1"/>
  <c r="AN1424" i="1" s="1"/>
  <c r="AL1524" i="1"/>
  <c r="AM1524" i="1" s="1"/>
  <c r="AL1488" i="1"/>
  <c r="AL1491" i="1"/>
  <c r="AL1557" i="1"/>
  <c r="AN1557" i="1" s="1"/>
  <c r="AL1581" i="1"/>
  <c r="AN1581" i="1" s="1"/>
  <c r="AL1440" i="1"/>
  <c r="AM1440" i="1" s="1"/>
  <c r="AL1487" i="1"/>
  <c r="AL1566" i="1"/>
  <c r="AM1566" i="1" s="1"/>
  <c r="AL1531" i="1"/>
  <c r="AM1531" i="1" s="1"/>
  <c r="AL1465" i="1"/>
  <c r="AL1562" i="1"/>
  <c r="AM1562" i="1" s="1"/>
  <c r="AL1583" i="1"/>
  <c r="AN1583" i="1" s="1"/>
  <c r="AL1578" i="1"/>
  <c r="AL1382" i="1"/>
  <c r="AL1526" i="1"/>
  <c r="AM1526" i="1" s="1"/>
  <c r="AL1548" i="1"/>
  <c r="AL1452" i="1"/>
  <c r="AM1452" i="1" s="1"/>
  <c r="AL1512" i="1"/>
  <c r="AL1449" i="1"/>
  <c r="AM1449" i="1" s="1"/>
  <c r="AL1579" i="1"/>
  <c r="AN1579" i="1" s="1"/>
  <c r="AL1501" i="1"/>
  <c r="AN1501" i="1" s="1"/>
  <c r="AL1565" i="1"/>
  <c r="AL1514" i="1"/>
  <c r="AN1514" i="1" s="1"/>
  <c r="AL1409" i="1"/>
  <c r="AM1409" i="1" s="1"/>
  <c r="AL1447" i="1"/>
  <c r="AM1447" i="1" s="1"/>
  <c r="AL1547" i="1"/>
  <c r="AL1418" i="1"/>
  <c r="AM1418" i="1" s="1"/>
  <c r="AL1389" i="1"/>
  <c r="AN1389" i="1" s="1"/>
  <c r="AL1450" i="1"/>
  <c r="AM1450" i="1" s="1"/>
  <c r="AL1444" i="1"/>
  <c r="AM1444" i="1" s="1"/>
  <c r="AL1443" i="1"/>
  <c r="AM1443" i="1" s="1"/>
  <c r="AL1399" i="1"/>
  <c r="AN1399" i="1" s="1"/>
  <c r="AL1393" i="1"/>
  <c r="AM1393" i="1" s="1"/>
  <c r="AL1428" i="1"/>
  <c r="AL1414" i="1"/>
  <c r="AM1414" i="1" s="1"/>
  <c r="AL1387" i="1"/>
  <c r="AN1387" i="1" s="1"/>
  <c r="AL1386" i="1"/>
  <c r="AL1390" i="1"/>
  <c r="AM1390" i="1" s="1"/>
  <c r="AL1405" i="1"/>
  <c r="AL1500" i="1"/>
  <c r="AM1500" i="1" s="1"/>
  <c r="AL1434" i="1"/>
  <c r="AM1434" i="1" s="1"/>
  <c r="AL1407" i="1"/>
  <c r="AL1540" i="1"/>
  <c r="AM1540" i="1" s="1"/>
  <c r="AL1402" i="1"/>
  <c r="AN1402" i="1" s="1"/>
  <c r="AL1534" i="1"/>
  <c r="AL1381" i="1"/>
  <c r="AN1381" i="1" s="1"/>
  <c r="AL1400" i="1"/>
  <c r="AL1397" i="1"/>
  <c r="AM1397" i="1" s="1"/>
  <c r="AL1417" i="1"/>
  <c r="AM1417" i="1" s="1"/>
  <c r="AL1396" i="1"/>
  <c r="AL1468" i="1"/>
  <c r="AM1468" i="1" s="1"/>
  <c r="AL1564" i="1"/>
  <c r="AN1564" i="1" s="1"/>
  <c r="AL1453" i="1"/>
  <c r="AM1453" i="1" s="1"/>
  <c r="AL1568" i="1"/>
  <c r="AM1568" i="1" s="1"/>
  <c r="AL1495" i="1"/>
  <c r="AN1495" i="1" s="1"/>
  <c r="AL1559" i="1"/>
  <c r="AM1559" i="1" s="1"/>
  <c r="AL1563" i="1"/>
  <c r="AM1563" i="1" s="1"/>
  <c r="AL1477" i="1"/>
  <c r="AL1395" i="1"/>
  <c r="AM1395" i="1" s="1"/>
  <c r="AL1510" i="1"/>
  <c r="AN1510" i="1" s="1"/>
  <c r="AL1458" i="1"/>
  <c r="AM1458" i="1" s="1"/>
  <c r="AL1476" i="1"/>
  <c r="AL1408" i="1"/>
  <c r="AM1408" i="1" s="1"/>
  <c r="AL1493" i="1"/>
  <c r="AN1493" i="1" s="1"/>
  <c r="AL1446" i="1"/>
  <c r="AM1446" i="1" s="1"/>
  <c r="AL1419" i="1"/>
  <c r="AL1529" i="1"/>
  <c r="AL1385" i="1"/>
  <c r="AN1385" i="1" s="1"/>
  <c r="AL1546" i="1"/>
  <c r="AN1546" i="1" s="1"/>
  <c r="AL1550" i="1"/>
  <c r="AM1550" i="1" s="1"/>
  <c r="AL1433" i="1"/>
  <c r="AL1467" i="1"/>
  <c r="AM1467" i="1" s="1"/>
  <c r="AL1497" i="1"/>
  <c r="AM1497" i="1" s="1"/>
  <c r="AL1558" i="1"/>
  <c r="AL1391" i="1"/>
  <c r="AM1391" i="1" s="1"/>
  <c r="AL1537" i="1"/>
  <c r="AN1537" i="1" s="1"/>
  <c r="AL1432" i="1"/>
  <c r="AL1413" i="1"/>
  <c r="AN1413" i="1" s="1"/>
  <c r="AL1551" i="1"/>
  <c r="AM1551" i="1" s="1"/>
  <c r="AL1490" i="1"/>
  <c r="AL1384" i="1"/>
  <c r="AM1384" i="1" s="1"/>
  <c r="AL1431" i="1"/>
  <c r="AL1394" i="1"/>
  <c r="AM1394" i="1" s="1"/>
  <c r="AL1438" i="1"/>
  <c r="AN1438" i="1" s="1"/>
  <c r="AL1410" i="1"/>
  <c r="AN1410" i="1" s="1"/>
  <c r="AL1496" i="1"/>
  <c r="AL1426" i="1"/>
  <c r="AN1426" i="1" s="1"/>
  <c r="AL1567" i="1"/>
  <c r="AM1567" i="1" s="1"/>
  <c r="AL1587" i="1"/>
  <c r="AM1587" i="1" s="1"/>
  <c r="AL1383" i="1"/>
  <c r="AL1585" i="1"/>
  <c r="AM1585" i="1" s="1"/>
  <c r="AL1549" i="1"/>
  <c r="AN1549" i="1" s="1"/>
  <c r="AL1571" i="1"/>
  <c r="AM1571" i="1" s="1"/>
  <c r="AL1404" i="1"/>
  <c r="AM1404" i="1" s="1"/>
  <c r="AL1509" i="1"/>
  <c r="AM1509" i="1" s="1"/>
  <c r="AL1406" i="1"/>
  <c r="AN1406" i="1" s="1"/>
  <c r="AL1459" i="1"/>
  <c r="AM1459" i="1" s="1"/>
  <c r="AL1538" i="1"/>
  <c r="AL1492" i="1"/>
  <c r="AM1492" i="1" s="1"/>
  <c r="AL1489" i="1"/>
  <c r="AN1489" i="1" s="1"/>
  <c r="AL1577" i="1"/>
  <c r="AL1425" i="1"/>
  <c r="AM1425" i="1" s="1"/>
  <c r="AL1556" i="1"/>
  <c r="AL1485" i="1"/>
  <c r="AM1485" i="1" s="1"/>
  <c r="AL1517" i="1"/>
  <c r="AM1517" i="1" s="1"/>
  <c r="AL1441" i="1"/>
  <c r="AL1483" i="1"/>
  <c r="AM1483" i="1" s="1"/>
  <c r="AL1466" i="1"/>
  <c r="AN1466" i="1" s="1"/>
  <c r="AL1403" i="1"/>
  <c r="AL1412" i="1"/>
  <c r="AN1412" i="1" s="1"/>
  <c r="AL1494" i="1"/>
  <c r="AL1471" i="1"/>
  <c r="AM1471" i="1" s="1"/>
  <c r="AL1416" i="1"/>
  <c r="AM1416" i="1" s="1"/>
  <c r="AL1542" i="1"/>
  <c r="AL1484" i="1"/>
  <c r="AM1484" i="1" s="1"/>
  <c r="AL1464" i="1"/>
  <c r="AN1464" i="1" s="1"/>
  <c r="AL1569" i="1"/>
  <c r="AN1569" i="1" s="1"/>
  <c r="AL1552" i="1"/>
  <c r="AM1552" i="1" s="1"/>
  <c r="AL1455" i="1"/>
  <c r="AN1455" i="1" s="1"/>
  <c r="AL1442" i="1"/>
  <c r="AM1442" i="1" s="1"/>
  <c r="AL1454" i="1"/>
  <c r="AM1454" i="1" s="1"/>
  <c r="AL1543" i="1"/>
  <c r="AL1498" i="1"/>
  <c r="AM1498" i="1" s="1"/>
  <c r="AL1544" i="1"/>
  <c r="AN1544" i="1" s="1"/>
  <c r="AL1499" i="1"/>
  <c r="AM1499" i="1" s="1"/>
  <c r="AL1519" i="1"/>
  <c r="AL1527" i="1"/>
  <c r="AM1527" i="1" s="1"/>
  <c r="AL1472" i="1"/>
  <c r="AN1472" i="1" s="1"/>
  <c r="AL1522" i="1"/>
  <c r="AM1522" i="1" s="1"/>
  <c r="AL1536" i="1"/>
  <c r="AL1463" i="1"/>
  <c r="AL1518" i="1"/>
  <c r="AN1518" i="1" s="1"/>
  <c r="AL1528" i="1"/>
  <c r="AN1528" i="1" s="1"/>
  <c r="AL1437" i="1"/>
  <c r="AM1437" i="1" s="1"/>
  <c r="AL1504" i="1"/>
  <c r="AL1539" i="1"/>
  <c r="AM1539" i="1" s="1"/>
  <c r="AL1439" i="1"/>
  <c r="AM1439" i="1" s="1"/>
  <c r="AL1457" i="1"/>
  <c r="AL1508" i="1"/>
  <c r="AM1508" i="1" s="1"/>
  <c r="AL1460" i="1"/>
  <c r="AN1460" i="1" s="1"/>
  <c r="AL1481" i="1"/>
  <c r="AL1532" i="1"/>
  <c r="AN1532" i="1" s="1"/>
  <c r="AL1388" i="1"/>
  <c r="AM1388" i="1" s="1"/>
  <c r="AL1469" i="1"/>
  <c r="AL1561" i="1"/>
  <c r="AM1561" i="1" s="1"/>
  <c r="AL1435" i="1"/>
  <c r="AL1456" i="1"/>
  <c r="AM1456" i="1" s="1"/>
  <c r="AL1436" i="1"/>
  <c r="AN1436" i="1" s="1"/>
  <c r="AL1503" i="1"/>
  <c r="AN1503" i="1" s="1"/>
  <c r="AL1398" i="1"/>
  <c r="AL1448" i="1"/>
  <c r="AN1448" i="1" s="1"/>
  <c r="AL1506" i="1"/>
  <c r="AM1506" i="1" s="1"/>
  <c r="AL1486" i="1"/>
  <c r="AM1486" i="1" s="1"/>
  <c r="AL1541" i="1"/>
  <c r="AL1401" i="1"/>
  <c r="AM1401" i="1" s="1"/>
  <c r="AL1478" i="1"/>
  <c r="AN1478" i="1" s="1"/>
  <c r="AL1430" i="1"/>
  <c r="AM1430" i="1" s="1"/>
  <c r="AL1507" i="1"/>
  <c r="AM1507" i="1" s="1"/>
  <c r="AL1423" i="1"/>
  <c r="AM1423" i="1" s="1"/>
  <c r="AL1421" i="1"/>
  <c r="AN1421" i="1" s="1"/>
  <c r="AL1392" i="1"/>
  <c r="AM1392" i="1" s="1"/>
  <c r="AL1411" i="1"/>
  <c r="AL1422" i="1"/>
  <c r="AM1422" i="1" s="1"/>
  <c r="AL1427" i="1"/>
  <c r="AN1427" i="1" s="1"/>
  <c r="AL1218" i="1"/>
  <c r="AL1104" i="1"/>
  <c r="AN1104" i="1" s="1"/>
  <c r="AL1053" i="1"/>
  <c r="AL1238" i="1"/>
  <c r="AN1238" i="1" s="1"/>
  <c r="AL1132" i="1"/>
  <c r="AN1132" i="1" s="1"/>
  <c r="AL1160" i="1"/>
  <c r="AL1050" i="1"/>
  <c r="AL1116" i="1"/>
  <c r="AN1116" i="1" s="1"/>
  <c r="AL1222" i="1"/>
  <c r="AL1078" i="1"/>
  <c r="AN1078" i="1" s="1"/>
  <c r="AL1144" i="1"/>
  <c r="AL1059" i="1"/>
  <c r="AL1127" i="1"/>
  <c r="AN1127" i="1" s="1"/>
  <c r="AL1223" i="1"/>
  <c r="AL1054" i="1"/>
  <c r="AM1054" i="1" s="1"/>
  <c r="AL1063" i="1"/>
  <c r="AN1063" i="1" s="1"/>
  <c r="AL1120" i="1"/>
  <c r="AN1120" i="1" s="1"/>
  <c r="AL1341" i="1"/>
  <c r="AN1341" i="1" s="1"/>
  <c r="AL1280" i="1"/>
  <c r="AL1055" i="1"/>
  <c r="AN1055" i="1" s="1"/>
  <c r="AL1260" i="1"/>
  <c r="AM1260" i="1" s="1"/>
  <c r="AL1308" i="1"/>
  <c r="AL1349" i="1"/>
  <c r="AL1361" i="1"/>
  <c r="AM1361" i="1" s="1"/>
  <c r="AL1188" i="1"/>
  <c r="AL1179" i="1"/>
  <c r="AN1179" i="1" s="1"/>
  <c r="AL1346" i="1"/>
  <c r="AM1346" i="1" s="1"/>
  <c r="AL1182" i="1"/>
  <c r="AM1182" i="1" s="1"/>
  <c r="AL1306" i="1"/>
  <c r="AL1335" i="1"/>
  <c r="AN1335" i="1" s="1"/>
  <c r="AL1317" i="1"/>
  <c r="AM1317" i="1" s="1"/>
  <c r="AL1245" i="1"/>
  <c r="AM1245" i="1" s="1"/>
  <c r="AL1330" i="1"/>
  <c r="AN1330" i="1" s="1"/>
  <c r="AL1315" i="1"/>
  <c r="AL1191" i="1"/>
  <c r="AL1293" i="1"/>
  <c r="AM1293" i="1" s="1"/>
  <c r="AL1139" i="1"/>
  <c r="AL1320" i="1"/>
  <c r="AL1302" i="1"/>
  <c r="AM1302" i="1" s="1"/>
  <c r="AL1342" i="1"/>
  <c r="AN1342" i="1" s="1"/>
  <c r="AL1368" i="1"/>
  <c r="AL1229" i="1"/>
  <c r="AL1377" i="1"/>
  <c r="AM1377" i="1" s="1"/>
  <c r="AL1279" i="1"/>
  <c r="AN1279" i="1" s="1"/>
  <c r="AL1374" i="1"/>
  <c r="AL1359" i="1"/>
  <c r="AN1359" i="1" s="1"/>
  <c r="AL1184" i="1"/>
  <c r="AL1244" i="1"/>
  <c r="AN1244" i="1" s="1"/>
  <c r="AL1372" i="1"/>
  <c r="AN1372" i="1" s="1"/>
  <c r="AL1380" i="1"/>
  <c r="AN1380" i="1" s="1"/>
  <c r="AL1202" i="1"/>
  <c r="AL1147" i="1"/>
  <c r="AN1147" i="1" s="1"/>
  <c r="AL1367" i="1"/>
  <c r="AN1367" i="1" s="1"/>
  <c r="AL1252" i="1"/>
  <c r="AL1112" i="1"/>
  <c r="AM1112" i="1" s="1"/>
  <c r="AL1277" i="1"/>
  <c r="AL1227" i="1"/>
  <c r="AL1299" i="1"/>
  <c r="AN1299" i="1" s="1"/>
  <c r="AL1350" i="1"/>
  <c r="AM1350" i="1" s="1"/>
  <c r="AL1250" i="1"/>
  <c r="AL1337" i="1"/>
  <c r="AL1318" i="1"/>
  <c r="AN1318" i="1" s="1"/>
  <c r="AL1148" i="1"/>
  <c r="AM1148" i="1" s="1"/>
  <c r="AL1189" i="1"/>
  <c r="AN1189" i="1" s="1"/>
  <c r="AL1117" i="1"/>
  <c r="AL1379" i="1"/>
  <c r="AN1379" i="1" s="1"/>
  <c r="AL1324" i="1"/>
  <c r="AL1314" i="1"/>
  <c r="AM1314" i="1" s="1"/>
  <c r="AL1221" i="1"/>
  <c r="AN1221" i="1" s="1"/>
  <c r="AL1261" i="1"/>
  <c r="AL1295" i="1"/>
  <c r="AL1369" i="1"/>
  <c r="AN1369" i="1" s="1"/>
  <c r="AL1362" i="1"/>
  <c r="AL1311" i="1"/>
  <c r="AN1311" i="1" s="1"/>
  <c r="AL1375" i="1"/>
  <c r="AL1300" i="1"/>
  <c r="AM1300" i="1" s="1"/>
  <c r="AL1194" i="1"/>
  <c r="AM1194" i="1" s="1"/>
  <c r="AL1266" i="1"/>
  <c r="AL1313" i="1"/>
  <c r="AM1313" i="1" s="1"/>
  <c r="AL1052" i="1"/>
  <c r="AN1052" i="1" s="1"/>
  <c r="AL1048" i="1"/>
  <c r="AN1048" i="1" s="1"/>
  <c r="AL1101" i="1"/>
  <c r="AN1101" i="1" s="1"/>
  <c r="AL1046" i="1"/>
  <c r="AL1239" i="1"/>
  <c r="AL1281" i="1"/>
  <c r="AM1281" i="1" s="1"/>
  <c r="AL1047" i="1"/>
  <c r="AL1200" i="1"/>
  <c r="AM1200" i="1" s="1"/>
  <c r="AL1334" i="1"/>
  <c r="AM1334" i="1" s="1"/>
  <c r="AL1376" i="1"/>
  <c r="AL1066" i="1"/>
  <c r="AN1066" i="1" s="1"/>
  <c r="AL1203" i="1"/>
  <c r="AM1203" i="1" s="1"/>
  <c r="AL1287" i="1"/>
  <c r="AN1287" i="1" s="1"/>
  <c r="AL1141" i="1"/>
  <c r="AN1141" i="1" s="1"/>
  <c r="AL1051" i="1"/>
  <c r="AL1216" i="1"/>
  <c r="AM1216" i="1" s="1"/>
  <c r="AL1307" i="1"/>
  <c r="AM1307" i="1" s="1"/>
  <c r="AL1049" i="1"/>
  <c r="AN1049" i="1" s="1"/>
  <c r="AL1114" i="1"/>
  <c r="AN1114" i="1" s="1"/>
  <c r="AL1348" i="1"/>
  <c r="AL1249" i="1"/>
  <c r="AM1249" i="1" s="1"/>
  <c r="AL1352" i="1"/>
  <c r="AM1352" i="1" s="1"/>
  <c r="AL1303" i="1"/>
  <c r="AL1072" i="1"/>
  <c r="AM1072" i="1" s="1"/>
  <c r="AL1247" i="1"/>
  <c r="AN1247" i="1" s="1"/>
  <c r="AL1064" i="1"/>
  <c r="AL1167" i="1"/>
  <c r="AN1167" i="1" s="1"/>
  <c r="AL1206" i="1"/>
  <c r="AM1206" i="1" s="1"/>
  <c r="AL1327" i="1"/>
  <c r="AN1327" i="1" s="1"/>
  <c r="AL1079" i="1"/>
  <c r="AM1079" i="1" s="1"/>
  <c r="AL1161" i="1"/>
  <c r="AN1161" i="1" s="1"/>
  <c r="AL1178" i="1"/>
  <c r="AM1178" i="1" s="1"/>
  <c r="AL1197" i="1"/>
  <c r="AN1197" i="1" s="1"/>
  <c r="AL1169" i="1"/>
  <c r="AM1169" i="1" s="1"/>
  <c r="AL1159" i="1"/>
  <c r="AN1159" i="1" s="1"/>
  <c r="AL1269" i="1"/>
  <c r="AL1129" i="1"/>
  <c r="AN1129" i="1" s="1"/>
  <c r="AL1164" i="1"/>
  <c r="AM1164" i="1" s="1"/>
  <c r="AL1298" i="1"/>
  <c r="AL1255" i="1"/>
  <c r="AM1255" i="1" s="1"/>
  <c r="AL1265" i="1"/>
  <c r="AL1137" i="1"/>
  <c r="AL1271" i="1"/>
  <c r="AN1271" i="1" s="1"/>
  <c r="AL1343" i="1"/>
  <c r="AM1343" i="1" s="1"/>
  <c r="AL1146" i="1"/>
  <c r="AN1146" i="1" s="1"/>
  <c r="AL1138" i="1"/>
  <c r="AL1172" i="1"/>
  <c r="AN1172" i="1" s="1"/>
  <c r="AL1086" i="1"/>
  <c r="AM1086" i="1" s="1"/>
  <c r="AL1098" i="1"/>
  <c r="AM1098" i="1" s="1"/>
  <c r="AL1217" i="1"/>
  <c r="AM1217" i="1" s="1"/>
  <c r="AL1378" i="1"/>
  <c r="AN1378" i="1" s="1"/>
  <c r="AL1056" i="1"/>
  <c r="AL1111" i="1"/>
  <c r="AN1111" i="1" s="1"/>
  <c r="AL1125" i="1"/>
  <c r="AN1125" i="1" s="1"/>
  <c r="AL1142" i="1"/>
  <c r="AL1253" i="1"/>
  <c r="AM1253" i="1" s="1"/>
  <c r="AL1118" i="1"/>
  <c r="AM1118" i="1" s="1"/>
  <c r="AL1190" i="1"/>
  <c r="AL1152" i="1"/>
  <c r="AN1152" i="1" s="1"/>
  <c r="AL1082" i="1"/>
  <c r="AM1082" i="1" s="1"/>
  <c r="AL1128" i="1"/>
  <c r="AN1128" i="1" s="1"/>
  <c r="AL1181" i="1"/>
  <c r="AM1181" i="1" s="1"/>
  <c r="AL1256" i="1"/>
  <c r="AN1256" i="1" s="1"/>
  <c r="AL1155" i="1"/>
  <c r="AM1155" i="1" s="1"/>
  <c r="AL1174" i="1"/>
  <c r="AM1174" i="1" s="1"/>
  <c r="AL1268" i="1"/>
  <c r="AM1268" i="1" s="1"/>
  <c r="AL1231" i="1"/>
  <c r="AN1231" i="1" s="1"/>
  <c r="AL1084" i="1"/>
  <c r="AL1358" i="1"/>
  <c r="AN1358" i="1" s="1"/>
  <c r="AL1365" i="1"/>
  <c r="AM1365" i="1" s="1"/>
  <c r="AL1195" i="1"/>
  <c r="AL1246" i="1"/>
  <c r="AM1246" i="1" s="1"/>
  <c r="AL1140" i="1"/>
  <c r="AM1140" i="1" s="1"/>
  <c r="AL1067" i="1"/>
  <c r="AL1165" i="1"/>
  <c r="AN1165" i="1" s="1"/>
  <c r="AL1131" i="1"/>
  <c r="AM1131" i="1" s="1"/>
  <c r="AL1099" i="1"/>
  <c r="AN1099" i="1" s="1"/>
  <c r="AL1353" i="1"/>
  <c r="AN1353" i="1" s="1"/>
  <c r="AL1143" i="1"/>
  <c r="AN1143" i="1" s="1"/>
  <c r="AL1091" i="1"/>
  <c r="AL1057" i="1"/>
  <c r="AM1057" i="1" s="1"/>
  <c r="AL1322" i="1"/>
  <c r="AM1322" i="1" s="1"/>
  <c r="AL1360" i="1"/>
  <c r="AN1360" i="1" s="1"/>
  <c r="AL1136" i="1"/>
  <c r="AL1207" i="1"/>
  <c r="AN1207" i="1" s="1"/>
  <c r="AL1185" i="1"/>
  <c r="AM1185" i="1" s="1"/>
  <c r="AL1243" i="1"/>
  <c r="AL1226" i="1"/>
  <c r="AL1069" i="1"/>
  <c r="AM1069" i="1" s="1"/>
  <c r="AL1135" i="1"/>
  <c r="AL1366" i="1"/>
  <c r="AN1366" i="1" s="1"/>
  <c r="AL1170" i="1"/>
  <c r="AM1170" i="1" s="1"/>
  <c r="AL1166" i="1"/>
  <c r="AN1166" i="1" s="1"/>
  <c r="AL1150" i="1"/>
  <c r="AM1150" i="1" s="1"/>
  <c r="AL1363" i="1"/>
  <c r="AN1363" i="1" s="1"/>
  <c r="AL1058" i="1"/>
  <c r="AM1058" i="1" s="1"/>
  <c r="AL1097" i="1"/>
  <c r="AL1370" i="1"/>
  <c r="AM1370" i="1" s="1"/>
  <c r="AL1075" i="1"/>
  <c r="AN1075" i="1" s="1"/>
  <c r="AL1173" i="1"/>
  <c r="AL1297" i="1"/>
  <c r="AN1297" i="1" s="1"/>
  <c r="AL1213" i="1"/>
  <c r="AN1213" i="1" s="1"/>
  <c r="AL1364" i="1"/>
  <c r="AL1088" i="1"/>
  <c r="AM1088" i="1" s="1"/>
  <c r="AL1130" i="1"/>
  <c r="AN1130" i="1" s="1"/>
  <c r="AL1289" i="1"/>
  <c r="AL1286" i="1"/>
  <c r="AN1286" i="1" s="1"/>
  <c r="AL1290" i="1"/>
  <c r="AM1290" i="1" s="1"/>
  <c r="AL1208" i="1"/>
  <c r="AN1208" i="1" s="1"/>
  <c r="AL1296" i="1"/>
  <c r="AL1158" i="1"/>
  <c r="AN1158" i="1" s="1"/>
  <c r="AL1100" i="1"/>
  <c r="AM1100" i="1" s="1"/>
  <c r="AL1333" i="1"/>
  <c r="AM1333" i="1" s="1"/>
  <c r="AL1319" i="1"/>
  <c r="AM1319" i="1" s="1"/>
  <c r="AL1264" i="1"/>
  <c r="AN1264" i="1" s="1"/>
  <c r="AL1212" i="1"/>
  <c r="AL1273" i="1"/>
  <c r="AN1273" i="1" s="1"/>
  <c r="AL1325" i="1"/>
  <c r="AL1153" i="1"/>
  <c r="AL1323" i="1"/>
  <c r="AM1323" i="1" s="1"/>
  <c r="AL1304" i="1"/>
  <c r="AM1304" i="1" s="1"/>
  <c r="AL1192" i="1"/>
  <c r="AL1123" i="1"/>
  <c r="AN1123" i="1" s="1"/>
  <c r="AL1154" i="1"/>
  <c r="AM1154" i="1" s="1"/>
  <c r="AL1267" i="1"/>
  <c r="AN1267" i="1" s="1"/>
  <c r="AL1115" i="1"/>
  <c r="AM1115" i="1" s="1"/>
  <c r="AL1371" i="1"/>
  <c r="AN1371" i="1" s="1"/>
  <c r="AL1060" i="1"/>
  <c r="AM1060" i="1" s="1"/>
  <c r="AL1236" i="1"/>
  <c r="AL1351" i="1"/>
  <c r="AM1351" i="1" s="1"/>
  <c r="AL1193" i="1"/>
  <c r="AN1193" i="1" s="1"/>
  <c r="AL1240" i="1"/>
  <c r="AL1210" i="1"/>
  <c r="AN1210" i="1" s="1"/>
  <c r="AL1176" i="1"/>
  <c r="AL1122" i="1"/>
  <c r="AL1355" i="1"/>
  <c r="AM1355" i="1" s="1"/>
  <c r="AL1309" i="1"/>
  <c r="AM1309" i="1" s="1"/>
  <c r="AL1316" i="1"/>
  <c r="AL1275" i="1"/>
  <c r="AN1275" i="1" s="1"/>
  <c r="AL1102" i="1"/>
  <c r="AM1102" i="1" s="1"/>
  <c r="AL1248" i="1"/>
  <c r="AN1248" i="1" s="1"/>
  <c r="AL1326" i="1"/>
  <c r="AM1326" i="1" s="1"/>
  <c r="AL1121" i="1"/>
  <c r="AN1121" i="1" s="1"/>
  <c r="AL1310" i="1"/>
  <c r="AM1310" i="1" s="1"/>
  <c r="AL1254" i="1"/>
  <c r="AM1254" i="1" s="1"/>
  <c r="AL1276" i="1"/>
  <c r="AM1276" i="1" s="1"/>
  <c r="AL1214" i="1"/>
  <c r="AN1214" i="1" s="1"/>
  <c r="AL1224" i="1"/>
  <c r="AL1209" i="1"/>
  <c r="AL1186" i="1"/>
  <c r="AM1186" i="1" s="1"/>
  <c r="AL1282" i="1"/>
  <c r="AL1278" i="1"/>
  <c r="AM1278" i="1" s="1"/>
  <c r="AL1095" i="1"/>
  <c r="AN1095" i="1" s="1"/>
  <c r="AL1305" i="1"/>
  <c r="AL1288" i="1"/>
  <c r="AN1288" i="1" s="1"/>
  <c r="AL1196" i="1"/>
  <c r="AM1196" i="1" s="1"/>
  <c r="AL1235" i="1"/>
  <c r="AN1235" i="1" s="1"/>
  <c r="AL1205" i="1"/>
  <c r="AM1205" i="1" s="1"/>
  <c r="AL1262" i="1"/>
  <c r="AN1262" i="1" s="1"/>
  <c r="AL1270" i="1"/>
  <c r="AM1270" i="1" s="1"/>
  <c r="AL1272" i="1"/>
  <c r="AN1272" i="1" s="1"/>
  <c r="AL1233" i="1"/>
  <c r="AM1233" i="1" s="1"/>
  <c r="AL1328" i="1"/>
  <c r="AN1328" i="1" s="1"/>
  <c r="AL1356" i="1"/>
  <c r="AL1251" i="1"/>
  <c r="AN1251" i="1" s="1"/>
  <c r="AL1090" i="1"/>
  <c r="AL1081" i="1"/>
  <c r="AL1077" i="1"/>
  <c r="AM1077" i="1" s="1"/>
  <c r="AL1105" i="1"/>
  <c r="AL1301" i="1"/>
  <c r="AL1107" i="1"/>
  <c r="AN1107" i="1" s="1"/>
  <c r="AL1065" i="1"/>
  <c r="AM1065" i="1" s="1"/>
  <c r="AL1145" i="1"/>
  <c r="AL1092" i="1"/>
  <c r="AL1119" i="1"/>
  <c r="AN1119" i="1" s="1"/>
  <c r="AL1080" i="1"/>
  <c r="AM1080" i="1" s="1"/>
  <c r="AL1331" i="1"/>
  <c r="AM1331" i="1" s="1"/>
  <c r="AL1093" i="1"/>
  <c r="AM1093" i="1" s="1"/>
  <c r="AL1344" i="1"/>
  <c r="AN1344" i="1" s="1"/>
  <c r="AL1096" i="1"/>
  <c r="AL1171" i="1"/>
  <c r="AN1171" i="1" s="1"/>
  <c r="AL1242" i="1"/>
  <c r="AN1242" i="1" s="1"/>
  <c r="AL1071" i="1"/>
  <c r="AL1062" i="1"/>
  <c r="AM1062" i="1" s="1"/>
  <c r="AL1149" i="1"/>
  <c r="AM1149" i="1" s="1"/>
  <c r="AL1087" i="1"/>
  <c r="AL1312" i="1"/>
  <c r="AN1312" i="1" s="1"/>
  <c r="AL1339" i="1"/>
  <c r="AM1339" i="1" s="1"/>
  <c r="AL1076" i="1"/>
  <c r="AN1076" i="1" s="1"/>
  <c r="AL1228" i="1"/>
  <c r="AM1228" i="1" s="1"/>
  <c r="AL1175" i="1"/>
  <c r="AN1175" i="1" s="1"/>
  <c r="AL1108" i="1"/>
  <c r="AM1108" i="1" s="1"/>
  <c r="AL1321" i="1"/>
  <c r="AM1321" i="1" s="1"/>
  <c r="AL1106" i="1"/>
  <c r="AL1110" i="1"/>
  <c r="AN1110" i="1" s="1"/>
  <c r="AL1163" i="1"/>
  <c r="AL1198" i="1"/>
  <c r="AN1198" i="1" s="1"/>
  <c r="AL1168" i="1"/>
  <c r="AM1168" i="1" s="1"/>
  <c r="AL1124" i="1"/>
  <c r="AL1258" i="1"/>
  <c r="AM1258" i="1" s="1"/>
  <c r="AL1257" i="1"/>
  <c r="AM1257" i="1" s="1"/>
  <c r="AL1109" i="1"/>
  <c r="AL1103" i="1"/>
  <c r="AN1103" i="1" s="1"/>
  <c r="AL1332" i="1"/>
  <c r="AL1237" i="1"/>
  <c r="AN1237" i="1" s="1"/>
  <c r="AL1157" i="1"/>
  <c r="AN1157" i="1" s="1"/>
  <c r="AL1177" i="1"/>
  <c r="AL1134" i="1"/>
  <c r="AL1162" i="1"/>
  <c r="AM1162" i="1" s="1"/>
  <c r="AL1215" i="1"/>
  <c r="AL1083" i="1"/>
  <c r="AN1083" i="1" s="1"/>
  <c r="AL1070" i="1"/>
  <c r="AL1199" i="1"/>
  <c r="AN1199" i="1" s="1"/>
  <c r="AL1201" i="1"/>
  <c r="AM1201" i="1" s="1"/>
  <c r="AL1089" i="1"/>
  <c r="AN1089" i="1" s="1"/>
  <c r="AL1338" i="1"/>
  <c r="AM1338" i="1" s="1"/>
  <c r="AL1113" i="1"/>
  <c r="AN1113" i="1" s="1"/>
  <c r="AL1357" i="1"/>
  <c r="AN1357" i="1" s="1"/>
  <c r="AL1187" i="1"/>
  <c r="AN1187" i="1" s="1"/>
  <c r="AL1294" i="1"/>
  <c r="AM1294" i="1" s="1"/>
  <c r="AL1283" i="1"/>
  <c r="AN1283" i="1" s="1"/>
  <c r="AL1345" i="1"/>
  <c r="AL1259" i="1"/>
  <c r="AM1259" i="1" s="1"/>
  <c r="AL1204" i="1"/>
  <c r="AM1204" i="1" s="1"/>
  <c r="AL1230" i="1"/>
  <c r="AL1340" i="1"/>
  <c r="AL1074" i="1"/>
  <c r="AN1074" i="1" s="1"/>
  <c r="AL1274" i="1"/>
  <c r="AL1180" i="1"/>
  <c r="AM1180" i="1" s="1"/>
  <c r="AL1232" i="1"/>
  <c r="AM1232" i="1" s="1"/>
  <c r="AL1373" i="1"/>
  <c r="AM1373" i="1" s="1"/>
  <c r="AL1292" i="1"/>
  <c r="AL1211" i="1"/>
  <c r="AM1211" i="1" s="1"/>
  <c r="AL1220" i="1"/>
  <c r="AN1220" i="1" s="1"/>
  <c r="AL1285" i="1"/>
  <c r="AN1285" i="1" s="1"/>
  <c r="AL1329" i="1"/>
  <c r="AL1291" i="1"/>
  <c r="AM1291" i="1" s="1"/>
  <c r="AL1183" i="1"/>
  <c r="AM1183" i="1" s="1"/>
  <c r="AL1336" i="1"/>
  <c r="AL1241" i="1"/>
  <c r="AL1347" i="1"/>
  <c r="AM1347" i="1" s="1"/>
  <c r="AL1284" i="1"/>
  <c r="AL1225" i="1"/>
  <c r="AN1225" i="1" s="1"/>
  <c r="AL1354" i="1"/>
  <c r="AL1219" i="1"/>
  <c r="AM1219" i="1" s="1"/>
  <c r="AL1068" i="1"/>
  <c r="AN1068" i="1" s="1"/>
  <c r="AL1234" i="1"/>
  <c r="AM1234" i="1" s="1"/>
  <c r="AL1094" i="1"/>
  <c r="AL1151" i="1"/>
  <c r="AM1151" i="1" s="1"/>
  <c r="AL1126" i="1"/>
  <c r="AN1126" i="1" s="1"/>
  <c r="AL1133" i="1"/>
  <c r="AN1133" i="1" s="1"/>
  <c r="AL1156" i="1"/>
  <c r="AL1073" i="1"/>
  <c r="AM1073" i="1" s="1"/>
  <c r="AL1085" i="1"/>
  <c r="AL1263" i="1"/>
  <c r="AM1263" i="1" s="1"/>
  <c r="AL1061" i="1"/>
  <c r="AL456" i="1"/>
  <c r="AL496" i="1"/>
  <c r="AM496" i="1" s="1"/>
  <c r="AL997" i="1"/>
  <c r="AL587" i="1"/>
  <c r="AM587" i="1" s="1"/>
  <c r="AL1015" i="1"/>
  <c r="AM1015" i="1" s="1"/>
  <c r="AL1011" i="1"/>
  <c r="AN1011" i="1" s="1"/>
  <c r="AL449" i="1"/>
  <c r="AL290" i="1"/>
  <c r="AM290" i="1" s="1"/>
  <c r="AL868" i="1"/>
  <c r="AN868" i="1" s="1"/>
  <c r="AL844" i="1"/>
  <c r="AM844" i="1" s="1"/>
  <c r="AL1002" i="1"/>
  <c r="AL960" i="1"/>
  <c r="AM960" i="1" s="1"/>
  <c r="AL941" i="1"/>
  <c r="AM941" i="1" s="1"/>
  <c r="AL845" i="1"/>
  <c r="AL1027" i="1"/>
  <c r="AN1027" i="1" s="1"/>
  <c r="AL959" i="1"/>
  <c r="AM959" i="1" s="1"/>
  <c r="AL967" i="1"/>
  <c r="AN967" i="1" s="1"/>
  <c r="AL983" i="1"/>
  <c r="AM983" i="1" s="1"/>
  <c r="AL835" i="1"/>
  <c r="AL970" i="1"/>
  <c r="AM970" i="1" s="1"/>
  <c r="AL924" i="1"/>
  <c r="AL932" i="1"/>
  <c r="AN932" i="1" s="1"/>
  <c r="AL975" i="1"/>
  <c r="AL870" i="1"/>
  <c r="AM870" i="1" s="1"/>
  <c r="AL977" i="1"/>
  <c r="AN977" i="1" s="1"/>
  <c r="AL974" i="1"/>
  <c r="AM974" i="1" s="1"/>
  <c r="AL961" i="1"/>
  <c r="AL987" i="1"/>
  <c r="AM987" i="1" s="1"/>
  <c r="AL965" i="1"/>
  <c r="AM965" i="1" s="1"/>
  <c r="AL940" i="1"/>
  <c r="AL989" i="1"/>
  <c r="AN989" i="1" s="1"/>
  <c r="AL993" i="1"/>
  <c r="AM993" i="1" s="1"/>
  <c r="AL872" i="1"/>
  <c r="AL986" i="1"/>
  <c r="AM986" i="1" s="1"/>
  <c r="AL980" i="1"/>
  <c r="AL946" i="1"/>
  <c r="AM946" i="1" s="1"/>
  <c r="AL979" i="1"/>
  <c r="AN979" i="1" s="1"/>
  <c r="AL936" i="1"/>
  <c r="AN936" i="1" s="1"/>
  <c r="AL926" i="1"/>
  <c r="AL971" i="1"/>
  <c r="AM971" i="1" s="1"/>
  <c r="AL952" i="1"/>
  <c r="AN952" i="1" s="1"/>
  <c r="AL689" i="1"/>
  <c r="AM689" i="1" s="1"/>
  <c r="AL842" i="1"/>
  <c r="AL674" i="1"/>
  <c r="AM674" i="1" s="1"/>
  <c r="AL666" i="1"/>
  <c r="AL691" i="1"/>
  <c r="AL855" i="1"/>
  <c r="AN855" i="1" s="1"/>
  <c r="AL865" i="1"/>
  <c r="AM865" i="1" s="1"/>
  <c r="AL763" i="1"/>
  <c r="AM763" i="1" s="1"/>
  <c r="AL770" i="1"/>
  <c r="AM770" i="1" s="1"/>
  <c r="AL271" i="1"/>
  <c r="AL545" i="1"/>
  <c r="AM545" i="1" s="1"/>
  <c r="AL558" i="1"/>
  <c r="AN558" i="1" s="1"/>
  <c r="AL606" i="1"/>
  <c r="AN606" i="1" s="1"/>
  <c r="AL593" i="1"/>
  <c r="AL543" i="1"/>
  <c r="AL600" i="1"/>
  <c r="AM600" i="1" s="1"/>
  <c r="AL781" i="1"/>
  <c r="AM781" i="1" s="1"/>
  <c r="AL776" i="1"/>
  <c r="AL577" i="1"/>
  <c r="AM577" i="1" s="1"/>
  <c r="AL592" i="1"/>
  <c r="AN592" i="1" s="1"/>
  <c r="AL786" i="1"/>
  <c r="AL594" i="1"/>
  <c r="AN594" i="1" s="1"/>
  <c r="AL719" i="1"/>
  <c r="AM719" i="1" s="1"/>
  <c r="AL575" i="1"/>
  <c r="AL883" i="1"/>
  <c r="AM883" i="1" s="1"/>
  <c r="AL985" i="1"/>
  <c r="AL964" i="1"/>
  <c r="AM964" i="1" s="1"/>
  <c r="AL998" i="1"/>
  <c r="AM998" i="1" s="1"/>
  <c r="AL1000" i="1"/>
  <c r="AN1000" i="1" s="1"/>
  <c r="AL982" i="1"/>
  <c r="AL988" i="1"/>
  <c r="AL1042" i="1"/>
  <c r="AM1042" i="1" s="1"/>
  <c r="AL849" i="1"/>
  <c r="AM849" i="1" s="1"/>
  <c r="AL698" i="1"/>
  <c r="AL525" i="1"/>
  <c r="AM525" i="1" s="1"/>
  <c r="AL994" i="1"/>
  <c r="AL1043" i="1"/>
  <c r="AL630" i="1"/>
  <c r="AN630" i="1" s="1"/>
  <c r="AL1041" i="1"/>
  <c r="AM1041" i="1" s="1"/>
  <c r="AL1044" i="1"/>
  <c r="AN1044" i="1" s="1"/>
  <c r="AL778" i="1"/>
  <c r="AM778" i="1" s="1"/>
  <c r="AL813" i="1"/>
  <c r="AL732" i="1"/>
  <c r="AM732" i="1" s="1"/>
  <c r="AL806" i="1"/>
  <c r="AL771" i="1"/>
  <c r="AN771" i="1" s="1"/>
  <c r="AL796" i="1"/>
  <c r="AL912" i="1"/>
  <c r="AM912" i="1" s="1"/>
  <c r="AL723" i="1"/>
  <c r="AN723" i="1" s="1"/>
  <c r="AL815" i="1"/>
  <c r="AM815" i="1" s="1"/>
  <c r="AL1013" i="1"/>
  <c r="AL859" i="1"/>
  <c r="AM859" i="1" s="1"/>
  <c r="AL893" i="1"/>
  <c r="AN893" i="1" s="1"/>
  <c r="AL648" i="1"/>
  <c r="AL699" i="1"/>
  <c r="AN699" i="1" s="1"/>
  <c r="AL874" i="1"/>
  <c r="AM874" i="1" s="1"/>
  <c r="AL803" i="1"/>
  <c r="AN803" i="1" s="1"/>
  <c r="AL799" i="1"/>
  <c r="AM799" i="1" s="1"/>
  <c r="AL898" i="1"/>
  <c r="AL867" i="1"/>
  <c r="AM867" i="1" s="1"/>
  <c r="AL775" i="1"/>
  <c r="AM775" i="1" s="1"/>
  <c r="AL949" i="1"/>
  <c r="AN949" i="1" s="1"/>
  <c r="AL953" i="1"/>
  <c r="AL954" i="1"/>
  <c r="AM954" i="1" s="1"/>
  <c r="AL963" i="1"/>
  <c r="AL934" i="1"/>
  <c r="AM934" i="1" s="1"/>
  <c r="AL927" i="1"/>
  <c r="AL976" i="1"/>
  <c r="AM976" i="1" s="1"/>
  <c r="AL943" i="1"/>
  <c r="AN943" i="1" s="1"/>
  <c r="AL955" i="1"/>
  <c r="AL882" i="1"/>
  <c r="AN882" i="1" s="1"/>
  <c r="AL922" i="1"/>
  <c r="AM922" i="1" s="1"/>
  <c r="AL973" i="1"/>
  <c r="AM973" i="1" s="1"/>
  <c r="AL957" i="1"/>
  <c r="AM957" i="1" s="1"/>
  <c r="AL969" i="1"/>
  <c r="AL951" i="1"/>
  <c r="AM951" i="1" s="1"/>
  <c r="AL947" i="1"/>
  <c r="AN947" i="1" s="1"/>
  <c r="AL935" i="1"/>
  <c r="AN935" i="1" s="1"/>
  <c r="AL917" i="1"/>
  <c r="AL948" i="1"/>
  <c r="AL958" i="1"/>
  <c r="AM958" i="1" s="1"/>
  <c r="AL962" i="1"/>
  <c r="AM962" i="1" s="1"/>
  <c r="AL956" i="1"/>
  <c r="AL848" i="1"/>
  <c r="AM848" i="1" s="1"/>
  <c r="AL850" i="1"/>
  <c r="AL851" i="1"/>
  <c r="AL833" i="1"/>
  <c r="AN833" i="1" s="1"/>
  <c r="AL843" i="1"/>
  <c r="AM843" i="1" s="1"/>
  <c r="AL938" i="1"/>
  <c r="AL884" i="1"/>
  <c r="AM884" i="1" s="1"/>
  <c r="AL944" i="1"/>
  <c r="AL909" i="1"/>
  <c r="AM909" i="1" s="1"/>
  <c r="AL939" i="1"/>
  <c r="AM939" i="1" s="1"/>
  <c r="AL887" i="1"/>
  <c r="AN887" i="1" s="1"/>
  <c r="AL903" i="1"/>
  <c r="AL990" i="1"/>
  <c r="AM990" i="1" s="1"/>
  <c r="AL919" i="1"/>
  <c r="AL921" i="1"/>
  <c r="AM921" i="1" s="1"/>
  <c r="AL925" i="1"/>
  <c r="AL992" i="1"/>
  <c r="AM992" i="1" s="1"/>
  <c r="AL891" i="1"/>
  <c r="AM891" i="1" s="1"/>
  <c r="AL876" i="1"/>
  <c r="AL913" i="1"/>
  <c r="AN913" i="1" s="1"/>
  <c r="AL890" i="1"/>
  <c r="AM890" i="1" s="1"/>
  <c r="AL906" i="1"/>
  <c r="AM906" i="1" s="1"/>
  <c r="AL911" i="1"/>
  <c r="AM911" i="1" s="1"/>
  <c r="AL1029" i="1"/>
  <c r="AL899" i="1"/>
  <c r="AM899" i="1" s="1"/>
  <c r="AL1033" i="1"/>
  <c r="AL896" i="1"/>
  <c r="AN896" i="1" s="1"/>
  <c r="AL966" i="1"/>
  <c r="AL1045" i="1"/>
  <c r="AM1045" i="1" s="1"/>
  <c r="AL678" i="1"/>
  <c r="AN678" i="1" s="1"/>
  <c r="AL664" i="1"/>
  <c r="AM664" i="1" s="1"/>
  <c r="AL671" i="1"/>
  <c r="AL672" i="1"/>
  <c r="AM672" i="1" s="1"/>
  <c r="AL686" i="1"/>
  <c r="AM686" i="1" s="1"/>
  <c r="AL705" i="1"/>
  <c r="AL818" i="1"/>
  <c r="AN818" i="1" s="1"/>
  <c r="AL602" i="1"/>
  <c r="AL679" i="1"/>
  <c r="AN679" i="1" s="1"/>
  <c r="AL1006" i="1"/>
  <c r="AM1006" i="1" s="1"/>
  <c r="AL627" i="1"/>
  <c r="AL644" i="1"/>
  <c r="AM644" i="1" s="1"/>
  <c r="AL687" i="1"/>
  <c r="AL628" i="1"/>
  <c r="AN628" i="1" s="1"/>
  <c r="AL696" i="1"/>
  <c r="AL910" i="1"/>
  <c r="AM910" i="1" s="1"/>
  <c r="AL655" i="1"/>
  <c r="AN655" i="1" s="1"/>
  <c r="AL804" i="1"/>
  <c r="AM804" i="1" s="1"/>
  <c r="AL790" i="1"/>
  <c r="AL1030" i="1"/>
  <c r="AM1030" i="1" s="1"/>
  <c r="AL675" i="1"/>
  <c r="AN675" i="1" s="1"/>
  <c r="AL703" i="1"/>
  <c r="AL832" i="1"/>
  <c r="AN832" i="1" s="1"/>
  <c r="AL657" i="1"/>
  <c r="AM657" i="1" s="1"/>
  <c r="AL649" i="1"/>
  <c r="AM649" i="1" s="1"/>
  <c r="AL704" i="1"/>
  <c r="AM704" i="1" s="1"/>
  <c r="AL640" i="1"/>
  <c r="AL632" i="1"/>
  <c r="AM632" i="1" s="1"/>
  <c r="AL1025" i="1"/>
  <c r="AN1025" i="1" s="1"/>
  <c r="AL617" i="1"/>
  <c r="AN617" i="1" s="1"/>
  <c r="AL569" i="1"/>
  <c r="AL654" i="1"/>
  <c r="AL688" i="1"/>
  <c r="AM688" i="1" s="1"/>
  <c r="AL613" i="1"/>
  <c r="AM613" i="1" s="1"/>
  <c r="AL647" i="1"/>
  <c r="AL801" i="1"/>
  <c r="AM801" i="1" s="1"/>
  <c r="AL662" i="1"/>
  <c r="AN662" i="1" s="1"/>
  <c r="AL597" i="1"/>
  <c r="AL638" i="1"/>
  <c r="AN638" i="1" s="1"/>
  <c r="AL995" i="1"/>
  <c r="AM995" i="1" s="1"/>
  <c r="AL660" i="1"/>
  <c r="AL798" i="1"/>
  <c r="AM798" i="1" s="1"/>
  <c r="AL830" i="1"/>
  <c r="AL1022" i="1"/>
  <c r="AM1022" i="1" s="1"/>
  <c r="AL584" i="1"/>
  <c r="AM584" i="1" s="1"/>
  <c r="AL822" i="1"/>
  <c r="AN822" i="1" s="1"/>
  <c r="AL663" i="1"/>
  <c r="AL639" i="1"/>
  <c r="AL604" i="1"/>
  <c r="AM604" i="1" s="1"/>
  <c r="AL670" i="1"/>
  <c r="AM670" i="1" s="1"/>
  <c r="AL708" i="1"/>
  <c r="AL892" i="1"/>
  <c r="AM892" i="1" s="1"/>
  <c r="AL810" i="1"/>
  <c r="AL823" i="1"/>
  <c r="AL866" i="1"/>
  <c r="AN866" i="1" s="1"/>
  <c r="AL808" i="1"/>
  <c r="AM808" i="1" s="1"/>
  <c r="AL831" i="1"/>
  <c r="AN831" i="1" s="1"/>
  <c r="AL836" i="1"/>
  <c r="AM836" i="1" s="1"/>
  <c r="AL817" i="1"/>
  <c r="AL1034" i="1"/>
  <c r="AM1034" i="1" s="1"/>
  <c r="AL645" i="1"/>
  <c r="AL572" i="1"/>
  <c r="AN572" i="1" s="1"/>
  <c r="AL567" i="1"/>
  <c r="AL548" i="1"/>
  <c r="AM548" i="1" s="1"/>
  <c r="AL546" i="1"/>
  <c r="AN546" i="1" s="1"/>
  <c r="AL620" i="1"/>
  <c r="AM620" i="1" s="1"/>
  <c r="AL611" i="1"/>
  <c r="AL623" i="1"/>
  <c r="AM623" i="1" s="1"/>
  <c r="AL564" i="1"/>
  <c r="AN564" i="1" s="1"/>
  <c r="AL581" i="1"/>
  <c r="AL607" i="1"/>
  <c r="AN607" i="1" s="1"/>
  <c r="AL826" i="1"/>
  <c r="AM826" i="1" s="1"/>
  <c r="AL625" i="1"/>
  <c r="AN625" i="1" s="1"/>
  <c r="AL900" i="1"/>
  <c r="AM900" i="1" s="1"/>
  <c r="AL669" i="1"/>
  <c r="AL585" i="1"/>
  <c r="AM585" i="1" s="1"/>
  <c r="AL840" i="1"/>
  <c r="AM840" i="1" s="1"/>
  <c r="AL827" i="1"/>
  <c r="AN827" i="1" s="1"/>
  <c r="AL841" i="1"/>
  <c r="AL751" i="1"/>
  <c r="AM751" i="1" s="1"/>
  <c r="AL766" i="1"/>
  <c r="AN766" i="1" s="1"/>
  <c r="AL758" i="1"/>
  <c r="AM758" i="1" s="1"/>
  <c r="AL785" i="1"/>
  <c r="AL760" i="1"/>
  <c r="AM760" i="1" s="1"/>
  <c r="AL733" i="1"/>
  <c r="AN733" i="1" s="1"/>
  <c r="AL856" i="1"/>
  <c r="AL749" i="1"/>
  <c r="AN749" i="1" s="1"/>
  <c r="AL734" i="1"/>
  <c r="AM734" i="1" s="1"/>
  <c r="AL709" i="1"/>
  <c r="AM709" i="1" s="1"/>
  <c r="AL877" i="1"/>
  <c r="AM877" i="1" s="1"/>
  <c r="AL714" i="1"/>
  <c r="AL731" i="1"/>
  <c r="AM731" i="1" s="1"/>
  <c r="AL711" i="1"/>
  <c r="AN711" i="1" s="1"/>
  <c r="AL712" i="1"/>
  <c r="AN712" i="1" s="1"/>
  <c r="AL852" i="1"/>
  <c r="AL789" i="1"/>
  <c r="AL727" i="1"/>
  <c r="AM727" i="1" s="1"/>
  <c r="AL767" i="1"/>
  <c r="AM767" i="1" s="1"/>
  <c r="AL746" i="1"/>
  <c r="AL787" i="1"/>
  <c r="AM787" i="1" s="1"/>
  <c r="AL757" i="1"/>
  <c r="AN757" i="1" s="1"/>
  <c r="AL759" i="1"/>
  <c r="AL792" i="1"/>
  <c r="AN792" i="1" s="1"/>
  <c r="AL684" i="1"/>
  <c r="AM684" i="1" s="1"/>
  <c r="AL697" i="1"/>
  <c r="AL690" i="1"/>
  <c r="AM690" i="1" s="1"/>
  <c r="AL683" i="1"/>
  <c r="AL701" i="1"/>
  <c r="AM701" i="1" s="1"/>
  <c r="AL816" i="1"/>
  <c r="AM816" i="1" s="1"/>
  <c r="AL736" i="1"/>
  <c r="AN736" i="1" s="1"/>
  <c r="AL768" i="1"/>
  <c r="AL730" i="1"/>
  <c r="AM730" i="1" s="1"/>
  <c r="AL720" i="1"/>
  <c r="AN720" i="1" s="1"/>
  <c r="AL777" i="1"/>
  <c r="AM777" i="1" s="1"/>
  <c r="AL753" i="1"/>
  <c r="AL783" i="1"/>
  <c r="AM783" i="1" s="1"/>
  <c r="AL1024" i="1"/>
  <c r="AM1024" i="1" s="1"/>
  <c r="AL622" i="1"/>
  <c r="AL869" i="1"/>
  <c r="AN869" i="1" s="1"/>
  <c r="AL764" i="1"/>
  <c r="AM764" i="1" s="1"/>
  <c r="AL772" i="1"/>
  <c r="AM772" i="1" s="1"/>
  <c r="AL718" i="1"/>
  <c r="AM718" i="1" s="1"/>
  <c r="AL793" i="1"/>
  <c r="AL1037" i="1"/>
  <c r="AM1037" i="1" s="1"/>
  <c r="AL1038" i="1"/>
  <c r="AN1038" i="1" s="1"/>
  <c r="AL740" i="1"/>
  <c r="AN740" i="1" s="1"/>
  <c r="AL741" i="1"/>
  <c r="AL1039" i="1"/>
  <c r="AM1039" i="1" s="1"/>
  <c r="AL667" i="1"/>
  <c r="AM667" i="1" s="1"/>
  <c r="AL1017" i="1"/>
  <c r="AM1017" i="1" s="1"/>
  <c r="AL205" i="1"/>
  <c r="AL915" i="1"/>
  <c r="AM915" i="1" s="1"/>
  <c r="AL1010" i="1"/>
  <c r="AM1010" i="1" s="1"/>
  <c r="AL1008" i="1"/>
  <c r="AL1004" i="1"/>
  <c r="AN1004" i="1" s="1"/>
  <c r="AL847" i="1"/>
  <c r="AM847" i="1" s="1"/>
  <c r="AL933" i="1"/>
  <c r="AM933" i="1" s="1"/>
  <c r="AL846" i="1"/>
  <c r="AM846" i="1" s="1"/>
  <c r="AL928" i="1"/>
  <c r="AL715" i="1"/>
  <c r="AM715" i="1" s="1"/>
  <c r="AL824" i="1"/>
  <c r="AL1018" i="1"/>
  <c r="AN1018" i="1" s="1"/>
  <c r="AL930" i="1"/>
  <c r="AL1036" i="1"/>
  <c r="AM1036" i="1" s="1"/>
  <c r="AL621" i="1"/>
  <c r="AM621" i="1" s="1"/>
  <c r="AL1040" i="1"/>
  <c r="AM1040" i="1" s="1"/>
  <c r="AL864" i="1"/>
  <c r="AL805" i="1"/>
  <c r="AM805" i="1" s="1"/>
  <c r="AL1005" i="1"/>
  <c r="AM1005" i="1" s="1"/>
  <c r="AL897" i="1"/>
  <c r="AL443" i="1"/>
  <c r="AN443" i="1" s="1"/>
  <c r="AL920" i="1"/>
  <c r="AM920" i="1" s="1"/>
  <c r="AL794" i="1"/>
  <c r="AM794" i="1" s="1"/>
  <c r="AL514" i="1"/>
  <c r="AM514" i="1" s="1"/>
  <c r="AL582" i="1"/>
  <c r="AL538" i="1"/>
  <c r="AM538" i="1" s="1"/>
  <c r="AL452" i="1"/>
  <c r="AN452" i="1" s="1"/>
  <c r="AL536" i="1"/>
  <c r="AN536" i="1" s="1"/>
  <c r="AL616" i="1"/>
  <c r="AL914" i="1"/>
  <c r="AM914" i="1" s="1"/>
  <c r="AL978" i="1"/>
  <c r="AM978" i="1" s="1"/>
  <c r="AL834" i="1"/>
  <c r="AM834" i="1" s="1"/>
  <c r="AL814" i="1"/>
  <c r="AL788" i="1"/>
  <c r="AM788" i="1" s="1"/>
  <c r="AL1007" i="1"/>
  <c r="AM1007" i="1" s="1"/>
  <c r="AL756" i="1"/>
  <c r="AL739" i="1"/>
  <c r="AN739" i="1" s="1"/>
  <c r="AL779" i="1"/>
  <c r="AM779" i="1" s="1"/>
  <c r="AL1035" i="1"/>
  <c r="AM1035" i="1" s="1"/>
  <c r="AL784" i="1"/>
  <c r="AM784" i="1" s="1"/>
  <c r="AL901" i="1"/>
  <c r="AL556" i="1"/>
  <c r="AM556" i="1" s="1"/>
  <c r="AL643" i="1"/>
  <c r="AL713" i="1"/>
  <c r="AN713" i="1" s="1"/>
  <c r="AL591" i="1"/>
  <c r="AL635" i="1"/>
  <c r="AM635" i="1" s="1"/>
  <c r="AL508" i="1"/>
  <c r="AM508" i="1" s="1"/>
  <c r="AL797" i="1"/>
  <c r="AM797" i="1" s="1"/>
  <c r="AL542" i="1"/>
  <c r="AL573" i="1"/>
  <c r="AM573" i="1" s="1"/>
  <c r="AL463" i="1"/>
  <c r="AM463" i="1" s="1"/>
  <c r="AL583" i="1"/>
  <c r="AL747" i="1"/>
  <c r="AN747" i="1" s="1"/>
  <c r="AL881" i="1"/>
  <c r="AM881" i="1" s="1"/>
  <c r="AL773" i="1"/>
  <c r="AL752" i="1"/>
  <c r="AM752" i="1" s="1"/>
  <c r="AL735" i="1"/>
  <c r="AL996" i="1"/>
  <c r="AM996" i="1" s="1"/>
  <c r="AL685" i="1"/>
  <c r="AN685" i="1" s="1"/>
  <c r="AL694" i="1"/>
  <c r="AN694" i="1" s="1"/>
  <c r="AL1026" i="1"/>
  <c r="AL680" i="1"/>
  <c r="AM680" i="1" s="1"/>
  <c r="AL693" i="1"/>
  <c r="AM693" i="1" s="1"/>
  <c r="AL710" i="1"/>
  <c r="AM710" i="1" s="1"/>
  <c r="AL605" i="1"/>
  <c r="AL908" i="1"/>
  <c r="AM908" i="1" s="1"/>
  <c r="AL972" i="1"/>
  <c r="AM972" i="1" s="1"/>
  <c r="AL677" i="1"/>
  <c r="AL682" i="1"/>
  <c r="AN682" i="1" s="1"/>
  <c r="AL681" i="1"/>
  <c r="AM681" i="1" s="1"/>
  <c r="AL748" i="1"/>
  <c r="AM748" i="1" s="1"/>
  <c r="AL837" i="1"/>
  <c r="AM837" i="1" s="1"/>
  <c r="AL707" i="1"/>
  <c r="AL695" i="1"/>
  <c r="AM695" i="1" s="1"/>
  <c r="AL702" i="1"/>
  <c r="AN702" i="1" s="1"/>
  <c r="AL676" i="1"/>
  <c r="AN676" i="1" s="1"/>
  <c r="AL829" i="1"/>
  <c r="AL633" i="1"/>
  <c r="AM633" i="1" s="1"/>
  <c r="AL860" i="1"/>
  <c r="AM860" i="1" s="1"/>
  <c r="AL1020" i="1"/>
  <c r="AM1020" i="1" s="1"/>
  <c r="AL642" i="1"/>
  <c r="AL467" i="1"/>
  <c r="AM467" i="1" s="1"/>
  <c r="AL656" i="1"/>
  <c r="AM656" i="1" s="1"/>
  <c r="AL937" i="1"/>
  <c r="AL668" i="1"/>
  <c r="AL659" i="1"/>
  <c r="AL929" i="1"/>
  <c r="AM929" i="1" s="1"/>
  <c r="AL641" i="1"/>
  <c r="AM641" i="1" s="1"/>
  <c r="AL875" i="1"/>
  <c r="AL566" i="1"/>
  <c r="AM566" i="1" s="1"/>
  <c r="AL610" i="1"/>
  <c r="AN610" i="1" s="1"/>
  <c r="AL618" i="1"/>
  <c r="AL619" i="1"/>
  <c r="AL466" i="1"/>
  <c r="AM466" i="1" s="1"/>
  <c r="AL863" i="1"/>
  <c r="AM863" i="1" s="1"/>
  <c r="AL950" i="1"/>
  <c r="AM950" i="1" s="1"/>
  <c r="AL880" i="1"/>
  <c r="AL981" i="1"/>
  <c r="AM981" i="1" s="1"/>
  <c r="AL802" i="1"/>
  <c r="AM802" i="1" s="1"/>
  <c r="AL968" i="1"/>
  <c r="AL1023" i="1"/>
  <c r="AN1023" i="1" s="1"/>
  <c r="AL931" i="1"/>
  <c r="AM931" i="1" s="1"/>
  <c r="AL918" i="1"/>
  <c r="AM918" i="1" s="1"/>
  <c r="AL825" i="1"/>
  <c r="AM825" i="1" s="1"/>
  <c r="AL858" i="1"/>
  <c r="AL894" i="1"/>
  <c r="AM894" i="1" s="1"/>
  <c r="AL984" i="1"/>
  <c r="AN984" i="1" s="1"/>
  <c r="AL942" i="1"/>
  <c r="AN942" i="1" s="1"/>
  <c r="AL916" i="1"/>
  <c r="AL907" i="1"/>
  <c r="AM907" i="1" s="1"/>
  <c r="AL1031" i="1"/>
  <c r="AM1031" i="1" s="1"/>
  <c r="AL379" i="1"/>
  <c r="AM379" i="1" s="1"/>
  <c r="AL1003" i="1"/>
  <c r="AL653" i="1"/>
  <c r="AM653" i="1" s="1"/>
  <c r="AL923" i="1"/>
  <c r="AM923" i="1" s="1"/>
  <c r="AL821" i="1"/>
  <c r="AL889" i="1"/>
  <c r="AL1028" i="1"/>
  <c r="AM1028" i="1" s="1"/>
  <c r="AL513" i="1"/>
  <c r="AM513" i="1" s="1"/>
  <c r="AL486" i="1"/>
  <c r="AM486" i="1" s="1"/>
  <c r="AL574" i="1"/>
  <c r="AL608" i="1"/>
  <c r="AM608" i="1" s="1"/>
  <c r="AL724" i="1"/>
  <c r="AL729" i="1"/>
  <c r="AL742" i="1"/>
  <c r="AL738" i="1"/>
  <c r="AM738" i="1" s="1"/>
  <c r="AL728" i="1"/>
  <c r="AM728" i="1" s="1"/>
  <c r="AL745" i="1"/>
  <c r="AM745" i="1" s="1"/>
  <c r="AL533" i="1"/>
  <c r="AL769" i="1"/>
  <c r="AM769" i="1" s="1"/>
  <c r="AL812" i="1"/>
  <c r="AM812" i="1" s="1"/>
  <c r="AL782" i="1"/>
  <c r="AL895" i="1"/>
  <c r="AN895" i="1" s="1"/>
  <c r="AL744" i="1"/>
  <c r="AM744" i="1" s="1"/>
  <c r="AL879" i="1"/>
  <c r="AM879" i="1" s="1"/>
  <c r="AL904" i="1"/>
  <c r="AM904" i="1" s="1"/>
  <c r="AL692" i="1"/>
  <c r="AL737" i="1"/>
  <c r="AM737" i="1" s="1"/>
  <c r="AL726" i="1"/>
  <c r="AM726" i="1" s="1"/>
  <c r="AL761" i="1"/>
  <c r="AN761" i="1" s="1"/>
  <c r="AL721" i="1"/>
  <c r="AL800" i="1"/>
  <c r="AM800" i="1" s="1"/>
  <c r="AL717" i="1"/>
  <c r="AN717" i="1" s="1"/>
  <c r="AL828" i="1"/>
  <c r="AL765" i="1"/>
  <c r="AL902" i="1"/>
  <c r="AM902" i="1" s="1"/>
  <c r="AL774" i="1"/>
  <c r="AM774" i="1" s="1"/>
  <c r="AL598" i="1"/>
  <c r="AL795" i="1"/>
  <c r="AL493" i="1"/>
  <c r="AM493" i="1" s="1"/>
  <c r="AL599" i="1"/>
  <c r="AN599" i="1" s="1"/>
  <c r="AL905" i="1"/>
  <c r="AM905" i="1" s="1"/>
  <c r="AL819" i="1"/>
  <c r="AL377" i="1"/>
  <c r="AM377" i="1" s="1"/>
  <c r="AL309" i="1"/>
  <c r="AM309" i="1" s="1"/>
  <c r="AL1019" i="1"/>
  <c r="AL495" i="1"/>
  <c r="AL754" i="1"/>
  <c r="AM754" i="1" s="1"/>
  <c r="AL652" i="1"/>
  <c r="AL755" i="1"/>
  <c r="AM755" i="1" s="1"/>
  <c r="AL646" i="1"/>
  <c r="AL1014" i="1"/>
  <c r="AM1014" i="1" s="1"/>
  <c r="AL1016" i="1"/>
  <c r="AN1016" i="1" s="1"/>
  <c r="AL523" i="1"/>
  <c r="AL750" i="1"/>
  <c r="AN750" i="1" s="1"/>
  <c r="AL579" i="1"/>
  <c r="AM579" i="1" s="1"/>
  <c r="AL807" i="1"/>
  <c r="AM807" i="1" s="1"/>
  <c r="AL541" i="1"/>
  <c r="AM541" i="1" s="1"/>
  <c r="AL629" i="1"/>
  <c r="AL561" i="1"/>
  <c r="AM561" i="1" s="1"/>
  <c r="AL791" i="1"/>
  <c r="AM791" i="1" s="1"/>
  <c r="AL589" i="1"/>
  <c r="AN589" i="1" s="1"/>
  <c r="AL534" i="1"/>
  <c r="AL861" i="1"/>
  <c r="AM861" i="1" s="1"/>
  <c r="AL483" i="1"/>
  <c r="AM483" i="1" s="1"/>
  <c r="AL1032" i="1"/>
  <c r="AL809" i="1"/>
  <c r="AL780" i="1"/>
  <c r="AM780" i="1" s="1"/>
  <c r="AL433" i="1"/>
  <c r="AL503" i="1"/>
  <c r="AL811" i="1"/>
  <c r="AL1001" i="1"/>
  <c r="AM1001" i="1" s="1"/>
  <c r="AL1009" i="1"/>
  <c r="AM1009" i="1" s="1"/>
  <c r="AL839" i="1"/>
  <c r="AM839" i="1" s="1"/>
  <c r="AL854" i="1"/>
  <c r="AL743" i="1"/>
  <c r="AL886" i="1"/>
  <c r="AN886" i="1" s="1"/>
  <c r="AL391" i="1"/>
  <c r="AL557" i="1"/>
  <c r="AL661" i="1"/>
  <c r="AM661" i="1" s="1"/>
  <c r="AL700" i="1"/>
  <c r="AM700" i="1" s="1"/>
  <c r="AL554" i="1"/>
  <c r="AM554" i="1" s="1"/>
  <c r="AL636" i="1"/>
  <c r="AL885" i="1"/>
  <c r="AM885" i="1" s="1"/>
  <c r="AL878" i="1"/>
  <c r="AM878" i="1" s="1"/>
  <c r="AL603" i="1"/>
  <c r="AL820" i="1"/>
  <c r="AN820" i="1" s="1"/>
  <c r="AL999" i="1"/>
  <c r="AM999" i="1" s="1"/>
  <c r="AL576" i="1"/>
  <c r="AL544" i="1"/>
  <c r="AM544" i="1" s="1"/>
  <c r="AL553" i="1"/>
  <c r="AL504" i="1"/>
  <c r="AM504" i="1" s="1"/>
  <c r="AL624" i="1"/>
  <c r="AN624" i="1" s="1"/>
  <c r="AL725" i="1"/>
  <c r="AN725" i="1" s="1"/>
  <c r="AL270" i="1"/>
  <c r="AL838" i="1"/>
  <c r="AM838" i="1" s="1"/>
  <c r="AL614" i="1"/>
  <c r="AL515" i="1"/>
  <c r="AL461" i="1"/>
  <c r="AL421" i="1"/>
  <c r="AM421" i="1" s="1"/>
  <c r="AL318" i="1"/>
  <c r="AM318" i="1" s="1"/>
  <c r="AL387" i="1"/>
  <c r="AL396" i="1"/>
  <c r="AL358" i="1"/>
  <c r="AL722" i="1"/>
  <c r="AM722" i="1" s="1"/>
  <c r="AL293" i="1"/>
  <c r="AL434" i="1"/>
  <c r="AL547" i="1"/>
  <c r="AM547" i="1" s="1"/>
  <c r="AL484" i="1"/>
  <c r="AN484" i="1" s="1"/>
  <c r="AL365" i="1"/>
  <c r="AL354" i="1"/>
  <c r="AL1021" i="1"/>
  <c r="AM1021" i="1" s="1"/>
  <c r="AL588" i="1"/>
  <c r="AM588" i="1" s="1"/>
  <c r="AL563" i="1"/>
  <c r="AM563" i="1" s="1"/>
  <c r="AL321" i="1"/>
  <c r="AL351" i="1"/>
  <c r="AM351" i="1" s="1"/>
  <c r="AL294" i="1"/>
  <c r="AM294" i="1" s="1"/>
  <c r="AL218" i="1"/>
  <c r="AL601" i="1"/>
  <c r="AN601" i="1" s="1"/>
  <c r="AL532" i="1"/>
  <c r="AM532" i="1" s="1"/>
  <c r="AL427" i="1"/>
  <c r="AN427" i="1" s="1"/>
  <c r="AL324" i="1"/>
  <c r="AM324" i="1" s="1"/>
  <c r="AL580" i="1"/>
  <c r="AL401" i="1"/>
  <c r="AM401" i="1" s="1"/>
  <c r="AL301" i="1"/>
  <c r="AL326" i="1"/>
  <c r="AN326" i="1" s="1"/>
  <c r="AL375" i="1"/>
  <c r="AL473" i="1"/>
  <c r="AM473" i="1" s="1"/>
  <c r="AL521" i="1"/>
  <c r="AM521" i="1" s="1"/>
  <c r="AL485" i="1"/>
  <c r="AL596" i="1"/>
  <c r="AL448" i="1"/>
  <c r="AM448" i="1" s="1"/>
  <c r="AL431" i="1"/>
  <c r="AM431" i="1" s="1"/>
  <c r="AL480" i="1"/>
  <c r="AL335" i="1"/>
  <c r="AL595" i="1"/>
  <c r="AM595" i="1" s="1"/>
  <c r="AL857" i="1"/>
  <c r="AN857" i="1" s="1"/>
  <c r="AL336" i="1"/>
  <c r="AM336" i="1" s="1"/>
  <c r="AL410" i="1"/>
  <c r="AL478" i="1"/>
  <c r="AM478" i="1" s="1"/>
  <c r="AL571" i="1"/>
  <c r="AM571" i="1" s="1"/>
  <c r="AL284" i="1"/>
  <c r="AL389" i="1"/>
  <c r="AL315" i="1"/>
  <c r="AM315" i="1" s="1"/>
  <c r="AL381" i="1"/>
  <c r="AM381" i="1" s="1"/>
  <c r="AL489" i="1"/>
  <c r="AM489" i="1" s="1"/>
  <c r="AL316" i="1"/>
  <c r="AL658" i="1"/>
  <c r="AM658" i="1" s="1"/>
  <c r="AL447" i="1"/>
  <c r="AM447" i="1" s="1"/>
  <c r="AL376" i="1"/>
  <c r="AL464" i="1"/>
  <c r="AN464" i="1" s="1"/>
  <c r="AL528" i="1"/>
  <c r="AM528" i="1" s="1"/>
  <c r="AL291" i="1"/>
  <c r="AM291" i="1" s="1"/>
  <c r="AL505" i="1"/>
  <c r="AM505" i="1" s="1"/>
  <c r="AL540" i="1"/>
  <c r="AL356" i="1"/>
  <c r="AM356" i="1" s="1"/>
  <c r="AL507" i="1"/>
  <c r="AN507" i="1" s="1"/>
  <c r="AL329" i="1"/>
  <c r="AN329" i="1" s="1"/>
  <c r="AL397" i="1"/>
  <c r="AL586" i="1"/>
  <c r="AL549" i="1"/>
  <c r="AM549" i="1" s="1"/>
  <c r="AL506" i="1"/>
  <c r="AL559" i="1"/>
  <c r="AL441" i="1"/>
  <c r="AM441" i="1" s="1"/>
  <c r="AL450" i="1"/>
  <c r="AL283" i="1"/>
  <c r="AL385" i="1"/>
  <c r="AL231" i="1"/>
  <c r="AM231" i="1" s="1"/>
  <c r="AL634" i="1"/>
  <c r="AM634" i="1" s="1"/>
  <c r="AL455" i="1"/>
  <c r="AM455" i="1" s="1"/>
  <c r="AL446" i="1"/>
  <c r="AL873" i="1"/>
  <c r="AM873" i="1" s="1"/>
  <c r="AL637" i="1"/>
  <c r="AN637" i="1" s="1"/>
  <c r="AL673" i="1"/>
  <c r="AL609" i="1"/>
  <c r="AL1012" i="1"/>
  <c r="AM1012" i="1" s="1"/>
  <c r="AL565" i="1"/>
  <c r="AN565" i="1" s="1"/>
  <c r="AL479" i="1"/>
  <c r="AM479" i="1" s="1"/>
  <c r="AL400" i="1"/>
  <c r="AL650" i="1"/>
  <c r="AM650" i="1" s="1"/>
  <c r="AL522" i="1"/>
  <c r="AM522" i="1" s="1"/>
  <c r="AL442" i="1"/>
  <c r="AL991" i="1"/>
  <c r="AN991" i="1" s="1"/>
  <c r="AL562" i="1"/>
  <c r="AM562" i="1" s="1"/>
  <c r="AL435" i="1"/>
  <c r="AM435" i="1" s="1"/>
  <c r="AL631" i="1"/>
  <c r="AM631" i="1" s="1"/>
  <c r="AL492" i="1"/>
  <c r="AL539" i="1"/>
  <c r="AM539" i="1" s="1"/>
  <c r="AL437" i="1"/>
  <c r="AM437" i="1" s="1"/>
  <c r="AL350" i="1"/>
  <c r="AN350" i="1" s="1"/>
  <c r="AL531" i="1"/>
  <c r="AL341" i="1"/>
  <c r="AM341" i="1" s="1"/>
  <c r="AL520" i="1"/>
  <c r="AM520" i="1" s="1"/>
  <c r="AL392" i="1"/>
  <c r="AL312" i="1"/>
  <c r="AL762" i="1"/>
  <c r="AM762" i="1" s="1"/>
  <c r="AL474" i="1"/>
  <c r="AM474" i="1" s="1"/>
  <c r="AL440" i="1"/>
  <c r="AL716" i="1"/>
  <c r="AL366" i="1"/>
  <c r="AL349" i="1"/>
  <c r="AN349" i="1" s="1"/>
  <c r="AL457" i="1"/>
  <c r="AL398" i="1"/>
  <c r="AL347" i="1"/>
  <c r="AM347" i="1" s="1"/>
  <c r="AL363" i="1"/>
  <c r="AN363" i="1" s="1"/>
  <c r="AL439" i="1"/>
  <c r="AL343" i="1"/>
  <c r="AL417" i="1"/>
  <c r="AL411" i="1"/>
  <c r="AM411" i="1" s="1"/>
  <c r="AL468" i="1"/>
  <c r="AL568" i="1"/>
  <c r="AL325" i="1"/>
  <c r="AM325" i="1" s="1"/>
  <c r="AL288" i="1"/>
  <c r="AM288" i="1" s="1"/>
  <c r="AL510" i="1"/>
  <c r="AL560" i="1"/>
  <c r="AN560" i="1" s="1"/>
  <c r="AL476" i="1"/>
  <c r="AM476" i="1" s="1"/>
  <c r="AL367" i="1"/>
  <c r="AM367" i="1" s="1"/>
  <c r="AL430" i="1"/>
  <c r="AM430" i="1" s="1"/>
  <c r="AL453" i="1"/>
  <c r="AL482" i="1"/>
  <c r="AM482" i="1" s="1"/>
  <c r="AL530" i="1"/>
  <c r="AN530" i="1" s="1"/>
  <c r="AL550" i="1"/>
  <c r="AN550" i="1" s="1"/>
  <c r="AL578" i="1"/>
  <c r="AL612" i="1"/>
  <c r="AM612" i="1" s="1"/>
  <c r="AL403" i="1"/>
  <c r="AL626" i="1"/>
  <c r="AL472" i="1"/>
  <c r="AL399" i="1"/>
  <c r="AM399" i="1" s="1"/>
  <c r="AL570" i="1"/>
  <c r="AM570" i="1" s="1"/>
  <c r="AL458" i="1"/>
  <c r="AL334" i="1"/>
  <c r="AL552" i="1"/>
  <c r="AM552" i="1" s="1"/>
  <c r="AL418" i="1"/>
  <c r="AL274" i="1"/>
  <c r="AL383" i="1"/>
  <c r="AL386" i="1"/>
  <c r="AM386" i="1" s="1"/>
  <c r="AL331" i="1"/>
  <c r="AM331" i="1" s="1"/>
  <c r="AL342" i="1"/>
  <c r="AL221" i="1"/>
  <c r="AL370" i="1"/>
  <c r="AM370" i="1" s="1"/>
  <c r="AL302" i="1"/>
  <c r="AM302" i="1" s="1"/>
  <c r="AL426" i="1"/>
  <c r="AM426" i="1" s="1"/>
  <c r="AL306" i="1"/>
  <c r="AL551" i="1"/>
  <c r="AL364" i="1"/>
  <c r="AN364" i="1" s="1"/>
  <c r="AL295" i="1"/>
  <c r="AL470" i="1"/>
  <c r="AN470" i="1" s="1"/>
  <c r="AL405" i="1"/>
  <c r="AL247" i="1"/>
  <c r="AM247" i="1" s="1"/>
  <c r="AL444" i="1"/>
  <c r="AM444" i="1" s="1"/>
  <c r="AL422" i="1"/>
  <c r="AL310" i="1"/>
  <c r="AL535" i="1"/>
  <c r="AM535" i="1" s="1"/>
  <c r="AL527" i="1"/>
  <c r="AN527" i="1" s="1"/>
  <c r="AL451" i="1"/>
  <c r="AL308" i="1"/>
  <c r="AM308" i="1" s="1"/>
  <c r="AL278" i="1"/>
  <c r="AL299" i="1"/>
  <c r="AL332" i="1"/>
  <c r="AL353" i="1"/>
  <c r="AM353" i="1" s="1"/>
  <c r="AL286" i="1"/>
  <c r="AM286" i="1" s="1"/>
  <c r="AL519" i="1"/>
  <c r="AL248" i="1"/>
  <c r="AL272" i="1"/>
  <c r="AM272" i="1" s="1"/>
  <c r="AL425" i="1"/>
  <c r="AL408" i="1"/>
  <c r="AM408" i="1" s="1"/>
  <c r="AL369" i="1"/>
  <c r="AL498" i="1"/>
  <c r="AM498" i="1" s="1"/>
  <c r="AL223" i="1"/>
  <c r="AL384" i="1"/>
  <c r="AL282" i="1"/>
  <c r="AL412" i="1"/>
  <c r="AM412" i="1" s="1"/>
  <c r="AL303" i="1"/>
  <c r="AM303" i="1" s="1"/>
  <c r="AL374" i="1"/>
  <c r="AM374" i="1" s="1"/>
  <c r="AL322" i="1"/>
  <c r="AL481" i="1"/>
  <c r="AM481" i="1" s="1"/>
  <c r="AL275" i="1"/>
  <c r="AL475" i="1"/>
  <c r="AL328" i="1"/>
  <c r="AN328" i="1" s="1"/>
  <c r="AL454" i="1"/>
  <c r="AM454" i="1" s="1"/>
  <c r="AL311" i="1"/>
  <c r="AM311" i="1" s="1"/>
  <c r="AL409" i="1"/>
  <c r="AM409" i="1" s="1"/>
  <c r="AL307" i="1"/>
  <c r="AL249" i="1"/>
  <c r="AM249" i="1" s="1"/>
  <c r="AL407" i="1"/>
  <c r="AM407" i="1" s="1"/>
  <c r="AL279" i="1"/>
  <c r="AN279" i="1" s="1"/>
  <c r="AL215" i="1"/>
  <c r="AL235" i="1"/>
  <c r="AM235" i="1" s="1"/>
  <c r="AL499" i="1"/>
  <c r="AN499" i="1" s="1"/>
  <c r="AL518" i="1"/>
  <c r="AL373" i="1"/>
  <c r="AL945" i="1"/>
  <c r="AL512" i="1"/>
  <c r="AM512" i="1" s="1"/>
  <c r="AL348" i="1"/>
  <c r="AL362" i="1"/>
  <c r="AL243" i="1"/>
  <c r="AM243" i="1" s="1"/>
  <c r="AL246" i="1"/>
  <c r="AM246" i="1" s="1"/>
  <c r="AL491" i="1"/>
  <c r="AM491" i="1" s="1"/>
  <c r="AL266" i="1"/>
  <c r="AL477" i="1"/>
  <c r="AM477" i="1" s="1"/>
  <c r="AL382" i="1"/>
  <c r="AM382" i="1" s="1"/>
  <c r="AL268" i="1"/>
  <c r="AL214" i="1"/>
  <c r="AL196" i="1"/>
  <c r="AL226" i="1"/>
  <c r="AL230" i="1"/>
  <c r="AM230" i="1" s="1"/>
  <c r="AL665" i="1"/>
  <c r="AL501" i="1"/>
  <c r="AM501" i="1" s="1"/>
  <c r="AL344" i="1"/>
  <c r="AN344" i="1" s="1"/>
  <c r="AL423" i="1"/>
  <c r="AL253" i="1"/>
  <c r="AN253" i="1" s="1"/>
  <c r="AL361" i="1"/>
  <c r="AM361" i="1" s="1"/>
  <c r="AL490" i="1"/>
  <c r="AL184" i="1"/>
  <c r="AM184" i="1" s="1"/>
  <c r="AL185" i="1"/>
  <c r="AL238" i="1"/>
  <c r="AM238" i="1" s="1"/>
  <c r="AL208" i="1"/>
  <c r="AL187" i="1"/>
  <c r="AN187" i="1" s="1"/>
  <c r="AL465" i="1"/>
  <c r="AL189" i="1"/>
  <c r="AM189" i="1" s="1"/>
  <c r="AL338" i="1"/>
  <c r="AM338" i="1" s="1"/>
  <c r="AL186" i="1"/>
  <c r="AL372" i="1"/>
  <c r="AL262" i="1"/>
  <c r="AM262" i="1" s="1"/>
  <c r="AL320" i="1"/>
  <c r="AN320" i="1" s="1"/>
  <c r="AL537" i="1"/>
  <c r="AL269" i="1"/>
  <c r="AL193" i="1"/>
  <c r="AM193" i="1" s="1"/>
  <c r="AL251" i="1"/>
  <c r="AM251" i="1" s="1"/>
  <c r="AL524" i="1"/>
  <c r="AM524" i="1" s="1"/>
  <c r="AL402" i="1"/>
  <c r="AL494" i="1"/>
  <c r="AM494" i="1" s="1"/>
  <c r="AL371" i="1"/>
  <c r="AN371" i="1" s="1"/>
  <c r="AL413" i="1"/>
  <c r="AL368" i="1"/>
  <c r="AL424" i="1"/>
  <c r="AL526" i="1"/>
  <c r="AM526" i="1" s="1"/>
  <c r="AL415" i="1"/>
  <c r="AM415" i="1" s="1"/>
  <c r="AL352" i="1"/>
  <c r="AL529" i="1"/>
  <c r="AL436" i="1"/>
  <c r="AM436" i="1" s="1"/>
  <c r="AL305" i="1"/>
  <c r="AL287" i="1"/>
  <c r="AN287" i="1" s="1"/>
  <c r="AL258" i="1"/>
  <c r="AM258" i="1" s="1"/>
  <c r="AL222" i="1"/>
  <c r="AM222" i="1" s="1"/>
  <c r="AL206" i="1"/>
  <c r="AM206" i="1" s="1"/>
  <c r="AL265" i="1"/>
  <c r="AL250" i="1"/>
  <c r="AM250" i="1" s="1"/>
  <c r="AL428" i="1"/>
  <c r="AL256" i="1"/>
  <c r="AN256" i="1" s="1"/>
  <c r="AL224" i="1"/>
  <c r="AL360" i="1"/>
  <c r="AM360" i="1" s="1"/>
  <c r="AL239" i="1"/>
  <c r="AN239" i="1" s="1"/>
  <c r="AL378" i="1"/>
  <c r="AL241" i="1"/>
  <c r="AL211" i="1"/>
  <c r="AM211" i="1" s="1"/>
  <c r="AL244" i="1"/>
  <c r="AL516" i="1"/>
  <c r="AL404" i="1"/>
  <c r="AL203" i="1"/>
  <c r="AM203" i="1" s="1"/>
  <c r="AL199" i="1"/>
  <c r="AM199" i="1" s="1"/>
  <c r="AL237" i="1"/>
  <c r="AL217" i="1"/>
  <c r="AL276" i="1"/>
  <c r="AM276" i="1" s="1"/>
  <c r="AL460" i="1"/>
  <c r="AN460" i="1" s="1"/>
  <c r="AL346" i="1"/>
  <c r="AL220" i="1"/>
  <c r="AL313" i="1"/>
  <c r="AL257" i="1"/>
  <c r="AM257" i="1" s="1"/>
  <c r="AL280" i="1"/>
  <c r="AM280" i="1" s="1"/>
  <c r="AL191" i="1"/>
  <c r="AL488" i="1"/>
  <c r="AM488" i="1" s="1"/>
  <c r="AL394" i="1"/>
  <c r="AM394" i="1" s="1"/>
  <c r="AL229" i="1"/>
  <c r="AL390" i="1"/>
  <c r="AN390" i="1" s="1"/>
  <c r="AL245" i="1"/>
  <c r="AM245" i="1" s="1"/>
  <c r="AL277" i="1"/>
  <c r="AN277" i="1" s="1"/>
  <c r="AL225" i="1"/>
  <c r="AM225" i="1" s="1"/>
  <c r="AL393" i="1"/>
  <c r="AL198" i="1"/>
  <c r="AL340" i="1"/>
  <c r="AL219" i="1"/>
  <c r="AN219" i="1" s="1"/>
  <c r="AL327" i="1"/>
  <c r="AL345" i="1"/>
  <c r="AL263" i="1"/>
  <c r="AM263" i="1" s="1"/>
  <c r="AL319" i="1"/>
  <c r="AL339" i="1"/>
  <c r="AL395" i="1"/>
  <c r="AM395" i="1" s="1"/>
  <c r="AL590" i="1"/>
  <c r="AN590" i="1" s="1"/>
  <c r="AL502" i="1"/>
  <c r="AL317" i="1"/>
  <c r="AL357" i="1"/>
  <c r="AL355" i="1"/>
  <c r="AN355" i="1" s="1"/>
  <c r="AL432" i="1"/>
  <c r="AM432" i="1" s="1"/>
  <c r="AL333" i="1"/>
  <c r="AL281" i="1"/>
  <c r="AM281" i="1" s="1"/>
  <c r="AL300" i="1"/>
  <c r="AL233" i="1"/>
  <c r="AL517" i="1"/>
  <c r="AL234" i="1"/>
  <c r="AM234" i="1" s="1"/>
  <c r="AL200" i="1"/>
  <c r="AL202" i="1"/>
  <c r="AM202" i="1" s="1"/>
  <c r="AL212" i="1"/>
  <c r="AL197" i="1"/>
  <c r="AM197" i="1" s="1"/>
  <c r="AL192" i="1"/>
  <c r="AM192" i="1" s="1"/>
  <c r="AL236" i="1"/>
  <c r="AL298" i="1"/>
  <c r="AN298" i="1" s="1"/>
  <c r="AL260" i="1"/>
  <c r="AM260" i="1" s="1"/>
  <c r="AL289" i="1"/>
  <c r="AN289" i="1" s="1"/>
  <c r="AL469" i="1"/>
  <c r="AL416" i="1"/>
  <c r="AL462" i="1"/>
  <c r="AM462" i="1" s="1"/>
  <c r="AL420" i="1"/>
  <c r="AM420" i="1" s="1"/>
  <c r="AL509" i="1"/>
  <c r="AN509" i="1" s="1"/>
  <c r="AL216" i="1"/>
  <c r="AL292" i="1"/>
  <c r="AL254" i="1"/>
  <c r="AM254" i="1" s="1"/>
  <c r="AL207" i="1"/>
  <c r="AL204" i="1"/>
  <c r="AL190" i="1"/>
  <c r="AM190" i="1" s="1"/>
  <c r="AL188" i="1"/>
  <c r="AL242" i="1"/>
  <c r="AL304" i="1"/>
  <c r="AL255" i="1"/>
  <c r="AL210" i="1"/>
  <c r="AM210" i="1" s="1"/>
  <c r="AL296" i="1"/>
  <c r="AM296" i="1" s="1"/>
  <c r="AL228" i="1"/>
  <c r="AL240" i="1"/>
  <c r="AM240" i="1" s="1"/>
  <c r="AL227" i="1"/>
  <c r="AL213" i="1"/>
  <c r="AL259" i="1"/>
  <c r="AL497" i="1"/>
  <c r="AM497" i="1" s="1"/>
  <c r="AL429" i="1"/>
  <c r="AL414" i="1"/>
  <c r="AM414" i="1" s="1"/>
  <c r="AL380" i="1"/>
  <c r="AL871" i="1"/>
  <c r="AM871" i="1" s="1"/>
  <c r="AL706" i="1"/>
  <c r="AL511" i="1"/>
  <c r="AL252" i="1"/>
  <c r="AN252" i="1" s="1"/>
  <c r="AL388" i="1"/>
  <c r="AL853" i="1"/>
  <c r="AM853" i="1" s="1"/>
  <c r="AL888" i="1"/>
  <c r="AM888" i="1" s="1"/>
  <c r="AL445" i="1"/>
  <c r="AL555" i="1"/>
  <c r="AL459" i="1"/>
  <c r="AM459" i="1" s="1"/>
  <c r="AL500" i="1"/>
  <c r="AN500" i="1" s="1"/>
  <c r="AL323" i="1"/>
  <c r="AL406" i="1"/>
  <c r="AM406" i="1" s="1"/>
  <c r="AL419" i="1"/>
  <c r="AL285" i="1"/>
  <c r="AL862" i="1"/>
  <c r="AL209" i="1"/>
  <c r="AM209" i="1" s="1"/>
  <c r="AL195" i="1"/>
  <c r="AL487" i="1"/>
  <c r="AL232" i="1"/>
  <c r="AL615" i="1"/>
  <c r="AL264" i="1"/>
  <c r="AN264" i="1" s="1"/>
  <c r="AL651" i="1"/>
  <c r="AL471" i="1"/>
  <c r="AL337" i="1"/>
  <c r="AL273" i="1"/>
  <c r="AN273" i="1" s="1"/>
  <c r="AL297" i="1"/>
  <c r="AL438" i="1"/>
  <c r="AL261" i="1"/>
  <c r="AL330" i="1"/>
  <c r="AM330" i="1" s="1"/>
  <c r="AL267" i="1"/>
  <c r="AL194" i="1"/>
  <c r="AL359" i="1"/>
  <c r="AM359" i="1" s="1"/>
  <c r="AL314" i="1"/>
  <c r="AM314" i="1" s="1"/>
  <c r="AL201" i="1"/>
  <c r="AL22" i="1"/>
  <c r="AM22" i="1" s="1"/>
  <c r="AL57" i="1"/>
  <c r="AM57" i="1" s="1"/>
  <c r="AL18" i="1"/>
  <c r="AN18" i="1" s="1"/>
  <c r="AL105" i="1"/>
  <c r="AN105" i="1" s="1"/>
  <c r="AL180" i="1"/>
  <c r="AL151" i="1"/>
  <c r="AM151" i="1" s="1"/>
  <c r="AL160" i="1"/>
  <c r="AN160" i="1" s="1"/>
  <c r="AL181" i="1"/>
  <c r="AL118" i="1"/>
  <c r="AM118" i="1" s="1"/>
  <c r="AL166" i="1"/>
  <c r="AM166" i="1" s="1"/>
  <c r="AL178" i="1"/>
  <c r="AN178" i="1" s="1"/>
  <c r="AL129" i="1"/>
  <c r="AN129" i="1" s="1"/>
  <c r="AL97" i="1"/>
  <c r="AM97" i="1" s="1"/>
  <c r="AL142" i="1"/>
  <c r="AN142" i="1" s="1"/>
  <c r="AL162" i="1"/>
  <c r="AL144" i="1"/>
  <c r="AL170" i="1"/>
  <c r="AM170" i="1" s="1"/>
  <c r="AL131" i="1"/>
  <c r="AL156" i="1"/>
  <c r="AN156" i="1" s="1"/>
  <c r="AL165" i="1"/>
  <c r="AN165" i="1" s="1"/>
  <c r="AL137" i="1"/>
  <c r="AM137" i="1" s="1"/>
  <c r="AL98" i="1"/>
  <c r="AM98" i="1" s="1"/>
  <c r="AL173" i="1"/>
  <c r="AM173" i="1" s="1"/>
  <c r="AL75" i="1"/>
  <c r="AL155" i="1"/>
  <c r="AM155" i="1" s="1"/>
  <c r="AL147" i="1"/>
  <c r="AM147" i="1" s="1"/>
  <c r="AL183" i="1"/>
  <c r="AN183" i="1" s="1"/>
  <c r="AL172" i="1"/>
  <c r="AN172" i="1" s="1"/>
  <c r="AL122" i="1"/>
  <c r="AL106" i="1"/>
  <c r="AL109" i="1"/>
  <c r="AL134" i="1"/>
  <c r="AL127" i="1"/>
  <c r="AM127" i="1" s="1"/>
  <c r="AL145" i="1"/>
  <c r="AL128" i="1"/>
  <c r="AN128" i="1" s="1"/>
  <c r="AL74" i="1"/>
  <c r="AN74" i="1" s="1"/>
  <c r="AL60" i="1"/>
  <c r="AM60" i="1" s="1"/>
  <c r="AL123" i="1"/>
  <c r="AM123" i="1" s="1"/>
  <c r="AL103" i="1"/>
  <c r="AM103" i="1" s="1"/>
  <c r="AL157" i="1"/>
  <c r="AL104" i="1"/>
  <c r="AM104" i="1" s="1"/>
  <c r="AL95" i="1"/>
  <c r="AL158" i="1"/>
  <c r="AN158" i="1" s="1"/>
  <c r="AL42" i="1"/>
  <c r="AN42" i="1" s="1"/>
  <c r="AL148" i="1"/>
  <c r="AL113" i="1"/>
  <c r="AN113" i="1" s="1"/>
  <c r="AL150" i="1"/>
  <c r="AM150" i="1" s="1"/>
  <c r="AL132" i="1"/>
  <c r="AL177" i="1"/>
  <c r="AM177" i="1" s="1"/>
  <c r="AL136" i="1"/>
  <c r="AL63" i="1"/>
  <c r="AN63" i="1" s="1"/>
  <c r="AL159" i="1"/>
  <c r="AN159" i="1" s="1"/>
  <c r="AL140" i="1"/>
  <c r="AM140" i="1" s="1"/>
  <c r="AL153" i="1"/>
  <c r="AL93" i="1"/>
  <c r="AN93" i="1" s="1"/>
  <c r="AL82" i="1"/>
  <c r="AL141" i="1"/>
  <c r="AM141" i="1" s="1"/>
  <c r="AL152" i="1"/>
  <c r="AM152" i="1" s="1"/>
  <c r="AL112" i="1"/>
  <c r="AN112" i="1" s="1"/>
  <c r="AL161" i="1"/>
  <c r="AN161" i="1" s="1"/>
  <c r="AL56" i="1"/>
  <c r="AM56" i="1" s="1"/>
  <c r="AL70" i="1"/>
  <c r="AM70" i="1" s="1"/>
  <c r="AL179" i="1"/>
  <c r="AM179" i="1" s="1"/>
  <c r="AL35" i="1"/>
  <c r="AL114" i="1"/>
  <c r="AM114" i="1" s="1"/>
  <c r="AL91" i="1"/>
  <c r="AM91" i="1" s="1"/>
  <c r="AL126" i="1"/>
  <c r="AN126" i="1" s="1"/>
  <c r="AL62" i="1"/>
  <c r="AN62" i="1" s="1"/>
  <c r="AL67" i="1"/>
  <c r="AL78" i="1"/>
  <c r="AL85" i="1"/>
  <c r="AN85" i="1" s="1"/>
  <c r="AL101" i="1"/>
  <c r="AL149" i="1"/>
  <c r="AM149" i="1" s="1"/>
  <c r="AL100" i="1"/>
  <c r="AM100" i="1" s="1"/>
  <c r="AL83" i="1"/>
  <c r="AN83" i="1" s="1"/>
  <c r="AL146" i="1"/>
  <c r="AN146" i="1" s="1"/>
  <c r="AL80" i="1"/>
  <c r="AM80" i="1" s="1"/>
  <c r="AL96" i="1"/>
  <c r="AM96" i="1" s="1"/>
  <c r="AL164" i="1"/>
  <c r="AL52" i="1"/>
  <c r="AL38" i="1"/>
  <c r="AM38" i="1" s="1"/>
  <c r="AL168" i="1"/>
  <c r="AL54" i="1"/>
  <c r="AN54" i="1" s="1"/>
  <c r="AL23" i="1"/>
  <c r="AN23" i="1" s="1"/>
  <c r="AL119" i="1"/>
  <c r="AM119" i="1" s="1"/>
  <c r="AL37" i="1"/>
  <c r="AM37" i="1" s="1"/>
  <c r="AL55" i="1"/>
  <c r="AM55" i="1" s="1"/>
  <c r="AL169" i="1"/>
  <c r="AL32" i="1"/>
  <c r="AM32" i="1" s="1"/>
  <c r="AL48" i="1"/>
  <c r="AL61" i="1"/>
  <c r="AN61" i="1" s="1"/>
  <c r="AL176" i="1"/>
  <c r="AN176" i="1" s="1"/>
  <c r="AL139" i="1"/>
  <c r="AL19" i="1"/>
  <c r="AN19" i="1" s="1"/>
  <c r="AL25" i="1"/>
  <c r="AM25" i="1" s="1"/>
  <c r="AL29" i="1"/>
  <c r="AL65" i="1"/>
  <c r="AM65" i="1" s="1"/>
  <c r="AL116" i="1"/>
  <c r="AL66" i="1"/>
  <c r="AN66" i="1" s="1"/>
  <c r="AL47" i="1"/>
  <c r="AN47" i="1" s="1"/>
  <c r="AL94" i="1"/>
  <c r="AM94" i="1" s="1"/>
  <c r="AL10" i="1"/>
  <c r="AM10" i="1" s="1"/>
  <c r="AL8" i="1"/>
  <c r="AM8" i="1" s="1"/>
  <c r="AL27" i="1"/>
  <c r="AM27" i="1" s="1"/>
  <c r="AL133" i="1"/>
  <c r="AM133" i="1" s="1"/>
  <c r="AL28" i="1"/>
  <c r="AM28" i="1" s="1"/>
  <c r="AL20" i="1"/>
  <c r="AN20" i="1" s="1"/>
  <c r="AL46" i="1"/>
  <c r="AN46" i="1" s="1"/>
  <c r="AL9" i="1"/>
  <c r="AM9" i="1" s="1"/>
  <c r="AL108" i="1"/>
  <c r="AM108" i="1" s="1"/>
  <c r="AL76" i="1"/>
  <c r="AN76" i="1" s="1"/>
  <c r="AL31" i="1"/>
  <c r="AM31" i="1" s="1"/>
  <c r="AL174" i="1"/>
  <c r="AM174" i="1" s="1"/>
  <c r="AL117" i="1"/>
  <c r="AM117" i="1" s="1"/>
  <c r="AL64" i="1"/>
  <c r="AN64" i="1" s="1"/>
  <c r="AL26" i="1"/>
  <c r="AN26" i="1" s="1"/>
  <c r="AL24" i="1"/>
  <c r="AL175" i="1"/>
  <c r="AL79" i="1"/>
  <c r="AL81" i="1"/>
  <c r="AM81" i="1" s="1"/>
  <c r="AL69" i="1"/>
  <c r="AL111" i="1"/>
  <c r="AL163" i="1"/>
  <c r="AN163" i="1" s="1"/>
  <c r="AL39" i="1"/>
  <c r="AL120" i="1"/>
  <c r="AL72" i="1"/>
  <c r="AM72" i="1" s="1"/>
  <c r="AL130" i="1"/>
  <c r="AM130" i="1" s="1"/>
  <c r="AL135" i="1"/>
  <c r="AM135" i="1" s="1"/>
  <c r="AL115" i="1"/>
  <c r="AL107" i="1"/>
  <c r="AM107" i="1" s="1"/>
  <c r="AL167" i="1"/>
  <c r="AN167" i="1" s="1"/>
  <c r="AL45" i="1"/>
  <c r="AM45" i="1" s="1"/>
  <c r="AL121" i="1"/>
  <c r="AM121" i="1" s="1"/>
  <c r="AL102" i="1"/>
  <c r="AM102" i="1" s="1"/>
  <c r="AL138" i="1"/>
  <c r="AN138" i="1" s="1"/>
  <c r="AL154" i="1"/>
  <c r="AL182" i="1"/>
  <c r="AM182" i="1" s="1"/>
  <c r="AL125" i="1"/>
  <c r="AM125" i="1" s="1"/>
  <c r="AL68" i="1"/>
  <c r="AN68" i="1" s="1"/>
  <c r="AL51" i="1"/>
  <c r="AL110" i="1"/>
  <c r="AM110" i="1" s="1"/>
  <c r="AL44" i="1"/>
  <c r="AM44" i="1" s="1"/>
  <c r="AL77" i="1"/>
  <c r="AN77" i="1" s="1"/>
  <c r="AL59" i="1"/>
  <c r="AM59" i="1" s="1"/>
  <c r="AL84" i="1"/>
  <c r="AM84" i="1" s="1"/>
  <c r="AL58" i="1"/>
  <c r="AM58" i="1" s="1"/>
  <c r="AL36" i="1"/>
  <c r="AL34" i="1"/>
  <c r="AL40" i="1"/>
  <c r="AM40" i="1" s="1"/>
  <c r="AL53" i="1"/>
  <c r="AN53" i="1" s="1"/>
  <c r="AL87" i="1"/>
  <c r="AM87" i="1" s="1"/>
  <c r="AL33" i="1"/>
  <c r="AL171" i="1"/>
  <c r="AM171" i="1" s="1"/>
  <c r="AL30" i="1"/>
  <c r="AM30" i="1" s="1"/>
  <c r="AL50" i="1"/>
  <c r="AN50" i="1" s="1"/>
  <c r="AL89" i="1"/>
  <c r="AM89" i="1" s="1"/>
  <c r="AL73" i="1"/>
  <c r="AM73" i="1" s="1"/>
  <c r="AL17" i="1"/>
  <c r="AN17" i="1" s="1"/>
  <c r="AL92" i="1"/>
  <c r="AN92" i="1" s="1"/>
  <c r="AL49" i="1"/>
  <c r="AM49" i="1" s="1"/>
  <c r="AL15" i="1"/>
  <c r="AL14" i="1"/>
  <c r="AM14" i="1" s="1"/>
  <c r="AL43" i="1"/>
  <c r="AN43" i="1" s="1"/>
  <c r="AL90" i="1"/>
  <c r="AL11" i="1"/>
  <c r="AN11" i="1" s="1"/>
  <c r="AL88" i="1"/>
  <c r="AL86" i="1"/>
  <c r="AM86" i="1" s="1"/>
  <c r="AL124" i="1"/>
  <c r="AL16" i="1"/>
  <c r="AM16" i="1" s="1"/>
  <c r="AL12" i="1"/>
  <c r="AM12" i="1" s="1"/>
  <c r="AL143" i="1"/>
  <c r="AN143" i="1" s="1"/>
  <c r="AL41" i="1"/>
  <c r="AL21" i="1"/>
  <c r="AM21" i="1" s="1"/>
  <c r="AL71" i="1"/>
  <c r="AN71" i="1" s="1"/>
  <c r="AL13" i="1"/>
  <c r="AN13" i="1" s="1"/>
  <c r="AL99" i="1"/>
  <c r="AM99" i="1" s="1"/>
  <c r="AH94" i="69" l="1"/>
  <c r="AI94" i="69"/>
  <c r="AH98" i="69"/>
  <c r="AI98" i="69"/>
  <c r="AH110" i="69"/>
  <c r="AI110" i="69"/>
  <c r="AH114" i="69"/>
  <c r="AI114" i="69"/>
  <c r="AH126" i="69"/>
  <c r="AI126" i="69"/>
  <c r="AH130" i="69"/>
  <c r="AI130" i="69"/>
  <c r="AH138" i="69"/>
  <c r="AI138" i="69"/>
  <c r="AH146" i="69"/>
  <c r="AI146" i="69"/>
  <c r="AH154" i="69"/>
  <c r="AI154" i="69"/>
  <c r="AI158" i="69"/>
  <c r="AH158" i="69"/>
  <c r="AH170" i="69"/>
  <c r="AI170" i="69"/>
  <c r="AI174" i="69"/>
  <c r="AH174" i="69"/>
  <c r="AH186" i="69"/>
  <c r="AI186" i="69"/>
  <c r="AI190" i="69"/>
  <c r="AH190" i="69"/>
  <c r="AH202" i="69"/>
  <c r="AI202" i="69"/>
  <c r="AI206" i="69"/>
  <c r="AH206" i="69"/>
  <c r="AH218" i="69"/>
  <c r="AI218" i="69"/>
  <c r="AI222" i="69"/>
  <c r="AH222" i="69"/>
  <c r="AH234" i="69"/>
  <c r="AI234" i="69"/>
  <c r="AI238" i="69"/>
  <c r="AH238" i="69"/>
  <c r="AH250" i="69"/>
  <c r="AI250" i="69"/>
  <c r="AI254" i="69"/>
  <c r="AH254" i="69"/>
  <c r="AH266" i="69"/>
  <c r="AI266" i="69"/>
  <c r="AI270" i="69"/>
  <c r="AH270" i="69"/>
  <c r="AH282" i="69"/>
  <c r="AI282" i="69"/>
  <c r="AI286" i="69"/>
  <c r="AH286" i="69"/>
  <c r="AH298" i="69"/>
  <c r="AI298" i="69"/>
  <c r="AI302" i="69"/>
  <c r="AH302" i="69"/>
  <c r="AH314" i="69"/>
  <c r="AI314" i="69"/>
  <c r="AI318" i="69"/>
  <c r="AH318" i="69"/>
  <c r="AH330" i="69"/>
  <c r="AI330" i="69"/>
  <c r="AI334" i="69"/>
  <c r="AH334" i="69"/>
  <c r="AI15" i="70"/>
  <c r="AH15" i="70"/>
  <c r="AH19" i="70"/>
  <c r="AI19" i="70"/>
  <c r="AI31" i="70"/>
  <c r="AH31" i="70"/>
  <c r="AH35" i="70"/>
  <c r="AI35" i="70"/>
  <c r="AI47" i="70"/>
  <c r="AH47" i="70"/>
  <c r="AH51" i="70"/>
  <c r="AI51" i="70"/>
  <c r="AI63" i="70"/>
  <c r="AH63" i="70"/>
  <c r="AH67" i="70"/>
  <c r="AI67" i="70"/>
  <c r="AI79" i="70"/>
  <c r="AH79" i="70"/>
  <c r="AH83" i="70"/>
  <c r="AI83" i="70"/>
  <c r="AI95" i="70"/>
  <c r="AH95" i="70"/>
  <c r="AH99" i="70"/>
  <c r="AI99" i="70"/>
  <c r="AI111" i="70"/>
  <c r="AH111" i="70"/>
  <c r="AH135" i="70"/>
  <c r="AI135" i="70"/>
  <c r="AI151" i="70"/>
  <c r="AH151" i="70"/>
  <c r="AH159" i="70"/>
  <c r="AI159" i="70"/>
  <c r="AI175" i="70"/>
  <c r="AH175" i="70"/>
  <c r="AH199" i="70"/>
  <c r="AI199" i="70"/>
  <c r="AI215" i="70"/>
  <c r="AH215" i="70"/>
  <c r="AI21" i="71"/>
  <c r="AH21" i="71"/>
  <c r="AI37" i="71"/>
  <c r="AH37" i="71"/>
  <c r="AI21" i="72"/>
  <c r="AH21" i="72"/>
  <c r="AH29" i="72"/>
  <c r="AI29" i="72"/>
  <c r="AI45" i="72"/>
  <c r="AH45" i="72"/>
  <c r="AH69" i="72"/>
  <c r="AI69" i="72"/>
  <c r="AI85" i="72"/>
  <c r="AH85" i="72"/>
  <c r="AH93" i="72"/>
  <c r="AI93" i="72"/>
  <c r="AI109" i="72"/>
  <c r="AH109" i="72"/>
  <c r="AH133" i="72"/>
  <c r="AI133" i="72"/>
  <c r="AI149" i="72"/>
  <c r="AH149" i="72"/>
  <c r="AH157" i="72"/>
  <c r="AI157" i="72"/>
  <c r="AI173" i="72"/>
  <c r="AH173" i="72"/>
  <c r="AH197" i="72"/>
  <c r="AI197" i="72"/>
  <c r="AI213" i="72"/>
  <c r="AH213" i="72"/>
  <c r="AH221" i="72"/>
  <c r="AI221" i="72"/>
  <c r="AH180" i="68"/>
  <c r="AH212" i="68"/>
  <c r="AI256" i="68"/>
  <c r="AI288" i="68"/>
  <c r="AI320" i="68"/>
  <c r="AI336" i="68"/>
  <c r="AI384" i="68"/>
  <c r="AI400" i="68"/>
  <c r="AI448" i="68"/>
  <c r="AI464" i="68"/>
  <c r="AI512" i="68"/>
  <c r="AI528" i="68"/>
  <c r="AI576" i="68"/>
  <c r="AI592" i="68"/>
  <c r="AI624" i="68"/>
  <c r="AI656" i="68"/>
  <c r="AI688" i="68"/>
  <c r="AI720" i="68"/>
  <c r="AI752" i="68"/>
  <c r="AI784" i="68"/>
  <c r="AI816" i="68"/>
  <c r="AH134" i="69"/>
  <c r="AI143" i="70"/>
  <c r="AI183" i="70"/>
  <c r="AI13" i="72"/>
  <c r="AI53" i="72"/>
  <c r="AH101" i="72"/>
  <c r="AH264" i="68"/>
  <c r="AH296" i="68"/>
  <c r="AH344" i="68"/>
  <c r="AH360" i="68"/>
  <c r="AH408" i="68"/>
  <c r="AH424" i="68"/>
  <c r="AH472" i="68"/>
  <c r="AH488" i="68"/>
  <c r="AH536" i="68"/>
  <c r="AH552" i="68"/>
  <c r="AH600" i="68"/>
  <c r="AH632" i="68"/>
  <c r="AH664" i="68"/>
  <c r="AH696" i="68"/>
  <c r="AH728" i="68"/>
  <c r="AH760" i="68"/>
  <c r="AH792" i="68"/>
  <c r="AH824" i="68"/>
  <c r="AH142" i="69"/>
  <c r="AH162" i="69"/>
  <c r="AI182" i="69"/>
  <c r="AH194" i="69"/>
  <c r="AI214" i="69"/>
  <c r="AH226" i="69"/>
  <c r="AI246" i="69"/>
  <c r="AH258" i="69"/>
  <c r="AI278" i="69"/>
  <c r="AH290" i="69"/>
  <c r="AI310" i="69"/>
  <c r="AH322" i="69"/>
  <c r="AI342" i="69"/>
  <c r="AI23" i="70"/>
  <c r="AH27" i="70"/>
  <c r="AI55" i="70"/>
  <c r="AH59" i="70"/>
  <c r="AI87" i="70"/>
  <c r="AH91" i="70"/>
  <c r="AH127" i="70"/>
  <c r="AH125" i="72"/>
  <c r="AI15" i="72"/>
  <c r="AI79" i="72"/>
  <c r="AI111" i="72"/>
  <c r="AI127" i="72"/>
  <c r="AI143" i="72"/>
  <c r="AI159" i="72"/>
  <c r="AI175" i="72"/>
  <c r="AI191" i="72"/>
  <c r="AI207" i="72"/>
  <c r="AI223" i="72"/>
  <c r="AH10" i="72"/>
  <c r="AH26" i="72"/>
  <c r="AH31" i="72"/>
  <c r="AH42" i="72"/>
  <c r="AH47" i="72"/>
  <c r="AH58" i="72"/>
  <c r="AH63" i="72"/>
  <c r="AH74" i="72"/>
  <c r="AH90" i="72"/>
  <c r="AH95" i="72"/>
  <c r="AH106" i="72"/>
  <c r="AH122" i="72"/>
  <c r="AH138" i="72"/>
  <c r="AH154" i="72"/>
  <c r="AH170" i="72"/>
  <c r="AH186" i="72"/>
  <c r="AH202" i="72"/>
  <c r="AH218" i="72"/>
  <c r="AH17" i="70"/>
  <c r="AH25" i="70"/>
  <c r="AH33" i="70"/>
  <c r="AH41" i="70"/>
  <c r="AH49" i="70"/>
  <c r="AH57" i="70"/>
  <c r="AI69" i="70"/>
  <c r="AI77" i="70"/>
  <c r="AI85" i="70"/>
  <c r="AI93" i="70"/>
  <c r="AI101" i="70"/>
  <c r="AI109" i="70"/>
  <c r="AI161" i="70"/>
  <c r="AI177" i="70"/>
  <c r="AI209" i="70"/>
  <c r="AI9" i="70"/>
  <c r="AH13" i="70"/>
  <c r="AH21" i="70"/>
  <c r="AH29" i="70"/>
  <c r="AH37" i="70"/>
  <c r="AH45" i="70"/>
  <c r="AH53" i="70"/>
  <c r="AH61" i="70"/>
  <c r="AI65" i="70"/>
  <c r="AI73" i="70"/>
  <c r="AI81" i="70"/>
  <c r="AI89" i="70"/>
  <c r="AI97" i="70"/>
  <c r="AI105" i="70"/>
  <c r="AH113" i="70"/>
  <c r="AH124" i="70"/>
  <c r="AH129" i="70"/>
  <c r="AH140" i="70"/>
  <c r="AH145" i="70"/>
  <c r="AH156" i="70"/>
  <c r="AH172" i="70"/>
  <c r="AH188" i="70"/>
  <c r="AH193" i="70"/>
  <c r="AH204" i="70"/>
  <c r="AH21" i="68"/>
  <c r="AI21" i="68"/>
  <c r="AH37" i="68"/>
  <c r="AI37" i="68"/>
  <c r="AH53" i="68"/>
  <c r="AI53" i="68"/>
  <c r="AH69" i="68"/>
  <c r="AI69" i="68"/>
  <c r="AH85" i="68"/>
  <c r="AI85" i="68"/>
  <c r="AH101" i="68"/>
  <c r="AI101" i="68"/>
  <c r="AH117" i="68"/>
  <c r="AI117" i="68"/>
  <c r="AH133" i="68"/>
  <c r="AI133" i="68"/>
  <c r="AH149" i="68"/>
  <c r="AI149" i="68"/>
  <c r="AH165" i="68"/>
  <c r="AI165" i="68"/>
  <c r="AH173" i="68"/>
  <c r="AI173" i="68"/>
  <c r="AH181" i="68"/>
  <c r="AI181" i="68"/>
  <c r="AH189" i="68"/>
  <c r="AI189" i="68"/>
  <c r="AH197" i="68"/>
  <c r="AI197" i="68"/>
  <c r="AH205" i="68"/>
  <c r="AI205" i="68"/>
  <c r="AH213" i="68"/>
  <c r="AI213" i="68"/>
  <c r="AH221" i="68"/>
  <c r="AI221" i="68"/>
  <c r="AH229" i="68"/>
  <c r="AI229" i="68"/>
  <c r="AH237" i="68"/>
  <c r="AI237" i="68"/>
  <c r="AH253" i="68"/>
  <c r="AI253" i="68"/>
  <c r="AH269" i="68"/>
  <c r="AI269" i="68"/>
  <c r="AH285" i="68"/>
  <c r="AI285" i="68"/>
  <c r="AH301" i="68"/>
  <c r="AI301" i="68"/>
  <c r="AI313" i="68"/>
  <c r="AH313" i="68"/>
  <c r="AH317" i="68"/>
  <c r="AI317" i="68"/>
  <c r="AI329" i="68"/>
  <c r="AH329" i="68"/>
  <c r="AH333" i="68"/>
  <c r="AI333" i="68"/>
  <c r="AH345" i="68"/>
  <c r="AI345" i="68"/>
  <c r="AH349" i="68"/>
  <c r="AI349" i="68"/>
  <c r="AI361" i="68"/>
  <c r="AH361" i="68"/>
  <c r="AH365" i="68"/>
  <c r="AI365" i="68"/>
  <c r="AI377" i="68"/>
  <c r="AH377" i="68"/>
  <c r="AH381" i="68"/>
  <c r="AI381" i="68"/>
  <c r="AI393" i="68"/>
  <c r="AH393" i="68"/>
  <c r="AH397" i="68"/>
  <c r="AI397" i="68"/>
  <c r="AH409" i="68"/>
  <c r="AI409" i="68"/>
  <c r="AH413" i="68"/>
  <c r="AI413" i="68"/>
  <c r="AI425" i="68"/>
  <c r="AH425" i="68"/>
  <c r="AH429" i="68"/>
  <c r="AI429" i="68"/>
  <c r="AH441" i="68"/>
  <c r="AI441" i="68"/>
  <c r="AH445" i="68"/>
  <c r="AI445" i="68"/>
  <c r="AH457" i="68"/>
  <c r="AI457" i="68"/>
  <c r="AH461" i="68"/>
  <c r="AI461" i="68"/>
  <c r="AH473" i="68"/>
  <c r="AI473" i="68"/>
  <c r="AH477" i="68"/>
  <c r="AI477" i="68"/>
  <c r="AI489" i="68"/>
  <c r="AH489" i="68"/>
  <c r="AH493" i="68"/>
  <c r="AI493" i="68"/>
  <c r="AI505" i="68"/>
  <c r="AH505" i="68"/>
  <c r="AH509" i="68"/>
  <c r="AI509" i="68"/>
  <c r="AH521" i="68"/>
  <c r="AI521" i="68"/>
  <c r="AH525" i="68"/>
  <c r="AI525" i="68"/>
  <c r="AH537" i="68"/>
  <c r="AI537" i="68"/>
  <c r="AH541" i="68"/>
  <c r="AI541" i="68"/>
  <c r="AI553" i="68"/>
  <c r="AH553" i="68"/>
  <c r="AH557" i="68"/>
  <c r="AI557" i="68"/>
  <c r="AH569" i="68"/>
  <c r="AI569" i="68"/>
  <c r="AH573" i="68"/>
  <c r="AI573" i="68"/>
  <c r="AH585" i="68"/>
  <c r="AI585" i="68"/>
  <c r="AH589" i="68"/>
  <c r="AI589" i="68"/>
  <c r="AI601" i="68"/>
  <c r="AH601" i="68"/>
  <c r="AH605" i="68"/>
  <c r="AI605" i="68"/>
  <c r="AI617" i="68"/>
  <c r="AH617" i="68"/>
  <c r="AH621" i="68"/>
  <c r="AI621" i="68"/>
  <c r="AH633" i="68"/>
  <c r="AI633" i="68"/>
  <c r="AH637" i="68"/>
  <c r="AI637" i="68"/>
  <c r="AI649" i="68"/>
  <c r="AH649" i="68"/>
  <c r="AH653" i="68"/>
  <c r="AI653" i="68"/>
  <c r="AI665" i="68"/>
  <c r="AH665" i="68"/>
  <c r="AH669" i="68"/>
  <c r="AI669" i="68"/>
  <c r="AH681" i="68"/>
  <c r="AI681" i="68"/>
  <c r="AH685" i="68"/>
  <c r="AI685" i="68"/>
  <c r="AH697" i="68"/>
  <c r="AI697" i="68"/>
  <c r="AH701" i="68"/>
  <c r="AI701" i="68"/>
  <c r="AH713" i="68"/>
  <c r="AI713" i="68"/>
  <c r="AH717" i="68"/>
  <c r="AI717" i="68"/>
  <c r="AI729" i="68"/>
  <c r="AH729" i="68"/>
  <c r="AH733" i="68"/>
  <c r="AI733" i="68"/>
  <c r="AH745" i="68"/>
  <c r="AI745" i="68"/>
  <c r="AH749" i="68"/>
  <c r="AI749" i="68"/>
  <c r="AI761" i="68"/>
  <c r="AH761" i="68"/>
  <c r="AH765" i="68"/>
  <c r="AI765" i="68"/>
  <c r="AI777" i="68"/>
  <c r="AH777" i="68"/>
  <c r="AH781" i="68"/>
  <c r="AI781" i="68"/>
  <c r="AH793" i="68"/>
  <c r="AI793" i="68"/>
  <c r="AH797" i="68"/>
  <c r="AI797" i="68"/>
  <c r="AI809" i="68"/>
  <c r="AH809" i="68"/>
  <c r="AH813" i="68"/>
  <c r="AI813" i="68"/>
  <c r="AH825" i="68"/>
  <c r="AI825" i="68"/>
  <c r="AH829" i="68"/>
  <c r="AI829" i="68"/>
  <c r="AH841" i="68"/>
  <c r="AI841" i="68"/>
  <c r="AI869" i="68"/>
  <c r="AH869" i="68"/>
  <c r="AI9" i="68"/>
  <c r="AI17" i="68"/>
  <c r="AI45" i="68"/>
  <c r="AI73" i="68"/>
  <c r="AI81" i="68"/>
  <c r="AI109" i="68"/>
  <c r="AI137" i="68"/>
  <c r="AI145" i="68"/>
  <c r="AI249" i="68"/>
  <c r="AI265" i="68"/>
  <c r="AI281" i="68"/>
  <c r="AI297" i="68"/>
  <c r="AH321" i="68"/>
  <c r="AI325" i="68"/>
  <c r="AH353" i="68"/>
  <c r="AI357" i="68"/>
  <c r="AH385" i="68"/>
  <c r="AI389" i="68"/>
  <c r="AH417" i="68"/>
  <c r="AI421" i="68"/>
  <c r="AH449" i="68"/>
  <c r="AI453" i="68"/>
  <c r="AH481" i="68"/>
  <c r="AI485" i="68"/>
  <c r="AH513" i="68"/>
  <c r="AI517" i="68"/>
  <c r="AH545" i="68"/>
  <c r="AI549" i="68"/>
  <c r="AH577" i="68"/>
  <c r="AI581" i="68"/>
  <c r="AI12" i="68"/>
  <c r="AI16" i="68"/>
  <c r="AI28" i="68"/>
  <c r="AI32" i="68"/>
  <c r="AI44" i="68"/>
  <c r="AI48" i="68"/>
  <c r="AI60" i="68"/>
  <c r="AI64" i="68"/>
  <c r="AI76" i="68"/>
  <c r="AI80" i="68"/>
  <c r="AI92" i="68"/>
  <c r="AI96" i="68"/>
  <c r="AI108" i="68"/>
  <c r="AI112" i="68"/>
  <c r="AI124" i="68"/>
  <c r="AI128" i="68"/>
  <c r="AI140" i="68"/>
  <c r="AI144" i="68"/>
  <c r="AI156" i="68"/>
  <c r="AI160" i="68"/>
  <c r="AI168" i="68"/>
  <c r="AI176" i="68"/>
  <c r="AI184" i="68"/>
  <c r="AI192" i="68"/>
  <c r="AI200" i="68"/>
  <c r="AI208" i="68"/>
  <c r="AI216" i="68"/>
  <c r="AI224" i="68"/>
  <c r="AI232" i="68"/>
  <c r="AI244" i="68"/>
  <c r="AI260" i="68"/>
  <c r="AI276" i="68"/>
  <c r="AI292" i="68"/>
  <c r="AI308" i="68"/>
  <c r="AI324" i="68"/>
  <c r="AI340" i="68"/>
  <c r="AI356" i="68"/>
  <c r="AI372" i="68"/>
  <c r="AI388" i="68"/>
  <c r="AI404" i="68"/>
  <c r="AI420" i="68"/>
  <c r="AI436" i="68"/>
  <c r="AI452" i="68"/>
  <c r="AI468" i="68"/>
  <c r="AI484" i="68"/>
  <c r="AI500" i="68"/>
  <c r="AI516" i="68"/>
  <c r="AI532" i="68"/>
  <c r="AI548" i="68"/>
  <c r="AI564" i="68"/>
  <c r="AI580" i="68"/>
  <c r="AI596" i="68"/>
  <c r="AI612" i="68"/>
  <c r="AI628" i="68"/>
  <c r="AI644" i="68"/>
  <c r="AI660" i="68"/>
  <c r="AI676" i="68"/>
  <c r="AI692" i="68"/>
  <c r="AI708" i="68"/>
  <c r="AI724" i="68"/>
  <c r="AI740" i="68"/>
  <c r="AI756" i="68"/>
  <c r="AI772" i="68"/>
  <c r="AI788" i="68"/>
  <c r="AI804" i="68"/>
  <c r="AI820" i="68"/>
  <c r="AI836" i="68"/>
  <c r="AI848" i="68"/>
  <c r="AI852" i="68"/>
  <c r="AI856" i="68"/>
  <c r="AI860" i="68"/>
  <c r="AI864" i="68"/>
  <c r="AI14" i="67"/>
  <c r="AI23" i="67"/>
  <c r="AI30" i="67"/>
  <c r="AI39" i="67"/>
  <c r="AI46" i="67"/>
  <c r="AI63" i="67"/>
  <c r="AI75" i="67"/>
  <c r="AI78" i="67"/>
  <c r="AI95" i="67"/>
  <c r="AI107" i="67"/>
  <c r="AI110" i="67"/>
  <c r="AI127" i="67"/>
  <c r="AI139" i="67"/>
  <c r="AI142" i="67"/>
  <c r="AI159" i="67"/>
  <c r="AI171" i="67"/>
  <c r="AI174" i="67"/>
  <c r="AI8" i="67"/>
  <c r="AC8" i="67"/>
  <c r="AC6" i="67" s="1"/>
  <c r="AH49" i="67"/>
  <c r="AI52" i="67"/>
  <c r="AH57" i="67"/>
  <c r="AI60" i="67"/>
  <c r="AH65" i="67"/>
  <c r="AI68" i="67"/>
  <c r="AH73" i="67"/>
  <c r="AI76" i="67"/>
  <c r="AH81" i="67"/>
  <c r="AI84" i="67"/>
  <c r="AH89" i="67"/>
  <c r="AI92" i="67"/>
  <c r="AH97" i="67"/>
  <c r="AI100" i="67"/>
  <c r="AH105" i="67"/>
  <c r="AI108" i="67"/>
  <c r="AH113" i="67"/>
  <c r="AI116" i="67"/>
  <c r="AH121" i="67"/>
  <c r="AI124" i="67"/>
  <c r="AH129" i="67"/>
  <c r="AI132" i="67"/>
  <c r="AH137" i="67"/>
  <c r="AI140" i="67"/>
  <c r="AH145" i="67"/>
  <c r="AI148" i="67"/>
  <c r="AH153" i="67"/>
  <c r="AI156" i="67"/>
  <c r="AH161" i="67"/>
  <c r="AI164" i="67"/>
  <c r="AH169" i="67"/>
  <c r="AI172" i="67"/>
  <c r="AH177" i="67"/>
  <c r="AI180" i="67"/>
  <c r="AI8" i="68"/>
  <c r="AI22" i="68"/>
  <c r="AI24" i="68"/>
  <c r="AI38" i="68"/>
  <c r="AI40" i="68"/>
  <c r="AI54" i="68"/>
  <c r="AI56" i="68"/>
  <c r="AI70" i="68"/>
  <c r="AI72" i="68"/>
  <c r="AI86" i="68"/>
  <c r="AI88" i="68"/>
  <c r="AI102" i="68"/>
  <c r="AI104" i="68"/>
  <c r="AI118" i="68"/>
  <c r="AI120" i="68"/>
  <c r="AI134" i="68"/>
  <c r="AI136" i="68"/>
  <c r="AI150" i="68"/>
  <c r="AI152" i="68"/>
  <c r="AI21" i="67"/>
  <c r="AI25" i="67"/>
  <c r="AI29" i="67"/>
  <c r="AI33" i="67"/>
  <c r="AI37" i="67"/>
  <c r="AI41" i="67"/>
  <c r="AI50" i="67"/>
  <c r="AI58" i="67"/>
  <c r="AI66" i="67"/>
  <c r="AI74" i="67"/>
  <c r="AI82" i="67"/>
  <c r="AI90" i="67"/>
  <c r="AI98" i="67"/>
  <c r="AI106" i="67"/>
  <c r="AI114" i="67"/>
  <c r="AI122" i="67"/>
  <c r="AI130" i="67"/>
  <c r="AI138" i="67"/>
  <c r="AI146" i="67"/>
  <c r="AI154" i="67"/>
  <c r="AI162" i="67"/>
  <c r="AI170" i="67"/>
  <c r="AI178" i="67"/>
  <c r="AI18" i="68"/>
  <c r="AI20" i="68"/>
  <c r="AI34" i="68"/>
  <c r="AI36" i="68"/>
  <c r="AI50" i="68"/>
  <c r="AI52" i="68"/>
  <c r="AI66" i="68"/>
  <c r="AI68" i="68"/>
  <c r="AI82" i="68"/>
  <c r="AI84" i="68"/>
  <c r="AI98" i="68"/>
  <c r="AI100" i="68"/>
  <c r="AI114" i="68"/>
  <c r="AI116" i="68"/>
  <c r="AI130" i="68"/>
  <c r="AI132" i="68"/>
  <c r="AI146" i="68"/>
  <c r="AI148" i="68"/>
  <c r="AH162" i="68"/>
  <c r="AI162" i="68"/>
  <c r="AH166" i="68"/>
  <c r="AI166" i="68"/>
  <c r="AH170" i="68"/>
  <c r="AI170" i="68"/>
  <c r="AH174" i="68"/>
  <c r="AI174" i="68"/>
  <c r="AH178" i="68"/>
  <c r="AI178" i="68"/>
  <c r="AH182" i="68"/>
  <c r="AI182" i="68"/>
  <c r="AH186" i="68"/>
  <c r="AI186" i="68"/>
  <c r="AH190" i="68"/>
  <c r="AI190" i="68"/>
  <c r="AH194" i="68"/>
  <c r="AI194" i="68"/>
  <c r="AH198" i="68"/>
  <c r="AI198" i="68"/>
  <c r="AH202" i="68"/>
  <c r="AI202" i="68"/>
  <c r="AH206" i="68"/>
  <c r="AI206" i="68"/>
  <c r="AH210" i="68"/>
  <c r="AI210" i="68"/>
  <c r="AH214" i="68"/>
  <c r="AI214" i="68"/>
  <c r="AH218" i="68"/>
  <c r="AI218" i="68"/>
  <c r="AH222" i="68"/>
  <c r="AI222" i="68"/>
  <c r="AH226" i="68"/>
  <c r="AI226" i="68"/>
  <c r="AH230" i="68"/>
  <c r="AI230" i="68"/>
  <c r="AH234" i="68"/>
  <c r="AI234" i="68"/>
  <c r="AI9" i="67"/>
  <c r="AI13" i="67"/>
  <c r="AI17" i="67"/>
  <c r="AH45" i="67"/>
  <c r="AI48" i="67"/>
  <c r="AH53" i="67"/>
  <c r="AI56" i="67"/>
  <c r="AH61" i="67"/>
  <c r="AI64" i="67"/>
  <c r="AH69" i="67"/>
  <c r="AI72" i="67"/>
  <c r="AH77" i="67"/>
  <c r="AI80" i="67"/>
  <c r="AH85" i="67"/>
  <c r="AI88" i="67"/>
  <c r="AH93" i="67"/>
  <c r="AI96" i="67"/>
  <c r="AH101" i="67"/>
  <c r="AI104" i="67"/>
  <c r="AH109" i="67"/>
  <c r="AI112" i="67"/>
  <c r="AH117" i="67"/>
  <c r="AI120" i="67"/>
  <c r="AH125" i="67"/>
  <c r="AI128" i="67"/>
  <c r="AH133" i="67"/>
  <c r="AI136" i="67"/>
  <c r="AH141" i="67"/>
  <c r="AI144" i="67"/>
  <c r="AH149" i="67"/>
  <c r="AI152" i="67"/>
  <c r="AH157" i="67"/>
  <c r="AI160" i="67"/>
  <c r="AH165" i="67"/>
  <c r="AI168" i="67"/>
  <c r="AH173" i="67"/>
  <c r="AI176" i="67"/>
  <c r="AH181" i="67"/>
  <c r="AC8" i="68"/>
  <c r="AC6" i="68" s="1"/>
  <c r="AI840" i="68"/>
  <c r="AI844" i="68"/>
  <c r="AI20" i="69"/>
  <c r="AI22" i="69"/>
  <c r="AI36" i="69"/>
  <c r="AI38" i="69"/>
  <c r="AI52" i="69"/>
  <c r="AI54" i="69"/>
  <c r="AI68" i="69"/>
  <c r="AI70" i="69"/>
  <c r="AI84" i="69"/>
  <c r="AI86" i="69"/>
  <c r="AI100" i="69"/>
  <c r="AI102" i="69"/>
  <c r="AI116" i="69"/>
  <c r="AI118" i="69"/>
  <c r="AH132" i="69"/>
  <c r="AI132" i="69"/>
  <c r="AH136" i="69"/>
  <c r="AI136" i="69"/>
  <c r="AH140" i="69"/>
  <c r="AI140" i="69"/>
  <c r="AH144" i="69"/>
  <c r="AI144" i="69"/>
  <c r="AH148" i="69"/>
  <c r="AI148" i="69"/>
  <c r="AH152" i="69"/>
  <c r="AI152" i="69"/>
  <c r="AI868" i="68"/>
  <c r="AC8" i="70"/>
  <c r="AC6" i="70" s="1"/>
  <c r="R6" i="70"/>
  <c r="AI238" i="68"/>
  <c r="AI242" i="68"/>
  <c r="AI246" i="68"/>
  <c r="AI250" i="68"/>
  <c r="AI254" i="68"/>
  <c r="AI258" i="68"/>
  <c r="AI262" i="68"/>
  <c r="AI266" i="68"/>
  <c r="AI270" i="68"/>
  <c r="AI274" i="68"/>
  <c r="AI278" i="68"/>
  <c r="AI282" i="68"/>
  <c r="AI286" i="68"/>
  <c r="AI290" i="68"/>
  <c r="AI294" i="68"/>
  <c r="AI298" i="68"/>
  <c r="AI302" i="68"/>
  <c r="AI306" i="68"/>
  <c r="AI310" i="68"/>
  <c r="AI314" i="68"/>
  <c r="AI318" i="68"/>
  <c r="AI322" i="68"/>
  <c r="AI326" i="68"/>
  <c r="AI330" i="68"/>
  <c r="AI334" i="68"/>
  <c r="AI338" i="68"/>
  <c r="AI342" i="68"/>
  <c r="AI346" i="68"/>
  <c r="AI350" i="68"/>
  <c r="AI354" i="68"/>
  <c r="AI358" i="68"/>
  <c r="AI362" i="68"/>
  <c r="AI366" i="68"/>
  <c r="AI370" i="68"/>
  <c r="AI374" i="68"/>
  <c r="AI378" i="68"/>
  <c r="AI382" i="68"/>
  <c r="AI386" i="68"/>
  <c r="AI390" i="68"/>
  <c r="AI394" i="68"/>
  <c r="AI398" i="68"/>
  <c r="AI402" i="68"/>
  <c r="AI406" i="68"/>
  <c r="AI410" i="68"/>
  <c r="AI414" i="68"/>
  <c r="AI418" i="68"/>
  <c r="AI422" i="68"/>
  <c r="AI426" i="68"/>
  <c r="AI430" i="68"/>
  <c r="AI434" i="68"/>
  <c r="AI438" i="68"/>
  <c r="AI442" i="68"/>
  <c r="AI446" i="68"/>
  <c r="AI450" i="68"/>
  <c r="AI454" i="68"/>
  <c r="AI458" i="68"/>
  <c r="AI462" i="68"/>
  <c r="AI466" i="68"/>
  <c r="AI470" i="68"/>
  <c r="AI474" i="68"/>
  <c r="AI478" i="68"/>
  <c r="AI482" i="68"/>
  <c r="AI486" i="68"/>
  <c r="AI490" i="68"/>
  <c r="AI494" i="68"/>
  <c r="AI498" i="68"/>
  <c r="AI502" i="68"/>
  <c r="AI506" i="68"/>
  <c r="AI510" i="68"/>
  <c r="AI514" i="68"/>
  <c r="AI518" i="68"/>
  <c r="AI522" i="68"/>
  <c r="AI526" i="68"/>
  <c r="AI530" i="68"/>
  <c r="AI534" i="68"/>
  <c r="AI538" i="68"/>
  <c r="AI542" i="68"/>
  <c r="AI546" i="68"/>
  <c r="AI550" i="68"/>
  <c r="AI554" i="68"/>
  <c r="AI558" i="68"/>
  <c r="AI562" i="68"/>
  <c r="AI566" i="68"/>
  <c r="AI570" i="68"/>
  <c r="AI574" i="68"/>
  <c r="AI578" i="68"/>
  <c r="AI582" i="68"/>
  <c r="AI586" i="68"/>
  <c r="AI590" i="68"/>
  <c r="AI594" i="68"/>
  <c r="AI598" i="68"/>
  <c r="AI602" i="68"/>
  <c r="AI606" i="68"/>
  <c r="AI610" i="68"/>
  <c r="AI614" i="68"/>
  <c r="AI618" i="68"/>
  <c r="AI622" i="68"/>
  <c r="AI626" i="68"/>
  <c r="AI630" i="68"/>
  <c r="AI634" i="68"/>
  <c r="AI638" i="68"/>
  <c r="AI642" i="68"/>
  <c r="AI646" i="68"/>
  <c r="AI650" i="68"/>
  <c r="AI654" i="68"/>
  <c r="AI658" i="68"/>
  <c r="AI662" i="68"/>
  <c r="AI666" i="68"/>
  <c r="AI670" i="68"/>
  <c r="AI674" i="68"/>
  <c r="AI678" i="68"/>
  <c r="AI682" i="68"/>
  <c r="AI686" i="68"/>
  <c r="AI690" i="68"/>
  <c r="AI694" i="68"/>
  <c r="AI698" i="68"/>
  <c r="AI702" i="68"/>
  <c r="AI706" i="68"/>
  <c r="AI710" i="68"/>
  <c r="AI714" i="68"/>
  <c r="AI718" i="68"/>
  <c r="AI722" i="68"/>
  <c r="AI726" i="68"/>
  <c r="AI730" i="68"/>
  <c r="AI734" i="68"/>
  <c r="AI738" i="68"/>
  <c r="AI742" i="68"/>
  <c r="AI746" i="68"/>
  <c r="AI750" i="68"/>
  <c r="AI754" i="68"/>
  <c r="AI758" i="68"/>
  <c r="AI762" i="68"/>
  <c r="AI766" i="68"/>
  <c r="AI770" i="68"/>
  <c r="AI774" i="68"/>
  <c r="AI778" i="68"/>
  <c r="AI782" i="68"/>
  <c r="AI786" i="68"/>
  <c r="AI790" i="68"/>
  <c r="AI794" i="68"/>
  <c r="AI798" i="68"/>
  <c r="AI802" i="68"/>
  <c r="AI806" i="68"/>
  <c r="AI810" i="68"/>
  <c r="AI814" i="68"/>
  <c r="AI818" i="68"/>
  <c r="AI822" i="68"/>
  <c r="AI826" i="68"/>
  <c r="AI830" i="68"/>
  <c r="AI834" i="68"/>
  <c r="AI838" i="68"/>
  <c r="AI842" i="68"/>
  <c r="AC8" i="69"/>
  <c r="AC6" i="69" s="1"/>
  <c r="AI8" i="69"/>
  <c r="AI10" i="69"/>
  <c r="AI24" i="69"/>
  <c r="AI26" i="69"/>
  <c r="AI40" i="69"/>
  <c r="AI42" i="69"/>
  <c r="AI56" i="69"/>
  <c r="AI58" i="69"/>
  <c r="AI72" i="69"/>
  <c r="AI74" i="69"/>
  <c r="AI88" i="69"/>
  <c r="AI90" i="69"/>
  <c r="AI104" i="69"/>
  <c r="AI106" i="69"/>
  <c r="AI120" i="69"/>
  <c r="AI122" i="69"/>
  <c r="AI156" i="69"/>
  <c r="AI160" i="69"/>
  <c r="AI164" i="69"/>
  <c r="AI168" i="69"/>
  <c r="AI172" i="69"/>
  <c r="AI176" i="69"/>
  <c r="AI180" i="69"/>
  <c r="AI184" i="69"/>
  <c r="AI188" i="69"/>
  <c r="AI192" i="69"/>
  <c r="AI196" i="69"/>
  <c r="AI200" i="69"/>
  <c r="AI204" i="69"/>
  <c r="AI208" i="69"/>
  <c r="AI212" i="69"/>
  <c r="AI216" i="69"/>
  <c r="AI220" i="69"/>
  <c r="AI224" i="69"/>
  <c r="AI228" i="69"/>
  <c r="AI232" i="69"/>
  <c r="AI236" i="69"/>
  <c r="AI240" i="69"/>
  <c r="AI244" i="69"/>
  <c r="AI248" i="69"/>
  <c r="AI252" i="69"/>
  <c r="AI256" i="69"/>
  <c r="AI260" i="69"/>
  <c r="AI264" i="69"/>
  <c r="AI268" i="69"/>
  <c r="AI272" i="69"/>
  <c r="AI276" i="69"/>
  <c r="AI280" i="69"/>
  <c r="AI284" i="69"/>
  <c r="AI288" i="69"/>
  <c r="AI292" i="69"/>
  <c r="AI296" i="69"/>
  <c r="AI300" i="69"/>
  <c r="AI304" i="69"/>
  <c r="AI308" i="69"/>
  <c r="AI312" i="69"/>
  <c r="AI316" i="69"/>
  <c r="AI320" i="69"/>
  <c r="AI324" i="69"/>
  <c r="AI328" i="69"/>
  <c r="AI332" i="69"/>
  <c r="AI336" i="69"/>
  <c r="AI340" i="69"/>
  <c r="AI115" i="70"/>
  <c r="AI117" i="70"/>
  <c r="AI131" i="70"/>
  <c r="AI133" i="70"/>
  <c r="AI147" i="70"/>
  <c r="AI149" i="70"/>
  <c r="AI163" i="70"/>
  <c r="AI165" i="70"/>
  <c r="AI179" i="70"/>
  <c r="AI181" i="70"/>
  <c r="AI195" i="70"/>
  <c r="AI197" i="70"/>
  <c r="AI211" i="70"/>
  <c r="AI213" i="70"/>
  <c r="AC8" i="71"/>
  <c r="AC6" i="71" s="1"/>
  <c r="AI15" i="71"/>
  <c r="AI17" i="71"/>
  <c r="AI31" i="71"/>
  <c r="AI33" i="71"/>
  <c r="AI47" i="71"/>
  <c r="AI17" i="72"/>
  <c r="AI19" i="72"/>
  <c r="AI33" i="72"/>
  <c r="AI35" i="72"/>
  <c r="AI49" i="72"/>
  <c r="AI51" i="72"/>
  <c r="AI65" i="72"/>
  <c r="AI67" i="72"/>
  <c r="AI81" i="72"/>
  <c r="AI83" i="72"/>
  <c r="AI97" i="72"/>
  <c r="AI99" i="72"/>
  <c r="AI113" i="72"/>
  <c r="AI115" i="72"/>
  <c r="AI129" i="72"/>
  <c r="AI131" i="72"/>
  <c r="AI145" i="72"/>
  <c r="AI147" i="72"/>
  <c r="AI161" i="72"/>
  <c r="AI163" i="72"/>
  <c r="AI177" i="72"/>
  <c r="AI179" i="72"/>
  <c r="AI193" i="72"/>
  <c r="AI195" i="72"/>
  <c r="AI209" i="72"/>
  <c r="AI211" i="72"/>
  <c r="AI225" i="72"/>
  <c r="AI227" i="72"/>
  <c r="AC8" i="72"/>
  <c r="AC6" i="72" s="1"/>
  <c r="AI123" i="70"/>
  <c r="AI125" i="70"/>
  <c r="AI139" i="70"/>
  <c r="AI141" i="70"/>
  <c r="AI155" i="70"/>
  <c r="AI157" i="70"/>
  <c r="AI171" i="70"/>
  <c r="AI173" i="70"/>
  <c r="AI187" i="70"/>
  <c r="AI189" i="70"/>
  <c r="AI203" i="70"/>
  <c r="AI205" i="70"/>
  <c r="AI9" i="71"/>
  <c r="AI23" i="71"/>
  <c r="AI25" i="71"/>
  <c r="AI39" i="71"/>
  <c r="AI41" i="71"/>
  <c r="AI9" i="72"/>
  <c r="AI11" i="72"/>
  <c r="AI25" i="72"/>
  <c r="AI27" i="72"/>
  <c r="AI41" i="72"/>
  <c r="AI43" i="72"/>
  <c r="AI57" i="72"/>
  <c r="AI59" i="72"/>
  <c r="AI73" i="72"/>
  <c r="AI75" i="72"/>
  <c r="AI89" i="72"/>
  <c r="AI91" i="72"/>
  <c r="AI105" i="72"/>
  <c r="AI107" i="72"/>
  <c r="AI121" i="72"/>
  <c r="AI123" i="72"/>
  <c r="AI137" i="72"/>
  <c r="AI139" i="72"/>
  <c r="AI153" i="72"/>
  <c r="AI155" i="72"/>
  <c r="AI169" i="72"/>
  <c r="AI171" i="72"/>
  <c r="AI185" i="72"/>
  <c r="AI187" i="72"/>
  <c r="AI201" i="72"/>
  <c r="AI203" i="72"/>
  <c r="AI217" i="72"/>
  <c r="AI219" i="72"/>
  <c r="AN40" i="1"/>
  <c r="AM344" i="1"/>
  <c r="AN370" i="1"/>
  <c r="AM947" i="1"/>
  <c r="AN604" i="1"/>
  <c r="AN1698" i="1"/>
  <c r="AN544" i="1"/>
  <c r="AM979" i="1"/>
  <c r="AM637" i="1"/>
  <c r="AN870" i="1"/>
  <c r="AM967" i="1"/>
  <c r="AN1005" i="1"/>
  <c r="AM723" i="1"/>
  <c r="AM1581" i="1"/>
  <c r="AN1586" i="1"/>
  <c r="AM702" i="1"/>
  <c r="AN1278" i="1"/>
  <c r="AM1189" i="1"/>
  <c r="AM1532" i="1"/>
  <c r="AM1424" i="1"/>
  <c r="AN234" i="1"/>
  <c r="AM355" i="1"/>
  <c r="AN920" i="1"/>
  <c r="AM1849" i="1"/>
  <c r="AN931" i="1"/>
  <c r="AN891" i="1"/>
  <c r="AM1521" i="1"/>
  <c r="AN331" i="1"/>
  <c r="AN978" i="1"/>
  <c r="AN990" i="1"/>
  <c r="AM1197" i="1"/>
  <c r="AM1066" i="1"/>
  <c r="AM886" i="1"/>
  <c r="AN744" i="1"/>
  <c r="AM678" i="1"/>
  <c r="AN775" i="1"/>
  <c r="AN1249" i="1"/>
  <c r="AM1078" i="1"/>
  <c r="AN1423" i="1"/>
  <c r="AN1643" i="1"/>
  <c r="AM138" i="1"/>
  <c r="AN394" i="1"/>
  <c r="AN431" i="1"/>
  <c r="AN861" i="1"/>
  <c r="AM717" i="1"/>
  <c r="AN463" i="1"/>
  <c r="AN667" i="1"/>
  <c r="AM1126" i="1"/>
  <c r="AM1288" i="1"/>
  <c r="AM1208" i="1"/>
  <c r="AM1369" i="1"/>
  <c r="AM1380" i="1"/>
  <c r="AN1453" i="1"/>
  <c r="AM1595" i="1"/>
  <c r="AM71" i="1"/>
  <c r="AN100" i="1"/>
  <c r="AN203" i="1"/>
  <c r="AM239" i="1"/>
  <c r="AN474" i="1"/>
  <c r="AN965" i="1"/>
  <c r="AM1127" i="1"/>
  <c r="AM1569" i="1"/>
  <c r="AM1413" i="1"/>
  <c r="AM113" i="1"/>
  <c r="AM160" i="1"/>
  <c r="AM363" i="1"/>
  <c r="AN291" i="1"/>
  <c r="AN489" i="1"/>
  <c r="AN802" i="1"/>
  <c r="AN881" i="1"/>
  <c r="AN684" i="1"/>
  <c r="AN727" i="1"/>
  <c r="AM868" i="1"/>
  <c r="AM1157" i="1"/>
  <c r="AM1272" i="1"/>
  <c r="AN1707" i="1"/>
  <c r="AM19" i="1"/>
  <c r="AN764" i="1"/>
  <c r="AM675" i="1"/>
  <c r="AN1183" i="1"/>
  <c r="AN1259" i="1"/>
  <c r="AN1253" i="1"/>
  <c r="AN1443" i="1"/>
  <c r="AN1744" i="1"/>
  <c r="AM1841" i="1"/>
  <c r="AN631" i="1"/>
  <c r="AN812" i="1"/>
  <c r="AN890" i="1"/>
  <c r="AN1073" i="1"/>
  <c r="AM1312" i="1"/>
  <c r="AN1194" i="1"/>
  <c r="AM1451" i="1"/>
  <c r="AN1798" i="1"/>
  <c r="AN133" i="1"/>
  <c r="AM289" i="1"/>
  <c r="AN412" i="1"/>
  <c r="AN1031" i="1"/>
  <c r="AM685" i="1"/>
  <c r="AN1024" i="1"/>
  <c r="AN600" i="1"/>
  <c r="AM1237" i="1"/>
  <c r="AM1231" i="1"/>
  <c r="AM1111" i="1"/>
  <c r="AN1293" i="1"/>
  <c r="AN1260" i="1"/>
  <c r="AN1509" i="1"/>
  <c r="AN1784" i="1"/>
  <c r="AM226" i="1"/>
  <c r="AN226" i="1"/>
  <c r="AN151" i="1"/>
  <c r="AM13" i="1"/>
  <c r="AM555" i="1"/>
  <c r="AN555" i="1"/>
  <c r="AN119" i="1"/>
  <c r="AM11" i="1"/>
  <c r="AN28" i="1"/>
  <c r="AM428" i="1"/>
  <c r="AN428" i="1"/>
  <c r="AN21" i="1"/>
  <c r="AM92" i="1"/>
  <c r="AM615" i="1"/>
  <c r="AN615" i="1"/>
  <c r="AM419" i="1"/>
  <c r="AN419" i="1"/>
  <c r="AN408" i="1"/>
  <c r="AN288" i="1"/>
  <c r="AN520" i="1"/>
  <c r="AN754" i="1"/>
  <c r="AN905" i="1"/>
  <c r="AN726" i="1"/>
  <c r="AN728" i="1"/>
  <c r="AN748" i="1"/>
  <c r="AN779" i="1"/>
  <c r="AM546" i="1"/>
  <c r="AM1130" i="1"/>
  <c r="AM1099" i="1"/>
  <c r="AM1378" i="1"/>
  <c r="AN1216" i="1"/>
  <c r="AM1335" i="1"/>
  <c r="AM1238" i="1"/>
  <c r="AM1797" i="1"/>
  <c r="AN1149" i="1"/>
  <c r="AN1118" i="1"/>
  <c r="AN1471" i="1"/>
  <c r="AN1397" i="1"/>
  <c r="AM349" i="1"/>
  <c r="AN539" i="1"/>
  <c r="AN923" i="1"/>
  <c r="AN929" i="1"/>
  <c r="AN508" i="1"/>
  <c r="AN847" i="1"/>
  <c r="AM1025" i="1"/>
  <c r="AM943" i="1"/>
  <c r="AN1042" i="1"/>
  <c r="AM1235" i="1"/>
  <c r="AN1060" i="1"/>
  <c r="AN1304" i="1"/>
  <c r="AM1166" i="1"/>
  <c r="AM1353" i="1"/>
  <c r="AM1147" i="1"/>
  <c r="AN1449" i="1"/>
  <c r="AN1533" i="1"/>
  <c r="AM1777" i="1"/>
  <c r="AM1739" i="1"/>
  <c r="AM1807" i="1"/>
  <c r="AN1815" i="1"/>
  <c r="AN459" i="1"/>
  <c r="AN222" i="1"/>
  <c r="AN249" i="1"/>
  <c r="AN541" i="1"/>
  <c r="AN309" i="1"/>
  <c r="AN1007" i="1"/>
  <c r="AN621" i="1"/>
  <c r="AN730" i="1"/>
  <c r="AM679" i="1"/>
  <c r="AM803" i="1"/>
  <c r="AM558" i="1"/>
  <c r="AN993" i="1"/>
  <c r="AM1171" i="1"/>
  <c r="AM1247" i="1"/>
  <c r="AM1114" i="1"/>
  <c r="AM1287" i="1"/>
  <c r="AM1379" i="1"/>
  <c r="AM1342" i="1"/>
  <c r="AN1346" i="1"/>
  <c r="AM1455" i="1"/>
  <c r="AM1495" i="1"/>
  <c r="AN1770" i="1"/>
  <c r="AN1783" i="1"/>
  <c r="AN1667" i="1"/>
  <c r="AN1830" i="1"/>
  <c r="AM1631" i="1"/>
  <c r="AN840" i="1"/>
  <c r="AN254" i="1"/>
  <c r="AM590" i="1"/>
  <c r="AN838" i="1"/>
  <c r="AM1016" i="1"/>
  <c r="AM599" i="1"/>
  <c r="AN737" i="1"/>
  <c r="AN1028" i="1"/>
  <c r="AN681" i="1"/>
  <c r="AN693" i="1"/>
  <c r="AN1010" i="1"/>
  <c r="AM720" i="1"/>
  <c r="AM1068" i="1"/>
  <c r="AM1110" i="1"/>
  <c r="AN1058" i="1"/>
  <c r="AN1334" i="1"/>
  <c r="AM1048" i="1"/>
  <c r="AM1318" i="1"/>
  <c r="AN1112" i="1"/>
  <c r="AN1054" i="1"/>
  <c r="AN1539" i="1"/>
  <c r="AN1467" i="1"/>
  <c r="AN1473" i="1"/>
  <c r="AN1832" i="1"/>
  <c r="AM1647" i="1"/>
  <c r="AM994" i="1"/>
  <c r="AN994" i="1"/>
  <c r="AN1296" i="1"/>
  <c r="AM1296" i="1"/>
  <c r="AN1306" i="1"/>
  <c r="AM1306" i="1"/>
  <c r="AN1548" i="1"/>
  <c r="AM1548" i="1"/>
  <c r="AN80" i="1"/>
  <c r="AM85" i="1"/>
  <c r="AN137" i="1"/>
  <c r="AM142" i="1"/>
  <c r="AM1349" i="1"/>
  <c r="AN1349" i="1"/>
  <c r="AN1469" i="1"/>
  <c r="AM1469" i="1"/>
  <c r="AM1556" i="1"/>
  <c r="AN1556" i="1"/>
  <c r="AN1490" i="1"/>
  <c r="AM1490" i="1"/>
  <c r="AM1405" i="1"/>
  <c r="AN1405" i="1"/>
  <c r="AM196" i="1"/>
  <c r="AN196" i="1"/>
  <c r="AM659" i="1"/>
  <c r="AN659" i="1"/>
  <c r="AM687" i="1"/>
  <c r="AN687" i="1"/>
  <c r="AM919" i="1"/>
  <c r="AN919" i="1"/>
  <c r="AM988" i="1"/>
  <c r="AN988" i="1"/>
  <c r="AN1085" i="1"/>
  <c r="AM1085" i="1"/>
  <c r="AM1176" i="1"/>
  <c r="AN1176" i="1"/>
  <c r="AM652" i="1"/>
  <c r="AN652" i="1"/>
  <c r="AN1284" i="1"/>
  <c r="AM1284" i="1"/>
  <c r="AN130" i="1"/>
  <c r="AM227" i="1"/>
  <c r="AN227" i="1"/>
  <c r="AM602" i="1"/>
  <c r="AN602" i="1"/>
  <c r="AM313" i="1"/>
  <c r="AN313" i="1"/>
  <c r="AM743" i="1"/>
  <c r="AN743" i="1"/>
  <c r="AN824" i="1"/>
  <c r="AM824" i="1"/>
  <c r="AM457" i="1"/>
  <c r="AN457" i="1"/>
  <c r="AN724" i="1"/>
  <c r="AM724" i="1"/>
  <c r="AM810" i="1"/>
  <c r="AN810" i="1"/>
  <c r="AN850" i="1"/>
  <c r="AM850" i="1"/>
  <c r="AN666" i="1"/>
  <c r="AM666" i="1"/>
  <c r="AN1145" i="1"/>
  <c r="AM1145" i="1"/>
  <c r="AM1236" i="1"/>
  <c r="AN1236" i="1"/>
  <c r="AN1445" i="1"/>
  <c r="AM1445" i="1"/>
  <c r="AM200" i="1"/>
  <c r="AN200" i="1"/>
  <c r="AM275" i="1"/>
  <c r="AN275" i="1"/>
  <c r="AM773" i="1"/>
  <c r="AN773" i="1"/>
  <c r="AM1090" i="1"/>
  <c r="AN1090" i="1"/>
  <c r="AM1091" i="1"/>
  <c r="AN1091" i="1"/>
  <c r="AM20" i="1"/>
  <c r="AN10" i="1"/>
  <c r="AN25" i="1"/>
  <c r="AM93" i="1"/>
  <c r="AN147" i="1"/>
  <c r="AN340" i="1"/>
  <c r="AM340" i="1"/>
  <c r="AM576" i="1"/>
  <c r="AN576" i="1"/>
  <c r="AN643" i="1"/>
  <c r="AM643" i="1"/>
  <c r="AM639" i="1"/>
  <c r="AN639" i="1"/>
  <c r="AN963" i="1"/>
  <c r="AM963" i="1"/>
  <c r="AN872" i="1"/>
  <c r="AM872" i="1"/>
  <c r="AM1134" i="1"/>
  <c r="AN1134" i="1"/>
  <c r="AM1403" i="1"/>
  <c r="AN1403" i="1"/>
  <c r="AM1534" i="1"/>
  <c r="AN1534" i="1"/>
  <c r="AM1523" i="1"/>
  <c r="AN1523" i="1"/>
  <c r="AM1735" i="1"/>
  <c r="AN1735" i="1"/>
  <c r="AM273" i="1"/>
  <c r="AN193" i="1"/>
  <c r="AN184" i="1"/>
  <c r="AN501" i="1"/>
  <c r="AM499" i="1"/>
  <c r="AN302" i="1"/>
  <c r="AN762" i="1"/>
  <c r="AN562" i="1"/>
  <c r="AM565" i="1"/>
  <c r="AM507" i="1"/>
  <c r="AM484" i="1"/>
  <c r="AN918" i="1"/>
  <c r="AM610" i="1"/>
  <c r="AN860" i="1"/>
  <c r="AN972" i="1"/>
  <c r="AM564" i="1"/>
  <c r="AN548" i="1"/>
  <c r="AM831" i="1"/>
  <c r="AN995" i="1"/>
  <c r="AN688" i="1"/>
  <c r="AM893" i="1"/>
  <c r="AN912" i="1"/>
  <c r="AM1044" i="1"/>
  <c r="AN719" i="1"/>
  <c r="AN959" i="1"/>
  <c r="AM1199" i="1"/>
  <c r="AN1062" i="1"/>
  <c r="AM1344" i="1"/>
  <c r="AM1095" i="1"/>
  <c r="AM1214" i="1"/>
  <c r="AN1088" i="1"/>
  <c r="AM1207" i="1"/>
  <c r="AM1146" i="1"/>
  <c r="AN1164" i="1"/>
  <c r="AN1178" i="1"/>
  <c r="AN1300" i="1"/>
  <c r="AM1367" i="1"/>
  <c r="AM1244" i="1"/>
  <c r="AM1063" i="1"/>
  <c r="AM1132" i="1"/>
  <c r="AM1421" i="1"/>
  <c r="AM1503" i="1"/>
  <c r="AM1406" i="1"/>
  <c r="AM1410" i="1"/>
  <c r="AM1399" i="1"/>
  <c r="AM1501" i="1"/>
  <c r="AN1566" i="1"/>
  <c r="AM1555" i="1"/>
  <c r="AM1525" i="1"/>
  <c r="AN1572" i="1"/>
  <c r="AM1572" i="1"/>
  <c r="AN1627" i="1"/>
  <c r="AM1627" i="1"/>
  <c r="AN1430" i="1"/>
  <c r="AM1448" i="1"/>
  <c r="AM1528" i="1"/>
  <c r="AN1527" i="1"/>
  <c r="AN1484" i="1"/>
  <c r="AM1412" i="1"/>
  <c r="AN1485" i="1"/>
  <c r="AN1571" i="1"/>
  <c r="AM1426" i="1"/>
  <c r="AM1546" i="1"/>
  <c r="AN1408" i="1"/>
  <c r="AN1468" i="1"/>
  <c r="AM1381" i="1"/>
  <c r="AN1500" i="1"/>
  <c r="AN1450" i="1"/>
  <c r="AM1514" i="1"/>
  <c r="AM1535" i="1"/>
  <c r="AN1516" i="1"/>
  <c r="AM1516" i="1"/>
  <c r="AM320" i="1"/>
  <c r="AN367" i="1"/>
  <c r="AN347" i="1"/>
  <c r="AN1001" i="1"/>
  <c r="AM733" i="1"/>
  <c r="AN686" i="1"/>
  <c r="AN906" i="1"/>
  <c r="AN958" i="1"/>
  <c r="AN874" i="1"/>
  <c r="AM592" i="1"/>
  <c r="AM952" i="1"/>
  <c r="AN941" i="1"/>
  <c r="AN290" i="1"/>
  <c r="AN1355" i="1"/>
  <c r="AM1193" i="1"/>
  <c r="AN1100" i="1"/>
  <c r="AN1174" i="1"/>
  <c r="AM1125" i="1"/>
  <c r="AM1327" i="1"/>
  <c r="AN1307" i="1"/>
  <c r="AM1116" i="1"/>
  <c r="AN225" i="1"/>
  <c r="AM460" i="1"/>
  <c r="AN206" i="1"/>
  <c r="AN382" i="1"/>
  <c r="AN353" i="1"/>
  <c r="AM364" i="1"/>
  <c r="AN549" i="1"/>
  <c r="AN658" i="1"/>
  <c r="AN532" i="1"/>
  <c r="AN588" i="1"/>
  <c r="AM984" i="1"/>
  <c r="AN863" i="1"/>
  <c r="AN656" i="1"/>
  <c r="AM452" i="1"/>
  <c r="AM1038" i="1"/>
  <c r="AM711" i="1"/>
  <c r="AM625" i="1"/>
  <c r="AN808" i="1"/>
  <c r="AN1045" i="1"/>
  <c r="AN843" i="1"/>
  <c r="AN1041" i="1"/>
  <c r="AM977" i="1"/>
  <c r="AM1113" i="1"/>
  <c r="AM1083" i="1"/>
  <c r="AN1258" i="1"/>
  <c r="AM1242" i="1"/>
  <c r="AM1213" i="1"/>
  <c r="AN1069" i="1"/>
  <c r="AM1360" i="1"/>
  <c r="AN1246" i="1"/>
  <c r="AM1152" i="1"/>
  <c r="AM1311" i="1"/>
  <c r="AN1314" i="1"/>
  <c r="AN1148" i="1"/>
  <c r="AN1506" i="1"/>
  <c r="AN1456" i="1"/>
  <c r="AM1472" i="1"/>
  <c r="AN1567" i="1"/>
  <c r="AN1394" i="1"/>
  <c r="AM1493" i="1"/>
  <c r="AN1409" i="1"/>
  <c r="AN1520" i="1"/>
  <c r="AN853" i="1"/>
  <c r="AM371" i="1"/>
  <c r="AN311" i="1"/>
  <c r="AN1382" i="1"/>
  <c r="AM1382" i="1"/>
  <c r="AN1750" i="1"/>
  <c r="AN1854" i="1"/>
  <c r="AN1781" i="1"/>
  <c r="AM1835" i="1"/>
  <c r="AN1729" i="1"/>
  <c r="AM1833" i="1"/>
  <c r="AN1625" i="1"/>
  <c r="AN1655" i="1"/>
  <c r="AM1669" i="1"/>
  <c r="AM1738" i="1"/>
  <c r="AN1676" i="1"/>
  <c r="AM1836" i="1"/>
  <c r="AN1775" i="1"/>
  <c r="AM1634" i="1"/>
  <c r="AM1689" i="1"/>
  <c r="AM1812" i="1"/>
  <c r="AN1675" i="1"/>
  <c r="AM1706" i="1"/>
  <c r="AN1821" i="1"/>
  <c r="AN175" i="1"/>
  <c r="AM175" i="1"/>
  <c r="AM78" i="1"/>
  <c r="AN78" i="1"/>
  <c r="AM95" i="1"/>
  <c r="AN95" i="1"/>
  <c r="AM167" i="1"/>
  <c r="AN72" i="1"/>
  <c r="AM79" i="1"/>
  <c r="AN79" i="1"/>
  <c r="AN180" i="1"/>
  <c r="AM180" i="1"/>
  <c r="AN87" i="1"/>
  <c r="AN98" i="1"/>
  <c r="AN166" i="1"/>
  <c r="AM33" i="1"/>
  <c r="AN33" i="1"/>
  <c r="AN36" i="1"/>
  <c r="AM36" i="1"/>
  <c r="AM148" i="1"/>
  <c r="AN148" i="1"/>
  <c r="AN106" i="1"/>
  <c r="AM106" i="1"/>
  <c r="AM48" i="1"/>
  <c r="AN48" i="1"/>
  <c r="AM109" i="1"/>
  <c r="AN109" i="1"/>
  <c r="AN8" i="1"/>
  <c r="AN96" i="1"/>
  <c r="AN103" i="1"/>
  <c r="AN44" i="1"/>
  <c r="AN140" i="1"/>
  <c r="AN39" i="1"/>
  <c r="AM39" i="1"/>
  <c r="AN120" i="1"/>
  <c r="AM120" i="1"/>
  <c r="AN24" i="1"/>
  <c r="AM24" i="1"/>
  <c r="AN67" i="1"/>
  <c r="AM67" i="1"/>
  <c r="AN89" i="1"/>
  <c r="AN108" i="1"/>
  <c r="AN37" i="1"/>
  <c r="AM651" i="1"/>
  <c r="AN651" i="1"/>
  <c r="AM388" i="1"/>
  <c r="AN388" i="1"/>
  <c r="AM198" i="1"/>
  <c r="AN198" i="1"/>
  <c r="AM543" i="1"/>
  <c r="AN543" i="1"/>
  <c r="AM1226" i="1"/>
  <c r="AN1226" i="1"/>
  <c r="AN1265" i="1"/>
  <c r="AM1265" i="1"/>
  <c r="AN190" i="1"/>
  <c r="AN351" i="1"/>
  <c r="AN513" i="1"/>
  <c r="AN772" i="1"/>
  <c r="AN826" i="1"/>
  <c r="AM662" i="1"/>
  <c r="AM655" i="1"/>
  <c r="AN1270" i="1"/>
  <c r="AN1313" i="1"/>
  <c r="AM1330" i="1"/>
  <c r="AN429" i="1"/>
  <c r="AM429" i="1"/>
  <c r="AM551" i="1"/>
  <c r="AN551" i="1"/>
  <c r="AM366" i="1"/>
  <c r="AN366" i="1"/>
  <c r="AN645" i="1"/>
  <c r="AM645" i="1"/>
  <c r="AN938" i="1"/>
  <c r="AM938" i="1"/>
  <c r="AN1209" i="1"/>
  <c r="AM1209" i="1"/>
  <c r="AM337" i="1"/>
  <c r="AN337" i="1"/>
  <c r="AM195" i="1"/>
  <c r="AN195" i="1"/>
  <c r="AN188" i="1"/>
  <c r="AM188" i="1"/>
  <c r="AM358" i="1"/>
  <c r="AN358" i="1"/>
  <c r="AM654" i="1"/>
  <c r="AN654" i="1"/>
  <c r="AN924" i="1"/>
  <c r="AM924" i="1"/>
  <c r="AN1092" i="1"/>
  <c r="AM1092" i="1"/>
  <c r="AN1059" i="1"/>
  <c r="AM1059" i="1"/>
  <c r="AN245" i="1"/>
  <c r="AN315" i="1"/>
  <c r="AM857" i="1"/>
  <c r="AN1014" i="1"/>
  <c r="AN794" i="1"/>
  <c r="AN1180" i="1"/>
  <c r="AN1310" i="1"/>
  <c r="AM1120" i="1"/>
  <c r="AM292" i="1"/>
  <c r="AN292" i="1"/>
  <c r="AN418" i="1"/>
  <c r="AM418" i="1"/>
  <c r="AN614" i="1"/>
  <c r="AM614" i="1"/>
  <c r="AN697" i="1"/>
  <c r="AM697" i="1"/>
  <c r="AN301" i="1"/>
  <c r="AM301" i="1"/>
  <c r="AN1033" i="1"/>
  <c r="AM1033" i="1"/>
  <c r="AN575" i="1"/>
  <c r="AM575" i="1"/>
  <c r="AN1105" i="1"/>
  <c r="AM1105" i="1"/>
  <c r="AN1097" i="1"/>
  <c r="AM1097" i="1"/>
  <c r="AN450" i="1"/>
  <c r="AM450" i="1"/>
  <c r="AM948" i="1"/>
  <c r="AN948" i="1"/>
  <c r="AN1051" i="1"/>
  <c r="AM1051" i="1"/>
  <c r="AN1337" i="1"/>
  <c r="AM1337" i="1"/>
  <c r="AN197" i="1"/>
  <c r="AN189" i="1"/>
  <c r="AN399" i="1"/>
  <c r="AM530" i="1"/>
  <c r="AM624" i="1"/>
  <c r="AN879" i="1"/>
  <c r="AN933" i="1"/>
  <c r="AM757" i="1"/>
  <c r="AM766" i="1"/>
  <c r="AM1123" i="1"/>
  <c r="AN1377" i="1"/>
  <c r="AM357" i="1"/>
  <c r="AN357" i="1"/>
  <c r="AN660" i="1"/>
  <c r="AM660" i="1"/>
  <c r="AN1336" i="1"/>
  <c r="AM1336" i="1"/>
  <c r="AN1138" i="1"/>
  <c r="AM1138" i="1"/>
  <c r="AN1139" i="1"/>
  <c r="AM1139" i="1"/>
  <c r="AN278" i="1"/>
  <c r="AM278" i="1"/>
  <c r="AM586" i="1"/>
  <c r="AN586" i="1"/>
  <c r="AN433" i="1"/>
  <c r="AM433" i="1"/>
  <c r="AM789" i="1"/>
  <c r="AN789" i="1"/>
  <c r="AN806" i="1"/>
  <c r="AM806" i="1"/>
  <c r="AN456" i="1"/>
  <c r="AM456" i="1"/>
  <c r="AN1325" i="1"/>
  <c r="AM1325" i="1"/>
  <c r="AN1239" i="1"/>
  <c r="AM1239" i="1"/>
  <c r="AN497" i="1"/>
  <c r="AN491" i="1"/>
  <c r="AM427" i="1"/>
  <c r="AN1035" i="1"/>
  <c r="AM1463" i="1"/>
  <c r="AN1463" i="1"/>
  <c r="AM1529" i="1"/>
  <c r="AN1529" i="1"/>
  <c r="AM1491" i="1"/>
  <c r="AN1491" i="1"/>
  <c r="AM1398" i="1"/>
  <c r="AN1398" i="1"/>
  <c r="AN1519" i="1"/>
  <c r="AM1519" i="1"/>
  <c r="AM1496" i="1"/>
  <c r="AN1496" i="1"/>
  <c r="AN1476" i="1"/>
  <c r="AM1476" i="1"/>
  <c r="AM1565" i="1"/>
  <c r="AN1565" i="1"/>
  <c r="AN1513" i="1"/>
  <c r="AM1513" i="1"/>
  <c r="AN192" i="1"/>
  <c r="AM277" i="1"/>
  <c r="AN488" i="1"/>
  <c r="AN199" i="1"/>
  <c r="AN494" i="1"/>
  <c r="AN338" i="1"/>
  <c r="AN235" i="1"/>
  <c r="AN324" i="1"/>
  <c r="AN294" i="1"/>
  <c r="AN1021" i="1"/>
  <c r="AN800" i="1"/>
  <c r="AN738" i="1"/>
  <c r="AN907" i="1"/>
  <c r="AN466" i="1"/>
  <c r="AN633" i="1"/>
  <c r="AN680" i="1"/>
  <c r="AN635" i="1"/>
  <c r="AN914" i="1"/>
  <c r="AN1036" i="1"/>
  <c r="AN1039" i="1"/>
  <c r="AN734" i="1"/>
  <c r="AN657" i="1"/>
  <c r="AN922" i="1"/>
  <c r="AN865" i="1"/>
  <c r="AN1347" i="1"/>
  <c r="AN1291" i="1"/>
  <c r="AN1108" i="1"/>
  <c r="AN1080" i="1"/>
  <c r="AM1248" i="1"/>
  <c r="AN1323" i="1"/>
  <c r="AM1264" i="1"/>
  <c r="AN1155" i="1"/>
  <c r="AN1086" i="1"/>
  <c r="AN1206" i="1"/>
  <c r="AM1299" i="1"/>
  <c r="AM1372" i="1"/>
  <c r="AM1279" i="1"/>
  <c r="AN1302" i="1"/>
  <c r="AM1341" i="1"/>
  <c r="AM1481" i="1"/>
  <c r="AN1481" i="1"/>
  <c r="AM1494" i="1"/>
  <c r="AN1494" i="1"/>
  <c r="AM1432" i="1"/>
  <c r="AN1432" i="1"/>
  <c r="AM1400" i="1"/>
  <c r="AN1400" i="1"/>
  <c r="AM1578" i="1"/>
  <c r="AN1578" i="1"/>
  <c r="AM1580" i="1"/>
  <c r="AN1580" i="1"/>
  <c r="AN1504" i="1"/>
  <c r="AM1504" i="1"/>
  <c r="AN1577" i="1"/>
  <c r="AM1577" i="1"/>
  <c r="AN1433" i="1"/>
  <c r="AM1433" i="1"/>
  <c r="AN1386" i="1"/>
  <c r="AM1386" i="1"/>
  <c r="AN1487" i="1"/>
  <c r="AM1487" i="1"/>
  <c r="AN816" i="1"/>
  <c r="AN709" i="1"/>
  <c r="AN584" i="1"/>
  <c r="AN649" i="1"/>
  <c r="AN939" i="1"/>
  <c r="AN973" i="1"/>
  <c r="AN998" i="1"/>
  <c r="AN763" i="1"/>
  <c r="AN1015" i="1"/>
  <c r="AN1294" i="1"/>
  <c r="AN1168" i="1"/>
  <c r="AN1321" i="1"/>
  <c r="AN1326" i="1"/>
  <c r="AN1365" i="1"/>
  <c r="AN314" i="1"/>
  <c r="AM264" i="1"/>
  <c r="AN209" i="1"/>
  <c r="AN420" i="1"/>
  <c r="AN202" i="1"/>
  <c r="AN360" i="1"/>
  <c r="AN246" i="1"/>
  <c r="AN286" i="1"/>
  <c r="AN482" i="1"/>
  <c r="AN1012" i="1"/>
  <c r="AN441" i="1"/>
  <c r="AN595" i="1"/>
  <c r="AN401" i="1"/>
  <c r="AN1009" i="1"/>
  <c r="AN751" i="1"/>
  <c r="AN910" i="1"/>
  <c r="AN954" i="1"/>
  <c r="AN971" i="1"/>
  <c r="AN1151" i="1"/>
  <c r="AN1211" i="1"/>
  <c r="AN1077" i="1"/>
  <c r="AM1273" i="1"/>
  <c r="AM1366" i="1"/>
  <c r="AN1255" i="1"/>
  <c r="AN1317" i="1"/>
  <c r="AM1588" i="1"/>
  <c r="AN1588" i="1"/>
  <c r="AN888" i="1"/>
  <c r="AN257" i="1"/>
  <c r="AN251" i="1"/>
  <c r="AN407" i="1"/>
  <c r="AN454" i="1"/>
  <c r="AN476" i="1"/>
  <c r="AN1507" i="1"/>
  <c r="AN1404" i="1"/>
  <c r="AN1444" i="1"/>
  <c r="AN1422" i="1"/>
  <c r="AN1437" i="1"/>
  <c r="AN1552" i="1"/>
  <c r="AN1492" i="1"/>
  <c r="AN1550" i="1"/>
  <c r="AN1568" i="1"/>
  <c r="AN1414" i="1"/>
  <c r="AN1440" i="1"/>
  <c r="AN1511" i="1"/>
  <c r="AN1545" i="1"/>
  <c r="AM1603" i="1"/>
  <c r="AN1610" i="1"/>
  <c r="AN1606" i="1"/>
  <c r="AN1699" i="1"/>
  <c r="AM1645" i="1"/>
  <c r="AM1705" i="1"/>
  <c r="AN1762" i="1"/>
  <c r="AM1748" i="1"/>
  <c r="AN1823" i="1"/>
  <c r="AN1688" i="1"/>
  <c r="AM1674" i="1"/>
  <c r="AN1822" i="1"/>
  <c r="AN1618" i="1"/>
  <c r="AM1614" i="1"/>
  <c r="AM1831" i="1"/>
  <c r="AN1771" i="1"/>
  <c r="AM1642" i="1"/>
  <c r="AN1661" i="1"/>
  <c r="AN1710" i="1"/>
  <c r="AN1724" i="1"/>
  <c r="AN1853" i="1"/>
  <c r="AM1813" i="1"/>
  <c r="AN1644" i="1"/>
  <c r="AM1626" i="1"/>
  <c r="AN1684" i="1"/>
  <c r="AN1764" i="1"/>
  <c r="AM1728" i="1"/>
  <c r="AN1741" i="1"/>
  <c r="AN1622" i="1"/>
  <c r="AM1629" i="1"/>
  <c r="AM1600" i="1"/>
  <c r="AM1605" i="1"/>
  <c r="AN1703" i="1"/>
  <c r="AM1633" i="1"/>
  <c r="AM1653" i="1"/>
  <c r="AM1717" i="1"/>
  <c r="AN1747" i="1"/>
  <c r="AM1731" i="1"/>
  <c r="AN1648" i="1"/>
  <c r="AN1701" i="1"/>
  <c r="AM1851" i="1"/>
  <c r="AN1592" i="1"/>
  <c r="AN1736" i="1"/>
  <c r="AN1818" i="1"/>
  <c r="AN1613" i="1"/>
  <c r="AM1743" i="1"/>
  <c r="AM1756" i="1"/>
  <c r="AM1805" i="1"/>
  <c r="AN1782" i="1"/>
  <c r="AM164" i="1"/>
  <c r="AN164" i="1"/>
  <c r="AM131" i="1"/>
  <c r="AN131" i="1"/>
  <c r="AM43" i="1"/>
  <c r="AN121" i="1"/>
  <c r="AN97" i="1"/>
  <c r="AM116" i="1"/>
  <c r="AN116" i="1"/>
  <c r="AM90" i="1"/>
  <c r="AN90" i="1"/>
  <c r="AM139" i="1"/>
  <c r="AN139" i="1"/>
  <c r="AN84" i="1"/>
  <c r="AN110" i="1"/>
  <c r="AN9" i="1"/>
  <c r="AN150" i="1"/>
  <c r="AN123" i="1"/>
  <c r="AN115" i="1"/>
  <c r="AM115" i="1"/>
  <c r="AM168" i="1"/>
  <c r="AN168" i="1"/>
  <c r="AN51" i="1"/>
  <c r="AM51" i="1"/>
  <c r="AM153" i="1"/>
  <c r="AN153" i="1"/>
  <c r="AN81" i="1"/>
  <c r="AN56" i="1"/>
  <c r="AN41" i="1"/>
  <c r="AM41" i="1"/>
  <c r="AM154" i="1"/>
  <c r="AN154" i="1"/>
  <c r="AM162" i="1"/>
  <c r="AN162" i="1"/>
  <c r="AM88" i="1"/>
  <c r="AN88" i="1"/>
  <c r="AN15" i="1"/>
  <c r="AM15" i="1"/>
  <c r="AM69" i="1"/>
  <c r="AN69" i="1"/>
  <c r="AM136" i="1"/>
  <c r="AN136" i="1"/>
  <c r="AM145" i="1"/>
  <c r="AN145" i="1"/>
  <c r="AM124" i="1"/>
  <c r="AN124" i="1"/>
  <c r="AM34" i="1"/>
  <c r="AN34" i="1"/>
  <c r="AM111" i="1"/>
  <c r="AN111" i="1"/>
  <c r="AM122" i="1"/>
  <c r="AN122" i="1"/>
  <c r="AN86" i="1"/>
  <c r="AN73" i="1"/>
  <c r="AM77" i="1"/>
  <c r="AM76" i="1"/>
  <c r="AN179" i="1"/>
  <c r="AM706" i="1"/>
  <c r="AN706" i="1"/>
  <c r="AM261" i="1"/>
  <c r="AN261" i="1"/>
  <c r="AM424" i="1"/>
  <c r="AN424" i="1"/>
  <c r="AM490" i="1"/>
  <c r="AN490" i="1"/>
  <c r="AM945" i="1"/>
  <c r="AN945" i="1"/>
  <c r="AM223" i="1"/>
  <c r="AN223" i="1"/>
  <c r="AN16" i="1"/>
  <c r="AN14" i="1"/>
  <c r="AM17" i="1"/>
  <c r="AN58" i="1"/>
  <c r="AN107" i="1"/>
  <c r="AM163" i="1"/>
  <c r="AN94" i="1"/>
  <c r="AN55" i="1"/>
  <c r="AN91" i="1"/>
  <c r="AN70" i="1"/>
  <c r="AN60" i="1"/>
  <c r="AN173" i="1"/>
  <c r="AN57" i="1"/>
  <c r="AM310" i="1"/>
  <c r="AN310" i="1"/>
  <c r="AM274" i="1"/>
  <c r="AN274" i="1"/>
  <c r="AM46" i="1"/>
  <c r="AN27" i="1"/>
  <c r="AN152" i="1"/>
  <c r="AM469" i="1"/>
  <c r="AN469" i="1"/>
  <c r="AM425" i="1"/>
  <c r="AN425" i="1"/>
  <c r="AM529" i="1"/>
  <c r="AN529" i="1"/>
  <c r="AM417" i="1"/>
  <c r="AN417" i="1"/>
  <c r="AM345" i="1"/>
  <c r="AN345" i="1"/>
  <c r="AM244" i="1"/>
  <c r="AN244" i="1"/>
  <c r="AM208" i="1"/>
  <c r="AN208" i="1"/>
  <c r="AM405" i="1"/>
  <c r="AN405" i="1"/>
  <c r="AM403" i="1"/>
  <c r="AN403" i="1"/>
  <c r="AM255" i="1"/>
  <c r="AN255" i="1"/>
  <c r="AM300" i="1"/>
  <c r="AN300" i="1"/>
  <c r="AM1295" i="1"/>
  <c r="AN1295" i="1"/>
  <c r="AM1374" i="1"/>
  <c r="AN1374" i="1"/>
  <c r="AN1223" i="1"/>
  <c r="AM1223" i="1"/>
  <c r="AN1218" i="1"/>
  <c r="AM1218" i="1"/>
  <c r="AN303" i="1"/>
  <c r="AN570" i="1"/>
  <c r="AN437" i="1"/>
  <c r="AN435" i="1"/>
  <c r="AN447" i="1"/>
  <c r="AN381" i="1"/>
  <c r="AN722" i="1"/>
  <c r="AN483" i="1"/>
  <c r="AN1263" i="1"/>
  <c r="AN1162" i="1"/>
  <c r="AN1205" i="1"/>
  <c r="AN1254" i="1"/>
  <c r="AN1150" i="1"/>
  <c r="AN1057" i="1"/>
  <c r="AN1079" i="1"/>
  <c r="AM1144" i="1"/>
  <c r="AN1144" i="1"/>
  <c r="AN359" i="1"/>
  <c r="AN240" i="1"/>
  <c r="AN395" i="1"/>
  <c r="AN280" i="1"/>
  <c r="AN250" i="1"/>
  <c r="AN258" i="1"/>
  <c r="AN477" i="1"/>
  <c r="AN243" i="1"/>
  <c r="AN409" i="1"/>
  <c r="AN308" i="1"/>
  <c r="AN325" i="1"/>
  <c r="AN522" i="1"/>
  <c r="AN873" i="1"/>
  <c r="AN571" i="1"/>
  <c r="AN448" i="1"/>
  <c r="AN563" i="1"/>
  <c r="AN318" i="1"/>
  <c r="AN504" i="1"/>
  <c r="AN999" i="1"/>
  <c r="AN791" i="1"/>
  <c r="AN807" i="1"/>
  <c r="AN377" i="1"/>
  <c r="AN493" i="1"/>
  <c r="AN904" i="1"/>
  <c r="AN745" i="1"/>
  <c r="AN486" i="1"/>
  <c r="AN379" i="1"/>
  <c r="AN825" i="1"/>
  <c r="AN950" i="1"/>
  <c r="AN641" i="1"/>
  <c r="AN1020" i="1"/>
  <c r="AN837" i="1"/>
  <c r="AN710" i="1"/>
  <c r="AN752" i="1"/>
  <c r="AN797" i="1"/>
  <c r="AN784" i="1"/>
  <c r="AN834" i="1"/>
  <c r="AN514" i="1"/>
  <c r="AN1040" i="1"/>
  <c r="AN846" i="1"/>
  <c r="AN1017" i="1"/>
  <c r="AN718" i="1"/>
  <c r="AN777" i="1"/>
  <c r="AN690" i="1"/>
  <c r="AN767" i="1"/>
  <c r="AN877" i="1"/>
  <c r="AN758" i="1"/>
  <c r="AN900" i="1"/>
  <c r="AN620" i="1"/>
  <c r="AN836" i="1"/>
  <c r="AN670" i="1"/>
  <c r="AN798" i="1"/>
  <c r="AN613" i="1"/>
  <c r="AN704" i="1"/>
  <c r="AN804" i="1"/>
  <c r="AN1006" i="1"/>
  <c r="AN664" i="1"/>
  <c r="AN911" i="1"/>
  <c r="AN921" i="1"/>
  <c r="AN884" i="1"/>
  <c r="AN962" i="1"/>
  <c r="AN957" i="1"/>
  <c r="AN934" i="1"/>
  <c r="AN799" i="1"/>
  <c r="AN815" i="1"/>
  <c r="AN778" i="1"/>
  <c r="AN849" i="1"/>
  <c r="AN883" i="1"/>
  <c r="AN781" i="1"/>
  <c r="AN770" i="1"/>
  <c r="AN689" i="1"/>
  <c r="AN986" i="1"/>
  <c r="AN974" i="1"/>
  <c r="AN983" i="1"/>
  <c r="AN844" i="1"/>
  <c r="AN496" i="1"/>
  <c r="AN1234" i="1"/>
  <c r="AN1201" i="1"/>
  <c r="AN1257" i="1"/>
  <c r="AM1198" i="1"/>
  <c r="AM1107" i="1"/>
  <c r="AN1186" i="1"/>
  <c r="AN1309" i="1"/>
  <c r="AM1210" i="1"/>
  <c r="AM1286" i="1"/>
  <c r="AN1185" i="1"/>
  <c r="AN1140" i="1"/>
  <c r="AM1358" i="1"/>
  <c r="AM1271" i="1"/>
  <c r="AN1352" i="1"/>
  <c r="AM1052" i="1"/>
  <c r="AN1350" i="1"/>
  <c r="AM1359" i="1"/>
  <c r="AN1182" i="1"/>
  <c r="AN1361" i="1"/>
  <c r="AM1104" i="1"/>
  <c r="AM1050" i="1"/>
  <c r="AN1050" i="1"/>
  <c r="AN231" i="1"/>
  <c r="AN505" i="1"/>
  <c r="AN473" i="1"/>
  <c r="AN885" i="1"/>
  <c r="AN661" i="1"/>
  <c r="AN902" i="1"/>
  <c r="AM1225" i="1"/>
  <c r="AM1220" i="1"/>
  <c r="AN1232" i="1"/>
  <c r="AM1076" i="1"/>
  <c r="AM1328" i="1"/>
  <c r="AM1267" i="1"/>
  <c r="AM1075" i="1"/>
  <c r="AM1128" i="1"/>
  <c r="AM1159" i="1"/>
  <c r="AM1167" i="1"/>
  <c r="AM1049" i="1"/>
  <c r="AM1141" i="1"/>
  <c r="AN1281" i="1"/>
  <c r="AN1245" i="1"/>
  <c r="AM1055" i="1"/>
  <c r="AM1250" i="1"/>
  <c r="AN1250" i="1"/>
  <c r="AM1184" i="1"/>
  <c r="AN1184" i="1"/>
  <c r="AN1229" i="1"/>
  <c r="AM1229" i="1"/>
  <c r="AM1340" i="1"/>
  <c r="AN1340" i="1"/>
  <c r="AN330" i="1"/>
  <c r="AN210" i="1"/>
  <c r="AN263" i="1"/>
  <c r="AN436" i="1"/>
  <c r="AN526" i="1"/>
  <c r="AN512" i="1"/>
  <c r="AN535" i="1"/>
  <c r="AN247" i="1"/>
  <c r="AN411" i="1"/>
  <c r="AN634" i="1"/>
  <c r="AN521" i="1"/>
  <c r="AN878" i="1"/>
  <c r="AN700" i="1"/>
  <c r="AN774" i="1"/>
  <c r="AN1373" i="1"/>
  <c r="AN1228" i="1"/>
  <c r="AN1331" i="1"/>
  <c r="AN1115" i="1"/>
  <c r="AN1333" i="1"/>
  <c r="AN1181" i="1"/>
  <c r="AN1098" i="1"/>
  <c r="AM1277" i="1"/>
  <c r="AN1277" i="1"/>
  <c r="AN406" i="1"/>
  <c r="AN462" i="1"/>
  <c r="AN260" i="1"/>
  <c r="AN276" i="1"/>
  <c r="AN262" i="1"/>
  <c r="AN230" i="1"/>
  <c r="AN481" i="1"/>
  <c r="AN386" i="1"/>
  <c r="AN552" i="1"/>
  <c r="AN430" i="1"/>
  <c r="AN341" i="1"/>
  <c r="AN356" i="1"/>
  <c r="AN528" i="1"/>
  <c r="AN547" i="1"/>
  <c r="AN780" i="1"/>
  <c r="AN755" i="1"/>
  <c r="AN769" i="1"/>
  <c r="AN608" i="1"/>
  <c r="AN653" i="1"/>
  <c r="AN894" i="1"/>
  <c r="AN981" i="1"/>
  <c r="AN566" i="1"/>
  <c r="AN467" i="1"/>
  <c r="AN695" i="1"/>
  <c r="AN908" i="1"/>
  <c r="AN996" i="1"/>
  <c r="AN573" i="1"/>
  <c r="AN556" i="1"/>
  <c r="AN788" i="1"/>
  <c r="AN538" i="1"/>
  <c r="AN805" i="1"/>
  <c r="AN715" i="1"/>
  <c r="AN915" i="1"/>
  <c r="AN1037" i="1"/>
  <c r="AN783" i="1"/>
  <c r="AN701" i="1"/>
  <c r="AN787" i="1"/>
  <c r="AN731" i="1"/>
  <c r="AN760" i="1"/>
  <c r="AN585" i="1"/>
  <c r="AN623" i="1"/>
  <c r="AN1034" i="1"/>
  <c r="AN892" i="1"/>
  <c r="AN1022" i="1"/>
  <c r="AN801" i="1"/>
  <c r="AN632" i="1"/>
  <c r="AN1030" i="1"/>
  <c r="AN644" i="1"/>
  <c r="AN672" i="1"/>
  <c r="AN899" i="1"/>
  <c r="AN992" i="1"/>
  <c r="AN909" i="1"/>
  <c r="AN848" i="1"/>
  <c r="AN951" i="1"/>
  <c r="AN976" i="1"/>
  <c r="AN867" i="1"/>
  <c r="AN859" i="1"/>
  <c r="AN732" i="1"/>
  <c r="AN525" i="1"/>
  <c r="AN964" i="1"/>
  <c r="AN577" i="1"/>
  <c r="AN545" i="1"/>
  <c r="AN674" i="1"/>
  <c r="AN946" i="1"/>
  <c r="AN987" i="1"/>
  <c r="AN970" i="1"/>
  <c r="AN960" i="1"/>
  <c r="AN587" i="1"/>
  <c r="AN1219" i="1"/>
  <c r="AM1074" i="1"/>
  <c r="AM1283" i="1"/>
  <c r="AM1103" i="1"/>
  <c r="AM1251" i="1"/>
  <c r="AM1275" i="1"/>
  <c r="AM1297" i="1"/>
  <c r="AM1165" i="1"/>
  <c r="AM1129" i="1"/>
  <c r="AN1072" i="1"/>
  <c r="AN1203" i="1"/>
  <c r="AN1200" i="1"/>
  <c r="AM1101" i="1"/>
  <c r="AM1221" i="1"/>
  <c r="AM1179" i="1"/>
  <c r="AN1266" i="1"/>
  <c r="AM1266" i="1"/>
  <c r="AN1117" i="1"/>
  <c r="AM1117" i="1"/>
  <c r="AN1315" i="1"/>
  <c r="AM1315" i="1"/>
  <c r="AM1375" i="1"/>
  <c r="AN1375" i="1"/>
  <c r="AN871" i="1"/>
  <c r="AN281" i="1"/>
  <c r="AN211" i="1"/>
  <c r="AN415" i="1"/>
  <c r="AN238" i="1"/>
  <c r="AN361" i="1"/>
  <c r="AN498" i="1"/>
  <c r="AN272" i="1"/>
  <c r="AN444" i="1"/>
  <c r="AN612" i="1"/>
  <c r="AN650" i="1"/>
  <c r="AN478" i="1"/>
  <c r="AN421" i="1"/>
  <c r="AN554" i="1"/>
  <c r="AN561" i="1"/>
  <c r="AN579" i="1"/>
  <c r="AN1388" i="1"/>
  <c r="AN1499" i="1"/>
  <c r="AN1442" i="1"/>
  <c r="AN1425" i="1"/>
  <c r="AN1551" i="1"/>
  <c r="AN1458" i="1"/>
  <c r="AN1559" i="1"/>
  <c r="AN1390" i="1"/>
  <c r="AN1526" i="1"/>
  <c r="AN1589" i="1"/>
  <c r="AN1479" i="1"/>
  <c r="AN1401" i="1"/>
  <c r="AN1585" i="1"/>
  <c r="AN1418" i="1"/>
  <c r="AN1462" i="1"/>
  <c r="AN1554" i="1"/>
  <c r="AN1483" i="1"/>
  <c r="AN1540" i="1"/>
  <c r="AM1590" i="1"/>
  <c r="AN1498" i="1"/>
  <c r="AN1395" i="1"/>
  <c r="AN1480" i="1"/>
  <c r="AN1530" i="1"/>
  <c r="AM1420" i="1"/>
  <c r="AN1429" i="1"/>
  <c r="AN1576" i="1"/>
  <c r="AN1505" i="1"/>
  <c r="AN1508" i="1"/>
  <c r="AN1391" i="1"/>
  <c r="AN1562" i="1"/>
  <c r="AN1574" i="1"/>
  <c r="AN1597" i="1"/>
  <c r="AM1597" i="1"/>
  <c r="AM1607" i="1"/>
  <c r="AN1607" i="1"/>
  <c r="AN1604" i="1"/>
  <c r="AM1604" i="1"/>
  <c r="AN1616" i="1"/>
  <c r="AM1616" i="1"/>
  <c r="AM1628" i="1"/>
  <c r="AN1628" i="1"/>
  <c r="AN1599" i="1"/>
  <c r="AN1619" i="1"/>
  <c r="AN1754" i="1"/>
  <c r="AM1754" i="1"/>
  <c r="AN1816" i="1"/>
  <c r="AM1816" i="1"/>
  <c r="AN1697" i="1"/>
  <c r="AM1697" i="1"/>
  <c r="AN1714" i="1"/>
  <c r="AM1714" i="1"/>
  <c r="AM1814" i="1"/>
  <c r="AN1814" i="1"/>
  <c r="AM1847" i="1"/>
  <c r="AN1687" i="1"/>
  <c r="AN1759" i="1"/>
  <c r="AN1776" i="1"/>
  <c r="AN1740" i="1"/>
  <c r="AM1641" i="1"/>
  <c r="AN1641" i="1"/>
  <c r="AM1726" i="1"/>
  <c r="AN1726" i="1"/>
  <c r="AM1760" i="1"/>
  <c r="AN1760" i="1"/>
  <c r="AM1672" i="1"/>
  <c r="AN1672" i="1"/>
  <c r="AM1790" i="1"/>
  <c r="AN1790" i="1"/>
  <c r="AN1652" i="1"/>
  <c r="AM1663" i="1"/>
  <c r="AM1690" i="1"/>
  <c r="AN1690" i="1"/>
  <c r="AM1799" i="1"/>
  <c r="AN1799" i="1"/>
  <c r="AM1834" i="1"/>
  <c r="AN1834" i="1"/>
  <c r="AM1795" i="1"/>
  <c r="AN1795" i="1"/>
  <c r="AM1725" i="1"/>
  <c r="AN1725" i="1"/>
  <c r="AM1695" i="1"/>
  <c r="AN1695" i="1"/>
  <c r="AM1734" i="1"/>
  <c r="AN1734" i="1"/>
  <c r="AN1846" i="1"/>
  <c r="AM1846" i="1"/>
  <c r="AM1755" i="1"/>
  <c r="AN1755" i="1"/>
  <c r="AM1820" i="1"/>
  <c r="AN1820" i="1"/>
  <c r="AN1679" i="1"/>
  <c r="AM1679" i="1"/>
  <c r="AM1811" i="1"/>
  <c r="AN1811" i="1"/>
  <c r="AN1780" i="1"/>
  <c r="AM1780" i="1"/>
  <c r="AN1766" i="1"/>
  <c r="AM1766" i="1"/>
  <c r="AM1824" i="1"/>
  <c r="AN1824" i="1"/>
  <c r="AM1719" i="1"/>
  <c r="AN1719" i="1"/>
  <c r="AM1732" i="1"/>
  <c r="AN1732" i="1"/>
  <c r="AN1819" i="1"/>
  <c r="AM1819" i="1"/>
  <c r="AM1843" i="1"/>
  <c r="AN1843" i="1"/>
  <c r="AN1670" i="1"/>
  <c r="AN1715" i="1"/>
  <c r="AN1826" i="1"/>
  <c r="AM1691" i="1"/>
  <c r="AN1691" i="1"/>
  <c r="AN1787" i="1"/>
  <c r="AM1787" i="1"/>
  <c r="AN1772" i="1"/>
  <c r="AM1772" i="1"/>
  <c r="AM1639" i="1"/>
  <c r="AN1639" i="1"/>
  <c r="AN1767" i="1"/>
  <c r="AM1767" i="1"/>
  <c r="AN1657" i="1"/>
  <c r="AM1657" i="1"/>
  <c r="AN1673" i="1"/>
  <c r="AM1673" i="1"/>
  <c r="AM1646" i="1"/>
  <c r="AN1646" i="1"/>
  <c r="AN1680" i="1"/>
  <c r="AN1768" i="1"/>
  <c r="AN1803" i="1"/>
  <c r="AM1681" i="1"/>
  <c r="AN1681" i="1"/>
  <c r="AM1678" i="1"/>
  <c r="AN1678" i="1"/>
  <c r="AN1683" i="1"/>
  <c r="AM1683" i="1"/>
  <c r="AM1827" i="1"/>
  <c r="AN1827" i="1"/>
  <c r="AN1850" i="1"/>
  <c r="AM1850" i="1"/>
  <c r="AM1802" i="1"/>
  <c r="AN1802" i="1"/>
  <c r="AN1671" i="1"/>
  <c r="AN1757" i="1"/>
  <c r="AN1685" i="1"/>
  <c r="AM1789" i="1"/>
  <c r="AN1789" i="1"/>
  <c r="AM1660" i="1"/>
  <c r="AN1660" i="1"/>
  <c r="AN1720" i="1"/>
  <c r="AM1720" i="1"/>
  <c r="AM1765" i="1"/>
  <c r="AN1765" i="1"/>
  <c r="AN1779" i="1"/>
  <c r="AM1779" i="1"/>
  <c r="AM1733" i="1"/>
  <c r="AN1733" i="1"/>
  <c r="AN1632" i="1"/>
  <c r="AM1632" i="1"/>
  <c r="AM1785" i="1"/>
  <c r="AN1785" i="1"/>
  <c r="AM1753" i="1"/>
  <c r="AN1753" i="1"/>
  <c r="AM1746" i="1"/>
  <c r="AN1746" i="1"/>
  <c r="AM1636" i="1"/>
  <c r="AN1636" i="1"/>
  <c r="AN1640" i="1"/>
  <c r="AM1640" i="1"/>
  <c r="AM1852" i="1"/>
  <c r="AN1852" i="1"/>
  <c r="AM1800" i="1"/>
  <c r="AN1800" i="1"/>
  <c r="AN1637" i="1"/>
  <c r="AN1664" i="1"/>
  <c r="AN1829" i="1"/>
  <c r="AN1666" i="1"/>
  <c r="AM1723" i="1"/>
  <c r="AM1694" i="1"/>
  <c r="AM1700" i="1"/>
  <c r="AM1659" i="1"/>
  <c r="AN1842" i="1"/>
  <c r="AN1752" i="1"/>
  <c r="AM1845" i="1"/>
  <c r="AN1658" i="1"/>
  <c r="AM1702" i="1"/>
  <c r="AN1806" i="1"/>
  <c r="AN1793" i="1"/>
  <c r="AN1804" i="1"/>
  <c r="AM1809" i="1"/>
  <c r="AN1763" i="1"/>
  <c r="AM1654" i="1"/>
  <c r="AN1668" i="1"/>
  <c r="AN1773" i="1"/>
  <c r="AN1810" i="1"/>
  <c r="AN1742" i="1"/>
  <c r="AM52" i="1"/>
  <c r="AN52" i="1"/>
  <c r="AN171" i="1"/>
  <c r="AN45" i="1"/>
  <c r="AM53" i="1"/>
  <c r="AN59" i="1"/>
  <c r="AN125" i="1"/>
  <c r="AM26" i="1"/>
  <c r="AN31" i="1"/>
  <c r="AM66" i="1"/>
  <c r="AM176" i="1"/>
  <c r="AN38" i="1"/>
  <c r="AM126" i="1"/>
  <c r="AM161" i="1"/>
  <c r="AN177" i="1"/>
  <c r="AM128" i="1"/>
  <c r="AM172" i="1"/>
  <c r="AN170" i="1"/>
  <c r="AM18" i="1"/>
  <c r="AN220" i="1"/>
  <c r="AM220" i="1"/>
  <c r="AM237" i="1"/>
  <c r="AN237" i="1"/>
  <c r="AN354" i="1"/>
  <c r="AM354" i="1"/>
  <c r="AM293" i="1"/>
  <c r="AN293" i="1"/>
  <c r="AN516" i="1"/>
  <c r="AM516" i="1"/>
  <c r="AN387" i="1"/>
  <c r="AM387" i="1"/>
  <c r="AN49" i="1"/>
  <c r="AN30" i="1"/>
  <c r="AM68" i="1"/>
  <c r="AN174" i="1"/>
  <c r="AM47" i="1"/>
  <c r="AN32" i="1"/>
  <c r="AM83" i="1"/>
  <c r="AM62" i="1"/>
  <c r="AN141" i="1"/>
  <c r="AM158" i="1"/>
  <c r="AM74" i="1"/>
  <c r="AN155" i="1"/>
  <c r="AM178" i="1"/>
  <c r="AM105" i="1"/>
  <c r="AM75" i="1"/>
  <c r="AN75" i="1"/>
  <c r="AM29" i="1"/>
  <c r="AN29" i="1"/>
  <c r="AM35" i="1"/>
  <c r="AN35" i="1"/>
  <c r="AM134" i="1"/>
  <c r="AN134" i="1"/>
  <c r="AN465" i="1"/>
  <c r="AM465" i="1"/>
  <c r="AN423" i="1"/>
  <c r="AM423" i="1"/>
  <c r="AN534" i="1"/>
  <c r="AM534" i="1"/>
  <c r="AN523" i="1"/>
  <c r="AM523" i="1"/>
  <c r="AM169" i="1"/>
  <c r="AN169" i="1"/>
  <c r="AM82" i="1"/>
  <c r="AN82" i="1"/>
  <c r="AN248" i="1"/>
  <c r="AM248" i="1"/>
  <c r="AM299" i="1"/>
  <c r="AN299" i="1"/>
  <c r="AN99" i="1"/>
  <c r="AN12" i="1"/>
  <c r="AM50" i="1"/>
  <c r="AN117" i="1"/>
  <c r="AN65" i="1"/>
  <c r="AM54" i="1"/>
  <c r="AM146" i="1"/>
  <c r="AN114" i="1"/>
  <c r="AM63" i="1"/>
  <c r="AM42" i="1"/>
  <c r="AN127" i="1"/>
  <c r="AM156" i="1"/>
  <c r="AM129" i="1"/>
  <c r="AN22" i="1"/>
  <c r="AM101" i="1"/>
  <c r="AN101" i="1"/>
  <c r="AM157" i="1"/>
  <c r="AN157" i="1"/>
  <c r="AM181" i="1"/>
  <c r="AN181" i="1"/>
  <c r="AM267" i="1"/>
  <c r="AN267" i="1"/>
  <c r="AM468" i="1"/>
  <c r="AN468" i="1"/>
  <c r="AN182" i="1"/>
  <c r="AN102" i="1"/>
  <c r="AN297" i="1"/>
  <c r="AM297" i="1"/>
  <c r="AN439" i="1"/>
  <c r="AM439" i="1"/>
  <c r="AM143" i="1"/>
  <c r="AN135" i="1"/>
  <c r="AM64" i="1"/>
  <c r="AM61" i="1"/>
  <c r="AM23" i="1"/>
  <c r="AN149" i="1"/>
  <c r="AM112" i="1"/>
  <c r="AM159" i="1"/>
  <c r="AN104" i="1"/>
  <c r="AM183" i="1"/>
  <c r="AM165" i="1"/>
  <c r="AN118" i="1"/>
  <c r="AM132" i="1"/>
  <c r="AN132" i="1"/>
  <c r="AM144" i="1"/>
  <c r="AN144" i="1"/>
  <c r="AN213" i="1"/>
  <c r="AM213" i="1"/>
  <c r="AN368" i="1"/>
  <c r="AM368" i="1"/>
  <c r="AN537" i="1"/>
  <c r="AM537" i="1"/>
  <c r="AN215" i="1"/>
  <c r="AM215" i="1"/>
  <c r="AN475" i="1"/>
  <c r="AM475" i="1"/>
  <c r="AN334" i="1"/>
  <c r="AM334" i="1"/>
  <c r="AM626" i="1"/>
  <c r="AN626" i="1"/>
  <c r="AN673" i="1"/>
  <c r="AM673" i="1"/>
  <c r="AN557" i="1"/>
  <c r="AM557" i="1"/>
  <c r="AN503" i="1"/>
  <c r="AM503" i="1"/>
  <c r="AN721" i="1"/>
  <c r="AM721" i="1"/>
  <c r="AN782" i="1"/>
  <c r="AM782" i="1"/>
  <c r="AN729" i="1"/>
  <c r="AM729" i="1"/>
  <c r="AN821" i="1"/>
  <c r="AM821" i="1"/>
  <c r="AN968" i="1"/>
  <c r="AM968" i="1"/>
  <c r="AN618" i="1"/>
  <c r="AM618" i="1"/>
  <c r="AN937" i="1"/>
  <c r="AM937" i="1"/>
  <c r="AN677" i="1"/>
  <c r="AM677" i="1"/>
  <c r="AN583" i="1"/>
  <c r="AM583" i="1"/>
  <c r="AN756" i="1"/>
  <c r="AM756" i="1"/>
  <c r="AN897" i="1"/>
  <c r="AM897" i="1"/>
  <c r="AN1008" i="1"/>
  <c r="AM1008" i="1"/>
  <c r="AN622" i="1"/>
  <c r="AM622" i="1"/>
  <c r="AN759" i="1"/>
  <c r="AM759" i="1"/>
  <c r="AN856" i="1"/>
  <c r="AM856" i="1"/>
  <c r="AN581" i="1"/>
  <c r="AM581" i="1"/>
  <c r="AN823" i="1"/>
  <c r="AM823" i="1"/>
  <c r="AN597" i="1"/>
  <c r="AM597" i="1"/>
  <c r="AN703" i="1"/>
  <c r="AM703" i="1"/>
  <c r="AN705" i="1"/>
  <c r="AM705" i="1"/>
  <c r="AN876" i="1"/>
  <c r="AM876" i="1"/>
  <c r="AN851" i="1"/>
  <c r="AM851" i="1"/>
  <c r="AN955" i="1"/>
  <c r="AM955" i="1"/>
  <c r="AN648" i="1"/>
  <c r="AM648" i="1"/>
  <c r="AN1043" i="1"/>
  <c r="AM1043" i="1"/>
  <c r="AN786" i="1"/>
  <c r="AM786" i="1"/>
  <c r="AN691" i="1"/>
  <c r="AM691" i="1"/>
  <c r="AN940" i="1"/>
  <c r="AM940" i="1"/>
  <c r="AN845" i="1"/>
  <c r="AM845" i="1"/>
  <c r="AN296" i="1"/>
  <c r="AN374" i="1"/>
  <c r="AN455" i="1"/>
  <c r="AN259" i="1"/>
  <c r="AM259" i="1"/>
  <c r="AN242" i="1"/>
  <c r="AM242" i="1"/>
  <c r="AN327" i="1"/>
  <c r="AM327" i="1"/>
  <c r="AN229" i="1"/>
  <c r="AM229" i="1"/>
  <c r="AN269" i="1"/>
  <c r="AM269" i="1"/>
  <c r="AM186" i="1"/>
  <c r="AN186" i="1"/>
  <c r="AN384" i="1"/>
  <c r="AM384" i="1"/>
  <c r="AN609" i="1"/>
  <c r="AM609" i="1"/>
  <c r="AN283" i="1"/>
  <c r="AM283" i="1"/>
  <c r="AN375" i="1"/>
  <c r="AM375" i="1"/>
  <c r="AN218" i="1"/>
  <c r="AM218" i="1"/>
  <c r="AN811" i="1"/>
  <c r="AM811" i="1"/>
  <c r="AM1032" i="1"/>
  <c r="AN1032" i="1"/>
  <c r="AN742" i="1"/>
  <c r="AM742" i="1"/>
  <c r="AN889" i="1"/>
  <c r="AM889" i="1"/>
  <c r="AN916" i="1"/>
  <c r="AM916" i="1"/>
  <c r="AN619" i="1"/>
  <c r="AM619" i="1"/>
  <c r="AN668" i="1"/>
  <c r="AM668" i="1"/>
  <c r="AN829" i="1"/>
  <c r="AM829" i="1"/>
  <c r="AN1026" i="1"/>
  <c r="AM1026" i="1"/>
  <c r="AN591" i="1"/>
  <c r="AM591" i="1"/>
  <c r="AN616" i="1"/>
  <c r="AM616" i="1"/>
  <c r="AN930" i="1"/>
  <c r="AM930" i="1"/>
  <c r="AN741" i="1"/>
  <c r="AM741" i="1"/>
  <c r="AN768" i="1"/>
  <c r="AM768" i="1"/>
  <c r="AN852" i="1"/>
  <c r="AM852" i="1"/>
  <c r="AN841" i="1"/>
  <c r="AM841" i="1"/>
  <c r="AN567" i="1"/>
  <c r="AM567" i="1"/>
  <c r="AN663" i="1"/>
  <c r="AM663" i="1"/>
  <c r="AN569" i="1"/>
  <c r="AM569" i="1"/>
  <c r="AN696" i="1"/>
  <c r="AM696" i="1"/>
  <c r="AN966" i="1"/>
  <c r="AM966" i="1"/>
  <c r="AN903" i="1"/>
  <c r="AM903" i="1"/>
  <c r="AN917" i="1"/>
  <c r="AM917" i="1"/>
  <c r="AN953" i="1"/>
  <c r="AM953" i="1"/>
  <c r="AN796" i="1"/>
  <c r="AM796" i="1"/>
  <c r="AN982" i="1"/>
  <c r="AM982" i="1"/>
  <c r="AN593" i="1"/>
  <c r="AM593" i="1"/>
  <c r="AN926" i="1"/>
  <c r="AM926" i="1"/>
  <c r="AN975" i="1"/>
  <c r="AM975" i="1"/>
  <c r="AN449" i="1"/>
  <c r="AM449" i="1"/>
  <c r="AN201" i="1"/>
  <c r="AM201" i="1"/>
  <c r="AN304" i="1"/>
  <c r="AM304" i="1"/>
  <c r="AM207" i="1"/>
  <c r="AN207" i="1"/>
  <c r="AN346" i="1"/>
  <c r="AM346" i="1"/>
  <c r="AN282" i="1"/>
  <c r="AM282" i="1"/>
  <c r="AN519" i="1"/>
  <c r="AM519" i="1"/>
  <c r="AN578" i="1"/>
  <c r="AM578" i="1"/>
  <c r="AN510" i="1"/>
  <c r="AM510" i="1"/>
  <c r="AN385" i="1"/>
  <c r="AM385" i="1"/>
  <c r="AM506" i="1"/>
  <c r="AN506" i="1"/>
  <c r="AN365" i="1"/>
  <c r="AM365" i="1"/>
  <c r="AN438" i="1"/>
  <c r="AM438" i="1"/>
  <c r="AN487" i="1"/>
  <c r="AM487" i="1"/>
  <c r="AN216" i="1"/>
  <c r="AM216" i="1"/>
  <c r="AN236" i="1"/>
  <c r="AM236" i="1"/>
  <c r="AN404" i="1"/>
  <c r="AM404" i="1"/>
  <c r="AM378" i="1"/>
  <c r="AN378" i="1"/>
  <c r="AN268" i="1"/>
  <c r="AM268" i="1"/>
  <c r="AN343" i="1"/>
  <c r="AM343" i="1"/>
  <c r="AN440" i="1"/>
  <c r="AM440" i="1"/>
  <c r="AN397" i="1"/>
  <c r="AM397" i="1"/>
  <c r="AN376" i="1"/>
  <c r="AM376" i="1"/>
  <c r="AN396" i="1"/>
  <c r="AM396" i="1"/>
  <c r="AM515" i="1"/>
  <c r="AN515" i="1"/>
  <c r="AN1019" i="1"/>
  <c r="AM1019" i="1"/>
  <c r="AM1061" i="1"/>
  <c r="AN1061" i="1"/>
  <c r="AN232" i="1"/>
  <c r="AM232" i="1"/>
  <c r="AM285" i="1"/>
  <c r="AN285" i="1"/>
  <c r="AN233" i="1"/>
  <c r="AM233" i="1"/>
  <c r="AN214" i="1"/>
  <c r="AM214" i="1"/>
  <c r="AN348" i="1"/>
  <c r="AM348" i="1"/>
  <c r="AN451" i="1"/>
  <c r="AM451" i="1"/>
  <c r="AN295" i="1"/>
  <c r="AM295" i="1"/>
  <c r="AN716" i="1"/>
  <c r="AM716" i="1"/>
  <c r="AM392" i="1"/>
  <c r="AN392" i="1"/>
  <c r="AN284" i="1"/>
  <c r="AM284" i="1"/>
  <c r="AN495" i="1"/>
  <c r="AM495" i="1"/>
  <c r="AN598" i="1"/>
  <c r="AM598" i="1"/>
  <c r="AN432" i="1"/>
  <c r="AN426" i="1"/>
  <c r="AN336" i="1"/>
  <c r="AN517" i="1"/>
  <c r="AM517" i="1"/>
  <c r="AN502" i="1"/>
  <c r="AM502" i="1"/>
  <c r="AN224" i="1"/>
  <c r="AM224" i="1"/>
  <c r="AN305" i="1"/>
  <c r="AM305" i="1"/>
  <c r="AN362" i="1"/>
  <c r="AM362" i="1"/>
  <c r="AM518" i="1"/>
  <c r="AN518" i="1"/>
  <c r="AN342" i="1"/>
  <c r="AM342" i="1"/>
  <c r="AN389" i="1"/>
  <c r="AM389" i="1"/>
  <c r="AN480" i="1"/>
  <c r="AM480" i="1"/>
  <c r="AN270" i="1"/>
  <c r="AM270" i="1"/>
  <c r="AN603" i="1"/>
  <c r="AM603" i="1"/>
  <c r="AN795" i="1"/>
  <c r="AM795" i="1"/>
  <c r="AM828" i="1"/>
  <c r="AN828" i="1"/>
  <c r="AN323" i="1"/>
  <c r="AM323" i="1"/>
  <c r="AN511" i="1"/>
  <c r="AM511" i="1"/>
  <c r="AN317" i="1"/>
  <c r="AM317" i="1"/>
  <c r="AM319" i="1"/>
  <c r="AN319" i="1"/>
  <c r="AN413" i="1"/>
  <c r="AM413" i="1"/>
  <c r="AN221" i="1"/>
  <c r="AM221" i="1"/>
  <c r="AN458" i="1"/>
  <c r="AM458" i="1"/>
  <c r="AN531" i="1"/>
  <c r="AM531" i="1"/>
  <c r="AN442" i="1"/>
  <c r="AM442" i="1"/>
  <c r="AN335" i="1"/>
  <c r="AM335" i="1"/>
  <c r="AM485" i="1"/>
  <c r="AN485" i="1"/>
  <c r="AN391" i="1"/>
  <c r="AM391" i="1"/>
  <c r="AN414" i="1"/>
  <c r="AN524" i="1"/>
  <c r="AN479" i="1"/>
  <c r="AN839" i="1"/>
  <c r="AM862" i="1"/>
  <c r="AN862" i="1"/>
  <c r="AM204" i="1"/>
  <c r="AN204" i="1"/>
  <c r="AM339" i="1"/>
  <c r="AN339" i="1"/>
  <c r="AM241" i="1"/>
  <c r="AN241" i="1"/>
  <c r="AM372" i="1"/>
  <c r="AN372" i="1"/>
  <c r="AM373" i="1"/>
  <c r="AN373" i="1"/>
  <c r="AM332" i="1"/>
  <c r="AN332" i="1"/>
  <c r="AM472" i="1"/>
  <c r="AN472" i="1"/>
  <c r="AM312" i="1"/>
  <c r="AN312" i="1"/>
  <c r="AM559" i="1"/>
  <c r="AN559" i="1"/>
  <c r="AM596" i="1"/>
  <c r="AN596" i="1"/>
  <c r="AM461" i="1"/>
  <c r="AN461" i="1"/>
  <c r="AM809" i="1"/>
  <c r="AN809" i="1"/>
  <c r="AM765" i="1"/>
  <c r="AN765" i="1"/>
  <c r="AM1003" i="1"/>
  <c r="AN1003" i="1"/>
  <c r="AM642" i="1"/>
  <c r="AN642" i="1"/>
  <c r="AM542" i="1"/>
  <c r="AN542" i="1"/>
  <c r="AM864" i="1"/>
  <c r="AN864" i="1"/>
  <c r="AM753" i="1"/>
  <c r="AN753" i="1"/>
  <c r="AM785" i="1"/>
  <c r="AN785" i="1"/>
  <c r="AM708" i="1"/>
  <c r="AN708" i="1"/>
  <c r="AM790" i="1"/>
  <c r="AN790" i="1"/>
  <c r="AM925" i="1"/>
  <c r="AN925" i="1"/>
  <c r="AM927" i="1"/>
  <c r="AN927" i="1"/>
  <c r="AM698" i="1"/>
  <c r="AN698" i="1"/>
  <c r="AM842" i="1"/>
  <c r="AN842" i="1"/>
  <c r="AM1002" i="1"/>
  <c r="AN1002" i="1"/>
  <c r="AM1215" i="1"/>
  <c r="AN1215" i="1"/>
  <c r="AM1109" i="1"/>
  <c r="AN1109" i="1"/>
  <c r="AM1106" i="1"/>
  <c r="AN1106" i="1"/>
  <c r="AM1087" i="1"/>
  <c r="AN1087" i="1"/>
  <c r="AM1301" i="1"/>
  <c r="AN1301" i="1"/>
  <c r="AM1305" i="1"/>
  <c r="AN1305" i="1"/>
  <c r="AM1316" i="1"/>
  <c r="AN1316" i="1"/>
  <c r="AM1192" i="1"/>
  <c r="AN1192" i="1"/>
  <c r="AM1289" i="1"/>
  <c r="AN1289" i="1"/>
  <c r="AM1135" i="1"/>
  <c r="AN1135" i="1"/>
  <c r="AM1067" i="1"/>
  <c r="AN1067" i="1"/>
  <c r="AM1190" i="1"/>
  <c r="AN1190" i="1"/>
  <c r="AM1137" i="1"/>
  <c r="AN1137" i="1"/>
  <c r="AN1252" i="1"/>
  <c r="AM1252" i="1"/>
  <c r="AM1188" i="1"/>
  <c r="AN1188" i="1"/>
  <c r="AM1053" i="1"/>
  <c r="AN1053" i="1"/>
  <c r="AM694" i="1"/>
  <c r="AM747" i="1"/>
  <c r="AM536" i="1"/>
  <c r="AM443" i="1"/>
  <c r="AM740" i="1"/>
  <c r="AM869" i="1"/>
  <c r="AM712" i="1"/>
  <c r="AM749" i="1"/>
  <c r="AM572" i="1"/>
  <c r="AM866" i="1"/>
  <c r="AM617" i="1"/>
  <c r="AM832" i="1"/>
  <c r="AM896" i="1"/>
  <c r="AM913" i="1"/>
  <c r="AM935" i="1"/>
  <c r="AM882" i="1"/>
  <c r="AM771" i="1"/>
  <c r="AM630" i="1"/>
  <c r="AM606" i="1"/>
  <c r="AM855" i="1"/>
  <c r="AM932" i="1"/>
  <c r="AM1027" i="1"/>
  <c r="AM1357" i="1"/>
  <c r="AM1345" i="1"/>
  <c r="AN1345" i="1"/>
  <c r="AN1303" i="1"/>
  <c r="AM1303" i="1"/>
  <c r="AM1362" i="1"/>
  <c r="AN1362" i="1"/>
  <c r="AM1202" i="1"/>
  <c r="AN1202" i="1"/>
  <c r="AM1411" i="1"/>
  <c r="AN1411" i="1"/>
  <c r="AM1538" i="1"/>
  <c r="AN1538" i="1"/>
  <c r="AM1428" i="1"/>
  <c r="AN1428" i="1"/>
  <c r="AM471" i="1"/>
  <c r="AN471" i="1"/>
  <c r="AM228" i="1"/>
  <c r="AN228" i="1"/>
  <c r="AM333" i="1"/>
  <c r="AN333" i="1"/>
  <c r="AM217" i="1"/>
  <c r="AN217" i="1"/>
  <c r="AM402" i="1"/>
  <c r="AN402" i="1"/>
  <c r="AM266" i="1"/>
  <c r="AN266" i="1"/>
  <c r="AM369" i="1"/>
  <c r="AN369" i="1"/>
  <c r="AM383" i="1"/>
  <c r="AN383" i="1"/>
  <c r="AM398" i="1"/>
  <c r="AN398" i="1"/>
  <c r="AM446" i="1"/>
  <c r="AN446" i="1"/>
  <c r="AM410" i="1"/>
  <c r="AN410" i="1"/>
  <c r="AM434" i="1"/>
  <c r="AN434" i="1"/>
  <c r="AM854" i="1"/>
  <c r="AN854" i="1"/>
  <c r="AM819" i="1"/>
  <c r="AN819" i="1"/>
  <c r="AM574" i="1"/>
  <c r="AN574" i="1"/>
  <c r="AM875" i="1"/>
  <c r="AN875" i="1"/>
  <c r="AM735" i="1"/>
  <c r="AN735" i="1"/>
  <c r="AM582" i="1"/>
  <c r="AN582" i="1"/>
  <c r="AM793" i="1"/>
  <c r="AN793" i="1"/>
  <c r="AM714" i="1"/>
  <c r="AN714" i="1"/>
  <c r="AM817" i="1"/>
  <c r="AN817" i="1"/>
  <c r="AM640" i="1"/>
  <c r="AN640" i="1"/>
  <c r="AM1029" i="1"/>
  <c r="AN1029" i="1"/>
  <c r="AM969" i="1"/>
  <c r="AN969" i="1"/>
  <c r="AM813" i="1"/>
  <c r="AN813" i="1"/>
  <c r="AM271" i="1"/>
  <c r="AN271" i="1"/>
  <c r="AM835" i="1"/>
  <c r="AN835" i="1"/>
  <c r="AN1177" i="1"/>
  <c r="AM1177" i="1"/>
  <c r="AN1124" i="1"/>
  <c r="AM1124" i="1"/>
  <c r="AN1071" i="1"/>
  <c r="AM1071" i="1"/>
  <c r="AN1081" i="1"/>
  <c r="AM1081" i="1"/>
  <c r="AN1282" i="1"/>
  <c r="AM1282" i="1"/>
  <c r="AN1122" i="1"/>
  <c r="AM1122" i="1"/>
  <c r="AN1153" i="1"/>
  <c r="AM1153" i="1"/>
  <c r="AN1364" i="1"/>
  <c r="AM1364" i="1"/>
  <c r="AN1243" i="1"/>
  <c r="AM1243" i="1"/>
  <c r="AN1195" i="1"/>
  <c r="AM1195" i="1"/>
  <c r="AN1142" i="1"/>
  <c r="AM1142" i="1"/>
  <c r="AN1298" i="1"/>
  <c r="AM1298" i="1"/>
  <c r="AM1348" i="1"/>
  <c r="AN1348" i="1"/>
  <c r="AN1308" i="1"/>
  <c r="AM1308" i="1"/>
  <c r="AM1285" i="1"/>
  <c r="AM1089" i="1"/>
  <c r="AM1274" i="1"/>
  <c r="AN1274" i="1"/>
  <c r="AM1070" i="1"/>
  <c r="AN1070" i="1"/>
  <c r="AM1332" i="1"/>
  <c r="AN1332" i="1"/>
  <c r="AM1163" i="1"/>
  <c r="AN1163" i="1"/>
  <c r="AM1096" i="1"/>
  <c r="AN1096" i="1"/>
  <c r="AM1356" i="1"/>
  <c r="AN1356" i="1"/>
  <c r="AM1224" i="1"/>
  <c r="AN1224" i="1"/>
  <c r="AM1240" i="1"/>
  <c r="AN1240" i="1"/>
  <c r="AM1212" i="1"/>
  <c r="AN1212" i="1"/>
  <c r="AM1173" i="1"/>
  <c r="AN1173" i="1"/>
  <c r="AM1136" i="1"/>
  <c r="AN1136" i="1"/>
  <c r="AM1084" i="1"/>
  <c r="AN1084" i="1"/>
  <c r="AM1056" i="1"/>
  <c r="AN1056" i="1"/>
  <c r="AM1269" i="1"/>
  <c r="AN1269" i="1"/>
  <c r="AN1261" i="1"/>
  <c r="AM1261" i="1"/>
  <c r="AM1368" i="1"/>
  <c r="AN1368" i="1"/>
  <c r="AM1280" i="1"/>
  <c r="AN1280" i="1"/>
  <c r="AM194" i="1"/>
  <c r="AN194" i="1"/>
  <c r="AM380" i="1"/>
  <c r="AN380" i="1"/>
  <c r="AM212" i="1"/>
  <c r="AN212" i="1"/>
  <c r="AM191" i="1"/>
  <c r="AN191" i="1"/>
  <c r="AM352" i="1"/>
  <c r="AN352" i="1"/>
  <c r="AM665" i="1"/>
  <c r="AN665" i="1"/>
  <c r="AM322" i="1"/>
  <c r="AN322" i="1"/>
  <c r="AM306" i="1"/>
  <c r="AN306" i="1"/>
  <c r="AM568" i="1"/>
  <c r="AN568" i="1"/>
  <c r="AM400" i="1"/>
  <c r="AN400" i="1"/>
  <c r="AM316" i="1"/>
  <c r="AN316" i="1"/>
  <c r="AM321" i="1"/>
  <c r="AN321" i="1"/>
  <c r="AM636" i="1"/>
  <c r="AN636" i="1"/>
  <c r="AM646" i="1"/>
  <c r="AN646" i="1"/>
  <c r="AM533" i="1"/>
  <c r="AN533" i="1"/>
  <c r="AM880" i="1"/>
  <c r="AN880" i="1"/>
  <c r="AM605" i="1"/>
  <c r="AN605" i="1"/>
  <c r="AM814" i="1"/>
  <c r="AN814" i="1"/>
  <c r="AM205" i="1"/>
  <c r="AN205" i="1"/>
  <c r="AM746" i="1"/>
  <c r="AN746" i="1"/>
  <c r="AM611" i="1"/>
  <c r="AN611" i="1"/>
  <c r="AM647" i="1"/>
  <c r="AN647" i="1"/>
  <c r="AM671" i="1"/>
  <c r="AN671" i="1"/>
  <c r="AM956" i="1"/>
  <c r="AN956" i="1"/>
  <c r="AM1013" i="1"/>
  <c r="AN1013" i="1"/>
  <c r="AM776" i="1"/>
  <c r="AN776" i="1"/>
  <c r="AM961" i="1"/>
  <c r="AN961" i="1"/>
  <c r="AM1329" i="1"/>
  <c r="AN1329" i="1"/>
  <c r="AM1292" i="1"/>
  <c r="AN1292" i="1"/>
  <c r="AM1376" i="1"/>
  <c r="AN1376" i="1"/>
  <c r="AM1324" i="1"/>
  <c r="AN1324" i="1"/>
  <c r="AM500" i="1"/>
  <c r="AM252" i="1"/>
  <c r="AM509" i="1"/>
  <c r="AM298" i="1"/>
  <c r="AM219" i="1"/>
  <c r="AM390" i="1"/>
  <c r="AM256" i="1"/>
  <c r="AM287" i="1"/>
  <c r="AM187" i="1"/>
  <c r="AM253" i="1"/>
  <c r="AM279" i="1"/>
  <c r="AM328" i="1"/>
  <c r="AM527" i="1"/>
  <c r="AM470" i="1"/>
  <c r="AM550" i="1"/>
  <c r="AM560" i="1"/>
  <c r="AM350" i="1"/>
  <c r="AM991" i="1"/>
  <c r="AM329" i="1"/>
  <c r="AM464" i="1"/>
  <c r="AM326" i="1"/>
  <c r="AM601" i="1"/>
  <c r="AM725" i="1"/>
  <c r="AM820" i="1"/>
  <c r="AM589" i="1"/>
  <c r="AM750" i="1"/>
  <c r="AM761" i="1"/>
  <c r="AM895" i="1"/>
  <c r="AM942" i="1"/>
  <c r="AM1023" i="1"/>
  <c r="AM676" i="1"/>
  <c r="AM682" i="1"/>
  <c r="AM713" i="1"/>
  <c r="AM739" i="1"/>
  <c r="AM1018" i="1"/>
  <c r="AM1004" i="1"/>
  <c r="AM736" i="1"/>
  <c r="AM792" i="1"/>
  <c r="AM827" i="1"/>
  <c r="AM607" i="1"/>
  <c r="AM822" i="1"/>
  <c r="AM638" i="1"/>
  <c r="AM628" i="1"/>
  <c r="AM818" i="1"/>
  <c r="AM887" i="1"/>
  <c r="AM833" i="1"/>
  <c r="AM949" i="1"/>
  <c r="AM699" i="1"/>
  <c r="AM1000" i="1"/>
  <c r="AM594" i="1"/>
  <c r="AM936" i="1"/>
  <c r="AM989" i="1"/>
  <c r="AM1011" i="1"/>
  <c r="AM1133" i="1"/>
  <c r="AN1204" i="1"/>
  <c r="AM1354" i="1"/>
  <c r="AN1354" i="1"/>
  <c r="AM1241" i="1"/>
  <c r="AN1241" i="1"/>
  <c r="AN1320" i="1"/>
  <c r="AM1320" i="1"/>
  <c r="AM1222" i="1"/>
  <c r="AN1222" i="1"/>
  <c r="AM445" i="1"/>
  <c r="AN445" i="1"/>
  <c r="AM416" i="1"/>
  <c r="AN416" i="1"/>
  <c r="AM393" i="1"/>
  <c r="AN393" i="1"/>
  <c r="AM265" i="1"/>
  <c r="AN265" i="1"/>
  <c r="AM185" i="1"/>
  <c r="AN185" i="1"/>
  <c r="AM307" i="1"/>
  <c r="AN307" i="1"/>
  <c r="AM422" i="1"/>
  <c r="AN422" i="1"/>
  <c r="AM453" i="1"/>
  <c r="AN453" i="1"/>
  <c r="AM492" i="1"/>
  <c r="AN492" i="1"/>
  <c r="AM540" i="1"/>
  <c r="AN540" i="1"/>
  <c r="AM580" i="1"/>
  <c r="AN580" i="1"/>
  <c r="AM553" i="1"/>
  <c r="AN553" i="1"/>
  <c r="AM629" i="1"/>
  <c r="AN629" i="1"/>
  <c r="AM692" i="1"/>
  <c r="AN692" i="1"/>
  <c r="AM858" i="1"/>
  <c r="AN858" i="1"/>
  <c r="AM707" i="1"/>
  <c r="AN707" i="1"/>
  <c r="AM901" i="1"/>
  <c r="AN901" i="1"/>
  <c r="AM928" i="1"/>
  <c r="AN928" i="1"/>
  <c r="AM683" i="1"/>
  <c r="AN683" i="1"/>
  <c r="AM669" i="1"/>
  <c r="AN669" i="1"/>
  <c r="AM830" i="1"/>
  <c r="AN830" i="1"/>
  <c r="AM627" i="1"/>
  <c r="AN627" i="1"/>
  <c r="AM944" i="1"/>
  <c r="AN944" i="1"/>
  <c r="AM898" i="1"/>
  <c r="AN898" i="1"/>
  <c r="AM985" i="1"/>
  <c r="AN985" i="1"/>
  <c r="AM980" i="1"/>
  <c r="AN980" i="1"/>
  <c r="AM997" i="1"/>
  <c r="AN997" i="1"/>
  <c r="AM1156" i="1"/>
  <c r="AN1156" i="1"/>
  <c r="AM1094" i="1"/>
  <c r="AN1094" i="1"/>
  <c r="AM1230" i="1"/>
  <c r="AN1230" i="1"/>
  <c r="AN1047" i="1"/>
  <c r="AM1047" i="1"/>
  <c r="AM1227" i="1"/>
  <c r="AN1227" i="1"/>
  <c r="AM1191" i="1"/>
  <c r="AN1191" i="1"/>
  <c r="AM1064" i="1"/>
  <c r="AN1064" i="1"/>
  <c r="AM1046" i="1"/>
  <c r="AN1046" i="1"/>
  <c r="AN1160" i="1"/>
  <c r="AM1160" i="1"/>
  <c r="AM1187" i="1"/>
  <c r="AN1338" i="1"/>
  <c r="AN1093" i="1"/>
  <c r="AN1233" i="1"/>
  <c r="AN1276" i="1"/>
  <c r="AN1351" i="1"/>
  <c r="AN1319" i="1"/>
  <c r="AN1370" i="1"/>
  <c r="AN1322" i="1"/>
  <c r="AN1268" i="1"/>
  <c r="AN1217" i="1"/>
  <c r="AN1169" i="1"/>
  <c r="AM1175" i="1"/>
  <c r="AN1339" i="1"/>
  <c r="AM1119" i="1"/>
  <c r="AN1065" i="1"/>
  <c r="AM1262" i="1"/>
  <c r="AN1196" i="1"/>
  <c r="AM1121" i="1"/>
  <c r="AN1102" i="1"/>
  <c r="AM1371" i="1"/>
  <c r="AN1154" i="1"/>
  <c r="AM1158" i="1"/>
  <c r="AN1290" i="1"/>
  <c r="AM1363" i="1"/>
  <c r="AN1170" i="1"/>
  <c r="AM1143" i="1"/>
  <c r="AN1131" i="1"/>
  <c r="AM1256" i="1"/>
  <c r="AN1082" i="1"/>
  <c r="AM1172" i="1"/>
  <c r="AN1343" i="1"/>
  <c r="AM1161" i="1"/>
  <c r="AM1541" i="1"/>
  <c r="AN1541" i="1"/>
  <c r="AM1383" i="1"/>
  <c r="AN1383" i="1"/>
  <c r="AM1547" i="1"/>
  <c r="AN1547" i="1"/>
  <c r="AN1584" i="1"/>
  <c r="AM1584" i="1"/>
  <c r="AM1441" i="1"/>
  <c r="AN1441" i="1"/>
  <c r="AM1407" i="1"/>
  <c r="AN1407" i="1"/>
  <c r="AM1475" i="1"/>
  <c r="AN1475" i="1"/>
  <c r="AM1542" i="1"/>
  <c r="AN1542" i="1"/>
  <c r="AM1396" i="1"/>
  <c r="AN1396" i="1"/>
  <c r="AM1582" i="1"/>
  <c r="AN1582" i="1"/>
  <c r="AM1543" i="1"/>
  <c r="AN1543" i="1"/>
  <c r="AM1477" i="1"/>
  <c r="AN1477" i="1"/>
  <c r="AM1482" i="1"/>
  <c r="AN1482" i="1"/>
  <c r="AM1575" i="1"/>
  <c r="AN1575" i="1"/>
  <c r="AM1536" i="1"/>
  <c r="AN1536" i="1"/>
  <c r="AM1419" i="1"/>
  <c r="AN1419" i="1"/>
  <c r="AM1488" i="1"/>
  <c r="AN1488" i="1"/>
  <c r="AM1457" i="1"/>
  <c r="AN1457" i="1"/>
  <c r="AM1558" i="1"/>
  <c r="AN1558" i="1"/>
  <c r="AM1465" i="1"/>
  <c r="AN1465" i="1"/>
  <c r="AM1474" i="1"/>
  <c r="AN1474" i="1"/>
  <c r="AM1435" i="1"/>
  <c r="AN1435" i="1"/>
  <c r="AM1431" i="1"/>
  <c r="AN1431" i="1"/>
  <c r="AM1512" i="1"/>
  <c r="AN1512" i="1"/>
  <c r="AM1427" i="1"/>
  <c r="AM1478" i="1"/>
  <c r="AM1436" i="1"/>
  <c r="AM1460" i="1"/>
  <c r="AM1518" i="1"/>
  <c r="AM1544" i="1"/>
  <c r="AM1464" i="1"/>
  <c r="AM1466" i="1"/>
  <c r="AM1489" i="1"/>
  <c r="AM1549" i="1"/>
  <c r="AM1438" i="1"/>
  <c r="AM1537" i="1"/>
  <c r="AM1385" i="1"/>
  <c r="AM1510" i="1"/>
  <c r="AM1564" i="1"/>
  <c r="AM1402" i="1"/>
  <c r="AM1387" i="1"/>
  <c r="AM1389" i="1"/>
  <c r="AM1579" i="1"/>
  <c r="AM1583" i="1"/>
  <c r="AM1557" i="1"/>
  <c r="AM1515" i="1"/>
  <c r="AM1502" i="1"/>
  <c r="AM1560" i="1"/>
  <c r="AM1573" i="1"/>
  <c r="AN1392" i="1"/>
  <c r="AN1486" i="1"/>
  <c r="AN1561" i="1"/>
  <c r="AN1439" i="1"/>
  <c r="AN1522" i="1"/>
  <c r="AN1454" i="1"/>
  <c r="AN1416" i="1"/>
  <c r="AN1517" i="1"/>
  <c r="AN1459" i="1"/>
  <c r="AN1587" i="1"/>
  <c r="AN1384" i="1"/>
  <c r="AN1497" i="1"/>
  <c r="AN1446" i="1"/>
  <c r="AN1563" i="1"/>
  <c r="AN1417" i="1"/>
  <c r="AN1434" i="1"/>
  <c r="AN1393" i="1"/>
  <c r="AN1447" i="1"/>
  <c r="AN1452" i="1"/>
  <c r="AN1531" i="1"/>
  <c r="AN1524" i="1"/>
  <c r="AN1553" i="1"/>
  <c r="AN1470" i="1"/>
  <c r="AN1570" i="1"/>
  <c r="AN1415" i="1"/>
  <c r="AN1461" i="1"/>
  <c r="AM1623" i="1"/>
  <c r="AN1623" i="1"/>
  <c r="AM1624" i="1"/>
  <c r="AN1624" i="1"/>
  <c r="AN1617" i="1"/>
  <c r="AM1617" i="1"/>
  <c r="AN1596" i="1"/>
  <c r="AM1596" i="1"/>
  <c r="AM1608" i="1"/>
  <c r="AN1608" i="1"/>
  <c r="AM1611" i="1"/>
  <c r="AN1611" i="1"/>
  <c r="AM1630" i="1"/>
  <c r="AN1630" i="1"/>
  <c r="AM1621" i="1"/>
  <c r="AN1621" i="1"/>
  <c r="AM1594" i="1"/>
  <c r="AM1601" i="1"/>
  <c r="AN1601" i="1"/>
  <c r="AM1612" i="1"/>
  <c r="AN1612" i="1"/>
  <c r="AM1591" i="1"/>
  <c r="AN1591" i="1"/>
  <c r="AM1593" i="1"/>
  <c r="AN1593" i="1"/>
  <c r="AN1615" i="1"/>
  <c r="AN1602" i="1"/>
  <c r="AN1609" i="1"/>
  <c r="AN1620" i="1"/>
  <c r="AN1598" i="1"/>
  <c r="AN1686" i="1"/>
  <c r="AM1686" i="1"/>
  <c r="AN1788" i="1"/>
  <c r="AM1788" i="1"/>
  <c r="AN1791" i="1"/>
  <c r="AM1791" i="1"/>
  <c r="AN1745" i="1"/>
  <c r="AM1745" i="1"/>
  <c r="AN1635" i="1"/>
  <c r="AM1635" i="1"/>
  <c r="AN1796" i="1"/>
  <c r="AM1796" i="1"/>
  <c r="AN1792" i="1"/>
  <c r="AM1792" i="1"/>
  <c r="AN1794" i="1"/>
  <c r="AM1794" i="1"/>
  <c r="AN1761" i="1"/>
  <c r="AM1761" i="1"/>
  <c r="AN1708" i="1"/>
  <c r="AM1708" i="1"/>
  <c r="AN1713" i="1"/>
  <c r="AM1713" i="1"/>
  <c r="AN1730" i="1"/>
  <c r="AM1730" i="1"/>
  <c r="AN1677" i="1"/>
  <c r="AM1677" i="1"/>
  <c r="AN1638" i="1"/>
  <c r="AM1638" i="1"/>
  <c r="AN1778" i="1"/>
  <c r="AM1778" i="1"/>
  <c r="AM1693" i="1"/>
  <c r="AN1693" i="1"/>
  <c r="AM1692" i="1"/>
  <c r="AN1712" i="1"/>
  <c r="AM1840" i="1"/>
  <c r="AN1656" i="1"/>
  <c r="AM1656" i="1"/>
  <c r="AN1769" i="1"/>
  <c r="AM1769" i="1"/>
  <c r="AN1737" i="1"/>
  <c r="AM1737" i="1"/>
  <c r="AN1848" i="1"/>
  <c r="AM1848" i="1"/>
  <c r="AM1828" i="1"/>
  <c r="AN1828" i="1"/>
  <c r="AN1718" i="1"/>
  <c r="AM1718" i="1"/>
  <c r="AM1808" i="1"/>
  <c r="AM1651" i="1"/>
  <c r="AN1649" i="1"/>
  <c r="AM1649" i="1"/>
  <c r="AN1751" i="1"/>
  <c r="AN1662" i="1"/>
  <c r="AN1721" i="1"/>
  <c r="AN1727" i="1"/>
  <c r="AN1709" i="1"/>
  <c r="AN1758" i="1"/>
  <c r="AN1838" i="1"/>
  <c r="AN1722" i="1"/>
  <c r="AN1839" i="1"/>
  <c r="AN1711" i="1"/>
  <c r="AN1696" i="1"/>
  <c r="AN1650" i="1"/>
  <c r="AN1665" i="1"/>
  <c r="AN1774" i="1"/>
  <c r="AN1749" i="1"/>
  <c r="AN1682" i="1"/>
  <c r="AN1801" i="1"/>
  <c r="AN1825" i="1"/>
  <c r="AM1817" i="1"/>
  <c r="AN1786" i="1"/>
  <c r="AN1837" i="1"/>
  <c r="AN1844" i="1"/>
  <c r="AN1704" i="1"/>
  <c r="AM1716" i="1"/>
  <c r="AG6" i="1" l="1"/>
  <c r="AF6" i="1"/>
  <c r="AE6" i="1"/>
  <c r="AD6" i="1"/>
  <c r="AC6" i="1"/>
  <c r="AB6" i="1"/>
  <c r="AA6" i="1"/>
  <c r="Z6" i="1"/>
  <c r="Y6" i="1"/>
  <c r="X6" i="1"/>
  <c r="W6" i="1"/>
  <c r="A10" i="8"/>
  <c r="AJ6" i="1" l="1"/>
  <c r="AL6" i="1" l="1"/>
  <c r="AN6" i="1" l="1"/>
  <c r="A11" i="8"/>
  <c r="A12" i="8" s="1"/>
  <c r="AH6" i="1" l="1"/>
  <c r="AI6" i="1"/>
  <c r="T6" i="1"/>
  <c r="Q6" i="1"/>
  <c r="P6" i="1"/>
  <c r="O6" i="1"/>
  <c r="N6" i="1"/>
  <c r="M6" i="1"/>
  <c r="L6" i="1"/>
  <c r="E1516" i="1" l="1"/>
  <c r="E456" i="1"/>
  <c r="V99" i="1" l="1"/>
  <c r="U99" i="1"/>
  <c r="S99" i="1"/>
  <c r="R99" i="1"/>
  <c r="V6" i="1" l="1"/>
  <c r="U6" i="1"/>
  <c r="S6" i="1"/>
  <c r="R6" i="1"/>
  <c r="A14" i="8" l="1"/>
</calcChain>
</file>

<file path=xl/sharedStrings.xml><?xml version="1.0" encoding="utf-8"?>
<sst xmlns="http://schemas.openxmlformats.org/spreadsheetml/2006/main" count="15148" uniqueCount="5360">
  <si>
    <t>REGION</t>
  </si>
  <si>
    <t>STATE</t>
  </si>
  <si>
    <t>COMMUNITY ID</t>
  </si>
  <si>
    <t>POP 1980 Community</t>
  </si>
  <si>
    <t>POP 2019 Community (Projected)</t>
  </si>
  <si>
    <t>HUNITS 2009 Community</t>
  </si>
  <si>
    <t>Community Single Claims</t>
  </si>
  <si>
    <t>% SQMI INSIDE FLOODPLAIN</t>
  </si>
  <si>
    <t>% SQMI OUTSIDE FLOODPLAIN</t>
  </si>
  <si>
    <t>Community Area (sq mi)</t>
  </si>
  <si>
    <t>Community Policies</t>
  </si>
  <si>
    <t>Community Repetitive Losses</t>
  </si>
  <si>
    <t xml:space="preserve">Federally-Declared Disasters by County (as of 7/2009) </t>
  </si>
  <si>
    <t>MapMod County Risk Decile (version 2.0 - quantity)</t>
  </si>
  <si>
    <t>Substantial Damage Claims by Community</t>
  </si>
  <si>
    <t>Claims Outside the 1% Floodplain in Community</t>
  </si>
  <si>
    <t>Structures Within the 1% Floodplain in Community</t>
  </si>
  <si>
    <t>POP 2009 Community (Projected)</t>
  </si>
  <si>
    <t>Pop Growth 1980 - 2009 Community</t>
  </si>
  <si>
    <t>Proj Pop Growth 2009 - 2019 Community</t>
  </si>
  <si>
    <t>Community Name</t>
  </si>
  <si>
    <t>Massachusetts</t>
  </si>
  <si>
    <t>250286</t>
  </si>
  <si>
    <t>250282</t>
  </si>
  <si>
    <t>250288</t>
  </si>
  <si>
    <t>255219</t>
  </si>
  <si>
    <t>250269</t>
  </si>
  <si>
    <t>Connecticut</t>
  </si>
  <si>
    <t>090076</t>
  </si>
  <si>
    <t>250273</t>
  </si>
  <si>
    <t>090082</t>
  </si>
  <si>
    <t>090002</t>
  </si>
  <si>
    <t>Rhode Island</t>
  </si>
  <si>
    <t>445406</t>
  </si>
  <si>
    <t>090012</t>
  </si>
  <si>
    <t>090084</t>
  </si>
  <si>
    <t>090007</t>
  </si>
  <si>
    <t>090015</t>
  </si>
  <si>
    <t>250289</t>
  </si>
  <si>
    <t>250349</t>
  </si>
  <si>
    <t>445409</t>
  </si>
  <si>
    <t>090016</t>
  </si>
  <si>
    <t>250201</t>
  </si>
  <si>
    <t>090019</t>
  </si>
  <si>
    <t>090008</t>
  </si>
  <si>
    <t>255211</t>
  </si>
  <si>
    <t>255223</t>
  </si>
  <si>
    <t>250186</t>
  </si>
  <si>
    <t>250150</t>
  </si>
  <si>
    <t>New Hampshire</t>
  </si>
  <si>
    <t>330169</t>
  </si>
  <si>
    <t>095080</t>
  </si>
  <si>
    <t>250087</t>
  </si>
  <si>
    <t>250261</t>
  </si>
  <si>
    <t>330132</t>
  </si>
  <si>
    <t>250208</t>
  </si>
  <si>
    <t>250099</t>
  </si>
  <si>
    <t>250230</t>
  </si>
  <si>
    <t>445410</t>
  </si>
  <si>
    <t>090078</t>
  </si>
  <si>
    <t>445396</t>
  </si>
  <si>
    <t>250088</t>
  </si>
  <si>
    <t>250001</t>
  </si>
  <si>
    <t>090092</t>
  </si>
  <si>
    <t>330097</t>
  </si>
  <si>
    <t>095082</t>
  </si>
  <si>
    <t>255210</t>
  </si>
  <si>
    <t>250193</t>
  </si>
  <si>
    <t>090091</t>
  </si>
  <si>
    <t>255216</t>
  </si>
  <si>
    <t>250015</t>
  </si>
  <si>
    <t>090081</t>
  </si>
  <si>
    <t>255214</t>
  </si>
  <si>
    <t>250183</t>
  </si>
  <si>
    <t>250257</t>
  </si>
  <si>
    <t>250278</t>
  </si>
  <si>
    <t>Maine</t>
  </si>
  <si>
    <t>230051</t>
  </si>
  <si>
    <t>090004</t>
  </si>
  <si>
    <t>250214</t>
  </si>
  <si>
    <t>090032</t>
  </si>
  <si>
    <t>250082</t>
  </si>
  <si>
    <t>090023</t>
  </si>
  <si>
    <t>250037</t>
  </si>
  <si>
    <t>250263</t>
  </si>
  <si>
    <t>230159</t>
  </si>
  <si>
    <t>090102</t>
  </si>
  <si>
    <t>250177</t>
  </si>
  <si>
    <t>250005</t>
  </si>
  <si>
    <t>230158</t>
  </si>
  <si>
    <t>250055</t>
  </si>
  <si>
    <t>250054</t>
  </si>
  <si>
    <t>090026</t>
  </si>
  <si>
    <t>250104</t>
  </si>
  <si>
    <t>440022</t>
  </si>
  <si>
    <t>250222</t>
  </si>
  <si>
    <t>445407</t>
  </si>
  <si>
    <t>445403</t>
  </si>
  <si>
    <t>330110</t>
  </si>
  <si>
    <t>250095</t>
  </si>
  <si>
    <t>090068</t>
  </si>
  <si>
    <t>250103</t>
  </si>
  <si>
    <t>250202</t>
  </si>
  <si>
    <t>250105</t>
  </si>
  <si>
    <t>250234</t>
  </si>
  <si>
    <t>250085</t>
  </si>
  <si>
    <t>445398</t>
  </si>
  <si>
    <t>090069</t>
  </si>
  <si>
    <t>090005</t>
  </si>
  <si>
    <t>090073</t>
  </si>
  <si>
    <t>250093</t>
  </si>
  <si>
    <t>090079</t>
  </si>
  <si>
    <t>250097</t>
  </si>
  <si>
    <t>250091</t>
  </si>
  <si>
    <t>250205</t>
  </si>
  <si>
    <t>Vermont</t>
  </si>
  <si>
    <t>500032</t>
  </si>
  <si>
    <t>250233</t>
  </si>
  <si>
    <t>090031</t>
  </si>
  <si>
    <t>230155</t>
  </si>
  <si>
    <t>330087</t>
  </si>
  <si>
    <t>445392</t>
  </si>
  <si>
    <t>250077</t>
  </si>
  <si>
    <t>250137</t>
  </si>
  <si>
    <t>250102</t>
  </si>
  <si>
    <t>090017</t>
  </si>
  <si>
    <t>330142</t>
  </si>
  <si>
    <t>090097</t>
  </si>
  <si>
    <t>090100</t>
  </si>
  <si>
    <t>440020</t>
  </si>
  <si>
    <t>090090</t>
  </si>
  <si>
    <t>230151</t>
  </si>
  <si>
    <t>090061</t>
  </si>
  <si>
    <t>250066</t>
  </si>
  <si>
    <t>330023</t>
  </si>
  <si>
    <t>230153</t>
  </si>
  <si>
    <t>445414</t>
  </si>
  <si>
    <t>250004</t>
  </si>
  <si>
    <t>445404</t>
  </si>
  <si>
    <t>090014</t>
  </si>
  <si>
    <t>090029</t>
  </si>
  <si>
    <t>250051</t>
  </si>
  <si>
    <t>230004</t>
  </si>
  <si>
    <t>250167</t>
  </si>
  <si>
    <t>090077</t>
  </si>
  <si>
    <t>440007</t>
  </si>
  <si>
    <t>090049</t>
  </si>
  <si>
    <t>230145</t>
  </si>
  <si>
    <t>330150</t>
  </si>
  <si>
    <t>090106</t>
  </si>
  <si>
    <t>090040</t>
  </si>
  <si>
    <t>090086</t>
  </si>
  <si>
    <t>230102</t>
  </si>
  <si>
    <t>250100</t>
  </si>
  <si>
    <t>250314</t>
  </si>
  <si>
    <t>250012</t>
  </si>
  <si>
    <t>090037</t>
  </si>
  <si>
    <t>250229</t>
  </si>
  <si>
    <t>250076</t>
  </si>
  <si>
    <t>250185</t>
  </si>
  <si>
    <t>250287</t>
  </si>
  <si>
    <t>250049</t>
  </si>
  <si>
    <t>250304</t>
  </si>
  <si>
    <t>330141</t>
  </si>
  <si>
    <t>330145</t>
  </si>
  <si>
    <t>330005</t>
  </si>
  <si>
    <t>250228</t>
  </si>
  <si>
    <t>330128</t>
  </si>
  <si>
    <t>230067</t>
  </si>
  <si>
    <t>250268</t>
  </si>
  <si>
    <t>250079</t>
  </si>
  <si>
    <t>250192</t>
  </si>
  <si>
    <t>230052</t>
  </si>
  <si>
    <t>330095</t>
  </si>
  <si>
    <t>090096</t>
  </si>
  <si>
    <t>250206</t>
  </si>
  <si>
    <t>445405</t>
  </si>
  <si>
    <t>500033</t>
  </si>
  <si>
    <t>250221</t>
  </si>
  <si>
    <t>250118</t>
  </si>
  <si>
    <t>090028</t>
  </si>
  <si>
    <t>445411</t>
  </si>
  <si>
    <t>250142</t>
  </si>
  <si>
    <t>445393</t>
  </si>
  <si>
    <t>250248</t>
  </si>
  <si>
    <t>095081</t>
  </si>
  <si>
    <t>090128</t>
  </si>
  <si>
    <t>090033</t>
  </si>
  <si>
    <t>090150</t>
  </si>
  <si>
    <t>255218</t>
  </si>
  <si>
    <t>250156</t>
  </si>
  <si>
    <t>255209</t>
  </si>
  <si>
    <t>445395</t>
  </si>
  <si>
    <t>250153</t>
  </si>
  <si>
    <t>250223</t>
  </si>
  <si>
    <t>505518</t>
  </si>
  <si>
    <t>090103</t>
  </si>
  <si>
    <t>250133</t>
  </si>
  <si>
    <t>090035</t>
  </si>
  <si>
    <t>250096</t>
  </si>
  <si>
    <t>255224</t>
  </si>
  <si>
    <t>330140</t>
  </si>
  <si>
    <t>090087</t>
  </si>
  <si>
    <t>250332</t>
  </si>
  <si>
    <t>330130</t>
  </si>
  <si>
    <t>090022</t>
  </si>
  <si>
    <t>255215</t>
  </si>
  <si>
    <t>230001</t>
  </si>
  <si>
    <t>090107</t>
  </si>
  <si>
    <t>250317</t>
  </si>
  <si>
    <t>250237</t>
  </si>
  <si>
    <t>230053</t>
  </si>
  <si>
    <t>250059</t>
  </si>
  <si>
    <t>250251</t>
  </si>
  <si>
    <t>250198</t>
  </si>
  <si>
    <t>250236</t>
  </si>
  <si>
    <t>250209</t>
  </si>
  <si>
    <t>255213</t>
  </si>
  <si>
    <t>250069</t>
  </si>
  <si>
    <t>330119</t>
  </si>
  <si>
    <t>255221</t>
  </si>
  <si>
    <t>250009</t>
  </si>
  <si>
    <t>250255</t>
  </si>
  <si>
    <t>250188</t>
  </si>
  <si>
    <t>330103</t>
  </si>
  <si>
    <t>500101</t>
  </si>
  <si>
    <t>330134</t>
  </si>
  <si>
    <t>500105</t>
  </si>
  <si>
    <t>330016</t>
  </si>
  <si>
    <t>250176</t>
  </si>
  <si>
    <t>330146</t>
  </si>
  <si>
    <t>250225</t>
  </si>
  <si>
    <t>250218</t>
  </si>
  <si>
    <t>250155</t>
  </si>
  <si>
    <t>330139</t>
  </si>
  <si>
    <t>090131</t>
  </si>
  <si>
    <t>230018</t>
  </si>
  <si>
    <t>445408</t>
  </si>
  <si>
    <t>250245</t>
  </si>
  <si>
    <t>250008</t>
  </si>
  <si>
    <t>090058</t>
  </si>
  <si>
    <t>230156</t>
  </si>
  <si>
    <t>090070</t>
  </si>
  <si>
    <t>090041</t>
  </si>
  <si>
    <t>250072</t>
  </si>
  <si>
    <t>250098</t>
  </si>
  <si>
    <t>090123</t>
  </si>
  <si>
    <t>250240</t>
  </si>
  <si>
    <t>330061</t>
  </si>
  <si>
    <t>500195</t>
  </si>
  <si>
    <t>330083</t>
  </si>
  <si>
    <t>090124</t>
  </si>
  <si>
    <t>250203</t>
  </si>
  <si>
    <t>330092</t>
  </si>
  <si>
    <t>250182</t>
  </si>
  <si>
    <t>090020</t>
  </si>
  <si>
    <t>255220</t>
  </si>
  <si>
    <t>230054</t>
  </si>
  <si>
    <t>250207</t>
  </si>
  <si>
    <t>250227</t>
  </si>
  <si>
    <t>250075</t>
  </si>
  <si>
    <t>230070</t>
  </si>
  <si>
    <t>440012</t>
  </si>
  <si>
    <t>230068</t>
  </si>
  <si>
    <t>440018</t>
  </si>
  <si>
    <t>230112</t>
  </si>
  <si>
    <t>250160</t>
  </si>
  <si>
    <t>230042</t>
  </si>
  <si>
    <t>230170</t>
  </si>
  <si>
    <t>090034</t>
  </si>
  <si>
    <t>250306</t>
  </si>
  <si>
    <t>250090</t>
  </si>
  <si>
    <t>250086</t>
  </si>
  <si>
    <t>230093</t>
  </si>
  <si>
    <t>500013</t>
  </si>
  <si>
    <t>250170</t>
  </si>
  <si>
    <t>330154</t>
  </si>
  <si>
    <t>090036</t>
  </si>
  <si>
    <t>250260</t>
  </si>
  <si>
    <t>090142</t>
  </si>
  <si>
    <t>250010</t>
  </si>
  <si>
    <t>445394</t>
  </si>
  <si>
    <t>090089</t>
  </si>
  <si>
    <t>090074</t>
  </si>
  <si>
    <t>250189</t>
  </si>
  <si>
    <t>250235</t>
  </si>
  <si>
    <t>330115</t>
  </si>
  <si>
    <t>250006</t>
  </si>
  <si>
    <t>090137</t>
  </si>
  <si>
    <t>250343</t>
  </si>
  <si>
    <t>090099</t>
  </si>
  <si>
    <t>230071</t>
  </si>
  <si>
    <t>330011</t>
  </si>
  <si>
    <t>250057</t>
  </si>
  <si>
    <t>250143</t>
  </si>
  <si>
    <t>250190</t>
  </si>
  <si>
    <t>445401</t>
  </si>
  <si>
    <t>090130</t>
  </si>
  <si>
    <t>230019</t>
  </si>
  <si>
    <t>330081</t>
  </si>
  <si>
    <t>230113</t>
  </si>
  <si>
    <t>250211</t>
  </si>
  <si>
    <t>090065</t>
  </si>
  <si>
    <t>330004</t>
  </si>
  <si>
    <t>250217</t>
  </si>
  <si>
    <t>230057</t>
  </si>
  <si>
    <t>090085</t>
  </si>
  <si>
    <t>500038</t>
  </si>
  <si>
    <t>250080</t>
  </si>
  <si>
    <t>230189</t>
  </si>
  <si>
    <t>330136</t>
  </si>
  <si>
    <t>090010</t>
  </si>
  <si>
    <t>330056</t>
  </si>
  <si>
    <t>250254</t>
  </si>
  <si>
    <t>090126</t>
  </si>
  <si>
    <t>250281</t>
  </si>
  <si>
    <t>250322</t>
  </si>
  <si>
    <t>090013</t>
  </si>
  <si>
    <t>090018</t>
  </si>
  <si>
    <t>440004</t>
  </si>
  <si>
    <t>230171</t>
  </si>
  <si>
    <t>250275</t>
  </si>
  <si>
    <t>230128</t>
  </si>
  <si>
    <t>250292</t>
  </si>
  <si>
    <t>250305</t>
  </si>
  <si>
    <t>445402</t>
  </si>
  <si>
    <t>250060</t>
  </si>
  <si>
    <t>090153</t>
  </si>
  <si>
    <t>500126</t>
  </si>
  <si>
    <t>250224</t>
  </si>
  <si>
    <t>230632</t>
  </si>
  <si>
    <t>090075</t>
  </si>
  <si>
    <t>090157</t>
  </si>
  <si>
    <t>230181</t>
  </si>
  <si>
    <t>250252</t>
  </si>
  <si>
    <t>250253</t>
  </si>
  <si>
    <t>330151</t>
  </si>
  <si>
    <t>250334</t>
  </si>
  <si>
    <t>250344</t>
  </si>
  <si>
    <t>090122</t>
  </si>
  <si>
    <t>250061</t>
  </si>
  <si>
    <t>250259</t>
  </si>
  <si>
    <t>330131</t>
  </si>
  <si>
    <t>230099</t>
  </si>
  <si>
    <t>250215</t>
  </si>
  <si>
    <t>440016</t>
  </si>
  <si>
    <t>330239</t>
  </si>
  <si>
    <t>230043</t>
  </si>
  <si>
    <t>230047</t>
  </si>
  <si>
    <t>250220</t>
  </si>
  <si>
    <t>250300</t>
  </si>
  <si>
    <t>330100</t>
  </si>
  <si>
    <t>330143</t>
  </si>
  <si>
    <t>500219</t>
  </si>
  <si>
    <t>500031</t>
  </si>
  <si>
    <t>250318</t>
  </si>
  <si>
    <t>500220</t>
  </si>
  <si>
    <t>230117</t>
  </si>
  <si>
    <t>230252</t>
  </si>
  <si>
    <t>330006</t>
  </si>
  <si>
    <t>230091</t>
  </si>
  <si>
    <t>255225</t>
  </si>
  <si>
    <t>090001</t>
  </si>
  <si>
    <t>230207</t>
  </si>
  <si>
    <t>090011</t>
  </si>
  <si>
    <t>230127</t>
  </si>
  <si>
    <t>250034</t>
  </si>
  <si>
    <t>090003</t>
  </si>
  <si>
    <t>255212</t>
  </si>
  <si>
    <t>230324</t>
  </si>
  <si>
    <t>090064</t>
  </si>
  <si>
    <t>230069</t>
  </si>
  <si>
    <t>230307</t>
  </si>
  <si>
    <t>090071</t>
  </si>
  <si>
    <t>500027</t>
  </si>
  <si>
    <t>250277</t>
  </si>
  <si>
    <t>250285</t>
  </si>
  <si>
    <t>445400</t>
  </si>
  <si>
    <t>230095</t>
  </si>
  <si>
    <t>500008</t>
  </si>
  <si>
    <t>090021</t>
  </si>
  <si>
    <t>445397</t>
  </si>
  <si>
    <t>250053</t>
  </si>
  <si>
    <t>090158</t>
  </si>
  <si>
    <t>250197</t>
  </si>
  <si>
    <t>230045</t>
  </si>
  <si>
    <t>230301</t>
  </si>
  <si>
    <t>230122</t>
  </si>
  <si>
    <t>330096</t>
  </si>
  <si>
    <t>330072</t>
  </si>
  <si>
    <t>500148</t>
  </si>
  <si>
    <t>090116</t>
  </si>
  <si>
    <t>330059</t>
  </si>
  <si>
    <t>250073</t>
  </si>
  <si>
    <t>330219</t>
  </si>
  <si>
    <t>230118</t>
  </si>
  <si>
    <t>090095</t>
  </si>
  <si>
    <t>250341</t>
  </si>
  <si>
    <t>230169</t>
  </si>
  <si>
    <t>250179</t>
  </si>
  <si>
    <t>500028</t>
  </si>
  <si>
    <t>230032</t>
  </si>
  <si>
    <t>230066</t>
  </si>
  <si>
    <t>255217</t>
  </si>
  <si>
    <t>090171</t>
  </si>
  <si>
    <t>330129</t>
  </si>
  <si>
    <t>250052</t>
  </si>
  <si>
    <t>330002</t>
  </si>
  <si>
    <t>250089</t>
  </si>
  <si>
    <t>230055</t>
  </si>
  <si>
    <t>090066</t>
  </si>
  <si>
    <t>250232</t>
  </si>
  <si>
    <t>230072</t>
  </si>
  <si>
    <t>330029</t>
  </si>
  <si>
    <t>230110</t>
  </si>
  <si>
    <t>330144</t>
  </si>
  <si>
    <t>090112</t>
  </si>
  <si>
    <t>230074</t>
  </si>
  <si>
    <t>250196</t>
  </si>
  <si>
    <t>250081</t>
  </si>
  <si>
    <t>230242</t>
  </si>
  <si>
    <t>440035</t>
  </si>
  <si>
    <t>500086</t>
  </si>
  <si>
    <t>230192</t>
  </si>
  <si>
    <t>330107</t>
  </si>
  <si>
    <t>330232</t>
  </si>
  <si>
    <t>230050</t>
  </si>
  <si>
    <t>250266</t>
  </si>
  <si>
    <t>250312</t>
  </si>
  <si>
    <t>250321</t>
  </si>
  <si>
    <t>090136</t>
  </si>
  <si>
    <t>500248</t>
  </si>
  <si>
    <t>330189</t>
  </si>
  <si>
    <t>500058</t>
  </si>
  <si>
    <t>330113</t>
  </si>
  <si>
    <t>230097</t>
  </si>
  <si>
    <t>500154</t>
  </si>
  <si>
    <t>230014</t>
  </si>
  <si>
    <t>250106</t>
  </si>
  <si>
    <t>230116</t>
  </si>
  <si>
    <t>230178</t>
  </si>
  <si>
    <t>230157</t>
  </si>
  <si>
    <t>330112</t>
  </si>
  <si>
    <t>230044</t>
  </si>
  <si>
    <t>230041</t>
  </si>
  <si>
    <t>330001</t>
  </si>
  <si>
    <t>230088</t>
  </si>
  <si>
    <t>230005</t>
  </si>
  <si>
    <t>500066</t>
  </si>
  <si>
    <t>250195</t>
  </si>
  <si>
    <t>500044</t>
  </si>
  <si>
    <t>230048</t>
  </si>
  <si>
    <t>230096</t>
  </si>
  <si>
    <t>440021</t>
  </si>
  <si>
    <t>230129</t>
  </si>
  <si>
    <t>440025</t>
  </si>
  <si>
    <t>500221</t>
  </si>
  <si>
    <t>230232</t>
  </si>
  <si>
    <t>230126</t>
  </si>
  <si>
    <t>330093</t>
  </si>
  <si>
    <t>250144</t>
  </si>
  <si>
    <t>090088</t>
  </si>
  <si>
    <t>250242</t>
  </si>
  <si>
    <t>330009</t>
  </si>
  <si>
    <t>500043</t>
  </si>
  <si>
    <t>250226</t>
  </si>
  <si>
    <t>230869</t>
  </si>
  <si>
    <t>500225</t>
  </si>
  <si>
    <t>090027</t>
  </si>
  <si>
    <t>090194</t>
  </si>
  <si>
    <t>330211</t>
  </si>
  <si>
    <t>330101</t>
  </si>
  <si>
    <t>230076</t>
  </si>
  <si>
    <t>230349</t>
  </si>
  <si>
    <t>500064</t>
  </si>
  <si>
    <t>330064</t>
  </si>
  <si>
    <t>330161</t>
  </si>
  <si>
    <t>250243</t>
  </si>
  <si>
    <t>500226</t>
  </si>
  <si>
    <t>230063</t>
  </si>
  <si>
    <t>230213</t>
  </si>
  <si>
    <t>250271</t>
  </si>
  <si>
    <t>330090</t>
  </si>
  <si>
    <t>230144</t>
  </si>
  <si>
    <t>500034</t>
  </si>
  <si>
    <t>230334</t>
  </si>
  <si>
    <t>230168</t>
  </si>
  <si>
    <t>500142</t>
  </si>
  <si>
    <t>230104</t>
  </si>
  <si>
    <t>230146</t>
  </si>
  <si>
    <t>230123</t>
  </si>
  <si>
    <t>445399</t>
  </si>
  <si>
    <t>250122</t>
  </si>
  <si>
    <t>500052</t>
  </si>
  <si>
    <t>500063</t>
  </si>
  <si>
    <t>250147</t>
  </si>
  <si>
    <t>330026</t>
  </si>
  <si>
    <t>330047</t>
  </si>
  <si>
    <t>250138</t>
  </si>
  <si>
    <t>250295</t>
  </si>
  <si>
    <t>090042</t>
  </si>
  <si>
    <t>250239</t>
  </si>
  <si>
    <t>090110</t>
  </si>
  <si>
    <t>090093</t>
  </si>
  <si>
    <t>230106</t>
  </si>
  <si>
    <t>230188</t>
  </si>
  <si>
    <t>250210</t>
  </si>
  <si>
    <t>230010</t>
  </si>
  <si>
    <t>230125</t>
  </si>
  <si>
    <t>250056</t>
  </si>
  <si>
    <t>330048</t>
  </si>
  <si>
    <t>330153</t>
  </si>
  <si>
    <t>250333</t>
  </si>
  <si>
    <t>250244</t>
  </si>
  <si>
    <t>500061</t>
  </si>
  <si>
    <t>250284</t>
  </si>
  <si>
    <t>230120</t>
  </si>
  <si>
    <t>250194</t>
  </si>
  <si>
    <t>230389</t>
  </si>
  <si>
    <t>230149</t>
  </si>
  <si>
    <t>230162</t>
  </si>
  <si>
    <t>230205</t>
  </si>
  <si>
    <t>250264</t>
  </si>
  <si>
    <t>250249</t>
  </si>
  <si>
    <t>250024</t>
  </si>
  <si>
    <t>230177</t>
  </si>
  <si>
    <t>230336</t>
  </si>
  <si>
    <t>230212</t>
  </si>
  <si>
    <t>090133</t>
  </si>
  <si>
    <t>500159</t>
  </si>
  <si>
    <t>500002</t>
  </si>
  <si>
    <t>090119</t>
  </si>
  <si>
    <t>250276</t>
  </si>
  <si>
    <t>230111</t>
  </si>
  <si>
    <t>230199</t>
  </si>
  <si>
    <t>330049</t>
  </si>
  <si>
    <t>500273</t>
  </si>
  <si>
    <t>330052</t>
  </si>
  <si>
    <t>500073</t>
  </si>
  <si>
    <t>330015</t>
  </si>
  <si>
    <t>250016</t>
  </si>
  <si>
    <t>250014</t>
  </si>
  <si>
    <t>330018</t>
  </si>
  <si>
    <t>500223</t>
  </si>
  <si>
    <t>250325</t>
  </si>
  <si>
    <t>230021</t>
  </si>
  <si>
    <t>500001</t>
  </si>
  <si>
    <t>500055</t>
  </si>
  <si>
    <t>250309</t>
  </si>
  <si>
    <t>230064</t>
  </si>
  <si>
    <t>330019</t>
  </si>
  <si>
    <t>230009</t>
  </si>
  <si>
    <t>500069</t>
  </si>
  <si>
    <t>330164</t>
  </si>
  <si>
    <t>090038</t>
  </si>
  <si>
    <t>250084</t>
  </si>
  <si>
    <t>250313</t>
  </si>
  <si>
    <t>250180</t>
  </si>
  <si>
    <t>230016</t>
  </si>
  <si>
    <t>500016</t>
  </si>
  <si>
    <t>230086</t>
  </si>
  <si>
    <t>330022</t>
  </si>
  <si>
    <t>335277</t>
  </si>
  <si>
    <t>090009</t>
  </si>
  <si>
    <t>230007</t>
  </si>
  <si>
    <t>255222</t>
  </si>
  <si>
    <t>230056</t>
  </si>
  <si>
    <t>250270</t>
  </si>
  <si>
    <t>250219</t>
  </si>
  <si>
    <t>330057</t>
  </si>
  <si>
    <t>500015</t>
  </si>
  <si>
    <t>230172</t>
  </si>
  <si>
    <t>090055</t>
  </si>
  <si>
    <t>250029</t>
  </si>
  <si>
    <t>250003</t>
  </si>
  <si>
    <t>230046</t>
  </si>
  <si>
    <t>250101</t>
  </si>
  <si>
    <t>230215</t>
  </si>
  <si>
    <t>090060</t>
  </si>
  <si>
    <t>330032</t>
  </si>
  <si>
    <t>330028</t>
  </si>
  <si>
    <t>440013</t>
  </si>
  <si>
    <t>330215</t>
  </si>
  <si>
    <t>230109</t>
  </si>
  <si>
    <t>500232</t>
  </si>
  <si>
    <t>500146</t>
  </si>
  <si>
    <t>500217</t>
  </si>
  <si>
    <t>230092</t>
  </si>
  <si>
    <t>330235</t>
  </si>
  <si>
    <t>330007</t>
  </si>
  <si>
    <t>330137</t>
  </si>
  <si>
    <t>500267</t>
  </si>
  <si>
    <t>090063</t>
  </si>
  <si>
    <t>090173</t>
  </si>
  <si>
    <t>230235</t>
  </si>
  <si>
    <t>250298</t>
  </si>
  <si>
    <t>250315</t>
  </si>
  <si>
    <t>250262</t>
  </si>
  <si>
    <t>250046</t>
  </si>
  <si>
    <t>250216</t>
  </si>
  <si>
    <t>090125</t>
  </si>
  <si>
    <t>250154</t>
  </si>
  <si>
    <t>230475</t>
  </si>
  <si>
    <t>090117</t>
  </si>
  <si>
    <t>230361</t>
  </si>
  <si>
    <t>230221</t>
  </si>
  <si>
    <t>250172</t>
  </si>
  <si>
    <t>500056</t>
  </si>
  <si>
    <t>250125</t>
  </si>
  <si>
    <t>250083</t>
  </si>
  <si>
    <t>230049</t>
  </si>
  <si>
    <t>330217</t>
  </si>
  <si>
    <t>250094</t>
  </si>
  <si>
    <t>330230</t>
  </si>
  <si>
    <t>250204</t>
  </si>
  <si>
    <t>230223</t>
  </si>
  <si>
    <t>250021</t>
  </si>
  <si>
    <t>090152</t>
  </si>
  <si>
    <t>250310</t>
  </si>
  <si>
    <t>250163</t>
  </si>
  <si>
    <t>230090</t>
  </si>
  <si>
    <t>230240</t>
  </si>
  <si>
    <t>250149</t>
  </si>
  <si>
    <t>330116</t>
  </si>
  <si>
    <t>500230</t>
  </si>
  <si>
    <t>250028</t>
  </si>
  <si>
    <t>230193</t>
  </si>
  <si>
    <t>330854</t>
  </si>
  <si>
    <t>330020</t>
  </si>
  <si>
    <t>330178</t>
  </si>
  <si>
    <t>330120</t>
  </si>
  <si>
    <t>500011</t>
  </si>
  <si>
    <t>230089</t>
  </si>
  <si>
    <t>230203</t>
  </si>
  <si>
    <t>250115</t>
  </si>
  <si>
    <t>090164</t>
  </si>
  <si>
    <t>330117</t>
  </si>
  <si>
    <t>330138</t>
  </si>
  <si>
    <t>230130</t>
  </si>
  <si>
    <t>330079</t>
  </si>
  <si>
    <t>500019</t>
  </si>
  <si>
    <t>230201</t>
  </si>
  <si>
    <t>330147</t>
  </si>
  <si>
    <t>230085</t>
  </si>
  <si>
    <t>330036</t>
  </si>
  <si>
    <t>230190</t>
  </si>
  <si>
    <t>250063</t>
  </si>
  <si>
    <t>090120</t>
  </si>
  <si>
    <t>330174</t>
  </si>
  <si>
    <t>250337</t>
  </si>
  <si>
    <t>250302</t>
  </si>
  <si>
    <t>230344</t>
  </si>
  <si>
    <t>500046</t>
  </si>
  <si>
    <t>230002</t>
  </si>
  <si>
    <t>230098</t>
  </si>
  <si>
    <t>500153</t>
  </si>
  <si>
    <t>230065</t>
  </si>
  <si>
    <t>500050</t>
  </si>
  <si>
    <t>230352</t>
  </si>
  <si>
    <t>500081</t>
  </si>
  <si>
    <t>250108</t>
  </si>
  <si>
    <t>250092</t>
  </si>
  <si>
    <t>330106</t>
  </si>
  <si>
    <t>230238</t>
  </si>
  <si>
    <t>500237</t>
  </si>
  <si>
    <t>250078</t>
  </si>
  <si>
    <t>250157</t>
  </si>
  <si>
    <t>230247</t>
  </si>
  <si>
    <t>330197</t>
  </si>
  <si>
    <t>330234</t>
  </si>
  <si>
    <t>330125</t>
  </si>
  <si>
    <t>330062</t>
  </si>
  <si>
    <t>250062</t>
  </si>
  <si>
    <t>500068</t>
  </si>
  <si>
    <t>500322</t>
  </si>
  <si>
    <t>230229</t>
  </si>
  <si>
    <t>440024</t>
  </si>
  <si>
    <t>230271</t>
  </si>
  <si>
    <t>500295</t>
  </si>
  <si>
    <t>250200</t>
  </si>
  <si>
    <t>330149</t>
  </si>
  <si>
    <t>230081</t>
  </si>
  <si>
    <t>230024</t>
  </si>
  <si>
    <t>230011</t>
  </si>
  <si>
    <t>230219</t>
  </si>
  <si>
    <t>230175</t>
  </si>
  <si>
    <t>500118</t>
  </si>
  <si>
    <t>250258</t>
  </si>
  <si>
    <t>250291</t>
  </si>
  <si>
    <t>230100</t>
  </si>
  <si>
    <t>500075</t>
  </si>
  <si>
    <t>230075</t>
  </si>
  <si>
    <t>230356</t>
  </si>
  <si>
    <t>090048</t>
  </si>
  <si>
    <t>230216</t>
  </si>
  <si>
    <t>500205</t>
  </si>
  <si>
    <t>230369</t>
  </si>
  <si>
    <t>230079</t>
  </si>
  <si>
    <t>230152</t>
  </si>
  <si>
    <t>330063</t>
  </si>
  <si>
    <t>230476</t>
  </si>
  <si>
    <t>500207</t>
  </si>
  <si>
    <t>230343</t>
  </si>
  <si>
    <t>230131</t>
  </si>
  <si>
    <t>500139</t>
  </si>
  <si>
    <t>500080</t>
  </si>
  <si>
    <t>250299</t>
  </si>
  <si>
    <t>230077</t>
  </si>
  <si>
    <t>330010</t>
  </si>
  <si>
    <t>230195</t>
  </si>
  <si>
    <t>230220</t>
  </si>
  <si>
    <t>090148</t>
  </si>
  <si>
    <t>330127</t>
  </si>
  <si>
    <t>230061</t>
  </si>
  <si>
    <t>230353</t>
  </si>
  <si>
    <t>090138</t>
  </si>
  <si>
    <t>090047</t>
  </si>
  <si>
    <t>230337</t>
  </si>
  <si>
    <t>500309</t>
  </si>
  <si>
    <t>230003</t>
  </si>
  <si>
    <t>330183</t>
  </si>
  <si>
    <t>230006</t>
  </si>
  <si>
    <t>230206</t>
  </si>
  <si>
    <t>500132</t>
  </si>
  <si>
    <t>250238</t>
  </si>
  <si>
    <t>330148</t>
  </si>
  <si>
    <t>230094</t>
  </si>
  <si>
    <t>230173</t>
  </si>
  <si>
    <t>500009</t>
  </si>
  <si>
    <t>230366</t>
  </si>
  <si>
    <t>500040</t>
  </si>
  <si>
    <t>230197</t>
  </si>
  <si>
    <t>500012</t>
  </si>
  <si>
    <t>330039</t>
  </si>
  <si>
    <t>090169</t>
  </si>
  <si>
    <t>250340</t>
  </si>
  <si>
    <t>230185</t>
  </si>
  <si>
    <t>090052</t>
  </si>
  <si>
    <t>090135</t>
  </si>
  <si>
    <t>250267</t>
  </si>
  <si>
    <t>230059</t>
  </si>
  <si>
    <t>230236</t>
  </si>
  <si>
    <t>230121</t>
  </si>
  <si>
    <t>230330</t>
  </si>
  <si>
    <t>500160</t>
  </si>
  <si>
    <t>330105</t>
  </si>
  <si>
    <t>250348</t>
  </si>
  <si>
    <t>500163</t>
  </si>
  <si>
    <t>330042</t>
  </si>
  <si>
    <t>500091</t>
  </si>
  <si>
    <t>230346</t>
  </si>
  <si>
    <t>500135</t>
  </si>
  <si>
    <t>500121</t>
  </si>
  <si>
    <t>330177</t>
  </si>
  <si>
    <t>230359</t>
  </si>
  <si>
    <t>330053</t>
  </si>
  <si>
    <t>230134</t>
  </si>
  <si>
    <t>500090</t>
  </si>
  <si>
    <t>330199</t>
  </si>
  <si>
    <t>230586</t>
  </si>
  <si>
    <t>230080</t>
  </si>
  <si>
    <t>230160</t>
  </si>
  <si>
    <t>250107</t>
  </si>
  <si>
    <t>230606</t>
  </si>
  <si>
    <t>230105</t>
  </si>
  <si>
    <t>250050</t>
  </si>
  <si>
    <t>230060</t>
  </si>
  <si>
    <t>230202</t>
  </si>
  <si>
    <t>230582</t>
  </si>
  <si>
    <t>500123</t>
  </si>
  <si>
    <t>230250</t>
  </si>
  <si>
    <t>090188</t>
  </si>
  <si>
    <t>230244</t>
  </si>
  <si>
    <t>230187</t>
  </si>
  <si>
    <t>500045</t>
  </si>
  <si>
    <t>230332</t>
  </si>
  <si>
    <t>330118</t>
  </si>
  <si>
    <t>230605</t>
  </si>
  <si>
    <t>330027</t>
  </si>
  <si>
    <t>230607</t>
  </si>
  <si>
    <t>230119</t>
  </si>
  <si>
    <t>230150</t>
  </si>
  <si>
    <t>250074</t>
  </si>
  <si>
    <t>230335</t>
  </si>
  <si>
    <t>500149</t>
  </si>
  <si>
    <t>250335</t>
  </si>
  <si>
    <t>090155</t>
  </si>
  <si>
    <t>230700</t>
  </si>
  <si>
    <t>230062</t>
  </si>
  <si>
    <t>230338</t>
  </si>
  <si>
    <t>500171</t>
  </si>
  <si>
    <t>330091</t>
  </si>
  <si>
    <t>090186</t>
  </si>
  <si>
    <t>330210</t>
  </si>
  <si>
    <t>500218</t>
  </si>
  <si>
    <t>500003</t>
  </si>
  <si>
    <t>500065</t>
  </si>
  <si>
    <t>500185</t>
  </si>
  <si>
    <t>230210</t>
  </si>
  <si>
    <t>500164</t>
  </si>
  <si>
    <t>230411</t>
  </si>
  <si>
    <t>230241</t>
  </si>
  <si>
    <t>500254</t>
  </si>
  <si>
    <t>090182</t>
  </si>
  <si>
    <t>230699</t>
  </si>
  <si>
    <t>500010</t>
  </si>
  <si>
    <t>230345</t>
  </si>
  <si>
    <t>230084</t>
  </si>
  <si>
    <t>500167</t>
  </si>
  <si>
    <t>230867</t>
  </si>
  <si>
    <t>330196</t>
  </si>
  <si>
    <t>230694</t>
  </si>
  <si>
    <t>500239</t>
  </si>
  <si>
    <t>250129</t>
  </si>
  <si>
    <t>330175</t>
  </si>
  <si>
    <t>500020</t>
  </si>
  <si>
    <t>330158</t>
  </si>
  <si>
    <t>230008</t>
  </si>
  <si>
    <t>230350</t>
  </si>
  <si>
    <t>230342</t>
  </si>
  <si>
    <t>230365</t>
  </si>
  <si>
    <t>230340</t>
  </si>
  <si>
    <t>230862</t>
  </si>
  <si>
    <t>330013</t>
  </si>
  <si>
    <t>230701</t>
  </si>
  <si>
    <t>330123</t>
  </si>
  <si>
    <t>250164</t>
  </si>
  <si>
    <t>230702</t>
  </si>
  <si>
    <t>230455</t>
  </si>
  <si>
    <t>230179</t>
  </si>
  <si>
    <t>500014</t>
  </si>
  <si>
    <t>230243</t>
  </si>
  <si>
    <t>330098</t>
  </si>
  <si>
    <t>230584</t>
  </si>
  <si>
    <t>230209</t>
  </si>
  <si>
    <t>330114</t>
  </si>
  <si>
    <t>230154</t>
  </si>
  <si>
    <t>230164</t>
  </si>
  <si>
    <t>500212</t>
  </si>
  <si>
    <t>230591</t>
  </si>
  <si>
    <t>500193</t>
  </si>
  <si>
    <t>500099</t>
  </si>
  <si>
    <t>230866</t>
  </si>
  <si>
    <t>230697</t>
  </si>
  <si>
    <t>500047</t>
  </si>
  <si>
    <t>230604</t>
  </si>
  <si>
    <t>230688</t>
  </si>
  <si>
    <t>090145</t>
  </si>
  <si>
    <t>500156</t>
  </si>
  <si>
    <t>230266</t>
  </si>
  <si>
    <t>500131</t>
  </si>
  <si>
    <t>500089</t>
  </si>
  <si>
    <t>230339</t>
  </si>
  <si>
    <t>230863</t>
  </si>
  <si>
    <t>500071</t>
  </si>
  <si>
    <t>230698</t>
  </si>
  <si>
    <t>500323</t>
  </si>
  <si>
    <t>330070</t>
  </si>
  <si>
    <t>230358</t>
  </si>
  <si>
    <t>230691</t>
  </si>
  <si>
    <t>230852</t>
  </si>
  <si>
    <t>230274</t>
  </si>
  <si>
    <t>230858</t>
  </si>
  <si>
    <t>500240</t>
  </si>
  <si>
    <t>330045</t>
  </si>
  <si>
    <t>090006</t>
  </si>
  <si>
    <t>500025</t>
  </si>
  <si>
    <t>230440</t>
  </si>
  <si>
    <t>230913</t>
  </si>
  <si>
    <t>500169</t>
  </si>
  <si>
    <t>230583</t>
  </si>
  <si>
    <t>250041</t>
  </si>
  <si>
    <t>230409</t>
  </si>
  <si>
    <t>230248</t>
  </si>
  <si>
    <t>250338</t>
  </si>
  <si>
    <t>230186</t>
  </si>
  <si>
    <t>500094</t>
  </si>
  <si>
    <t>330008</t>
  </si>
  <si>
    <t>500114</t>
  </si>
  <si>
    <t>230360</t>
  </si>
  <si>
    <t>500122</t>
  </si>
  <si>
    <t>230588</t>
  </si>
  <si>
    <t>230581</t>
  </si>
  <si>
    <t>230693</t>
  </si>
  <si>
    <t>500007</t>
  </si>
  <si>
    <t>230855</t>
  </si>
  <si>
    <t>500026</t>
  </si>
  <si>
    <t>230351</t>
  </si>
  <si>
    <t>230348</t>
  </si>
  <si>
    <t>230696</t>
  </si>
  <si>
    <t>230246</t>
  </si>
  <si>
    <t>250265</t>
  </si>
  <si>
    <t>440034</t>
  </si>
  <si>
    <t>230287</t>
  </si>
  <si>
    <t>500241</t>
  </si>
  <si>
    <t>330075</t>
  </si>
  <si>
    <t>500030</t>
  </si>
  <si>
    <t>090105</t>
  </si>
  <si>
    <t>230861</t>
  </si>
  <si>
    <t>250347</t>
  </si>
  <si>
    <t>500200</t>
  </si>
  <si>
    <t>500318</t>
  </si>
  <si>
    <t>230459</t>
  </si>
  <si>
    <t>250345</t>
  </si>
  <si>
    <t>230695</t>
  </si>
  <si>
    <t>500206</t>
  </si>
  <si>
    <t>230293</t>
  </si>
  <si>
    <t>090062</t>
  </si>
  <si>
    <t>500053</t>
  </si>
  <si>
    <t>230140</t>
  </si>
  <si>
    <t>090098</t>
  </si>
  <si>
    <t>500070</t>
  </si>
  <si>
    <t>500023</t>
  </si>
  <si>
    <t>230390</t>
  </si>
  <si>
    <t>330031</t>
  </si>
  <si>
    <t>250140</t>
  </si>
  <si>
    <t>500021</t>
  </si>
  <si>
    <t>230265</t>
  </si>
  <si>
    <t>230689</t>
  </si>
  <si>
    <t>230341</t>
  </si>
  <si>
    <t>500005</t>
  </si>
  <si>
    <t>500172</t>
  </si>
  <si>
    <t>230457</t>
  </si>
  <si>
    <t>230245</t>
  </si>
  <si>
    <t>230200</t>
  </si>
  <si>
    <t>330077</t>
  </si>
  <si>
    <t>230161</t>
  </si>
  <si>
    <t>330162</t>
  </si>
  <si>
    <t>500150</t>
  </si>
  <si>
    <t>230347</t>
  </si>
  <si>
    <t>500317</t>
  </si>
  <si>
    <t>500299</t>
  </si>
  <si>
    <t>500143</t>
  </si>
  <si>
    <t>230372</t>
  </si>
  <si>
    <t>230138</t>
  </si>
  <si>
    <t>500170</t>
  </si>
  <si>
    <t>250145</t>
  </si>
  <si>
    <t>500247</t>
  </si>
  <si>
    <t>500042</t>
  </si>
  <si>
    <t>500060</t>
  </si>
  <si>
    <t>230204</t>
  </si>
  <si>
    <t>230233</t>
  </si>
  <si>
    <t>230590</t>
  </si>
  <si>
    <t>500059</t>
  </si>
  <si>
    <t>230211</t>
  </si>
  <si>
    <t>500116</t>
  </si>
  <si>
    <t>250308</t>
  </si>
  <si>
    <t>500134</t>
  </si>
  <si>
    <t>500155</t>
  </si>
  <si>
    <t>500098</t>
  </si>
  <si>
    <t>330025</t>
  </si>
  <si>
    <t>250199</t>
  </si>
  <si>
    <t>230371</t>
  </si>
  <si>
    <t>230124</t>
  </si>
  <si>
    <t>090151</t>
  </si>
  <si>
    <t>500294</t>
  </si>
  <si>
    <t>230103</t>
  </si>
  <si>
    <t>230551</t>
  </si>
  <si>
    <t>500133</t>
  </si>
  <si>
    <t>500227</t>
  </si>
  <si>
    <t>500145</t>
  </si>
  <si>
    <t>230692</t>
  </si>
  <si>
    <t>500076</t>
  </si>
  <si>
    <t>500251</t>
  </si>
  <si>
    <t>330191</t>
  </si>
  <si>
    <t>230333</t>
  </si>
  <si>
    <t>500144</t>
  </si>
  <si>
    <t>230191</t>
  </si>
  <si>
    <t>330067</t>
  </si>
  <si>
    <t>500174</t>
  </si>
  <si>
    <t>500253</t>
  </si>
  <si>
    <t>230148</t>
  </si>
  <si>
    <t>500129</t>
  </si>
  <si>
    <t>330082</t>
  </si>
  <si>
    <t>230194</t>
  </si>
  <si>
    <t>500049</t>
  </si>
  <si>
    <t>500062</t>
  </si>
  <si>
    <t>500022</t>
  </si>
  <si>
    <t>230058</t>
  </si>
  <si>
    <t>500092</t>
  </si>
  <si>
    <t>330155</t>
  </si>
  <si>
    <t>230180</t>
  </si>
  <si>
    <t>500106</t>
  </si>
  <si>
    <t>230230</t>
  </si>
  <si>
    <t>230263</t>
  </si>
  <si>
    <t>250301</t>
  </si>
  <si>
    <t>230853</t>
  </si>
  <si>
    <t>230857</t>
  </si>
  <si>
    <t>500256</t>
  </si>
  <si>
    <t>230251</t>
  </si>
  <si>
    <t>090080</t>
  </si>
  <si>
    <t>230733</t>
  </si>
  <si>
    <t>230726</t>
  </si>
  <si>
    <t>230280</t>
  </si>
  <si>
    <t>230406</t>
  </si>
  <si>
    <t>230283</t>
  </si>
  <si>
    <t>230539</t>
  </si>
  <si>
    <t>090162</t>
  </si>
  <si>
    <t>230288</t>
  </si>
  <si>
    <t>090176</t>
  </si>
  <si>
    <t>330207</t>
  </si>
  <si>
    <t>250213</t>
  </si>
  <si>
    <t>330017</t>
  </si>
  <si>
    <t>250045</t>
  </si>
  <si>
    <t>230859</t>
  </si>
  <si>
    <t>090141</t>
  </si>
  <si>
    <t>230860</t>
  </si>
  <si>
    <t>230690</t>
  </si>
  <si>
    <t>230036</t>
  </si>
  <si>
    <t>500228</t>
  </si>
  <si>
    <t>500137</t>
  </si>
  <si>
    <t>500085</t>
  </si>
  <si>
    <t>330041</t>
  </si>
  <si>
    <t>230864</t>
  </si>
  <si>
    <t>230856</t>
  </si>
  <si>
    <t>250042</t>
  </si>
  <si>
    <t>090127</t>
  </si>
  <si>
    <t>500054</t>
  </si>
  <si>
    <t>230585</t>
  </si>
  <si>
    <t>230261</t>
  </si>
  <si>
    <t>230253</t>
  </si>
  <si>
    <t>230364</t>
  </si>
  <si>
    <t>090149</t>
  </si>
  <si>
    <t>230589</t>
  </si>
  <si>
    <t>230284</t>
  </si>
  <si>
    <t>230256</t>
  </si>
  <si>
    <t>330238</t>
  </si>
  <si>
    <t>230214</t>
  </si>
  <si>
    <t>230082</t>
  </si>
  <si>
    <t>250331</t>
  </si>
  <si>
    <t>230757</t>
  </si>
  <si>
    <t>230078</t>
  </si>
  <si>
    <t>500236</t>
  </si>
  <si>
    <t>230267</t>
  </si>
  <si>
    <t>250336</t>
  </si>
  <si>
    <t>330182</t>
  </si>
  <si>
    <t>230135</t>
  </si>
  <si>
    <t>230231</t>
  </si>
  <si>
    <t>500103</t>
  </si>
  <si>
    <t>230420</t>
  </si>
  <si>
    <t>500216</t>
  </si>
  <si>
    <t>500051</t>
  </si>
  <si>
    <t>500125</t>
  </si>
  <si>
    <t>230198</t>
  </si>
  <si>
    <t>230239</t>
  </si>
  <si>
    <t>500093</t>
  </si>
  <si>
    <t>500231</t>
  </si>
  <si>
    <t>230413</t>
  </si>
  <si>
    <t>230729</t>
  </si>
  <si>
    <t>230541</t>
  </si>
  <si>
    <t>230381</t>
  </si>
  <si>
    <t>330024</t>
  </si>
  <si>
    <t>090057</t>
  </si>
  <si>
    <t>500127</t>
  </si>
  <si>
    <t>330168</t>
  </si>
  <si>
    <t>500235</t>
  </si>
  <si>
    <t>500141</t>
  </si>
  <si>
    <t>230254</t>
  </si>
  <si>
    <t>230304</t>
  </si>
  <si>
    <t>500246</t>
  </si>
  <si>
    <t>230319</t>
  </si>
  <si>
    <t>500077</t>
  </si>
  <si>
    <t>230249</t>
  </si>
  <si>
    <t>250048</t>
  </si>
  <si>
    <t>090163</t>
  </si>
  <si>
    <t>250162</t>
  </si>
  <si>
    <t>500082</t>
  </si>
  <si>
    <t>500018</t>
  </si>
  <si>
    <t>230734</t>
  </si>
  <si>
    <t>230073</t>
  </si>
  <si>
    <t>440028</t>
  </si>
  <si>
    <t>230512</t>
  </si>
  <si>
    <t>090160</t>
  </si>
  <si>
    <t>500072</t>
  </si>
  <si>
    <t>230296</t>
  </si>
  <si>
    <t>230592</t>
  </si>
  <si>
    <t>230587</t>
  </si>
  <si>
    <t>330040</t>
  </si>
  <si>
    <t>230730</t>
  </si>
  <si>
    <t>330202</t>
  </si>
  <si>
    <t>230139</t>
  </si>
  <si>
    <t>230176</t>
  </si>
  <si>
    <t>500130</t>
  </si>
  <si>
    <t>230023</t>
  </si>
  <si>
    <t>230370</t>
  </si>
  <si>
    <t>230719</t>
  </si>
  <si>
    <t>230225</t>
  </si>
  <si>
    <t>500108</t>
  </si>
  <si>
    <t>500017</t>
  </si>
  <si>
    <t>230234</t>
  </si>
  <si>
    <t>230714</t>
  </si>
  <si>
    <t>230083</t>
  </si>
  <si>
    <t>230313</t>
  </si>
  <si>
    <t>500314</t>
  </si>
  <si>
    <t>230196</t>
  </si>
  <si>
    <t>230237</t>
  </si>
  <si>
    <t>090053</t>
  </si>
  <si>
    <t>500265</t>
  </si>
  <si>
    <t>230718</t>
  </si>
  <si>
    <t>330014</t>
  </si>
  <si>
    <t>250231</t>
  </si>
  <si>
    <t>500310</t>
  </si>
  <si>
    <t>230357</t>
  </si>
  <si>
    <t>500292</t>
  </si>
  <si>
    <t>230543</t>
  </si>
  <si>
    <t>230503</t>
  </si>
  <si>
    <t>330206</t>
  </si>
  <si>
    <t>500079</t>
  </si>
  <si>
    <t>230132</t>
  </si>
  <si>
    <t>330111</t>
  </si>
  <si>
    <t>500300</t>
  </si>
  <si>
    <t>500111</t>
  </si>
  <si>
    <t>090174</t>
  </si>
  <si>
    <t>230142</t>
  </si>
  <si>
    <t>230226</t>
  </si>
  <si>
    <t>500128</t>
  </si>
  <si>
    <t>230439</t>
  </si>
  <si>
    <t>330240</t>
  </si>
  <si>
    <t>500120</t>
  </si>
  <si>
    <t>230593</t>
  </si>
  <si>
    <t>500257</t>
  </si>
  <si>
    <t>230259</t>
  </si>
  <si>
    <t>230618</t>
  </si>
  <si>
    <t>250339</t>
  </si>
  <si>
    <t>230414</t>
  </si>
  <si>
    <t>250293</t>
  </si>
  <si>
    <t>250187</t>
  </si>
  <si>
    <t>230511</t>
  </si>
  <si>
    <t>330227</t>
  </si>
  <si>
    <t>250124</t>
  </si>
  <si>
    <t>330058</t>
  </si>
  <si>
    <t>090161</t>
  </si>
  <si>
    <t>230466</t>
  </si>
  <si>
    <t>250290</t>
  </si>
  <si>
    <t>230362</t>
  </si>
  <si>
    <t>090156</t>
  </si>
  <si>
    <t>230258</t>
  </si>
  <si>
    <t>230555</t>
  </si>
  <si>
    <t>250311</t>
  </si>
  <si>
    <t>230725</t>
  </si>
  <si>
    <t>330078</t>
  </si>
  <si>
    <t>230716</t>
  </si>
  <si>
    <t>230384</t>
  </si>
  <si>
    <t>230715</t>
  </si>
  <si>
    <t>500297</t>
  </si>
  <si>
    <t>230147</t>
  </si>
  <si>
    <t>230737</t>
  </si>
  <si>
    <t>230398</t>
  </si>
  <si>
    <t>230545</t>
  </si>
  <si>
    <t>230298</t>
  </si>
  <si>
    <t>090101</t>
  </si>
  <si>
    <t>230542</t>
  </si>
  <si>
    <t>230552</t>
  </si>
  <si>
    <t>231035</t>
  </si>
  <si>
    <t>330046</t>
  </si>
  <si>
    <t>330213</t>
  </si>
  <si>
    <t>500275</t>
  </si>
  <si>
    <t>230753</t>
  </si>
  <si>
    <t>230208</t>
  </si>
  <si>
    <t>230269</t>
  </si>
  <si>
    <t>090185</t>
  </si>
  <si>
    <t>250212</t>
  </si>
  <si>
    <t>230268</t>
  </si>
  <si>
    <t>330236</t>
  </si>
  <si>
    <t>230739</t>
  </si>
  <si>
    <t>230540</t>
  </si>
  <si>
    <t>230747</t>
  </si>
  <si>
    <t>500036</t>
  </si>
  <si>
    <t>330173</t>
  </si>
  <si>
    <t>230754</t>
  </si>
  <si>
    <t>500157</t>
  </si>
  <si>
    <t>250184</t>
  </si>
  <si>
    <t>230740</t>
  </si>
  <si>
    <t>500152</t>
  </si>
  <si>
    <t>230547</t>
  </si>
  <si>
    <t>230751</t>
  </si>
  <si>
    <t>330194</t>
  </si>
  <si>
    <t>230723</t>
  </si>
  <si>
    <t>230912</t>
  </si>
  <si>
    <t>330220</t>
  </si>
  <si>
    <t>230736</t>
  </si>
  <si>
    <t>330043</t>
  </si>
  <si>
    <t>230727</t>
  </si>
  <si>
    <t>230368</t>
  </si>
  <si>
    <t>230717</t>
  </si>
  <si>
    <t>230763</t>
  </si>
  <si>
    <t>230875</t>
  </si>
  <si>
    <t>230548</t>
  </si>
  <si>
    <t>090129</t>
  </si>
  <si>
    <t>230550</t>
  </si>
  <si>
    <t>230762</t>
  </si>
  <si>
    <t>230012</t>
  </si>
  <si>
    <t>230761</t>
  </si>
  <si>
    <t>230876</t>
  </si>
  <si>
    <t>500276</t>
  </si>
  <si>
    <t>500006</t>
  </si>
  <si>
    <t>230743</t>
  </si>
  <si>
    <t>230557</t>
  </si>
  <si>
    <t>230565</t>
  </si>
  <si>
    <t>230764</t>
  </si>
  <si>
    <t>230137</t>
  </si>
  <si>
    <t>230756</t>
  </si>
  <si>
    <t>230563</t>
  </si>
  <si>
    <t>230564</t>
  </si>
  <si>
    <t>230760</t>
  </si>
  <si>
    <t>230752</t>
  </si>
  <si>
    <t>330055</t>
  </si>
  <si>
    <t>090179</t>
  </si>
  <si>
    <t>230731</t>
  </si>
  <si>
    <t>500136</t>
  </si>
  <si>
    <t>500102</t>
  </si>
  <si>
    <t>230878</t>
  </si>
  <si>
    <t>230874</t>
  </si>
  <si>
    <t>230380</t>
  </si>
  <si>
    <t>230255</t>
  </si>
  <si>
    <t>500321</t>
  </si>
  <si>
    <t>230559</t>
  </si>
  <si>
    <t>500104</t>
  </si>
  <si>
    <t>500138</t>
  </si>
  <si>
    <t>500096</t>
  </si>
  <si>
    <t>230732</t>
  </si>
  <si>
    <t>230037</t>
  </si>
  <si>
    <t>500037</t>
  </si>
  <si>
    <t>500161</t>
  </si>
  <si>
    <t>500197</t>
  </si>
  <si>
    <t>230750</t>
  </si>
  <si>
    <t>330152</t>
  </si>
  <si>
    <t>330109</t>
  </si>
  <si>
    <t>250113</t>
  </si>
  <si>
    <t>230558</t>
  </si>
  <si>
    <t>230410</t>
  </si>
  <si>
    <t>230742</t>
  </si>
  <si>
    <t>230738</t>
  </si>
  <si>
    <t>230759</t>
  </si>
  <si>
    <t>230560</t>
  </si>
  <si>
    <t>230482</t>
  </si>
  <si>
    <t>330099</t>
  </si>
  <si>
    <t>230713</t>
  </si>
  <si>
    <t>500097</t>
  </si>
  <si>
    <t>090159</t>
  </si>
  <si>
    <t>250171</t>
  </si>
  <si>
    <t>330102</t>
  </si>
  <si>
    <t>230712</t>
  </si>
  <si>
    <t>230228</t>
  </si>
  <si>
    <t>230031</t>
  </si>
  <si>
    <t>230320</t>
  </si>
  <si>
    <t>230392</t>
  </si>
  <si>
    <t>330050</t>
  </si>
  <si>
    <t>230562</t>
  </si>
  <si>
    <t>230107</t>
  </si>
  <si>
    <t>500283</t>
  </si>
  <si>
    <t>230391</t>
  </si>
  <si>
    <t>230260</t>
  </si>
  <si>
    <t>330035</t>
  </si>
  <si>
    <t>230403</t>
  </si>
  <si>
    <t>500151</t>
  </si>
  <si>
    <t>330071</t>
  </si>
  <si>
    <t>250070</t>
  </si>
  <si>
    <t>500234</t>
  </si>
  <si>
    <t>250346</t>
  </si>
  <si>
    <t>250019</t>
  </si>
  <si>
    <t>250116</t>
  </si>
  <si>
    <t>500312</t>
  </si>
  <si>
    <t>230481</t>
  </si>
  <si>
    <t>330166</t>
  </si>
  <si>
    <t>500301</t>
  </si>
  <si>
    <t>230355</t>
  </si>
  <si>
    <t>230728</t>
  </si>
  <si>
    <t>230746</t>
  </si>
  <si>
    <t>231036</t>
  </si>
  <si>
    <t>230646</t>
  </si>
  <si>
    <t>090193</t>
  </si>
  <si>
    <t>230416</t>
  </si>
  <si>
    <t>330185</t>
  </si>
  <si>
    <t>330021</t>
  </si>
  <si>
    <t>330108</t>
  </si>
  <si>
    <t>440031</t>
  </si>
  <si>
    <t>230556</t>
  </si>
  <si>
    <t>090139</t>
  </si>
  <si>
    <t>230721</t>
  </si>
  <si>
    <t>090147</t>
  </si>
  <si>
    <t>330038</t>
  </si>
  <si>
    <t>250296</t>
  </si>
  <si>
    <t>230741</t>
  </si>
  <si>
    <t>230285</t>
  </si>
  <si>
    <t>230417</t>
  </si>
  <si>
    <t>500109</t>
  </si>
  <si>
    <t>230561</t>
  </si>
  <si>
    <t>230722</t>
  </si>
  <si>
    <t>500004</t>
  </si>
  <si>
    <t>500259</t>
  </si>
  <si>
    <t>230484</t>
  </si>
  <si>
    <t>330226</t>
  </si>
  <si>
    <t>230877</t>
  </si>
  <si>
    <t>330033</t>
  </si>
  <si>
    <t>230631</t>
  </si>
  <si>
    <t>230745</t>
  </si>
  <si>
    <t>230758</t>
  </si>
  <si>
    <t>230510</t>
  </si>
  <si>
    <t>230367</t>
  </si>
  <si>
    <t>230257</t>
  </si>
  <si>
    <t>230136</t>
  </si>
  <si>
    <t>330180</t>
  </si>
  <si>
    <t>230554</t>
  </si>
  <si>
    <t>230544</t>
  </si>
  <si>
    <t>330104</t>
  </si>
  <si>
    <t>250323</t>
  </si>
  <si>
    <t>090177</t>
  </si>
  <si>
    <t>250018</t>
  </si>
  <si>
    <t>230282</t>
  </si>
  <si>
    <t>230022</t>
  </si>
  <si>
    <t>230568</t>
  </si>
  <si>
    <t>250316</t>
  </si>
  <si>
    <t>090109</t>
  </si>
  <si>
    <t>230635</t>
  </si>
  <si>
    <t>500278</t>
  </si>
  <si>
    <t>230449</t>
  </si>
  <si>
    <t>250136</t>
  </si>
  <si>
    <t>250280</t>
  </si>
  <si>
    <t>230290</t>
  </si>
  <si>
    <t>330122</t>
  </si>
  <si>
    <t>230026</t>
  </si>
  <si>
    <t>440037</t>
  </si>
  <si>
    <t>230657</t>
  </si>
  <si>
    <t>230660</t>
  </si>
  <si>
    <t>230294</t>
  </si>
  <si>
    <t>250173</t>
  </si>
  <si>
    <t>500308</t>
  </si>
  <si>
    <t>500088</t>
  </si>
  <si>
    <t>230397</t>
  </si>
  <si>
    <t>500291</t>
  </si>
  <si>
    <t>230567</t>
  </si>
  <si>
    <t>330012</t>
  </si>
  <si>
    <t>230658</t>
  </si>
  <si>
    <t>230277</t>
  </si>
  <si>
    <t>230495</t>
  </si>
  <si>
    <t>230513</t>
  </si>
  <si>
    <t>500110</t>
  </si>
  <si>
    <t>230659</t>
  </si>
  <si>
    <t>330030</t>
  </si>
  <si>
    <t>230546</t>
  </si>
  <si>
    <t>230656</t>
  </si>
  <si>
    <t>330157</t>
  </si>
  <si>
    <t>230549</t>
  </si>
  <si>
    <t>230143</t>
  </si>
  <si>
    <t>230675</t>
  </si>
  <si>
    <t>090154</t>
  </si>
  <si>
    <t>090165</t>
  </si>
  <si>
    <t>230671</t>
  </si>
  <si>
    <t>230327</t>
  </si>
  <si>
    <t>230670</t>
  </si>
  <si>
    <t>230673</t>
  </si>
  <si>
    <t>230566</t>
  </si>
  <si>
    <t>230489</t>
  </si>
  <si>
    <t>230642</t>
  </si>
  <si>
    <t>230651</t>
  </si>
  <si>
    <t>230141</t>
  </si>
  <si>
    <t>230509</t>
  </si>
  <si>
    <t>230493</t>
  </si>
  <si>
    <t>330085</t>
  </si>
  <si>
    <t>230667</t>
  </si>
  <si>
    <t>230505</t>
  </si>
  <si>
    <t>330121</t>
  </si>
  <si>
    <t>230508</t>
  </si>
  <si>
    <t>230652</t>
  </si>
  <si>
    <t>230672</t>
  </si>
  <si>
    <t>230679</t>
  </si>
  <si>
    <t>230491</t>
  </si>
  <si>
    <t>250191</t>
  </si>
  <si>
    <t>330198</t>
  </si>
  <si>
    <t>230676</t>
  </si>
  <si>
    <t>230654</t>
  </si>
  <si>
    <t>230494</t>
  </si>
  <si>
    <t>230506</t>
  </si>
  <si>
    <t>230638</t>
  </si>
  <si>
    <t>230637</t>
  </si>
  <si>
    <t>230507</t>
  </si>
  <si>
    <t>230498</t>
  </si>
  <si>
    <t>230504</t>
  </si>
  <si>
    <t>330135</t>
  </si>
  <si>
    <t>250174</t>
  </si>
  <si>
    <t>330051</t>
  </si>
  <si>
    <t>230724</t>
  </si>
  <si>
    <t>230665</t>
  </si>
  <si>
    <t>230382</t>
  </si>
  <si>
    <t>230303</t>
  </si>
  <si>
    <t>230677</t>
  </si>
  <si>
    <t>230684</t>
  </si>
  <si>
    <t>230473</t>
  </si>
  <si>
    <t>230649</t>
  </si>
  <si>
    <t>230469</t>
  </si>
  <si>
    <t>230663</t>
  </si>
  <si>
    <t>230682</t>
  </si>
  <si>
    <t>500178</t>
  </si>
  <si>
    <t>230662</t>
  </si>
  <si>
    <t>230680</t>
  </si>
  <si>
    <t>230299</t>
  </si>
  <si>
    <t>230823</t>
  </si>
  <si>
    <t>230492</t>
  </si>
  <si>
    <t>230871</t>
  </si>
  <si>
    <t>230644</t>
  </si>
  <si>
    <t>230487</t>
  </si>
  <si>
    <t>230683</t>
  </si>
  <si>
    <t>230666</t>
  </si>
  <si>
    <t>230653</t>
  </si>
  <si>
    <t>230502</t>
  </si>
  <si>
    <t>230870</t>
  </si>
  <si>
    <t>230643</t>
  </si>
  <si>
    <t>230485</t>
  </si>
  <si>
    <t>500117</t>
  </si>
  <si>
    <t>230650</t>
  </si>
  <si>
    <t>230500</t>
  </si>
  <si>
    <t>230314</t>
  </si>
  <si>
    <t>230648</t>
  </si>
  <si>
    <t>230681</t>
  </si>
  <si>
    <t>230755</t>
  </si>
  <si>
    <t>230664</t>
  </si>
  <si>
    <t>230668</t>
  </si>
  <si>
    <t>230661</t>
  </si>
  <si>
    <t>230641</t>
  </si>
  <si>
    <t>250111</t>
  </si>
  <si>
    <t>230490</t>
  </si>
  <si>
    <t>440032</t>
  </si>
  <si>
    <t>230483</t>
  </si>
  <si>
    <t>230501</t>
  </si>
  <si>
    <t>230017</t>
  </si>
  <si>
    <t>090025</t>
  </si>
  <si>
    <t>230028</t>
  </si>
  <si>
    <t>230321</t>
  </si>
  <si>
    <t>090072</t>
  </si>
  <si>
    <t>230326</t>
  </si>
  <si>
    <t>230379</t>
  </si>
  <si>
    <t>230603</t>
  </si>
  <si>
    <t>230571</t>
  </si>
  <si>
    <t>330037</t>
  </si>
  <si>
    <t>230488</t>
  </si>
  <si>
    <t>090183</t>
  </si>
  <si>
    <t>330201</t>
  </si>
  <si>
    <t>230574</t>
  </si>
  <si>
    <t>250319</t>
  </si>
  <si>
    <t>230040</t>
  </si>
  <si>
    <t>230471</t>
  </si>
  <si>
    <t>250030</t>
  </si>
  <si>
    <t>230448</t>
  </si>
  <si>
    <t>330233</t>
  </si>
  <si>
    <t>230967</t>
  </si>
  <si>
    <t>230467</t>
  </si>
  <si>
    <t>230634</t>
  </si>
  <si>
    <t>500290</t>
  </si>
  <si>
    <t>230570</t>
  </si>
  <si>
    <t>230315</t>
  </si>
  <si>
    <t>250114</t>
  </si>
  <si>
    <t>500326</t>
  </si>
  <si>
    <t>231034</t>
  </si>
  <si>
    <t>250033</t>
  </si>
  <si>
    <t>330855</t>
  </si>
  <si>
    <t>250303</t>
  </si>
  <si>
    <t>230833</t>
  </si>
  <si>
    <t>230569</t>
  </si>
  <si>
    <t>330170</t>
  </si>
  <si>
    <t>230703</t>
  </si>
  <si>
    <t>330074</t>
  </si>
  <si>
    <t>230645</t>
  </si>
  <si>
    <t>230553</t>
  </si>
  <si>
    <t>230828</t>
  </si>
  <si>
    <t>230580</t>
  </si>
  <si>
    <t>230720</t>
  </si>
  <si>
    <t>230609</t>
  </si>
  <si>
    <t>230025</t>
  </si>
  <si>
    <t>230577</t>
  </si>
  <si>
    <t>230470</t>
  </si>
  <si>
    <t>230286</t>
  </si>
  <si>
    <t>230163</t>
  </si>
  <si>
    <t>230576</t>
  </si>
  <si>
    <t>330159</t>
  </si>
  <si>
    <t>230437</t>
  </si>
  <si>
    <t>230472</t>
  </si>
  <si>
    <t>330133</t>
  </si>
  <si>
    <t>500271</t>
  </si>
  <si>
    <t>230831</t>
  </si>
  <si>
    <t>500263</t>
  </si>
  <si>
    <t>250109</t>
  </si>
  <si>
    <t>230578</t>
  </si>
  <si>
    <t>230835</t>
  </si>
  <si>
    <t>230735</t>
  </si>
  <si>
    <t>330124</t>
  </si>
  <si>
    <t>230602</t>
  </si>
  <si>
    <t>230830</t>
  </si>
  <si>
    <t>330176</t>
  </si>
  <si>
    <t>500095</t>
  </si>
  <si>
    <t>230165</t>
  </si>
  <si>
    <t>250297</t>
  </si>
  <si>
    <t>230486</t>
  </si>
  <si>
    <t>230496</t>
  </si>
  <si>
    <t>230480</t>
  </si>
  <si>
    <t>250342</t>
  </si>
  <si>
    <t>250327</t>
  </si>
  <si>
    <t>330089</t>
  </si>
  <si>
    <t>230820</t>
  </si>
  <si>
    <t>250027</t>
  </si>
  <si>
    <t>230827</t>
  </si>
  <si>
    <t>230291</t>
  </si>
  <si>
    <t>330126</t>
  </si>
  <si>
    <t>230133</t>
  </si>
  <si>
    <t>230744</t>
  </si>
  <si>
    <t>230276</t>
  </si>
  <si>
    <t>330212</t>
  </si>
  <si>
    <t>230295</t>
  </si>
  <si>
    <t>250071</t>
  </si>
  <si>
    <t>230427</t>
  </si>
  <si>
    <t>330214</t>
  </si>
  <si>
    <t>230038</t>
  </si>
  <si>
    <t>230434</t>
  </si>
  <si>
    <t>500203</t>
  </si>
  <si>
    <t>330242</t>
  </si>
  <si>
    <t>250135</t>
  </si>
  <si>
    <t>250329</t>
  </si>
  <si>
    <t>090143</t>
  </si>
  <si>
    <t>500280</t>
  </si>
  <si>
    <t>230033</t>
  </si>
  <si>
    <t>330172</t>
  </si>
  <si>
    <t>230426</t>
  </si>
  <si>
    <t>230686</t>
  </si>
  <si>
    <t>500272</t>
  </si>
  <si>
    <t>230790</t>
  </si>
  <si>
    <t>230599</t>
  </si>
  <si>
    <t>250123</t>
  </si>
  <si>
    <t>230655</t>
  </si>
  <si>
    <t>250279</t>
  </si>
  <si>
    <t>230821</t>
  </si>
  <si>
    <t>250294</t>
  </si>
  <si>
    <t>230278</t>
  </si>
  <si>
    <t>230114</t>
  </si>
  <si>
    <t>230579</t>
  </si>
  <si>
    <t>230687</t>
  </si>
  <si>
    <t>230518</t>
  </si>
  <si>
    <t>230685</t>
  </si>
  <si>
    <t>250141</t>
  </si>
  <si>
    <t>230789</t>
  </si>
  <si>
    <t>250175</t>
  </si>
  <si>
    <t>230428</t>
  </si>
  <si>
    <t>230793</t>
  </si>
  <si>
    <t>250112</t>
  </si>
  <si>
    <t>230792</t>
  </si>
  <si>
    <t>230791</t>
  </si>
  <si>
    <t>230819</t>
  </si>
  <si>
    <t>230873</t>
  </si>
  <si>
    <t>230678</t>
  </si>
  <si>
    <t>230527</t>
  </si>
  <si>
    <t>230520</t>
  </si>
  <si>
    <t>230708</t>
  </si>
  <si>
    <t>230711</t>
  </si>
  <si>
    <t>230872</t>
  </si>
  <si>
    <t>230435</t>
  </si>
  <si>
    <t>230832</t>
  </si>
  <si>
    <t>250110</t>
  </si>
  <si>
    <t>330084</t>
  </si>
  <si>
    <t>230423</t>
  </si>
  <si>
    <t>230834</t>
  </si>
  <si>
    <t>250120</t>
  </si>
  <si>
    <t>230302</t>
  </si>
  <si>
    <t>250326</t>
  </si>
  <si>
    <t>230829</t>
  </si>
  <si>
    <t>230387</t>
  </si>
  <si>
    <t>230573</t>
  </si>
  <si>
    <t>090178</t>
  </si>
  <si>
    <t>230453</t>
  </si>
  <si>
    <t>090134</t>
  </si>
  <si>
    <t>230707</t>
  </si>
  <si>
    <t>250127</t>
  </si>
  <si>
    <t>250307</t>
  </si>
  <si>
    <t>230822</t>
  </si>
  <si>
    <t>230015</t>
  </si>
  <si>
    <t>230431</t>
  </si>
  <si>
    <t>230600</t>
  </si>
  <si>
    <t>230027</t>
  </si>
  <si>
    <t>230705</t>
  </si>
  <si>
    <t>230615</t>
  </si>
  <si>
    <t>250117</t>
  </si>
  <si>
    <t>230610</t>
  </si>
  <si>
    <t>250039</t>
  </si>
  <si>
    <t>230329</t>
  </si>
  <si>
    <t>230174</t>
  </si>
  <si>
    <t>230816</t>
  </si>
  <si>
    <t>230601</t>
  </si>
  <si>
    <t>090166</t>
  </si>
  <si>
    <t>230622</t>
  </si>
  <si>
    <t>230647</t>
  </si>
  <si>
    <t>230422</t>
  </si>
  <si>
    <t>250178</t>
  </si>
  <si>
    <t>230825</t>
  </si>
  <si>
    <t>230596</t>
  </si>
  <si>
    <t>090045</t>
  </si>
  <si>
    <t>090132</t>
  </si>
  <si>
    <t>230669</t>
  </si>
  <si>
    <t>230625</t>
  </si>
  <si>
    <t>230627</t>
  </si>
  <si>
    <t>250165</t>
  </si>
  <si>
    <t>230843</t>
  </si>
  <si>
    <t>230528</t>
  </si>
  <si>
    <t>230378</t>
  </si>
  <si>
    <t>090067</t>
  </si>
  <si>
    <t>230901</t>
  </si>
  <si>
    <t>230312</t>
  </si>
  <si>
    <t>230616</t>
  </si>
  <si>
    <t>230595</t>
  </si>
  <si>
    <t>090172</t>
  </si>
  <si>
    <t>500313</t>
  </si>
  <si>
    <t>090051</t>
  </si>
  <si>
    <t>230421</t>
  </si>
  <si>
    <t>230442</t>
  </si>
  <si>
    <t>230710</t>
  </si>
  <si>
    <t>500261</t>
  </si>
  <si>
    <t>230275</t>
  </si>
  <si>
    <t>230497</t>
  </si>
  <si>
    <t>250330</t>
  </si>
  <si>
    <t>230399</t>
  </si>
  <si>
    <t>230167</t>
  </si>
  <si>
    <t>090181</t>
  </si>
  <si>
    <t>230910</t>
  </si>
  <si>
    <t>230906</t>
  </si>
  <si>
    <t>230674</t>
  </si>
  <si>
    <t>230826</t>
  </si>
  <si>
    <t>230450</t>
  </si>
  <si>
    <t>330203</t>
  </si>
  <si>
    <t>230499</t>
  </si>
  <si>
    <t>230374</t>
  </si>
  <si>
    <t>090118</t>
  </si>
  <si>
    <t>230402</t>
  </si>
  <si>
    <t>250035</t>
  </si>
  <si>
    <t>230373</t>
  </si>
  <si>
    <t>230911</t>
  </si>
  <si>
    <t>230418</t>
  </si>
  <si>
    <t>230851</t>
  </si>
  <si>
    <t>230516</t>
  </si>
  <si>
    <t>230479</t>
  </si>
  <si>
    <t>230034</t>
  </si>
  <si>
    <t>230454</t>
  </si>
  <si>
    <t>230451</t>
  </si>
  <si>
    <t>230817</t>
  </si>
  <si>
    <t>230465</t>
  </si>
  <si>
    <t>230289</t>
  </si>
  <si>
    <t>230020</t>
  </si>
  <si>
    <t>230896</t>
  </si>
  <si>
    <t>230782</t>
  </si>
  <si>
    <t>230461</t>
  </si>
  <si>
    <t>230436</t>
  </si>
  <si>
    <t>230887</t>
  </si>
  <si>
    <t>230640</t>
  </si>
  <si>
    <t>230775</t>
  </si>
  <si>
    <t>230401</t>
  </si>
  <si>
    <t>230444</t>
  </si>
  <si>
    <t>250132</t>
  </si>
  <si>
    <t>230787</t>
  </si>
  <si>
    <t>230322</t>
  </si>
  <si>
    <t>230468</t>
  </si>
  <si>
    <t>230447</t>
  </si>
  <si>
    <t>230783</t>
  </si>
  <si>
    <t>330221</t>
  </si>
  <si>
    <t>230533</t>
  </si>
  <si>
    <t>230115</t>
  </si>
  <si>
    <t>230443</t>
  </si>
  <si>
    <t>230806</t>
  </si>
  <si>
    <t>230639</t>
  </si>
  <si>
    <t>230526</t>
  </si>
  <si>
    <t>330209</t>
  </si>
  <si>
    <t>230773</t>
  </si>
  <si>
    <t>230767</t>
  </si>
  <si>
    <t>230013</t>
  </si>
  <si>
    <t>230636</t>
  </si>
  <si>
    <t>500024</t>
  </si>
  <si>
    <t>230776</t>
  </si>
  <si>
    <t>230515</t>
  </si>
  <si>
    <t>230430</t>
  </si>
  <si>
    <t>230030</t>
  </si>
  <si>
    <t>230818</t>
  </si>
  <si>
    <t>230769</t>
  </si>
  <si>
    <t>230824</t>
  </si>
  <si>
    <t>230537</t>
  </si>
  <si>
    <t>230522</t>
  </si>
  <si>
    <t>230841</t>
  </si>
  <si>
    <t>230597</t>
  </si>
  <si>
    <t>230029</t>
  </si>
  <si>
    <t>230572</t>
  </si>
  <si>
    <t>230785</t>
  </si>
  <si>
    <t>090044</t>
  </si>
  <si>
    <t>230771</t>
  </si>
  <si>
    <t>230535</t>
  </si>
  <si>
    <t>230798</t>
  </si>
  <si>
    <t>230523</t>
  </si>
  <si>
    <t>230529</t>
  </si>
  <si>
    <t>230780</t>
  </si>
  <si>
    <t>500260</t>
  </si>
  <si>
    <t>230774</t>
  </si>
  <si>
    <t>230575</t>
  </si>
  <si>
    <t>230779</t>
  </si>
  <si>
    <t>230805</t>
  </si>
  <si>
    <t>230840</t>
  </si>
  <si>
    <t>230899</t>
  </si>
  <si>
    <t>230881</t>
  </si>
  <si>
    <t>230433</t>
  </si>
  <si>
    <t>230778</t>
  </si>
  <si>
    <t>230810</t>
  </si>
  <si>
    <t>330218</t>
  </si>
  <si>
    <t>230035</t>
  </si>
  <si>
    <t>230898</t>
  </si>
  <si>
    <t>230811</t>
  </si>
  <si>
    <t>230799</t>
  </si>
  <si>
    <t>230882</t>
  </si>
  <si>
    <t>230784</t>
  </si>
  <si>
    <t>230788</t>
  </si>
  <si>
    <t>230608</t>
  </si>
  <si>
    <t>230890</t>
  </si>
  <si>
    <t>230808</t>
  </si>
  <si>
    <t>230907</t>
  </si>
  <si>
    <t>230786</t>
  </si>
  <si>
    <t>230530</t>
  </si>
  <si>
    <t>250350</t>
  </si>
  <si>
    <t>230884</t>
  </si>
  <si>
    <t>230800</t>
  </si>
  <si>
    <t>230797</t>
  </si>
  <si>
    <t>230815</t>
  </si>
  <si>
    <t>230801</t>
  </si>
  <si>
    <t>230879</t>
  </si>
  <si>
    <t>230814</t>
  </si>
  <si>
    <t>230813</t>
  </si>
  <si>
    <t>230807</t>
  </si>
  <si>
    <t>230794</t>
  </si>
  <si>
    <t>230803</t>
  </si>
  <si>
    <t>230796</t>
  </si>
  <si>
    <t>230904</t>
  </si>
  <si>
    <t>230297</t>
  </si>
  <si>
    <t>230908</t>
  </si>
  <si>
    <t>230893</t>
  </si>
  <si>
    <t>230795</t>
  </si>
  <si>
    <t>230812</t>
  </si>
  <si>
    <t>230891</t>
  </si>
  <si>
    <t>230903</t>
  </si>
  <si>
    <t>230802</t>
  </si>
  <si>
    <t>230709</t>
  </si>
  <si>
    <t>230766</t>
  </si>
  <si>
    <t>230900</t>
  </si>
  <si>
    <t>230880</t>
  </si>
  <si>
    <t>230804</t>
  </si>
  <si>
    <t>230894</t>
  </si>
  <si>
    <t>230809</t>
  </si>
  <si>
    <t>230895</t>
  </si>
  <si>
    <t>230842</t>
  </si>
  <si>
    <t>230883</t>
  </si>
  <si>
    <t>230885</t>
  </si>
  <si>
    <t>230534</t>
  </si>
  <si>
    <t>250119</t>
  </si>
  <si>
    <t>230532</t>
  </si>
  <si>
    <t>230463</t>
  </si>
  <si>
    <t>250161</t>
  </si>
  <si>
    <t>090144</t>
  </si>
  <si>
    <t>230525</t>
  </si>
  <si>
    <t>230897</t>
  </si>
  <si>
    <t>230886</t>
  </si>
  <si>
    <t>230892</t>
  </si>
  <si>
    <t>230889</t>
  </si>
  <si>
    <t>230108</t>
  </si>
  <si>
    <t>230902</t>
  </si>
  <si>
    <t>230888</t>
  </si>
  <si>
    <t>330086</t>
  </si>
  <si>
    <t>230388</t>
  </si>
  <si>
    <t>230623</t>
  </si>
  <si>
    <t>230101</t>
  </si>
  <si>
    <t>230598</t>
  </si>
  <si>
    <t>230377</t>
  </si>
  <si>
    <t>090175</t>
  </si>
  <si>
    <t>230183</t>
  </si>
  <si>
    <t>230909</t>
  </si>
  <si>
    <t>230772</t>
  </si>
  <si>
    <t>230519</t>
  </si>
  <si>
    <t>230612</t>
  </si>
  <si>
    <t>230385</t>
  </si>
  <si>
    <t>230432</t>
  </si>
  <si>
    <t>500107</t>
  </si>
  <si>
    <t>230524</t>
  </si>
  <si>
    <t>230536</t>
  </si>
  <si>
    <t>330179</t>
  </si>
  <si>
    <t>230517</t>
  </si>
  <si>
    <t>230706</t>
  </si>
  <si>
    <t>230613</t>
  </si>
  <si>
    <t>330228</t>
  </si>
  <si>
    <t>230781</t>
  </si>
  <si>
    <t>230462</t>
  </si>
  <si>
    <t>230441</t>
  </si>
  <si>
    <t>250324</t>
  </si>
  <si>
    <t>330088</t>
  </si>
  <si>
    <t>230404</t>
  </si>
  <si>
    <t>230458</t>
  </si>
  <si>
    <t>330190</t>
  </si>
  <si>
    <t>250328</t>
  </si>
  <si>
    <t>250148</t>
  </si>
  <si>
    <t>230445</t>
  </si>
  <si>
    <t>230849</t>
  </si>
  <si>
    <t>230846</t>
  </si>
  <si>
    <t>230777</t>
  </si>
  <si>
    <t>230850</t>
  </si>
  <si>
    <t>090115</t>
  </si>
  <si>
    <t>230429</t>
  </si>
  <si>
    <t>500266</t>
  </si>
  <si>
    <t>230394</t>
  </si>
  <si>
    <t>330222</t>
  </si>
  <si>
    <t>230531</t>
  </si>
  <si>
    <t>250158</t>
  </si>
  <si>
    <t>250022</t>
  </si>
  <si>
    <t>230292</t>
  </si>
  <si>
    <t>230395</t>
  </si>
  <si>
    <t>230446</t>
  </si>
  <si>
    <t>230628</t>
  </si>
  <si>
    <t>090180</t>
  </si>
  <si>
    <t>230620</t>
  </si>
  <si>
    <t>250159</t>
  </si>
  <si>
    <t>440033</t>
  </si>
  <si>
    <t>230905</t>
  </si>
  <si>
    <t>230383</t>
  </si>
  <si>
    <t>230514</t>
  </si>
  <si>
    <t>250020</t>
  </si>
  <si>
    <t>230838</t>
  </si>
  <si>
    <t>250026</t>
  </si>
  <si>
    <t>230770</t>
  </si>
  <si>
    <t>230614</t>
  </si>
  <si>
    <t>090187</t>
  </si>
  <si>
    <t>230748</t>
  </si>
  <si>
    <t>230521</t>
  </si>
  <si>
    <t>230452</t>
  </si>
  <si>
    <t>230624</t>
  </si>
  <si>
    <t>230768</t>
  </si>
  <si>
    <t>230626</t>
  </si>
  <si>
    <t>250044</t>
  </si>
  <si>
    <t>250025</t>
  </si>
  <si>
    <t>230845</t>
  </si>
  <si>
    <t>230704</t>
  </si>
  <si>
    <t>230464</t>
  </si>
  <si>
    <t>250351</t>
  </si>
  <si>
    <t>230611</t>
  </si>
  <si>
    <t>440036</t>
  </si>
  <si>
    <t>250320</t>
  </si>
  <si>
    <t>090170</t>
  </si>
  <si>
    <t>230848</t>
  </si>
  <si>
    <t>230847</t>
  </si>
  <si>
    <t>090094</t>
  </si>
  <si>
    <t>230396</t>
  </si>
  <si>
    <t>230629</t>
  </si>
  <si>
    <t>250038</t>
  </si>
  <si>
    <t>230630</t>
  </si>
  <si>
    <t>250166</t>
  </si>
  <si>
    <t>230474</t>
  </si>
  <si>
    <t>230844</t>
  </si>
  <si>
    <t>230594</t>
  </si>
  <si>
    <t>230839</t>
  </si>
  <si>
    <t>090190</t>
  </si>
  <si>
    <t>230621</t>
  </si>
  <si>
    <t>250139</t>
  </si>
  <si>
    <t>090184</t>
  </si>
  <si>
    <t>230765</t>
  </si>
  <si>
    <t>330193</t>
  </si>
  <si>
    <t>250043</t>
  </si>
  <si>
    <t>230619</t>
  </si>
  <si>
    <t>250017</t>
  </si>
  <si>
    <t>230617</t>
  </si>
  <si>
    <t>230837</t>
  </si>
  <si>
    <t>230836</t>
  </si>
  <si>
    <t>250152</t>
  </si>
  <si>
    <t>330229</t>
  </si>
  <si>
    <t>250032</t>
  </si>
  <si>
    <t>090043</t>
  </si>
  <si>
    <t>090167</t>
  </si>
  <si>
    <t>FEMA Community Assistance Visits - Risk Rankings</t>
  </si>
  <si>
    <t>230217C</t>
  </si>
  <si>
    <t>230218A</t>
  </si>
  <si>
    <t>330208A</t>
  </si>
  <si>
    <t>Risk breakpoint for Tier 1 vs. Tier 2</t>
  </si>
  <si>
    <t>Number of Tier 1 Communities</t>
  </si>
  <si>
    <t>Number of CAVs per year</t>
  </si>
  <si>
    <t>Select State/Territory</t>
  </si>
  <si>
    <t>Community-State Tier</t>
  </si>
  <si>
    <t>RECORD</t>
  </si>
  <si>
    <t xml:space="preserve">State Tier 1 or Tier 2 </t>
  </si>
  <si>
    <t>State Quantity - Community Risk Decile</t>
  </si>
  <si>
    <t>State Quantity - Community Risk Percentage</t>
  </si>
  <si>
    <t>State Quantity - Community Risk Ranking</t>
  </si>
  <si>
    <t>State Cumulative Risk (for Tier 1, Tier 2 Designation)</t>
  </si>
  <si>
    <t>State-State Tier</t>
  </si>
  <si>
    <t>Total Number of Communities</t>
  </si>
  <si>
    <t>State &amp; Community</t>
  </si>
  <si>
    <t>Hartford, City Of</t>
  </si>
  <si>
    <t>Avon, Town Of</t>
  </si>
  <si>
    <t>Columbia, Town Of</t>
  </si>
  <si>
    <t>Madrid, Town Of</t>
  </si>
  <si>
    <t>Brighton, Town Of</t>
  </si>
  <si>
    <t>Auburn, City Of</t>
  </si>
  <si>
    <t>Ashland, Town Of</t>
  </si>
  <si>
    <t>Morris, Town Of</t>
  </si>
  <si>
    <t>Thomaston, Town Of</t>
  </si>
  <si>
    <t>Goshen, Town Of</t>
  </si>
  <si>
    <t>Lexington, Town Of</t>
  </si>
  <si>
    <t>Somerville, Town Of</t>
  </si>
  <si>
    <t>Newton, Town Of</t>
  </si>
  <si>
    <t>Chelsea, City Of</t>
  </si>
  <si>
    <t>Benton, Town Of</t>
  </si>
  <si>
    <t>Bridgeport, City Of</t>
  </si>
  <si>
    <t>Woodstock, Town Of</t>
  </si>
  <si>
    <t>Benson, Town Of</t>
  </si>
  <si>
    <t>Clifton, Town Of</t>
  </si>
  <si>
    <t>Portland, City Of</t>
  </si>
  <si>
    <t>Chester, Town Of</t>
  </si>
  <si>
    <t>Salem, City Of</t>
  </si>
  <si>
    <t>Newport, City Of</t>
  </si>
  <si>
    <t>Hatfield, Town Of</t>
  </si>
  <si>
    <t>Maynard, Town Of</t>
  </si>
  <si>
    <t>Perry, Town Of</t>
  </si>
  <si>
    <t>Shirley, Town Of</t>
  </si>
  <si>
    <t>Dover, City Of</t>
  </si>
  <si>
    <t>Lowell, City Of</t>
  </si>
  <si>
    <t>Alexander, Town Of</t>
  </si>
  <si>
    <t>Georgetown, Town Of</t>
  </si>
  <si>
    <t>Claremont, City Of</t>
  </si>
  <si>
    <t>Fairfax, Town Of</t>
  </si>
  <si>
    <t>Hillsborough, Town Of</t>
  </si>
  <si>
    <t>Norwalk, City Of</t>
  </si>
  <si>
    <t>Danville, Town Of</t>
  </si>
  <si>
    <t>Windsor, Town Of</t>
  </si>
  <si>
    <t>Concord, City Of</t>
  </si>
  <si>
    <t>Wellington, Town Of</t>
  </si>
  <si>
    <t>Rye, Town Of</t>
  </si>
  <si>
    <t>Norwood, Town Of</t>
  </si>
  <si>
    <t>Otis, Town Of</t>
  </si>
  <si>
    <t>Jamestown, Town Of</t>
  </si>
  <si>
    <t>Granby, Town Of</t>
  </si>
  <si>
    <t>Hudson, Town Of</t>
  </si>
  <si>
    <t>New Castle, Town Of</t>
  </si>
  <si>
    <t>Bethel, Town Of</t>
  </si>
  <si>
    <t>Brookfield, Town Of</t>
  </si>
  <si>
    <t>Danbury, City Of</t>
  </si>
  <si>
    <t>Darien, Town Of</t>
  </si>
  <si>
    <t>Easton, Town Of</t>
  </si>
  <si>
    <t>Fairfield, Town Of</t>
  </si>
  <si>
    <t>Greenwich, Town Of</t>
  </si>
  <si>
    <t>Monroe, Town Of</t>
  </si>
  <si>
    <t>New Canaan, Town Of</t>
  </si>
  <si>
    <t>Newtown, Town Of</t>
  </si>
  <si>
    <t>Ridgefield, Town Of</t>
  </si>
  <si>
    <t>Shelton, City Of</t>
  </si>
  <si>
    <t>Stamford, City Of</t>
  </si>
  <si>
    <t>Stratford, Town Of</t>
  </si>
  <si>
    <t>Trumbull, Town Of</t>
  </si>
  <si>
    <t>Weston, Town Of</t>
  </si>
  <si>
    <t>Westport, Town Of</t>
  </si>
  <si>
    <t>Wilton, Town Of</t>
  </si>
  <si>
    <t>Berlin, Town Of</t>
  </si>
  <si>
    <t>Bristol, City Of</t>
  </si>
  <si>
    <t>East Granby, Town Of</t>
  </si>
  <si>
    <t>East Hartford, Town Of</t>
  </si>
  <si>
    <t>East Windsor, Town Of</t>
  </si>
  <si>
    <t>Enfield, Town Of</t>
  </si>
  <si>
    <t>Farmington, Town Of</t>
  </si>
  <si>
    <t>Manchester, Town Of</t>
  </si>
  <si>
    <t>New Britain, City Of</t>
  </si>
  <si>
    <t>Newington, Town Of</t>
  </si>
  <si>
    <t>Plainville, Town Of</t>
  </si>
  <si>
    <t>Simsbury, Town Of</t>
  </si>
  <si>
    <t>South Windsor, Town Of</t>
  </si>
  <si>
    <t>Southington, Town Of</t>
  </si>
  <si>
    <t>Suffield, Town Of</t>
  </si>
  <si>
    <t>Wethersfield, Town Of</t>
  </si>
  <si>
    <t>Windsor Locks, Town Of</t>
  </si>
  <si>
    <t>Bantam, Borough Of</t>
  </si>
  <si>
    <t>Canaan, Town Of</t>
  </si>
  <si>
    <t>Cornwall, Town Of</t>
  </si>
  <si>
    <t>Litchfield, Town Of</t>
  </si>
  <si>
    <t>New Hartford, Town Of</t>
  </si>
  <si>
    <t>New Milford,Town Of</t>
  </si>
  <si>
    <t>Roxbury, Town Of</t>
  </si>
  <si>
    <t>Salisbury, Town Of</t>
  </si>
  <si>
    <t>Sharon, Town Of</t>
  </si>
  <si>
    <t>Washington, Town Of</t>
  </si>
  <si>
    <t>Watertown, Town Of</t>
  </si>
  <si>
    <t>Clinton, Town Of</t>
  </si>
  <si>
    <t>Deep River, Town Of</t>
  </si>
  <si>
    <t>East Haddam, Town Of</t>
  </si>
  <si>
    <t>East Hampton, Town Of</t>
  </si>
  <si>
    <t>Essex, Town Of</t>
  </si>
  <si>
    <t>Haddam, Town Of</t>
  </si>
  <si>
    <t>Middlefield, Town Of</t>
  </si>
  <si>
    <t>Middletown, City Of</t>
  </si>
  <si>
    <t>Old Saybrook, Town Of</t>
  </si>
  <si>
    <t>Westbrook,Town Of</t>
  </si>
  <si>
    <t>Ansonia, City Of</t>
  </si>
  <si>
    <t>Beacon Falls, Town Of</t>
  </si>
  <si>
    <t>Branford, Town Of</t>
  </si>
  <si>
    <t>Cheshire, Town Of</t>
  </si>
  <si>
    <t>Derby, City Of</t>
  </si>
  <si>
    <t>East Haven, Town Of</t>
  </si>
  <si>
    <t>Guilford, Town Of</t>
  </si>
  <si>
    <t>Hamden, Town Of</t>
  </si>
  <si>
    <t>Madison, Town Of</t>
  </si>
  <si>
    <t>Middlebury, Town Of</t>
  </si>
  <si>
    <t>Meriden, City Of</t>
  </si>
  <si>
    <t>Milford, City Of</t>
  </si>
  <si>
    <t>New Haven, City Of</t>
  </si>
  <si>
    <t>North Branford, Town Of</t>
  </si>
  <si>
    <t>North Haven, Town Of</t>
  </si>
  <si>
    <t>Orange, Town Of</t>
  </si>
  <si>
    <t>Seymour, Town Of</t>
  </si>
  <si>
    <t>Southbury, Town Of</t>
  </si>
  <si>
    <t>Wallingford, Town Of</t>
  </si>
  <si>
    <t>Waterbury, City Of</t>
  </si>
  <si>
    <t>West Haven, City Of</t>
  </si>
  <si>
    <t>Wolcott, Town Of</t>
  </si>
  <si>
    <t>Bozrah, Town Of</t>
  </si>
  <si>
    <t>Colchester, Town Of</t>
  </si>
  <si>
    <t>East Lyme, Town Of</t>
  </si>
  <si>
    <t>Groton, Town Of</t>
  </si>
  <si>
    <t>Jewett City, Borough Of</t>
  </si>
  <si>
    <t>Montville, Town Of</t>
  </si>
  <si>
    <t>New London, City Of</t>
  </si>
  <si>
    <t>North Stonington, Town Of</t>
  </si>
  <si>
    <t>Norwich, City Of</t>
  </si>
  <si>
    <t>Old Lyme, Town Of</t>
  </si>
  <si>
    <t>Spraque, Town Of</t>
  </si>
  <si>
    <t>Stonington, Town Of</t>
  </si>
  <si>
    <t>Waterford, Town Of</t>
  </si>
  <si>
    <t>Bolton, Town Of</t>
  </si>
  <si>
    <t>Coventry, Town Of</t>
  </si>
  <si>
    <t>Somers, Town Of</t>
  </si>
  <si>
    <t>Eastford, Town Of</t>
  </si>
  <si>
    <t>Plainfield, Town Of</t>
  </si>
  <si>
    <t>Thompson, Town Of</t>
  </si>
  <si>
    <t>Sterling, Town Of</t>
  </si>
  <si>
    <t>Windham, Town Of</t>
  </si>
  <si>
    <t>Bloomfield, Town Of</t>
  </si>
  <si>
    <t>Cromwell, Town Of</t>
  </si>
  <si>
    <t>Glastonbury, Town Of</t>
  </si>
  <si>
    <t>Groton, City Of</t>
  </si>
  <si>
    <t>Lyme, Town Of</t>
  </si>
  <si>
    <t>Mansfield, Town Of</t>
  </si>
  <si>
    <t>Noank Fire District</t>
  </si>
  <si>
    <t>Portland, Town Of</t>
  </si>
  <si>
    <t>Vernon, Town Of</t>
  </si>
  <si>
    <t>Winchester, Town Of</t>
  </si>
  <si>
    <t>Woodbury, Town Of</t>
  </si>
  <si>
    <t>Barkhamsted, Town Of</t>
  </si>
  <si>
    <t>Canton, Town Of</t>
  </si>
  <si>
    <t>Killingly, Town Of</t>
  </si>
  <si>
    <t>Naugatuck, Borough Of</t>
  </si>
  <si>
    <t>Plymouth, Town Of</t>
  </si>
  <si>
    <t>Preston, Town Of</t>
  </si>
  <si>
    <t>Redding, Town Of</t>
  </si>
  <si>
    <t>Rocky Hill, Town Of</t>
  </si>
  <si>
    <t>Voluntown, Town Of</t>
  </si>
  <si>
    <t>Bethany, Town Of</t>
  </si>
  <si>
    <t>Burlington, Town Of</t>
  </si>
  <si>
    <t>Harwinton, Town Of</t>
  </si>
  <si>
    <t>Marlborough, Town Of</t>
  </si>
  <si>
    <t>North Canaan, Town Of</t>
  </si>
  <si>
    <t>Oxford, Town Of</t>
  </si>
  <si>
    <t>Prospect, Town Of</t>
  </si>
  <si>
    <t>Stafford, Town Of</t>
  </si>
  <si>
    <t>Woodbridge, Town Of</t>
  </si>
  <si>
    <t>Franklin, Town Of</t>
  </si>
  <si>
    <t>Lebanon, Town Of</t>
  </si>
  <si>
    <t>Salem, Town Of</t>
  </si>
  <si>
    <t>Ledyard, Town Of</t>
  </si>
  <si>
    <t>Ellington, Town Of</t>
  </si>
  <si>
    <t>Willington, Town Of</t>
  </si>
  <si>
    <t>Andover, Town Of</t>
  </si>
  <si>
    <t>Hebron, Town Of</t>
  </si>
  <si>
    <t>Pomfret, Town Of</t>
  </si>
  <si>
    <t>Brooklyn, Town Of</t>
  </si>
  <si>
    <t>Ashford, Town Of</t>
  </si>
  <si>
    <t>Sherman,Town Of</t>
  </si>
  <si>
    <t>Groton Long Point Association</t>
  </si>
  <si>
    <t>Danielson, Borough Of</t>
  </si>
  <si>
    <t>Hampton, Town Of</t>
  </si>
  <si>
    <t>Tolland, Town Of</t>
  </si>
  <si>
    <t>Lisbon, Town Of</t>
  </si>
  <si>
    <t>Griswold, Town Of</t>
  </si>
  <si>
    <t>Killingworth, Town Of</t>
  </si>
  <si>
    <t>Warren, Town Of</t>
  </si>
  <si>
    <t>Bethlehem, Town Of</t>
  </si>
  <si>
    <t>Chaplin, Town Of</t>
  </si>
  <si>
    <t>Colebrook, Town Of</t>
  </si>
  <si>
    <t>Norfolk, Town Of</t>
  </si>
  <si>
    <t>Scotland, Town Of</t>
  </si>
  <si>
    <t>Canterbury, Town Of</t>
  </si>
  <si>
    <t>Bridgewater, Town Of</t>
  </si>
  <si>
    <t>Durham, Town Of</t>
  </si>
  <si>
    <t>Kent, Town Of</t>
  </si>
  <si>
    <t>Fenwick, Borough Of</t>
  </si>
  <si>
    <t>New Fairfield, Town Of</t>
  </si>
  <si>
    <t>Union, Town Of</t>
  </si>
  <si>
    <t>Stonington, Borough Of</t>
  </si>
  <si>
    <t>Putnam, Town Of</t>
  </si>
  <si>
    <t>Torrington, City Of</t>
  </si>
  <si>
    <t>West Hartford,Town Of</t>
  </si>
  <si>
    <t>Camden, Town Of</t>
  </si>
  <si>
    <t>Smyrna, Town Of</t>
  </si>
  <si>
    <t>Middletown, Town Of</t>
  </si>
  <si>
    <t>Greenwood, Town Of</t>
  </si>
  <si>
    <t>Millville, Town Of</t>
  </si>
  <si>
    <t>Milton, Town Of</t>
  </si>
  <si>
    <t>Newport, Town Of</t>
  </si>
  <si>
    <t>Springfield, City Of</t>
  </si>
  <si>
    <t>Baldwin, Town Of</t>
  </si>
  <si>
    <t>Greenville, Town Of</t>
  </si>
  <si>
    <t>Lee, Town Of</t>
  </si>
  <si>
    <t>Haverhill, Town Of</t>
  </si>
  <si>
    <t>Jay, Town Of</t>
  </si>
  <si>
    <t>Paxton, Town Of</t>
  </si>
  <si>
    <t>Alford, Town Of</t>
  </si>
  <si>
    <t>Oakland, Town Of</t>
  </si>
  <si>
    <t>Newton, City Of</t>
  </si>
  <si>
    <t>Franklin, City Of</t>
  </si>
  <si>
    <t>Manchester, City Of</t>
  </si>
  <si>
    <t>Boston, City Of</t>
  </si>
  <si>
    <t>Brooks, Town Of</t>
  </si>
  <si>
    <t>Sumner, Town Of</t>
  </si>
  <si>
    <t>Warwick, City Of</t>
  </si>
  <si>
    <t>Lenox, Town Of</t>
  </si>
  <si>
    <t>Dexter, Town Of</t>
  </si>
  <si>
    <t>Albion, Town Of</t>
  </si>
  <si>
    <t>Lewiston, City Of</t>
  </si>
  <si>
    <t>Rockland, City Of</t>
  </si>
  <si>
    <t>Cambridge, City Of</t>
  </si>
  <si>
    <t>Quincy, City Of</t>
  </si>
  <si>
    <t>Lebanon, City Of</t>
  </si>
  <si>
    <t>Bradford, Village Of</t>
  </si>
  <si>
    <t>Thornton, Town Of</t>
  </si>
  <si>
    <t>Alton, Town Of</t>
  </si>
  <si>
    <t>Bristol, Town Of</t>
  </si>
  <si>
    <t>Rochester, City Of</t>
  </si>
  <si>
    <t>Jonesboro, Town Of</t>
  </si>
  <si>
    <t>Worthington, Town Of</t>
  </si>
  <si>
    <t>Westfield, City Of</t>
  </si>
  <si>
    <t>Lowell, Town Of</t>
  </si>
  <si>
    <t>Chesterfield, Town Of</t>
  </si>
  <si>
    <t>Lawrence, City Of</t>
  </si>
  <si>
    <t>Bremen, Town Of</t>
  </si>
  <si>
    <t>Spencer, Town Of</t>
  </si>
  <si>
    <t>Troy, Town Of</t>
  </si>
  <si>
    <t>Porter, Town Of</t>
  </si>
  <si>
    <t>Carthage, Town Of</t>
  </si>
  <si>
    <t>Lakeville, Town Of</t>
  </si>
  <si>
    <t>Hamilton, Town Of</t>
  </si>
  <si>
    <t>Newburgh, Town Of</t>
  </si>
  <si>
    <t>Albany, Town Of</t>
  </si>
  <si>
    <t>Hanover, Town Of</t>
  </si>
  <si>
    <t>Monterey, Town Of</t>
  </si>
  <si>
    <t>Van Buren, Town Of</t>
  </si>
  <si>
    <t>Dayton, Town Of</t>
  </si>
  <si>
    <t>Montpelier, City Of</t>
  </si>
  <si>
    <t>Cumberland, Town Of</t>
  </si>
  <si>
    <t>Nashua, City Of</t>
  </si>
  <si>
    <t>Burlington, City Of</t>
  </si>
  <si>
    <t>Ellsworth, City Of</t>
  </si>
  <si>
    <t>Rutland, City Of</t>
  </si>
  <si>
    <t>Portsmouth, City Of</t>
  </si>
  <si>
    <t>Milo, Town Of</t>
  </si>
  <si>
    <t>Augusta, City Of</t>
  </si>
  <si>
    <t>Gardner, City Of</t>
  </si>
  <si>
    <t>Peabody, City Of</t>
  </si>
  <si>
    <t>Waterville, City Of</t>
  </si>
  <si>
    <t>Providence, City Of</t>
  </si>
  <si>
    <t>Sorrento, Town Of</t>
  </si>
  <si>
    <t>Haynesville, Town Of</t>
  </si>
  <si>
    <t>Springfield, Town Of</t>
  </si>
  <si>
    <t>Berwick, Town Of</t>
  </si>
  <si>
    <t>Montgomery, Town Of</t>
  </si>
  <si>
    <t>Jackson, Town Of</t>
  </si>
  <si>
    <t>Grand Isle, Town Of</t>
  </si>
  <si>
    <t>Leeds, Town Of</t>
  </si>
  <si>
    <t>Livermore Falls, Town Of</t>
  </si>
  <si>
    <t>Mechanic Falls, Town Of</t>
  </si>
  <si>
    <t>Minot, Town Of</t>
  </si>
  <si>
    <t>Poland, Town Of</t>
  </si>
  <si>
    <t>Turner, Town Of</t>
  </si>
  <si>
    <t>Sabattus, Town Of</t>
  </si>
  <si>
    <t>Blaine, Town Of</t>
  </si>
  <si>
    <t>Caribou, City Of</t>
  </si>
  <si>
    <t>Chapman, Town Of</t>
  </si>
  <si>
    <t>Eagle Lake, Town Of</t>
  </si>
  <si>
    <t>Fort Fairfield, Town Of</t>
  </si>
  <si>
    <t>Fort Kent, Town Of</t>
  </si>
  <si>
    <t>Houlton, Town Of</t>
  </si>
  <si>
    <t>Island Falls, Town Of</t>
  </si>
  <si>
    <t>Limestone, Town Of</t>
  </si>
  <si>
    <t>Madawaska, Town Of</t>
  </si>
  <si>
    <t>Mapleton, Town Of</t>
  </si>
  <si>
    <t>Mars Hill, Town Of</t>
  </si>
  <si>
    <t>Masardis, Town Of</t>
  </si>
  <si>
    <t>Oakfield, Town Of</t>
  </si>
  <si>
    <t>Orient, Town Of</t>
  </si>
  <si>
    <t>Perham, Town Of</t>
  </si>
  <si>
    <t>Portage Lake, Town Of</t>
  </si>
  <si>
    <t>Presque Isle, City Of</t>
  </si>
  <si>
    <t>Sherman, Town Of</t>
  </si>
  <si>
    <t>Stockholm, Town Of</t>
  </si>
  <si>
    <t>Washburn, Town Of</t>
  </si>
  <si>
    <t>Westfield, Town Of</t>
  </si>
  <si>
    <t>Woodland, Town Of</t>
  </si>
  <si>
    <t>Bridgton, Town Of</t>
  </si>
  <si>
    <t>Brunswick, Town Of</t>
  </si>
  <si>
    <t>Cape Elizabeth, Town Of</t>
  </si>
  <si>
    <t>Casco, Town Of</t>
  </si>
  <si>
    <t>Falmouth, Town Of</t>
  </si>
  <si>
    <t>Freeport, Town Of</t>
  </si>
  <si>
    <t>Gorham, Town Of</t>
  </si>
  <si>
    <t>Gray, Town Of</t>
  </si>
  <si>
    <t>Harrison, Town Of</t>
  </si>
  <si>
    <t>Naples, Town Of</t>
  </si>
  <si>
    <t>Scarborough, Town Of</t>
  </si>
  <si>
    <t>South Portland, City Of</t>
  </si>
  <si>
    <t>Westbrook, City Of</t>
  </si>
  <si>
    <t>Yarmouth, Town Of</t>
  </si>
  <si>
    <t>Carrabassett Valley, Town Of</t>
  </si>
  <si>
    <t>Kingfield, Town Of</t>
  </si>
  <si>
    <t>New Sharon, Town Of</t>
  </si>
  <si>
    <t>Phillips, Town Of</t>
  </si>
  <si>
    <t>Strong, Town Of</t>
  </si>
  <si>
    <t>Temple, Town Of</t>
  </si>
  <si>
    <t>Bar Harbor, Town Of</t>
  </si>
  <si>
    <t>Bucksport, Town Of</t>
  </si>
  <si>
    <t>Gardiner, City Of</t>
  </si>
  <si>
    <t>Hallowell, City Of</t>
  </si>
  <si>
    <t>Winslow, Town Of</t>
  </si>
  <si>
    <t>Winthrop, Town Of</t>
  </si>
  <si>
    <t>Appleton, Town Of</t>
  </si>
  <si>
    <t>Owl'S Head, Town Of</t>
  </si>
  <si>
    <t>Rockport, Town Of</t>
  </si>
  <si>
    <t>South Thomaston, Town Of</t>
  </si>
  <si>
    <t>Union,Town Of</t>
  </si>
  <si>
    <t>Alna, Town Of</t>
  </si>
  <si>
    <t>Dresden, Town Of</t>
  </si>
  <si>
    <t>Jefferson, Town Of</t>
  </si>
  <si>
    <t>Waldoboro, Town Of</t>
  </si>
  <si>
    <t>Brownfield, Town Of</t>
  </si>
  <si>
    <t>Buckfield, Town Of</t>
  </si>
  <si>
    <t>Dixfield, Town Of</t>
  </si>
  <si>
    <t>Fryeburg, Town Of</t>
  </si>
  <si>
    <t>Hiram, Town Of</t>
  </si>
  <si>
    <t>Mexico, Town Of</t>
  </si>
  <si>
    <t>Norway, Town Of</t>
  </si>
  <si>
    <t>Paris, Town Of</t>
  </si>
  <si>
    <t>Peru, Town Of</t>
  </si>
  <si>
    <t>Rumford, Town Of</t>
  </si>
  <si>
    <t>West Paris, Town Of</t>
  </si>
  <si>
    <t>Bangor, City Of</t>
  </si>
  <si>
    <t>Bradley, Town Of</t>
  </si>
  <si>
    <t>Brewer, City Of</t>
  </si>
  <si>
    <t>Glenburn, Town Of</t>
  </si>
  <si>
    <t>Greenbush, Town Of</t>
  </si>
  <si>
    <t>Kenduskeag, Town Of</t>
  </si>
  <si>
    <t>Lincoln, Town Of</t>
  </si>
  <si>
    <t>Milford, Town Of</t>
  </si>
  <si>
    <t>Millinocket, Town Of</t>
  </si>
  <si>
    <t>Old Town, City Of</t>
  </si>
  <si>
    <t>Orono, Town Of</t>
  </si>
  <si>
    <t>Passadumkeag, Town Of</t>
  </si>
  <si>
    <t>Patten, Town Of</t>
  </si>
  <si>
    <t>Dover-Foxcroft, Town Of</t>
  </si>
  <si>
    <t>Bath, City Of</t>
  </si>
  <si>
    <t>Bowdoinham,Town Of</t>
  </si>
  <si>
    <t>Phippsburg, Town Of</t>
  </si>
  <si>
    <t>Richmond, Town Of</t>
  </si>
  <si>
    <t>Topsham, Town Of</t>
  </si>
  <si>
    <t>Anson, Town Of</t>
  </si>
  <si>
    <t>Bingham, Town Of</t>
  </si>
  <si>
    <t>Pittsfield, Town Of</t>
  </si>
  <si>
    <t>Skowhegan, Town Of</t>
  </si>
  <si>
    <t>Belfast, City Of</t>
  </si>
  <si>
    <t>Burnham, Town Of</t>
  </si>
  <si>
    <t>Unity, Town Of</t>
  </si>
  <si>
    <t>Addison, Town Of</t>
  </si>
  <si>
    <t>Beals, Town Of</t>
  </si>
  <si>
    <t>Calais, City Of</t>
  </si>
  <si>
    <t>Cherryfield, Town Of</t>
  </si>
  <si>
    <t>Danforth, Town Of</t>
  </si>
  <si>
    <t>Eastport, City Of</t>
  </si>
  <si>
    <t>Jonesport, Town Of</t>
  </si>
  <si>
    <t>Lubec, Town Of</t>
  </si>
  <si>
    <t>Machias, Town Of</t>
  </si>
  <si>
    <t>Machiasport, Town Of</t>
  </si>
  <si>
    <t>Milbridge, Town Of</t>
  </si>
  <si>
    <t>Pembroke, Town Of</t>
  </si>
  <si>
    <t>Biddeford, City Of</t>
  </si>
  <si>
    <t>Buxton, Town Of</t>
  </si>
  <si>
    <t>Cornish, Town Of</t>
  </si>
  <si>
    <t>Eliot, Town Of</t>
  </si>
  <si>
    <t>Hollis, Town Of</t>
  </si>
  <si>
    <t>Kennebunk, Town Of</t>
  </si>
  <si>
    <t>Limington, Town Of</t>
  </si>
  <si>
    <t>Old Orchard Beach, Town Of</t>
  </si>
  <si>
    <t>Parsonsfield, Town Of</t>
  </si>
  <si>
    <t>Saco, City Of</t>
  </si>
  <si>
    <t>Sanford, Town Of</t>
  </si>
  <si>
    <t>South Berwick, Town Of</t>
  </si>
  <si>
    <t>Wells, Town Of</t>
  </si>
  <si>
    <t>York, Town Of</t>
  </si>
  <si>
    <t>Brownville, Town Of</t>
  </si>
  <si>
    <t>East Millinocket,Town Of</t>
  </si>
  <si>
    <t>Farmingdale, Town Of</t>
  </si>
  <si>
    <t>Frenchville, Town Of</t>
  </si>
  <si>
    <t>Hampden, Town Of</t>
  </si>
  <si>
    <t>Harpswell, Town Of</t>
  </si>
  <si>
    <t>Kennebunkport, Town Of</t>
  </si>
  <si>
    <t>Kittery, Town Of</t>
  </si>
  <si>
    <t>Lincolnville, Town Of</t>
  </si>
  <si>
    <t>Livermore, Town Of</t>
  </si>
  <si>
    <t>Mattawamakeag, Town Of</t>
  </si>
  <si>
    <t>Medway, Town Of</t>
  </si>
  <si>
    <t>Mercer, Town Of</t>
  </si>
  <si>
    <t>Norridgewock, Town Of</t>
  </si>
  <si>
    <t>Northport, Town Of</t>
  </si>
  <si>
    <t>Orrington, Town Of</t>
  </si>
  <si>
    <t>St. Francis, Town Of</t>
  </si>
  <si>
    <t>Searsport, Town Of</t>
  </si>
  <si>
    <t>Stow, Town Of</t>
  </si>
  <si>
    <t>Wayne, Town Of</t>
  </si>
  <si>
    <t>Acton, Town Of</t>
  </si>
  <si>
    <t>Alfred, Town Of</t>
  </si>
  <si>
    <t>Arundel, Town Of</t>
  </si>
  <si>
    <t>Limerick, Town Of</t>
  </si>
  <si>
    <t>Lyman, Town Of</t>
  </si>
  <si>
    <t>Newfield, Town Of</t>
  </si>
  <si>
    <t>North Berwick, Town Of</t>
  </si>
  <si>
    <t>Shapleigh, Town Of</t>
  </si>
  <si>
    <t>Waterboro, Town Of</t>
  </si>
  <si>
    <t>New Gloucester, Town Of</t>
  </si>
  <si>
    <t>North Yarmouth, Town Of</t>
  </si>
  <si>
    <t>Otisfield, Town Of</t>
  </si>
  <si>
    <t>Pownal, Town Of</t>
  </si>
  <si>
    <t>Raymond, Town Of</t>
  </si>
  <si>
    <t>Sebago, Town Of</t>
  </si>
  <si>
    <t>Standish, Town Of</t>
  </si>
  <si>
    <t>Arrowsic, Town Of</t>
  </si>
  <si>
    <t>Woolwich, Town Of</t>
  </si>
  <si>
    <t>West Bath, Town Of</t>
  </si>
  <si>
    <t>Boothbay, Town Of</t>
  </si>
  <si>
    <t>Boothbay Harbor, Town Of</t>
  </si>
  <si>
    <t>Damariscotta, Town Of</t>
  </si>
  <si>
    <t>Nobleboro, Town Of</t>
  </si>
  <si>
    <t>South Bristol, Town Of</t>
  </si>
  <si>
    <t>Southport, Town Of</t>
  </si>
  <si>
    <t>Wiscasset, Town Of</t>
  </si>
  <si>
    <t>Friendship, Town Of</t>
  </si>
  <si>
    <t>Hope, Town Of</t>
  </si>
  <si>
    <t>St. George, Town Of</t>
  </si>
  <si>
    <t>Vinalhaven, Town Of</t>
  </si>
  <si>
    <t>Belgrade, Town Of</t>
  </si>
  <si>
    <t>Chelsea, Town Of</t>
  </si>
  <si>
    <t>China, Town Of</t>
  </si>
  <si>
    <t>Fayette, Town Of</t>
  </si>
  <si>
    <t>Monmouth, Town Of</t>
  </si>
  <si>
    <t>Mt. Vernon, Town Of</t>
  </si>
  <si>
    <t>Pittston, Town Of</t>
  </si>
  <si>
    <t>Randolph, Town Of</t>
  </si>
  <si>
    <t>Readfield, Town Of</t>
  </si>
  <si>
    <t>Rome, Town Of</t>
  </si>
  <si>
    <t>Sidney,Town Of</t>
  </si>
  <si>
    <t>Vassalboro, Town Of</t>
  </si>
  <si>
    <t>Vienna, Town Of</t>
  </si>
  <si>
    <t>West Gardiner, Town Of</t>
  </si>
  <si>
    <t>Windsor,Town Of</t>
  </si>
  <si>
    <t>Belmont, Town Of</t>
  </si>
  <si>
    <t>Frankfort, Town Of</t>
  </si>
  <si>
    <t>Freedom, Town Of</t>
  </si>
  <si>
    <t>Islesboro, Town Of</t>
  </si>
  <si>
    <t>Knox, Town Of</t>
  </si>
  <si>
    <t>Liberty, Town Of</t>
  </si>
  <si>
    <t>Palermo,Town Of</t>
  </si>
  <si>
    <t>Searsmont, Town Of</t>
  </si>
  <si>
    <t>Stockton Springs, Town Of</t>
  </si>
  <si>
    <t>Swanville,Town Of</t>
  </si>
  <si>
    <t>Thorndike, Town Of</t>
  </si>
  <si>
    <t>Winterport, Town Of</t>
  </si>
  <si>
    <t>Blue Hill, Town Of</t>
  </si>
  <si>
    <t>Brooklin,Town Of</t>
  </si>
  <si>
    <t>Brooksville, Town Of</t>
  </si>
  <si>
    <t>Castine, Town Of</t>
  </si>
  <si>
    <t>Cranberry Isles, Town Of</t>
  </si>
  <si>
    <t>Deer Isle, Town Of</t>
  </si>
  <si>
    <t>Gouldsboro,Town Of</t>
  </si>
  <si>
    <t>Hancock, Town Of</t>
  </si>
  <si>
    <t>Lamoine, Town Of</t>
  </si>
  <si>
    <t>Mariaville, Town Of</t>
  </si>
  <si>
    <t>Mount Desert, Town Of</t>
  </si>
  <si>
    <t>Orland,Town Of</t>
  </si>
  <si>
    <t>Penobscot, Town Of</t>
  </si>
  <si>
    <t>Sedgwick,Town Of</t>
  </si>
  <si>
    <t>Southwest Harbor, Town Of</t>
  </si>
  <si>
    <t>Sullivan, Town Of</t>
  </si>
  <si>
    <t>Surry, Town Of</t>
  </si>
  <si>
    <t>Swans Island,Town Of</t>
  </si>
  <si>
    <t>Tremont, Town Of</t>
  </si>
  <si>
    <t>Trenton, Town Of</t>
  </si>
  <si>
    <t>Waltham, Town Of</t>
  </si>
  <si>
    <t>Winter Harbor, Town Of</t>
  </si>
  <si>
    <t>Baileyville, Town Of</t>
  </si>
  <si>
    <t>Dennysville, Town Of</t>
  </si>
  <si>
    <t>East Machias, Town Of</t>
  </si>
  <si>
    <t>Harrington, Town Of</t>
  </si>
  <si>
    <t>Princeton, Town Of</t>
  </si>
  <si>
    <t>Robbinston, Town Of</t>
  </si>
  <si>
    <t>Roque Bluffs, Town Of</t>
  </si>
  <si>
    <t>Topsfield, Town Of</t>
  </si>
  <si>
    <t>Waite, Town Of</t>
  </si>
  <si>
    <t>Wesley, Town Of</t>
  </si>
  <si>
    <t>Whitneyville, Town Of</t>
  </si>
  <si>
    <t>Byron, Town Of</t>
  </si>
  <si>
    <t>Hartford, Town Of</t>
  </si>
  <si>
    <t>Lovell, Town Of</t>
  </si>
  <si>
    <t>Newry, Town Of</t>
  </si>
  <si>
    <t>Stoneham, Town Of</t>
  </si>
  <si>
    <t>Sweden, Town Of</t>
  </si>
  <si>
    <t>Upton, Town Of</t>
  </si>
  <si>
    <t>Chesterville, Town Of</t>
  </si>
  <si>
    <t>Eustis, Town Of</t>
  </si>
  <si>
    <t>Industry, Town Of</t>
  </si>
  <si>
    <t>New Vineyard, Town Of</t>
  </si>
  <si>
    <t>Rangeley, Town Of</t>
  </si>
  <si>
    <t>Weld, Town Of</t>
  </si>
  <si>
    <t>Cambridge, Town Of</t>
  </si>
  <si>
    <t>Detroit, Town Of</t>
  </si>
  <si>
    <t>Cornville, Town Of</t>
  </si>
  <si>
    <t>Embden, Town Of</t>
  </si>
  <si>
    <t>Harmony, Town Of</t>
  </si>
  <si>
    <t>Hartland, Town Of</t>
  </si>
  <si>
    <t>Jackman, Town Of</t>
  </si>
  <si>
    <t>Moscow, Town Of</t>
  </si>
  <si>
    <t>New Portland, Town Of</t>
  </si>
  <si>
    <t>Palmyra, Town Of</t>
  </si>
  <si>
    <t>Pleasant Ridge, Plantation Of</t>
  </si>
  <si>
    <t>Ripley, Town Of</t>
  </si>
  <si>
    <t>St. Albans, Town Of</t>
  </si>
  <si>
    <t>Smithfield, Town Of</t>
  </si>
  <si>
    <t>Solon, Town Of</t>
  </si>
  <si>
    <t>Starks, Town Of</t>
  </si>
  <si>
    <t>Bradford, Town Of</t>
  </si>
  <si>
    <t>Chester,Town Of</t>
  </si>
  <si>
    <t>Corinth, Town Of</t>
  </si>
  <si>
    <t>Dixmont,Town Of</t>
  </si>
  <si>
    <t>Eddington, Town Of</t>
  </si>
  <si>
    <t>Edinburg, Town Of</t>
  </si>
  <si>
    <t>Etna, Town Of</t>
  </si>
  <si>
    <t>Garland, Town Of</t>
  </si>
  <si>
    <t>Greenfield, Town Of</t>
  </si>
  <si>
    <t>Hermon, Town Of</t>
  </si>
  <si>
    <t>Holden, Town Of</t>
  </si>
  <si>
    <t>Howland, Town Of</t>
  </si>
  <si>
    <t>Maxfield, Town Of</t>
  </si>
  <si>
    <t>Corinna, Town Of</t>
  </si>
  <si>
    <t>Stacyville, Town Of</t>
  </si>
  <si>
    <t>Stetson, Town Of</t>
  </si>
  <si>
    <t>Veazie, Town Of</t>
  </si>
  <si>
    <t>Winn, Town Of</t>
  </si>
  <si>
    <t>Abbot, Town Of</t>
  </si>
  <si>
    <t>Greenville,Town Of</t>
  </si>
  <si>
    <t>Medford, Town Of</t>
  </si>
  <si>
    <t>Monson, Town Of</t>
  </si>
  <si>
    <t>Sangerville, Town Of</t>
  </si>
  <si>
    <t>Sebec, Town Of</t>
  </si>
  <si>
    <t>Willimantic, Town Of</t>
  </si>
  <si>
    <t>Amity, Town Of</t>
  </si>
  <si>
    <t>Benedicta, Town Of</t>
  </si>
  <si>
    <t>Castle Hill, Town Of</t>
  </si>
  <si>
    <t>Crystal, Town Of</t>
  </si>
  <si>
    <t>Hodgdon, Town Of</t>
  </si>
  <si>
    <t>Linneus, Town Of</t>
  </si>
  <si>
    <t>Littleton, Town Of</t>
  </si>
  <si>
    <t>Ludlow, Town Of</t>
  </si>
  <si>
    <t>Merrill, Town Of</t>
  </si>
  <si>
    <t>Monticello, Town Of</t>
  </si>
  <si>
    <t>New Limerick, Town Of</t>
  </si>
  <si>
    <t>New Sweden, Town Of</t>
  </si>
  <si>
    <t>Reed Plantation</t>
  </si>
  <si>
    <t>St. Agatha, Town Of</t>
  </si>
  <si>
    <t>Wade, Town Of</t>
  </si>
  <si>
    <t>Charlotte, Town Of</t>
  </si>
  <si>
    <t>Wales, Town Of</t>
  </si>
  <si>
    <t>Allagash, Town Of</t>
  </si>
  <si>
    <t>Cary Plantation</t>
  </si>
  <si>
    <t>Caswell, Town Of</t>
  </si>
  <si>
    <t>Cyr Plantation</t>
  </si>
  <si>
    <t>Garfield Plantation</t>
  </si>
  <si>
    <t>Hamlin, Town Of</t>
  </si>
  <si>
    <t>Macwahoc Plantation</t>
  </si>
  <si>
    <t>New Canada, Town Of</t>
  </si>
  <si>
    <t>St. John Plantation</t>
  </si>
  <si>
    <t>Wallagrass, Town Of</t>
  </si>
  <si>
    <t>Winterville Plantation</t>
  </si>
  <si>
    <t>Connor, Township Of</t>
  </si>
  <si>
    <t>Silver Ridge, Township Of</t>
  </si>
  <si>
    <t>T17 R04 Wels, Township Of</t>
  </si>
  <si>
    <t>Cross Lake, Township Of</t>
  </si>
  <si>
    <t>Dallas Plantation</t>
  </si>
  <si>
    <t>Freeman, Township Of</t>
  </si>
  <si>
    <t>Fletcher'S Landing, Township Of</t>
  </si>
  <si>
    <t>Batchelders Grant, Township Of</t>
  </si>
  <si>
    <t>Carroll Plantation</t>
  </si>
  <si>
    <t>Mount Chase Town</t>
  </si>
  <si>
    <t>Prentiss Plantation</t>
  </si>
  <si>
    <t>Argyle, Township Of</t>
  </si>
  <si>
    <t>Orneville, Township Of</t>
  </si>
  <si>
    <t>Concord, Township Of</t>
  </si>
  <si>
    <t>Rockwood Strip To1 Ro1 Nbkp, Towns</t>
  </si>
  <si>
    <t>Baring Plantation</t>
  </si>
  <si>
    <t>Grand Lake Stream Plantation</t>
  </si>
  <si>
    <t>Brookton, Township Of</t>
  </si>
  <si>
    <t>Edmunds, Township Of</t>
  </si>
  <si>
    <t>Lambert Lake T01 R03 Ts, Township Of</t>
  </si>
  <si>
    <t>Trescott, Township Of</t>
  </si>
  <si>
    <t>Kingman, Township Of</t>
  </si>
  <si>
    <t>Greene, Town Of</t>
  </si>
  <si>
    <t>Denmark, Town Of</t>
  </si>
  <si>
    <t>Drew Plantation</t>
  </si>
  <si>
    <t>Barnard Plantation</t>
  </si>
  <si>
    <t>Elliottsville Township</t>
  </si>
  <si>
    <t>Kingsbury Plantation</t>
  </si>
  <si>
    <t>Big Squaw T2 R6 Bkp Ekr, Township Of</t>
  </si>
  <si>
    <t>Bowdoin College Grant W. T8</t>
  </si>
  <si>
    <t>Chesuncook T5 R13 Wels, Township Of</t>
  </si>
  <si>
    <t>Days Academy Grant, Township Of</t>
  </si>
  <si>
    <t>Frenchtown Ta R13 Wels, Township Of</t>
  </si>
  <si>
    <t>Beaver Cove, Town Of</t>
  </si>
  <si>
    <t>Katahdin Iron Works T6 R9; Township Of</t>
  </si>
  <si>
    <t>Lily Bay Ta R14 Wels, Township Of</t>
  </si>
  <si>
    <t>Little Squaw T3 R5 Bkpekr, Township Of</t>
  </si>
  <si>
    <t>Lobster T3 R14 Wels, Township Of</t>
  </si>
  <si>
    <t>Northeast Carry T3 R15 Wels, Township Of</t>
  </si>
  <si>
    <t>Rainbowtown T2 R11 Wels, Township Of</t>
  </si>
  <si>
    <t>Shawtown Ta R12 Wels, Township Of</t>
  </si>
  <si>
    <t>Williamsburg T6 R8 Nwp, Township Of</t>
  </si>
  <si>
    <t>Ta R10 Wels, Township Of</t>
  </si>
  <si>
    <t>Ta R11 Wels, Township Of</t>
  </si>
  <si>
    <t>T01 R09 Wels, Township Of</t>
  </si>
  <si>
    <t>T02 R13 Wels, Township Of</t>
  </si>
  <si>
    <t>T03 R11 Wels, Township Of</t>
  </si>
  <si>
    <t>T03 R12 Wels, Township Of</t>
  </si>
  <si>
    <t>T05 R09 Nwp, Township Of</t>
  </si>
  <si>
    <t>T05 R11 Wels, Township Of</t>
  </si>
  <si>
    <t>T06 R11 Wels, Township Of</t>
  </si>
  <si>
    <t>T06 R14 Wels, Township Of</t>
  </si>
  <si>
    <t>T07 R12 Wels, Township Of</t>
  </si>
  <si>
    <t>T08 R11 Wels, Township Of</t>
  </si>
  <si>
    <t>T07 R15 Wels, Township Of</t>
  </si>
  <si>
    <t>Blanchard Plantation</t>
  </si>
  <si>
    <t>Monhegan Plamtation</t>
  </si>
  <si>
    <t>Lakeview Plantation</t>
  </si>
  <si>
    <t>E Plantation</t>
  </si>
  <si>
    <t>Glenwood Plantation</t>
  </si>
  <si>
    <t>Hammond, Town Of</t>
  </si>
  <si>
    <t>Moro Plantation</t>
  </si>
  <si>
    <t>Big Twenty, T20 R11 &amp; 12 Wels, Township Of</t>
  </si>
  <si>
    <t>Forkstown, T3 R2 Wels, Township Of</t>
  </si>
  <si>
    <t>Molunkus, Ta R5 Wels, Township Of</t>
  </si>
  <si>
    <t>North Yarmouth Academy, T1R4 Wels, Twp. Of</t>
  </si>
  <si>
    <t>St. Croix T8 R4 Wels, Township Of</t>
  </si>
  <si>
    <t>Td R02 Wels, Township Of</t>
  </si>
  <si>
    <t>T07 R05 Wels, Township Of</t>
  </si>
  <si>
    <t>T08 R03 Wels, Township Of</t>
  </si>
  <si>
    <t>T11 R04 Wels, Township Of</t>
  </si>
  <si>
    <t>T11 R14 Wels, Township Of</t>
  </si>
  <si>
    <t>T11 R17 Wels, Township Of</t>
  </si>
  <si>
    <t>T12 R07 Wels, Township Of</t>
  </si>
  <si>
    <t>T14 R06 Wels, Township Of</t>
  </si>
  <si>
    <t>T14 R16 Wels, Township Of</t>
  </si>
  <si>
    <t>T15 R06 Wels, Township Of</t>
  </si>
  <si>
    <t>T16 R04 Wels, Township Of</t>
  </si>
  <si>
    <t>T16 R12 Wels, Township Of</t>
  </si>
  <si>
    <t>Nashville Plantation</t>
  </si>
  <si>
    <t>Oxbow Plantation</t>
  </si>
  <si>
    <t>Westmanland, Town Of</t>
  </si>
  <si>
    <t>Caratunk, Town Of</t>
  </si>
  <si>
    <t>Dennistown Plantation</t>
  </si>
  <si>
    <t>Highland Plantation</t>
  </si>
  <si>
    <t>The Forks Plantation</t>
  </si>
  <si>
    <t>West Forks Plantation</t>
  </si>
  <si>
    <t>Taunton &amp; Rainham Academy Grant Ti Ri Nbkp</t>
  </si>
  <si>
    <t>Big Six T6 R19 Wels, Township Of</t>
  </si>
  <si>
    <t>Big W, Township Of</t>
  </si>
  <si>
    <t>Chase Stream T1 R6 Bkp Wkr, Township Of</t>
  </si>
  <si>
    <t>East Moxie T02 R04 Bkpekr, Township Of</t>
  </si>
  <si>
    <t>Indian Stream T1 R6 Bkpekr, Township Of</t>
  </si>
  <si>
    <t>Johnson Mountain T2 R6 Bkpwkr, Township Of</t>
  </si>
  <si>
    <t>Lexington, T2 R1 Bkp Wkr, Township Of</t>
  </si>
  <si>
    <t>Long Pond T3 R1 Nbkp, Township Of</t>
  </si>
  <si>
    <t>Misery Gore, Township Of</t>
  </si>
  <si>
    <t>Parlin Pond T3 R7 Bkp Wkr, Township Of</t>
  </si>
  <si>
    <t>Pittston Academy Grant T2 R4 Nbkp, Twp. Of</t>
  </si>
  <si>
    <t>Sapling T1 R7 Bkpwkr, Township Of</t>
  </si>
  <si>
    <t>Squaretown T2 R5 Bkp Ekr, Township Of</t>
  </si>
  <si>
    <t>Tomhegan T01 R02 Nbkp, Township Of</t>
  </si>
  <si>
    <t>T03 R04 Bkp Wkr, Township Of</t>
  </si>
  <si>
    <t>T05 R18 Wels, Township Of</t>
  </si>
  <si>
    <t>T05 R19 Wels, Township Of</t>
  </si>
  <si>
    <t>T05 R20 Wels, Township Of</t>
  </si>
  <si>
    <t>T06 R18 Wels, Township Of</t>
  </si>
  <si>
    <t>T07 R17 Wels, Township Of</t>
  </si>
  <si>
    <t>T08 R18 Wels, Township Of</t>
  </si>
  <si>
    <t>T08 R19 Wels, Township Of</t>
  </si>
  <si>
    <t>Moxie Gore T1 R5 Bkp Ekr, Township Of</t>
  </si>
  <si>
    <t>Codyville Plantation</t>
  </si>
  <si>
    <t>No. 14 Plantation</t>
  </si>
  <si>
    <t>No. 21 Plantation</t>
  </si>
  <si>
    <t>Forest T10 R3 Nbpp, Township Of</t>
  </si>
  <si>
    <t>Forest City T9 R4 Nbpp, Township Of</t>
  </si>
  <si>
    <t>Kossuth T7 R2 Nbpp, Township Of</t>
  </si>
  <si>
    <t>Marion, Township Of</t>
  </si>
  <si>
    <t>T08 R04 Nbpp, Township Of</t>
  </si>
  <si>
    <t>T18 Ed Bpp, Township Of</t>
  </si>
  <si>
    <t>T24 Md Bpp, Township Of</t>
  </si>
  <si>
    <t>T27 Ed Bpp, Township Of</t>
  </si>
  <si>
    <t>T26 Ed Bpp, Township Of</t>
  </si>
  <si>
    <t>T31 Md Bpp, Township Of</t>
  </si>
  <si>
    <t>Coplin Plantation</t>
  </si>
  <si>
    <t>Rangeley Plantation</t>
  </si>
  <si>
    <t>Sandy River Plantation</t>
  </si>
  <si>
    <t>Chain Of Ponds, Township Of</t>
  </si>
  <si>
    <t>Coburn Gore, Township Of</t>
  </si>
  <si>
    <t>E, Township Of</t>
  </si>
  <si>
    <t>Jim Pond, Township Of T1 R5 Wbkp</t>
  </si>
  <si>
    <t>Lang T2 R3 Wbkp Township Of</t>
  </si>
  <si>
    <t>Perkins, Township Of</t>
  </si>
  <si>
    <t>Salem, Township Of</t>
  </si>
  <si>
    <t>Stetsontown, T3 R4 Wbkp</t>
  </si>
  <si>
    <t>Washington, Township Of</t>
  </si>
  <si>
    <t>Wyman T4 R3 Bkp Wkp, Township Of</t>
  </si>
  <si>
    <t>Frenchboro, Town Of</t>
  </si>
  <si>
    <t>Osborn, Town Of</t>
  </si>
  <si>
    <t>Great Pond, Town Of</t>
  </si>
  <si>
    <t>T03 Nd,Township Of</t>
  </si>
  <si>
    <t>T07 Sd, Township Of</t>
  </si>
  <si>
    <t>T10 Sd, Township Of</t>
  </si>
  <si>
    <t>T22 Md, Township Of</t>
  </si>
  <si>
    <t>T28 Md, Township Of</t>
  </si>
  <si>
    <t>Unity, Township Of</t>
  </si>
  <si>
    <t>Matinicus Isle Plantation</t>
  </si>
  <si>
    <t>Lincoln Plantation T5R2Wbkp</t>
  </si>
  <si>
    <t>Magalloway Plantation</t>
  </si>
  <si>
    <t>Albany, Township Of</t>
  </si>
  <si>
    <t>Grafton Ta2, Township Of</t>
  </si>
  <si>
    <t>Grand Falls Plantation</t>
  </si>
  <si>
    <t>Seboeis Plantation</t>
  </si>
  <si>
    <t>Webster Plantation</t>
  </si>
  <si>
    <t>Grindstone T1 R7 Wels</t>
  </si>
  <si>
    <t>Herseytown T2 R6 Wels</t>
  </si>
  <si>
    <t>Indian Purchase 3, Township Of</t>
  </si>
  <si>
    <t>Indian Purchase 4, Township Of</t>
  </si>
  <si>
    <t>Long A Ta R8 &amp; R9 Wels, Township Of</t>
  </si>
  <si>
    <t>Mattamiscontis T1 R7 Nwp, Township Of</t>
  </si>
  <si>
    <t>Soldiertown T2 R7 Wels, Township Of</t>
  </si>
  <si>
    <t>Ta R07 Wels, Township Of</t>
  </si>
  <si>
    <t>T01 R06 Wels, Township Of</t>
  </si>
  <si>
    <t>T02 R08 Nwp, Township Of</t>
  </si>
  <si>
    <t>T02 R08 Wels, Township Of</t>
  </si>
  <si>
    <t>T02 R09 Nwp, Township Of</t>
  </si>
  <si>
    <t>T03 R07 Wels, Township Of</t>
  </si>
  <si>
    <t>T03 R08 Wels, Township Of</t>
  </si>
  <si>
    <t>T04 R07 Wels, Township Of</t>
  </si>
  <si>
    <t>T05 R08 Wels, Township Of</t>
  </si>
  <si>
    <t>T06 R06 Wels, Township Of</t>
  </si>
  <si>
    <t>T06 R07 Wels, Township Of</t>
  </si>
  <si>
    <t>T06 R08 Wels, Township Of</t>
  </si>
  <si>
    <t>Ogunquit, Town Of</t>
  </si>
  <si>
    <t>Rockwood Strip T2 R1 Nbkp, Township Of</t>
  </si>
  <si>
    <t>Bowdoin College Grant E. T7 R10 Nwp, Twp.</t>
  </si>
  <si>
    <t>Cove Point, Township Of</t>
  </si>
  <si>
    <t>Eagle Lake T08 R13 Wels, Township Of</t>
  </si>
  <si>
    <t>East Middlesex Canal Grant, Township Of</t>
  </si>
  <si>
    <t>Harfords Point, Township Of</t>
  </si>
  <si>
    <t>Kineo, Township Of</t>
  </si>
  <si>
    <t>To1 R13 Wels, Township Of</t>
  </si>
  <si>
    <t>Nesourdnahunk T5 R10 Wels, Township Of</t>
  </si>
  <si>
    <t>Soper Mountain T8 R12 Wels, Township Of</t>
  </si>
  <si>
    <t>Spencer Bay T1 R14 Wels, Township Of</t>
  </si>
  <si>
    <t>Tb R10 Wels, Township Of</t>
  </si>
  <si>
    <t>Tb R11 Wels, Township Of</t>
  </si>
  <si>
    <t>Tx R14 Wels, Township Of</t>
  </si>
  <si>
    <t>T01 R10 Wels, Township Of</t>
  </si>
  <si>
    <t>T01 R11 Wels, Township Of</t>
  </si>
  <si>
    <t>T01 R12 Wels, Township Of</t>
  </si>
  <si>
    <t>T02 R09 Wels, Township Of</t>
  </si>
  <si>
    <t>T02 R10 Wels, Township Of</t>
  </si>
  <si>
    <t>T02 R12 Wels, Township Of</t>
  </si>
  <si>
    <t>T03 R13 Wels, Township Of</t>
  </si>
  <si>
    <t>T04 R09 Nwp, Township Of</t>
  </si>
  <si>
    <t>T04 R10 Wels, Township Of</t>
  </si>
  <si>
    <t>T04 R11 Wels, Township Of</t>
  </si>
  <si>
    <t>T04 R12 Wels, Township Of</t>
  </si>
  <si>
    <t>T04 R13 Wels, Township Of</t>
  </si>
  <si>
    <t>T04 R14 Wels, Township Of</t>
  </si>
  <si>
    <t>T04 R15 Wels, Township Of</t>
  </si>
  <si>
    <t>T05 R12 Wels, Township Of</t>
  </si>
  <si>
    <t>T05 R14 Wels, Township Of</t>
  </si>
  <si>
    <t>T05 R15 Wels, Township Of</t>
  </si>
  <si>
    <t>T06 R12 Wels, Township Of</t>
  </si>
  <si>
    <t>T06 R13 Wels, Township Of</t>
  </si>
  <si>
    <t>T06 R15 Wels, Township Of</t>
  </si>
  <si>
    <t>T07 R09 Nwp, Township Of</t>
  </si>
  <si>
    <t>T07 R09 Wels, Township Of</t>
  </si>
  <si>
    <t>T07 R10 Wels, Township Of</t>
  </si>
  <si>
    <t>T07 R11 Wels, Township Of</t>
  </si>
  <si>
    <t>T07 R13 Wels, Township Of</t>
  </si>
  <si>
    <t>T07 R14 Wels, Township Of</t>
  </si>
  <si>
    <t>T08 R09 Wels, Township Of</t>
  </si>
  <si>
    <t>T08 R10 Wels, Township Of</t>
  </si>
  <si>
    <t>T08 R14 Wels, Township Of</t>
  </si>
  <si>
    <t>T08 R15 Wels, Township Of</t>
  </si>
  <si>
    <t>T09 R09 Wels, Township Of</t>
  </si>
  <si>
    <t>T09 R10 Wels, Township Of</t>
  </si>
  <si>
    <t>T09 R11 Wels, Township Of</t>
  </si>
  <si>
    <t>T09 R12 Wels, Township Of</t>
  </si>
  <si>
    <t>T09 R13 Wels, Township Of</t>
  </si>
  <si>
    <t>T09 R14 Wels, Township Of</t>
  </si>
  <si>
    <t>T09 R15 Wels, Township Of</t>
  </si>
  <si>
    <t>T10 R09 Wels, Township Of</t>
  </si>
  <si>
    <t>T10 R10 Wels, Township Of</t>
  </si>
  <si>
    <t>T10 R11 Wels, Township Of</t>
  </si>
  <si>
    <t>Adamstown T04 R02 Wbkp, Township Of</t>
  </si>
  <si>
    <t>Andover North Surplus, Township Of</t>
  </si>
  <si>
    <t>Andover West Surplus, Township Of</t>
  </si>
  <si>
    <t>Bowmantown T04 R06 Wbkp, Township Of</t>
  </si>
  <si>
    <t>C Surplus, Township Of</t>
  </si>
  <si>
    <t>Lower Cupsuptic T04 R03 Wbkp, Township Of</t>
  </si>
  <si>
    <t>Lynchtown To5 R04 Wbkp, Township Of</t>
  </si>
  <si>
    <t>Mason, Township Of</t>
  </si>
  <si>
    <t>Oxbow T04 R05 Wbkp, Township Of</t>
  </si>
  <si>
    <t>Parkertown, T05 R03 Wbkp, Township Of</t>
  </si>
  <si>
    <t>Parmachenee T05 R05 Wbkp, Township Of</t>
  </si>
  <si>
    <t>Richardsontown T04 R01 Wbkp, Township Of</t>
  </si>
  <si>
    <t>Riley Ta1, Township Of</t>
  </si>
  <si>
    <t>Township C, Township Of</t>
  </si>
  <si>
    <t>Upper Cupsuptic T04 R04 Wbkp, Township Of</t>
  </si>
  <si>
    <t>T04 Nd, Township Of</t>
  </si>
  <si>
    <t>T09 Sd, Township Of</t>
  </si>
  <si>
    <t>T16 Md, Township Of</t>
  </si>
  <si>
    <t>T32 Md, Township Of</t>
  </si>
  <si>
    <t>T34 Md, Township Of</t>
  </si>
  <si>
    <t>T35 Md, Township Of</t>
  </si>
  <si>
    <t>T39 Md, Township Of</t>
  </si>
  <si>
    <t>T40 Md, Township Of</t>
  </si>
  <si>
    <t>T41 Md, Township Of</t>
  </si>
  <si>
    <t>Hibberts Gore, Township Of</t>
  </si>
  <si>
    <t>Alder Brook T3 R3 Nbkp, Township Of</t>
  </si>
  <si>
    <t>Appleton T6 R7 Bkp Wkr, Township Of</t>
  </si>
  <si>
    <t>Attean T5 R1 Nbkp, Township Of</t>
  </si>
  <si>
    <t>Bald Mountain T2 R3 Bkp Ekr, Township Of</t>
  </si>
  <si>
    <t>Bald Mountain T4 R3 Nbkp, Township Of</t>
  </si>
  <si>
    <t>Bigelow T4 R3 Bkp Wkr, Township Of</t>
  </si>
  <si>
    <t>Big Ten T10 R17 Wels, Township Of</t>
  </si>
  <si>
    <t>Blake Gore T5 R4 Nbkp, Township Of</t>
  </si>
  <si>
    <t>Bowtown T1 R4 Bkp Wkr, Township Of</t>
  </si>
  <si>
    <t>Bradstreet T4 R7 Bkp Wkr, Township Of</t>
  </si>
  <si>
    <t>Brassua T2 R2 Nbkp, Township Of</t>
  </si>
  <si>
    <t>Carrying Place T02 R03 Bkp Wkr, Twp. Of</t>
  </si>
  <si>
    <t>Comstock T04 R18 Wels, Township Of</t>
  </si>
  <si>
    <t>Dead River T03 R03 Bkp Wkr, Township Of</t>
  </si>
  <si>
    <t>Dole Brook T03 R05 Nbkp, Township Of</t>
  </si>
  <si>
    <t>Elm Stream T04 R16 Wels, Township Of</t>
  </si>
  <si>
    <t>Flagstaff T04 R04 Bkp Wkr, Township Of</t>
  </si>
  <si>
    <t>Forsyth T06 R02 Nbkp, Township Of</t>
  </si>
  <si>
    <t>Hammond T03 R04 Nbkp, Township Of</t>
  </si>
  <si>
    <t>Hobbstown T04 R06 Bkp Wkr, Township Of</t>
  </si>
  <si>
    <t>Holeb T06 R01 Nbkp, Township Of</t>
  </si>
  <si>
    <t>King &amp; Bartlett T04 R05 Bkp Wkr, Twp. Of</t>
  </si>
  <si>
    <t>Little W, Township Of</t>
  </si>
  <si>
    <t>Lower Enchanted T02 R05 Bkp Wkr, Twp. Of</t>
  </si>
  <si>
    <t>Mayfield Township T02 R02 Bkp Ekr, Twp. Of</t>
  </si>
  <si>
    <t>Misery T02 R07 Bkp Wkr, Township Of</t>
  </si>
  <si>
    <t>Pierce Pond T02 R04 Bkp Wkr, Township Of</t>
  </si>
  <si>
    <t>Plymouth T01 R04 Nbkp, Township Of</t>
  </si>
  <si>
    <t>Prentiss T04 R04 Nbkp, Township Of</t>
  </si>
  <si>
    <t>Russell Pond T05 R16 Wels, Township Of</t>
  </si>
  <si>
    <t>St. John T06 R16 Wels, Township Of</t>
  </si>
  <si>
    <t>Sandbar Tract, Township Of</t>
  </si>
  <si>
    <t>Sandwich Academy T02 R01 Nbkp, Township Of</t>
  </si>
  <si>
    <t>Sandy Bay T05 R03 Nbkp, Township Of</t>
  </si>
  <si>
    <t>Seboomook, Township Of</t>
  </si>
  <si>
    <t>Soldiertown T02 R03 Nbkp, Township Of</t>
  </si>
  <si>
    <t>Thorndike T03 R02 Nbkp, Township Of</t>
  </si>
  <si>
    <t>Upper Enchanted T3 R6 Bkp Wkr, Township Of</t>
  </si>
  <si>
    <t>W. Middlesex Canal Grant T1 R3 Nbkp, Twp.</t>
  </si>
  <si>
    <t>Carrying Place T01 R03 Bkp Wkr, Township Of</t>
  </si>
  <si>
    <t>T03 R05 Bkp Wkr, Township Of</t>
  </si>
  <si>
    <t>T04 R05 Nbkp, Township Of</t>
  </si>
  <si>
    <t>T04 R17 Wels, Township Of</t>
  </si>
  <si>
    <t>T05 R06 Bkp Wkr, Township Of</t>
  </si>
  <si>
    <t>T05 R07 Bkp Wkr, Township Of</t>
  </si>
  <si>
    <t>T05 R17 Wels, Township Of</t>
  </si>
  <si>
    <t>T06 R17 Wels, Township Of</t>
  </si>
  <si>
    <t>T07 R16 Wels, Township Of</t>
  </si>
  <si>
    <t>T07 R18 Wels, Township Of</t>
  </si>
  <si>
    <t>T07 R19 Wels, Township Of</t>
  </si>
  <si>
    <t>T08 R16 Wels, Township Of</t>
  </si>
  <si>
    <t>Cox Patent, Township Of</t>
  </si>
  <si>
    <t>Dudley T07 R03 Wels, Township Of</t>
  </si>
  <si>
    <t>Squapan T10 R04 Wels, Township Of</t>
  </si>
  <si>
    <t>Upper Molunkus T01 R04 Wels, Township Of</t>
  </si>
  <si>
    <t>Webbertown T07 R04 Wels, Township Of</t>
  </si>
  <si>
    <t>Ta R02 Wels, Township Of</t>
  </si>
  <si>
    <t>Tc R02 Wels, Township Of</t>
  </si>
  <si>
    <t>T01 R05 Wels, Township Of</t>
  </si>
  <si>
    <t>T02 R04 Wels, Township Of</t>
  </si>
  <si>
    <t>T03 R03 Wels, Township Of</t>
  </si>
  <si>
    <t>T03 R04 Wels, Township Of</t>
  </si>
  <si>
    <t>T04 R03 Wels, Township Of</t>
  </si>
  <si>
    <t>T08 R05 Wels, Township Of</t>
  </si>
  <si>
    <t>T09 R03 Wels, Township Of</t>
  </si>
  <si>
    <t>T09 R04 Wels (Griswold), Township Of</t>
  </si>
  <si>
    <t>T09 R05 Wels, Township Of</t>
  </si>
  <si>
    <t>T09 R07 Wels, Township Of</t>
  </si>
  <si>
    <t>T09 R08 Wels, Township Of</t>
  </si>
  <si>
    <t>T10 R03 Wels, Township Of</t>
  </si>
  <si>
    <t>T10 R06 Wels, Township Of</t>
  </si>
  <si>
    <t>T10 R07 Wels, Township Of</t>
  </si>
  <si>
    <t>T10 R08 Wels, Township Of</t>
  </si>
  <si>
    <t>T11 R07 Wels, Township Of</t>
  </si>
  <si>
    <t>T11 R08 Wels, Township Of</t>
  </si>
  <si>
    <t>T11 R09 Wels, Township Of</t>
  </si>
  <si>
    <t>T11 R10 Wels, Township Of</t>
  </si>
  <si>
    <t>T11 R11 Wels, Township Of</t>
  </si>
  <si>
    <t>T11 R12 Wels, Township Of</t>
  </si>
  <si>
    <t>T11 R13 Wels, Township Of</t>
  </si>
  <si>
    <t>T11 R15 Wels, Township Of</t>
  </si>
  <si>
    <t>T11 R16 Wels, Township Of</t>
  </si>
  <si>
    <t>T12 R08 Wels, Township Of</t>
  </si>
  <si>
    <t>T12 R09 Wels, Township Of</t>
  </si>
  <si>
    <t>T12 R10 Wels, Township Of</t>
  </si>
  <si>
    <t>T12 R11 Wels, Township Of</t>
  </si>
  <si>
    <t>T12 R12 Wels, Township Of</t>
  </si>
  <si>
    <t>T12 R13 Wels, Township Of</t>
  </si>
  <si>
    <t>T12 R14 Wels, Township Of</t>
  </si>
  <si>
    <t>T12 R15 Wels, Township Of</t>
  </si>
  <si>
    <t>T12 R16 Wels, Township Of</t>
  </si>
  <si>
    <t>T12 R17 Wels, Township Of</t>
  </si>
  <si>
    <t>T13 R05 Wels, Township Of</t>
  </si>
  <si>
    <t>T13 R07 Wels, Township Of</t>
  </si>
  <si>
    <t>T13 R08 Wels, Township Of</t>
  </si>
  <si>
    <t>T13 R09 Wels, Township Of</t>
  </si>
  <si>
    <t>T13 R10 Wels, Township Of</t>
  </si>
  <si>
    <t>T13 R11 Wels, Township Of</t>
  </si>
  <si>
    <t>T13 R12 Wels, Township Of</t>
  </si>
  <si>
    <t>T13 R13 Wels, Township Of</t>
  </si>
  <si>
    <t>T13 R14 Wels, Township Of</t>
  </si>
  <si>
    <t>T13 R15 Wels, Township Of</t>
  </si>
  <si>
    <t>T13 R16 Wels, Township Of</t>
  </si>
  <si>
    <t>T14 R05 Wels, Township Of</t>
  </si>
  <si>
    <t>T14 R07 Wels, Township Of</t>
  </si>
  <si>
    <t>Devereaux T29 Md Bpp, Township Of</t>
  </si>
  <si>
    <t>Dyer T01 R02 Ts, Township Of</t>
  </si>
  <si>
    <t>Fowler T01 R01 Ts, Township Of</t>
  </si>
  <si>
    <t>T05 Nd Bpp, Township Of</t>
  </si>
  <si>
    <t>T06 Nd Bpp, Township Of</t>
  </si>
  <si>
    <t>T06 R01 Nbpp, Township Of</t>
  </si>
  <si>
    <t>T08 R03 Nbpp, Township Of</t>
  </si>
  <si>
    <t>T11 R03 Nbpp, Township Of</t>
  </si>
  <si>
    <t>T18 Md Bpp, Township Of</t>
  </si>
  <si>
    <t>T19 Ed Bpp, Township Of</t>
  </si>
  <si>
    <t>T19 Md Bpp, Township Of</t>
  </si>
  <si>
    <t>T25 Md Bpp, Township Of</t>
  </si>
  <si>
    <t>T30 Md Bpp, Township Of</t>
  </si>
  <si>
    <t>T36 Md Bpp, Township Of</t>
  </si>
  <si>
    <t>T37 Md Bpp, Township Of</t>
  </si>
  <si>
    <t>T42 Md Bpp, Township Of</t>
  </si>
  <si>
    <t>T43 Md Bpp, Township Of</t>
  </si>
  <si>
    <t>Hopkins Academy Grant, Township Of</t>
  </si>
  <si>
    <t>Hopkins Academy Grant West, Township Of</t>
  </si>
  <si>
    <t>Summit To1 Nd, Township Of</t>
  </si>
  <si>
    <t>Veazie Gore, Township Of</t>
  </si>
  <si>
    <t>T01 R08 Wels, Township Of</t>
  </si>
  <si>
    <t>T03 R01 Nbpp, Township Of</t>
  </si>
  <si>
    <t>T03 R09 Nwp, Township Of</t>
  </si>
  <si>
    <t>T04 R08 Wels, Township Of</t>
  </si>
  <si>
    <t>T05 R01 Nbpp, Township Of</t>
  </si>
  <si>
    <t>T05 R07 Wels, Township Of</t>
  </si>
  <si>
    <t>T07 R06 Wels, Township Of</t>
  </si>
  <si>
    <t>T07 R07 Wels, Township Of</t>
  </si>
  <si>
    <t>T07 R08 Wels, Township Of</t>
  </si>
  <si>
    <t>T08 R06 Wels, Township Of</t>
  </si>
  <si>
    <t>T08 R07 Wels, Township Of</t>
  </si>
  <si>
    <t>T08 R08 Wels, Township Of</t>
  </si>
  <si>
    <t>Alder Stream T02 R08 Wbkp, Township Of</t>
  </si>
  <si>
    <t>Beattie To2 Ro8 Wkbp, Township Of</t>
  </si>
  <si>
    <t>Davis T03 R03 Wbkp, Township Of</t>
  </si>
  <si>
    <t>Gorham Gore, Township Of</t>
  </si>
  <si>
    <t>Kibby T01 R06 Wbkp, Township Of</t>
  </si>
  <si>
    <t>Lowelltown T01 R08 Wbkp, Township Of</t>
  </si>
  <si>
    <t>Massachusetts Gore To3 Ro6 Wbkp, Township Of</t>
  </si>
  <si>
    <t>Merrill Strip T02 R07 Wbkp, Township Of</t>
  </si>
  <si>
    <t>Mt. Abraham To4 Ro1 Bkp Wkr</t>
  </si>
  <si>
    <t>Redington T01 R02 Wbkp, Township Of</t>
  </si>
  <si>
    <t>Seven Ponds T03 R05 Wbkp, Township Of</t>
  </si>
  <si>
    <t>Skinner T01 R07 Wbkp, Township Of</t>
  </si>
  <si>
    <t>Tim Pond T02 R04 Wbkp, Township Of</t>
  </si>
  <si>
    <t>Township 6, Township Of</t>
  </si>
  <si>
    <t>T10 R12 Wels, Township Of</t>
  </si>
  <si>
    <t>T10 R13 Wels, Township Of</t>
  </si>
  <si>
    <t>T10 R14 Wels, Township Of</t>
  </si>
  <si>
    <t>T10 R15 Wels, Township Of</t>
  </si>
  <si>
    <t>T08 R17 Wels, Township Of</t>
  </si>
  <si>
    <t>T09 R16 Wels, Township Of</t>
  </si>
  <si>
    <t>T09 R17 Wels, Township Of</t>
  </si>
  <si>
    <t>T09 R18 Wels, Township Of</t>
  </si>
  <si>
    <t>T10 R16 Wels, Township Of</t>
  </si>
  <si>
    <t>T14 R08 Wels, Township</t>
  </si>
  <si>
    <t>T14 R09 Wels, Township Of</t>
  </si>
  <si>
    <t>T14 R10 Wels, Township Of</t>
  </si>
  <si>
    <t>T14 R11 Wels, Township Of</t>
  </si>
  <si>
    <t>T14 R12 Wels, Township Of</t>
  </si>
  <si>
    <t>T14 R13 Wels, Township Of</t>
  </si>
  <si>
    <t>T14 R14 Wels, Township Of</t>
  </si>
  <si>
    <t>T14 R15 Wels, Township Of</t>
  </si>
  <si>
    <t>T15 R05 Wels, Tonehsip Of</t>
  </si>
  <si>
    <t>T15 R08 Wels, Township Of</t>
  </si>
  <si>
    <t>T15 R09 Wels, Township Of</t>
  </si>
  <si>
    <t>T15 R10 Wels, Tonwship Of</t>
  </si>
  <si>
    <t>T15 R11 Wels, Township Of</t>
  </si>
  <si>
    <t>T15 R12 Wels, Township Of</t>
  </si>
  <si>
    <t>T15 R13 Wels, Township Of</t>
  </si>
  <si>
    <t>T15 R14 Wels, Township Of</t>
  </si>
  <si>
    <t>T15 R15 Wels, Township Of</t>
  </si>
  <si>
    <t>T16 R05 Wels, Township Of</t>
  </si>
  <si>
    <t>T16 R06 Wels, Township Of</t>
  </si>
  <si>
    <t>T16 R08 Wels, Township Of</t>
  </si>
  <si>
    <t>T16 R09 Wels, Township Of</t>
  </si>
  <si>
    <t>T16 R13 Wels, Township Of</t>
  </si>
  <si>
    <t>T16 R14 Wels, Township Of</t>
  </si>
  <si>
    <t>T17 R03 Wels, Township Of</t>
  </si>
  <si>
    <t>T17 R12 Wels, Township Of</t>
  </si>
  <si>
    <t>T17 R13 Wels, Township Of</t>
  </si>
  <si>
    <t>T17 R14 Wels, Township Of</t>
  </si>
  <si>
    <t>T18 R10 Wels, Township Of</t>
  </si>
  <si>
    <t>T18 R11 Wels, Township Of</t>
  </si>
  <si>
    <t>T18 R12 Wels, Township Of</t>
  </si>
  <si>
    <t>T18 R13 Wels, Township Of</t>
  </si>
  <si>
    <t>T19 R11 Wels, Township Of</t>
  </si>
  <si>
    <t>T19 R12 Wels, Township Of</t>
  </si>
  <si>
    <t>Levant, Town Of</t>
  </si>
  <si>
    <t>Bowdoin, Town Of</t>
  </si>
  <si>
    <t>Andrews Island</t>
  </si>
  <si>
    <t>Criehaven, Township Of</t>
  </si>
  <si>
    <t>Long Island, Town Of</t>
  </si>
  <si>
    <t>Frye Island, Town Of</t>
  </si>
  <si>
    <t>Edgecomb, Town Of</t>
  </si>
  <si>
    <t>Newcastle, Town Of</t>
  </si>
  <si>
    <t>Barton, Town Of</t>
  </si>
  <si>
    <t>Greensboro, Town Of</t>
  </si>
  <si>
    <t>Charlestown, Town Of</t>
  </si>
  <si>
    <t>Hampstead, Town Of</t>
  </si>
  <si>
    <t>Somerset, Town Of</t>
  </si>
  <si>
    <t>Barnstable, Town Of</t>
  </si>
  <si>
    <t>Brewster ,Town Of</t>
  </si>
  <si>
    <t>Chatham, Town Of</t>
  </si>
  <si>
    <t>Dennis, Town Of</t>
  </si>
  <si>
    <t>Eastham, Town Of</t>
  </si>
  <si>
    <t>Harwich, Town Of</t>
  </si>
  <si>
    <t>Mashpee, Town Of</t>
  </si>
  <si>
    <t>Orleans, Town Of</t>
  </si>
  <si>
    <t>Sandwich, Town Of</t>
  </si>
  <si>
    <t>Wellfleet, Town Of</t>
  </si>
  <si>
    <t>Adams, Town Of</t>
  </si>
  <si>
    <t>Becket ,Town Of</t>
  </si>
  <si>
    <t>Clarksburg, Town Of</t>
  </si>
  <si>
    <t>Dalton, Town Of</t>
  </si>
  <si>
    <t>Egremont, Town Of</t>
  </si>
  <si>
    <t>Great Barrington, Town Of</t>
  </si>
  <si>
    <t>Hinsdale, Town Of</t>
  </si>
  <si>
    <t>Lanesborough, Town Of</t>
  </si>
  <si>
    <t>New Ashford, Town Of</t>
  </si>
  <si>
    <t>New Marlborough, Town Of</t>
  </si>
  <si>
    <t>North Adams, City Of</t>
  </si>
  <si>
    <t>Pittsfield, City Of</t>
  </si>
  <si>
    <t>Sandisfield, Town Of</t>
  </si>
  <si>
    <t>Sheffield, Town Of</t>
  </si>
  <si>
    <t>Stockbridge, Town Of</t>
  </si>
  <si>
    <t>Tyringham, Town Of</t>
  </si>
  <si>
    <t>West Stockbridge, Town Of</t>
  </si>
  <si>
    <t>Williamstown, Town Of</t>
  </si>
  <si>
    <t>Acushnet, Town Of</t>
  </si>
  <si>
    <t>Attleboro, City Of</t>
  </si>
  <si>
    <t>Berkley, Town Of</t>
  </si>
  <si>
    <t>Dartmouth, Town Of</t>
  </si>
  <si>
    <t>Dighton, Town Of</t>
  </si>
  <si>
    <t>Fairhaven, Town Of</t>
  </si>
  <si>
    <t>Fall River, City Of</t>
  </si>
  <si>
    <t>Freetown, Town Of</t>
  </si>
  <si>
    <t>North Attleborough, Town Of</t>
  </si>
  <si>
    <t>Norton, Town Of</t>
  </si>
  <si>
    <t>Raynham, Town Of</t>
  </si>
  <si>
    <t>Rehoboth, Town Of</t>
  </si>
  <si>
    <t>Seekonk, Town Of</t>
  </si>
  <si>
    <t>Taunton, City Of</t>
  </si>
  <si>
    <t>Edgartown, Town Of</t>
  </si>
  <si>
    <t>Aquinnah, Town Of</t>
  </si>
  <si>
    <t>Gosnold, Town Of</t>
  </si>
  <si>
    <t>Oak Bluffs, Town Of</t>
  </si>
  <si>
    <t>Tisbury, Town Of</t>
  </si>
  <si>
    <t>West Tisbury, Town Of</t>
  </si>
  <si>
    <t>Amesbury, City Of</t>
  </si>
  <si>
    <t>Beverly, City Of</t>
  </si>
  <si>
    <t>Boxford, Town Of</t>
  </si>
  <si>
    <t>Danvers, Town Of</t>
  </si>
  <si>
    <t>Gloucester, City Of</t>
  </si>
  <si>
    <t>Groveland, Town Of</t>
  </si>
  <si>
    <t>Haverhill, City Of</t>
  </si>
  <si>
    <t>Ipswich, Town Of</t>
  </si>
  <si>
    <t>Lynn, City Of</t>
  </si>
  <si>
    <t>Lynnfield, Town Of</t>
  </si>
  <si>
    <t>Manchester-By-The-Sea, Town Of</t>
  </si>
  <si>
    <t>Marblehead, Town Of</t>
  </si>
  <si>
    <t>Merrimac, Town Of</t>
  </si>
  <si>
    <t>Methuen, City Of</t>
  </si>
  <si>
    <t>Middleton, Town Of</t>
  </si>
  <si>
    <t>Nahant, Town Of</t>
  </si>
  <si>
    <t>Newbury, Town Of</t>
  </si>
  <si>
    <t>Newburyport, City Of</t>
  </si>
  <si>
    <t>North Andover, Town Of</t>
  </si>
  <si>
    <t>Rowley, Town Of</t>
  </si>
  <si>
    <t>Saugus, Town Of</t>
  </si>
  <si>
    <t>Swampscott, Town Of</t>
  </si>
  <si>
    <t>Wenham, Town Of</t>
  </si>
  <si>
    <t>West Newbury, Town Of</t>
  </si>
  <si>
    <t>Ashfield, Town Of</t>
  </si>
  <si>
    <t>Bernardston, Town Of</t>
  </si>
  <si>
    <t>Buckland, Town Of</t>
  </si>
  <si>
    <t>Charlemont, Town Of</t>
  </si>
  <si>
    <t>Colrain, Town Of</t>
  </si>
  <si>
    <t>Conway, Town Of</t>
  </si>
  <si>
    <t>Deerfield, Town Of</t>
  </si>
  <si>
    <t>Erving, Town Of</t>
  </si>
  <si>
    <t>Gill, Town Of</t>
  </si>
  <si>
    <t>Hawley, Town Of</t>
  </si>
  <si>
    <t>Leverett, Town Of</t>
  </si>
  <si>
    <t>Montague, Town Of</t>
  </si>
  <si>
    <t>New Salem, Town Of</t>
  </si>
  <si>
    <t>Northfield, Town Of</t>
  </si>
  <si>
    <t>Shelburne, Town Of</t>
  </si>
  <si>
    <t>Sunderland, Town Of</t>
  </si>
  <si>
    <t>Whately, Town Of</t>
  </si>
  <si>
    <t>Agawam, Town Of</t>
  </si>
  <si>
    <t>Brimfield, Town Of</t>
  </si>
  <si>
    <t>Chicopee, City Of</t>
  </si>
  <si>
    <t>East Longmeadow, Town Of</t>
  </si>
  <si>
    <t>Granville, Town Of</t>
  </si>
  <si>
    <t>Holland, Town Of</t>
  </si>
  <si>
    <t>Holyoke, City Of</t>
  </si>
  <si>
    <t>Longmeadow, Town Of</t>
  </si>
  <si>
    <t>Palmer, Town Of</t>
  </si>
  <si>
    <t>Russell, Town Of</t>
  </si>
  <si>
    <t>Southwick, Town Of</t>
  </si>
  <si>
    <t>Wilbraham, Town Of</t>
  </si>
  <si>
    <t>West Springfield, Town Of</t>
  </si>
  <si>
    <t>Amherst, Town Of</t>
  </si>
  <si>
    <t>Belchertown, Town Of</t>
  </si>
  <si>
    <t>Cummington, Town Of</t>
  </si>
  <si>
    <t>Easthampton, Town Of</t>
  </si>
  <si>
    <t>Hadley, Town Of</t>
  </si>
  <si>
    <t>Huntington, Town Of</t>
  </si>
  <si>
    <t>Northampton, City Of</t>
  </si>
  <si>
    <t>South Hadley, Town Of</t>
  </si>
  <si>
    <t>Southampton, Town Of</t>
  </si>
  <si>
    <t>Ware, Town Of</t>
  </si>
  <si>
    <t>Westhampton, Town Of</t>
  </si>
  <si>
    <t>Williamsburg, Town Of</t>
  </si>
  <si>
    <t>Arlington, Town Of</t>
  </si>
  <si>
    <t>Ashby, Town Of</t>
  </si>
  <si>
    <t>Ayer, Town Of</t>
  </si>
  <si>
    <t>Billerica, Town Of</t>
  </si>
  <si>
    <t>Boxborough, Town Of</t>
  </si>
  <si>
    <t>Carlisle, Town Of</t>
  </si>
  <si>
    <t>Chelmsford, Town Of</t>
  </si>
  <si>
    <t>Concord, Town Of</t>
  </si>
  <si>
    <t>Dracut, Town Of</t>
  </si>
  <si>
    <t>Dunstable, Town Of</t>
  </si>
  <si>
    <t>Everett, City Of</t>
  </si>
  <si>
    <t>Framingham, Town Of</t>
  </si>
  <si>
    <t>Holliston, Town Of</t>
  </si>
  <si>
    <t>Hopkinton, Town Of</t>
  </si>
  <si>
    <t>Malden, City Of</t>
  </si>
  <si>
    <t>Marlborough, City Of</t>
  </si>
  <si>
    <t>Medford, City Of</t>
  </si>
  <si>
    <t>Melrose , City Of</t>
  </si>
  <si>
    <t>Natick, Town Of</t>
  </si>
  <si>
    <t>North Reading, Town Of</t>
  </si>
  <si>
    <t>Pepperell, Town Of</t>
  </si>
  <si>
    <t>Reading, Town Of</t>
  </si>
  <si>
    <t>Sherborn, Town Of</t>
  </si>
  <si>
    <t>Somerville, City Of</t>
  </si>
  <si>
    <t>Sudbury, Town Of</t>
  </si>
  <si>
    <t>Tewksbury, Town Of</t>
  </si>
  <si>
    <t>Townsend, Town Of</t>
  </si>
  <si>
    <t>Tyngsborough, Town Of</t>
  </si>
  <si>
    <t>Wakefield, Town Of</t>
  </si>
  <si>
    <t>Waltham, City Of</t>
  </si>
  <si>
    <t>Wayland, City Of</t>
  </si>
  <si>
    <t>Westford, Town Of</t>
  </si>
  <si>
    <t>Wilmington, Town Of</t>
  </si>
  <si>
    <t>Woburn, City Of</t>
  </si>
  <si>
    <t>Nantucket, Town Of</t>
  </si>
  <si>
    <t>Bellingham, Town Of</t>
  </si>
  <si>
    <t>Braintree, Town Of</t>
  </si>
  <si>
    <t>Brookline, Town Of</t>
  </si>
  <si>
    <t>Canton,Town Of</t>
  </si>
  <si>
    <t>Cohasset, Town Of</t>
  </si>
  <si>
    <t>Dedham, Town Of</t>
  </si>
  <si>
    <t>Dover, Town Of</t>
  </si>
  <si>
    <t>Foxborough, Town Of</t>
  </si>
  <si>
    <t>Medfield, Town Of</t>
  </si>
  <si>
    <t>Millis, Town Of</t>
  </si>
  <si>
    <t>Stoughton, Town Of</t>
  </si>
  <si>
    <t>Walpole, Town Of</t>
  </si>
  <si>
    <t>Wellesley, Town Of</t>
  </si>
  <si>
    <t>Weymouth, Town Of</t>
  </si>
  <si>
    <t>Wrentham, Town Of</t>
  </si>
  <si>
    <t>Abington, Town Of</t>
  </si>
  <si>
    <t>Brockton, City Of</t>
  </si>
  <si>
    <t>Carver, Town Of</t>
  </si>
  <si>
    <t>Duxbury, Town Of</t>
  </si>
  <si>
    <t>East Bridgewater, Town Of</t>
  </si>
  <si>
    <t>Halifax, Town Of</t>
  </si>
  <si>
    <t>Hanson, Town Of</t>
  </si>
  <si>
    <t>Hingham, Town Of</t>
  </si>
  <si>
    <t>Hull, Town Of</t>
  </si>
  <si>
    <t>Kingston, Town Of</t>
  </si>
  <si>
    <t>Marshfield, Town Of</t>
  </si>
  <si>
    <t>Middleborough, Town Of</t>
  </si>
  <si>
    <t>Norwell, Town Of</t>
  </si>
  <si>
    <t>Plympton, Town Of</t>
  </si>
  <si>
    <t>Rochester, Town Of</t>
  </si>
  <si>
    <t>Rockland, Town Of</t>
  </si>
  <si>
    <t>Scituate, Town Of</t>
  </si>
  <si>
    <t>West Bridgewater, Town Of</t>
  </si>
  <si>
    <t>Whitman, Town Of</t>
  </si>
  <si>
    <t>Revere, City Of</t>
  </si>
  <si>
    <t>Ashburnham, Town Of</t>
  </si>
  <si>
    <t>Athol, Town Of</t>
  </si>
  <si>
    <t>Auburn, Town Of</t>
  </si>
  <si>
    <t>Barre, Town Of</t>
  </si>
  <si>
    <t>Blackstone, Town Of</t>
  </si>
  <si>
    <t>Boylston, Town Of</t>
  </si>
  <si>
    <t>Charlton, Town Of</t>
  </si>
  <si>
    <t>Douglas, Town Of</t>
  </si>
  <si>
    <t>Dudley, Town Of</t>
  </si>
  <si>
    <t>East Brookfield, Town Of</t>
  </si>
  <si>
    <t>Fitchburg, City Of</t>
  </si>
  <si>
    <t>Grafton, Town Of</t>
  </si>
  <si>
    <t>Hardwick, Town Of</t>
  </si>
  <si>
    <t>Harvard, Town Of</t>
  </si>
  <si>
    <t>Hopedale, Town Of</t>
  </si>
  <si>
    <t>Hubbardston, Town Of</t>
  </si>
  <si>
    <t>Lancaster, Town Of</t>
  </si>
  <si>
    <t>Leicester, Town Of</t>
  </si>
  <si>
    <t>Leominster, City Of</t>
  </si>
  <si>
    <t>Lunenburg, Town Of</t>
  </si>
  <si>
    <t>Mendon, Town Of</t>
  </si>
  <si>
    <t>Millbury, Town Of</t>
  </si>
  <si>
    <t>New Braintree, Town Of</t>
  </si>
  <si>
    <t>Northborough, Town Of</t>
  </si>
  <si>
    <t>Northbridge, Town Of</t>
  </si>
  <si>
    <t>North Brookfield, Town Of</t>
  </si>
  <si>
    <t>Oakham, Town Of</t>
  </si>
  <si>
    <t>Petersham, Town Of</t>
  </si>
  <si>
    <t>Phillipston, Town Of</t>
  </si>
  <si>
    <t>Royalston, Town Of</t>
  </si>
  <si>
    <t>Rutland, Town Of</t>
  </si>
  <si>
    <t>Shrewsbury, Town Of</t>
  </si>
  <si>
    <t>Southborough, Town Of</t>
  </si>
  <si>
    <t>Southbridge, Town Of</t>
  </si>
  <si>
    <t>Sturbridge, Town Of</t>
  </si>
  <si>
    <t>Sutton, Town Of</t>
  </si>
  <si>
    <t>Templeton, Town Of</t>
  </si>
  <si>
    <t>Uxbridge, Town Of</t>
  </si>
  <si>
    <t>Webster, Town Of</t>
  </si>
  <si>
    <t>Westborough, Town Of</t>
  </si>
  <si>
    <t>West Boylston, Town Of</t>
  </si>
  <si>
    <t>West Brookfield, Town Of</t>
  </si>
  <si>
    <t>Westminster, Town Of</t>
  </si>
  <si>
    <t>Winchendon, Town Of</t>
  </si>
  <si>
    <t>Worcester, City Of</t>
  </si>
  <si>
    <t>Heath, Town Of</t>
  </si>
  <si>
    <t>Bedford, Town Of</t>
  </si>
  <si>
    <t>Bourne, Town Of</t>
  </si>
  <si>
    <t>Holbrook, Town Of</t>
  </si>
  <si>
    <t>Marion, Town Of</t>
  </si>
  <si>
    <t>Mattapoisett, Town Of</t>
  </si>
  <si>
    <t>Needham, Town Of</t>
  </si>
  <si>
    <t>New Bedford, City Of</t>
  </si>
  <si>
    <t>Provincetown, Town Of</t>
  </si>
  <si>
    <t>Swansea, Town Of</t>
  </si>
  <si>
    <t>Truro, Town Of</t>
  </si>
  <si>
    <t>Wareham, Town Of</t>
  </si>
  <si>
    <t>Westwood, Town Of</t>
  </si>
  <si>
    <t>Ryegate, Town Of</t>
  </si>
  <si>
    <t>Swanton, Village Of</t>
  </si>
  <si>
    <t>Gilford, Town Of</t>
  </si>
  <si>
    <t>Laconia, City Of</t>
  </si>
  <si>
    <t>Meredith, Town Of</t>
  </si>
  <si>
    <t>New Hampton, Town Of</t>
  </si>
  <si>
    <t>Sanbornton, Town Of</t>
  </si>
  <si>
    <t>Tilton, Town Of</t>
  </si>
  <si>
    <t>Bartlett, Town Of</t>
  </si>
  <si>
    <t>Effingham, Town Of</t>
  </si>
  <si>
    <t>Moultonborough, Town Of</t>
  </si>
  <si>
    <t>Ossipee, Town Of</t>
  </si>
  <si>
    <t>Tamworth, Town Of</t>
  </si>
  <si>
    <t>Alstead, Town Of</t>
  </si>
  <si>
    <t>Gilsum, Town Of</t>
  </si>
  <si>
    <t>Keene, City Of</t>
  </si>
  <si>
    <t>Marlow, Town Of</t>
  </si>
  <si>
    <t>Swanzey, Town Of</t>
  </si>
  <si>
    <t>Berlin, City Of</t>
  </si>
  <si>
    <t>Carroll, Town Of</t>
  </si>
  <si>
    <t>Milan, Town Of</t>
  </si>
  <si>
    <t>Northumberland, Town Of</t>
  </si>
  <si>
    <t>Stark, Town Of</t>
  </si>
  <si>
    <t>Whitefield, Town Of</t>
  </si>
  <si>
    <t>Alexandria, Town Of</t>
  </si>
  <si>
    <t>Bath, Town Of</t>
  </si>
  <si>
    <t>Campton, Town Of</t>
  </si>
  <si>
    <t>Dorchester, Town Of</t>
  </si>
  <si>
    <t>Franconia, Town Of</t>
  </si>
  <si>
    <t>Holderness, Town Of</t>
  </si>
  <si>
    <t>Orford, Town Of</t>
  </si>
  <si>
    <t>Piermont, Town Of</t>
  </si>
  <si>
    <t>Sugar Hill, Town Of</t>
  </si>
  <si>
    <t>Waterville Valley, Town Of</t>
  </si>
  <si>
    <t>Wentworth, Town Of</t>
  </si>
  <si>
    <t>Antrim, Town Of</t>
  </si>
  <si>
    <t>Bennington, Town Of</t>
  </si>
  <si>
    <t>Deering, Town Of</t>
  </si>
  <si>
    <t>Francestown, Town Of</t>
  </si>
  <si>
    <t>Goffstown, Town Of</t>
  </si>
  <si>
    <t>Merrimack, Town Of</t>
  </si>
  <si>
    <t>New Boston, Town Of</t>
  </si>
  <si>
    <t>New Ipswich, Town Of</t>
  </si>
  <si>
    <t>Pelham, Town Of</t>
  </si>
  <si>
    <t>Peterborough, Town Of</t>
  </si>
  <si>
    <t>Allenstown, Town Of</t>
  </si>
  <si>
    <t>Boscawen, Town Of</t>
  </si>
  <si>
    <t>Bow, Town Of</t>
  </si>
  <si>
    <t>Chichester, Town Of</t>
  </si>
  <si>
    <t>Danbury, Town Of</t>
  </si>
  <si>
    <t>Epsom, Town Of</t>
  </si>
  <si>
    <t>Henniker, Town Of</t>
  </si>
  <si>
    <t>Hooksett, Town Of</t>
  </si>
  <si>
    <t>Loudon, Town Of</t>
  </si>
  <si>
    <t>Warner, Town Of</t>
  </si>
  <si>
    <t>Wilmot, Town Of</t>
  </si>
  <si>
    <t>Brentwood, Town Of</t>
  </si>
  <si>
    <t>Candia, Town Of</t>
  </si>
  <si>
    <t>Derry, Town Of</t>
  </si>
  <si>
    <t>Epping, Town Of</t>
  </si>
  <si>
    <t>Exeter, Town Of</t>
  </si>
  <si>
    <t>Fremont, Town Of</t>
  </si>
  <si>
    <t>Hampton Falls, Town Of</t>
  </si>
  <si>
    <t>Londonderry, Town Of</t>
  </si>
  <si>
    <t>Newmarket, Town Of</t>
  </si>
  <si>
    <t>Nottingham, Town Of</t>
  </si>
  <si>
    <t>Plaistow, Town Of</t>
  </si>
  <si>
    <t>Seabrook, Town Of</t>
  </si>
  <si>
    <t>Somersworth, City Of</t>
  </si>
  <si>
    <t>Acworth, Town Of</t>
  </si>
  <si>
    <t>Grantham, Town Of</t>
  </si>
  <si>
    <t>Langdon, Town Of</t>
  </si>
  <si>
    <t>Sunapee, Town Of</t>
  </si>
  <si>
    <t>Atkinson, Town Of</t>
  </si>
  <si>
    <t>Barnstead, Town Of</t>
  </si>
  <si>
    <t>Barrington, Town Of</t>
  </si>
  <si>
    <t>Rindge, Town Of</t>
  </si>
  <si>
    <t>Rollinsford, Town Of</t>
  </si>
  <si>
    <t>Sandown, Town Of</t>
  </si>
  <si>
    <t>South Hampton, Town Of</t>
  </si>
  <si>
    <t>Stewartstown, Town Of</t>
  </si>
  <si>
    <t>Strafford, Town Of</t>
  </si>
  <si>
    <t>Stratham, Town Of</t>
  </si>
  <si>
    <t>Dummer, Town Of</t>
  </si>
  <si>
    <t>Dunbarton, Town Of</t>
  </si>
  <si>
    <t>East Kingston, Town Of</t>
  </si>
  <si>
    <t>Errol, Town Of</t>
  </si>
  <si>
    <t>Fitzwilliam, Town Of</t>
  </si>
  <si>
    <t>Greenland, Town Of</t>
  </si>
  <si>
    <t>Harrisville, Town Of</t>
  </si>
  <si>
    <t>Hart'S Location, Town Of</t>
  </si>
  <si>
    <t>Hill, Town Of</t>
  </si>
  <si>
    <t>Jaffrey, Town Of</t>
  </si>
  <si>
    <t>Lyndeborough, Town Of</t>
  </si>
  <si>
    <t>Madbury, Town Of</t>
  </si>
  <si>
    <t>Mason, Town Of</t>
  </si>
  <si>
    <t>New Durham, Town Of</t>
  </si>
  <si>
    <t>Newfields, Town Of</t>
  </si>
  <si>
    <t>New London, Town Of</t>
  </si>
  <si>
    <t>North Hampton, Town Of</t>
  </si>
  <si>
    <t>Tuftonboro, Town Of</t>
  </si>
  <si>
    <t>Weare, Town Of</t>
  </si>
  <si>
    <t>Westmoreland, Town Of</t>
  </si>
  <si>
    <t>Wolfeboro, Town Of</t>
  </si>
  <si>
    <t xml:space="preserve">Center Harbor, Town Of </t>
  </si>
  <si>
    <t>Seabrook Beach Village District</t>
  </si>
  <si>
    <t>Northwood, Town Of</t>
  </si>
  <si>
    <t>Barnet, Town Of</t>
  </si>
  <si>
    <t>Gilmanton, Town Of</t>
  </si>
  <si>
    <t>Belvidere, Town Of</t>
  </si>
  <si>
    <t>Lyndon, Town Of</t>
  </si>
  <si>
    <t>Ira, Town Of</t>
  </si>
  <si>
    <t>Norwich, Town Of</t>
  </si>
  <si>
    <t>Stamford, Town Of</t>
  </si>
  <si>
    <t>Morrisville, Village Of</t>
  </si>
  <si>
    <t>Pittsford, Town Of</t>
  </si>
  <si>
    <t>Royalton, Town Of</t>
  </si>
  <si>
    <t>New Haven, Town Of</t>
  </si>
  <si>
    <t>Danby, Town Of</t>
  </si>
  <si>
    <t>Cambridge, Village Of</t>
  </si>
  <si>
    <t>Sheldon, Town Of</t>
  </si>
  <si>
    <t>Middlesex, Town Of</t>
  </si>
  <si>
    <t>Berkshire, Town Of</t>
  </si>
  <si>
    <t>Richford, Town Of</t>
  </si>
  <si>
    <t>Worcester, Town Of</t>
  </si>
  <si>
    <t>Hyde Park, Town Of</t>
  </si>
  <si>
    <t>Brandon, Town Of</t>
  </si>
  <si>
    <t>Burke, Town Of</t>
  </si>
  <si>
    <t>Jeffersonville, Village Of</t>
  </si>
  <si>
    <t>Fletcher, Town Of</t>
  </si>
  <si>
    <t>West Warwick, Town Of</t>
  </si>
  <si>
    <t>Tiverton, Town Of</t>
  </si>
  <si>
    <t>Burrillville, Town Of</t>
  </si>
  <si>
    <t>Johnston, Town Of</t>
  </si>
  <si>
    <t>North Providence, Town Of</t>
  </si>
  <si>
    <t>North Smithfield, Town Of</t>
  </si>
  <si>
    <t>Pawtucket, City Of</t>
  </si>
  <si>
    <t>Foster, Town Of</t>
  </si>
  <si>
    <t>Glocester, Town Of</t>
  </si>
  <si>
    <t>Little Compton, Town Of</t>
  </si>
  <si>
    <t>New Shoreham, Town Of</t>
  </si>
  <si>
    <t>West Greenwich, Town Of</t>
  </si>
  <si>
    <t>Central Falls, City Of</t>
  </si>
  <si>
    <t>Cranston, City Of</t>
  </si>
  <si>
    <t>East Greenwich, Town Of</t>
  </si>
  <si>
    <t>East Providence, City Of</t>
  </si>
  <si>
    <t>Narragansett, Town Of</t>
  </si>
  <si>
    <t>North Kingstown, Town Of</t>
  </si>
  <si>
    <t>Portsmouth, Town Of</t>
  </si>
  <si>
    <t>South Kingstown, Town Of</t>
  </si>
  <si>
    <t>Westerly, Town Of</t>
  </si>
  <si>
    <t>Woonsocket, City Of</t>
  </si>
  <si>
    <t>Narragansett Indian Tribe</t>
  </si>
  <si>
    <t>Ferrisburg, Town Of</t>
  </si>
  <si>
    <t>Ripton, Town Of</t>
  </si>
  <si>
    <t>Vergennes, City Of</t>
  </si>
  <si>
    <t>Dorset, Town Of</t>
  </si>
  <si>
    <t>Readsboro, Town Of</t>
  </si>
  <si>
    <t>Rupert, Town Of</t>
  </si>
  <si>
    <t>Shaftsbury, Town Of</t>
  </si>
  <si>
    <t>Winhall, Town Of</t>
  </si>
  <si>
    <t>Woodford, Town Of</t>
  </si>
  <si>
    <t>Hardwick, Town And Village Of</t>
  </si>
  <si>
    <t>St. Johnsbury, Town Of</t>
  </si>
  <si>
    <t>Jericho, Town Of</t>
  </si>
  <si>
    <t>Underhill, Town Of</t>
  </si>
  <si>
    <t>Williston, Town Of</t>
  </si>
  <si>
    <t>Winooski, City Of</t>
  </si>
  <si>
    <t>Guildhall, Town Of</t>
  </si>
  <si>
    <t>Enosburg Falls, Village Of</t>
  </si>
  <si>
    <t>Enosburg, Town Of</t>
  </si>
  <si>
    <t>Highgate, Town Of</t>
  </si>
  <si>
    <t>St. Albans, City Of</t>
  </si>
  <si>
    <t>Johnson, Town Of</t>
  </si>
  <si>
    <t>Morristown,Town Of</t>
  </si>
  <si>
    <t>Stowe, Town Of</t>
  </si>
  <si>
    <t>Fairlee, Town Of</t>
  </si>
  <si>
    <t>Thetford, Town Of</t>
  </si>
  <si>
    <t>Tunbridge, Town Of</t>
  </si>
  <si>
    <t>West Fairlee, Town Of</t>
  </si>
  <si>
    <t>Barton, Village Of</t>
  </si>
  <si>
    <t>Orleans, Village Of</t>
  </si>
  <si>
    <t>Castleton, Town Of</t>
  </si>
  <si>
    <t>Chittenden, Town Of</t>
  </si>
  <si>
    <t>Clarendon, Town Of</t>
  </si>
  <si>
    <t>Fair Haven, Town Of</t>
  </si>
  <si>
    <t>Mt. Holly, Town Of</t>
  </si>
  <si>
    <t>Pawlet, Town Of</t>
  </si>
  <si>
    <t>Poultney, Town Of</t>
  </si>
  <si>
    <t>West Rutland, Town Of</t>
  </si>
  <si>
    <t>Barre, City Of</t>
  </si>
  <si>
    <t>Cabot, Village Of</t>
  </si>
  <si>
    <t>Cabot, Town Of</t>
  </si>
  <si>
    <t>Calais, Town Of</t>
  </si>
  <si>
    <t>East Montpelier, Town Of</t>
  </si>
  <si>
    <t>Moretown, Town Of</t>
  </si>
  <si>
    <t>Northfield,Village Of</t>
  </si>
  <si>
    <t>Waitsfield, Town Of</t>
  </si>
  <si>
    <t>Waterbury, Village Of</t>
  </si>
  <si>
    <t>Waterbury, Town Of</t>
  </si>
  <si>
    <t>Bellows Falls, Village Of</t>
  </si>
  <si>
    <t>Brattleboro, Town Of</t>
  </si>
  <si>
    <t>Dummerston, Town Of</t>
  </si>
  <si>
    <t>Jamaica, Town Of</t>
  </si>
  <si>
    <t>Newfane, Town And Village Of</t>
  </si>
  <si>
    <t>Putney, Town Of</t>
  </si>
  <si>
    <t>Rockingham, Town Of</t>
  </si>
  <si>
    <t>Townshend, Town Of</t>
  </si>
  <si>
    <t>Wardsboro, Town Of</t>
  </si>
  <si>
    <t>Whitingham, Town Of</t>
  </si>
  <si>
    <t>Cavendish, Town Of</t>
  </si>
  <si>
    <t>Weathersfield, Town Of</t>
  </si>
  <si>
    <t>Woodstock, Village Of</t>
  </si>
  <si>
    <t>Bridport, Town Of</t>
  </si>
  <si>
    <t>Monkton, Town Of</t>
  </si>
  <si>
    <t>Panton, Town Of</t>
  </si>
  <si>
    <t>Shoreham, Town Of</t>
  </si>
  <si>
    <t>Starksboro, Town Of</t>
  </si>
  <si>
    <t>Weybridge, Town Of</t>
  </si>
  <si>
    <t>Landgrove, Town Of</t>
  </si>
  <si>
    <t>South Burlington, City Of</t>
  </si>
  <si>
    <t>Stannard, Town Of</t>
  </si>
  <si>
    <t>Lemington, Town Of</t>
  </si>
  <si>
    <t>Bakersfield, Town Of</t>
  </si>
  <si>
    <t>Georgia, Town Of</t>
  </si>
  <si>
    <t>St Albans, Town Of</t>
  </si>
  <si>
    <t>Swanton, Town Of</t>
  </si>
  <si>
    <t>Alburgh, Town Of</t>
  </si>
  <si>
    <t>North Hero, Town Of</t>
  </si>
  <si>
    <t>South Hero, Town Of</t>
  </si>
  <si>
    <t>Hyde Park, Village Of</t>
  </si>
  <si>
    <t>Johnson, Village Of</t>
  </si>
  <si>
    <t>Craftsbury, Town Of</t>
  </si>
  <si>
    <t>Derby, Town Of</t>
  </si>
  <si>
    <t>Glover, Town Of</t>
  </si>
  <si>
    <t>Middletown Springs, Town Of</t>
  </si>
  <si>
    <t>Proctor, Town Of</t>
  </si>
  <si>
    <t>Poultney, Village Of</t>
  </si>
  <si>
    <t>West Haven, Town Of</t>
  </si>
  <si>
    <t>Marlboro, Town Of</t>
  </si>
  <si>
    <t>Barnard, Town Of</t>
  </si>
  <si>
    <t>Ludlow, Village Of</t>
  </si>
  <si>
    <t>West Windsor, Town Of</t>
  </si>
  <si>
    <t>Hubbardton, Town Of</t>
  </si>
  <si>
    <t>Elmore, Town Of</t>
  </si>
  <si>
    <t>Stratton, Town Of</t>
  </si>
  <si>
    <t>Hinesburg, Town Of</t>
  </si>
  <si>
    <t>Fayston, Town Of</t>
  </si>
  <si>
    <t>Connecticut - Bethel, Town Of</t>
  </si>
  <si>
    <t>Connecticut - Bridgeport, City Of</t>
  </si>
  <si>
    <t>Connecticut - Brookfield, Town Of</t>
  </si>
  <si>
    <t>Connecticut - Danbury, City Of</t>
  </si>
  <si>
    <t>Connecticut - Darien, Town Of</t>
  </si>
  <si>
    <t>Connecticut - Easton, Town Of</t>
  </si>
  <si>
    <t>Connecticut - Fairfield, Town Of</t>
  </si>
  <si>
    <t>Connecticut - Greenwich, Town Of</t>
  </si>
  <si>
    <t>Connecticut - Monroe, Town Of</t>
  </si>
  <si>
    <t>Connecticut - New Canaan, Town Of</t>
  </si>
  <si>
    <t>Connecticut - Newtown, Town Of</t>
  </si>
  <si>
    <t>Connecticut - Norwalk, City Of</t>
  </si>
  <si>
    <t>Connecticut - Ridgefield, Town Of</t>
  </si>
  <si>
    <t>Connecticut - Shelton, City Of</t>
  </si>
  <si>
    <t>Connecticut - Stamford, City Of</t>
  </si>
  <si>
    <t>Connecticut - Stratford, Town Of</t>
  </si>
  <si>
    <t>Connecticut - Trumbull, Town Of</t>
  </si>
  <si>
    <t>Connecticut - Weston, Town Of</t>
  </si>
  <si>
    <t>Connecticut - Westport, Town Of</t>
  </si>
  <si>
    <t>Connecticut - Wilton, Town Of</t>
  </si>
  <si>
    <t>Connecticut - Avon, Town Of</t>
  </si>
  <si>
    <t>Connecticut - Berlin, Town Of</t>
  </si>
  <si>
    <t>Connecticut - Bristol, City Of</t>
  </si>
  <si>
    <t>Connecticut - East Granby, Town Of</t>
  </si>
  <si>
    <t>Connecticut - East Hartford, Town Of</t>
  </si>
  <si>
    <t>Connecticut - East Windsor, Town Of</t>
  </si>
  <si>
    <t>Connecticut - Enfield, Town Of</t>
  </si>
  <si>
    <t>Connecticut - Farmington, Town Of</t>
  </si>
  <si>
    <t>Connecticut - Manchester, Town Of</t>
  </si>
  <si>
    <t>Connecticut - New Britain, City Of</t>
  </si>
  <si>
    <t>Connecticut - Newington, Town Of</t>
  </si>
  <si>
    <t>Connecticut - Plainville, Town Of</t>
  </si>
  <si>
    <t>Connecticut - Simsbury, Town Of</t>
  </si>
  <si>
    <t>Connecticut - South Windsor, Town Of</t>
  </si>
  <si>
    <t>Connecticut - Southington, Town Of</t>
  </si>
  <si>
    <t>Connecticut - Suffield, Town Of</t>
  </si>
  <si>
    <t>Connecticut - Wethersfield, Town Of</t>
  </si>
  <si>
    <t>Connecticut - Windsor, Town Of</t>
  </si>
  <si>
    <t>Connecticut - Windsor Locks, Town Of</t>
  </si>
  <si>
    <t>Connecticut - Bantam, Borough Of</t>
  </si>
  <si>
    <t>Connecticut - Canaan, Town Of</t>
  </si>
  <si>
    <t>Connecticut - Cornwall, Town Of</t>
  </si>
  <si>
    <t>Connecticut - Litchfield, Town Of</t>
  </si>
  <si>
    <t>Connecticut - New Hartford, Town Of</t>
  </si>
  <si>
    <t>Connecticut - New Milford,Town Of</t>
  </si>
  <si>
    <t>Connecticut - Roxbury, Town Of</t>
  </si>
  <si>
    <t>Connecticut - Salisbury, Town Of</t>
  </si>
  <si>
    <t>Connecticut - Sharon, Town Of</t>
  </si>
  <si>
    <t>Connecticut - Thomaston, Town Of</t>
  </si>
  <si>
    <t>Connecticut - Washington, Town Of</t>
  </si>
  <si>
    <t>Connecticut - Watertown, Town Of</t>
  </si>
  <si>
    <t>Connecticut - Chester, Town Of</t>
  </si>
  <si>
    <t>Connecticut - Clinton, Town Of</t>
  </si>
  <si>
    <t>Connecticut - Deep River, Town Of</t>
  </si>
  <si>
    <t>Connecticut - East Haddam, Town Of</t>
  </si>
  <si>
    <t>Connecticut - East Hampton, Town Of</t>
  </si>
  <si>
    <t>Connecticut - Essex, Town Of</t>
  </si>
  <si>
    <t>Connecticut - Haddam, Town Of</t>
  </si>
  <si>
    <t>Connecticut - Middlefield, Town Of</t>
  </si>
  <si>
    <t>Connecticut - Middletown, City Of</t>
  </si>
  <si>
    <t>Connecticut - Old Saybrook, Town Of</t>
  </si>
  <si>
    <t>Connecticut - Westbrook,Town Of</t>
  </si>
  <si>
    <t>Connecticut - Ansonia, City Of</t>
  </si>
  <si>
    <t>Connecticut - Beacon Falls, Town Of</t>
  </si>
  <si>
    <t>Connecticut - Branford, Town Of</t>
  </si>
  <si>
    <t>Connecticut - Cheshire, Town Of</t>
  </si>
  <si>
    <t>Connecticut - Derby, City Of</t>
  </si>
  <si>
    <t>Connecticut - East Haven, Town Of</t>
  </si>
  <si>
    <t>Connecticut - Guilford, Town Of</t>
  </si>
  <si>
    <t>Connecticut - Hamden, Town Of</t>
  </si>
  <si>
    <t>Connecticut - Madison, Town Of</t>
  </si>
  <si>
    <t>Connecticut - Middlebury, Town Of</t>
  </si>
  <si>
    <t>Connecticut - Meriden, City Of</t>
  </si>
  <si>
    <t>Connecticut - Milford, City Of</t>
  </si>
  <si>
    <t>Connecticut - New Haven, City Of</t>
  </si>
  <si>
    <t>Connecticut - North Branford, Town Of</t>
  </si>
  <si>
    <t>Connecticut - North Haven, Town Of</t>
  </si>
  <si>
    <t>Connecticut - Orange, Town Of</t>
  </si>
  <si>
    <t>Connecticut - Seymour, Town Of</t>
  </si>
  <si>
    <t>Connecticut - Southbury, Town Of</t>
  </si>
  <si>
    <t>Connecticut - Wallingford, Town Of</t>
  </si>
  <si>
    <t>Connecticut - Waterbury, City Of</t>
  </si>
  <si>
    <t>Connecticut - West Haven, City Of</t>
  </si>
  <si>
    <t>Connecticut - Wolcott, Town Of</t>
  </si>
  <si>
    <t>Connecticut - Bozrah, Town Of</t>
  </si>
  <si>
    <t>Connecticut - Colchester, Town Of</t>
  </si>
  <si>
    <t>Connecticut - East Lyme, Town Of</t>
  </si>
  <si>
    <t>Connecticut - Groton, Town Of</t>
  </si>
  <si>
    <t>Connecticut - Jewett City, Borough Of</t>
  </si>
  <si>
    <t>Connecticut - Montville, Town Of</t>
  </si>
  <si>
    <t>Connecticut - New London, City Of</t>
  </si>
  <si>
    <t>Connecticut - North Stonington, Town Of</t>
  </si>
  <si>
    <t>Connecticut - Norwich, City Of</t>
  </si>
  <si>
    <t>Connecticut - Old Lyme, Town Of</t>
  </si>
  <si>
    <t>Connecticut - Spraque, Town Of</t>
  </si>
  <si>
    <t>Connecticut - Stonington, Town Of</t>
  </si>
  <si>
    <t>Connecticut - Waterford, Town Of</t>
  </si>
  <si>
    <t>Connecticut - Bolton, Town Of</t>
  </si>
  <si>
    <t>Connecticut - Coventry, Town Of</t>
  </si>
  <si>
    <t>Connecticut - Somers, Town Of</t>
  </si>
  <si>
    <t>Connecticut - Eastford, Town Of</t>
  </si>
  <si>
    <t>Connecticut - Plainfield, Town Of</t>
  </si>
  <si>
    <t>Connecticut - Thompson, Town Of</t>
  </si>
  <si>
    <t>Connecticut - Sterling, Town Of</t>
  </si>
  <si>
    <t>Connecticut - Windham, Town Of</t>
  </si>
  <si>
    <t>Connecticut - Woodstock, Town Of</t>
  </si>
  <si>
    <t>Connecticut - Bloomfield, Town Of</t>
  </si>
  <si>
    <t>Connecticut - Cromwell, Town Of</t>
  </si>
  <si>
    <t>Connecticut - Glastonbury, Town Of</t>
  </si>
  <si>
    <t>Connecticut - Granby, Town Of</t>
  </si>
  <si>
    <t>Connecticut - Groton, City Of</t>
  </si>
  <si>
    <t>Connecticut - Lyme, Town Of</t>
  </si>
  <si>
    <t>Connecticut - Mansfield, Town Of</t>
  </si>
  <si>
    <t>Connecticut - Noank Fire District</t>
  </si>
  <si>
    <t>Connecticut - Portland, Town Of</t>
  </si>
  <si>
    <t>Connecticut - Vernon, Town Of</t>
  </si>
  <si>
    <t>Connecticut - Winchester, Town Of</t>
  </si>
  <si>
    <t>Connecticut - Woodbury, Town Of</t>
  </si>
  <si>
    <t>Connecticut - Barkhamsted, Town Of</t>
  </si>
  <si>
    <t>Connecticut - Canton, Town Of</t>
  </si>
  <si>
    <t>Connecticut - Killingly, Town Of</t>
  </si>
  <si>
    <t>Connecticut - Naugatuck, Borough Of</t>
  </si>
  <si>
    <t>Connecticut - Plymouth, Town Of</t>
  </si>
  <si>
    <t>Connecticut - Preston, Town Of</t>
  </si>
  <si>
    <t>Connecticut - Redding, Town Of</t>
  </si>
  <si>
    <t>Connecticut - Rocky Hill, Town Of</t>
  </si>
  <si>
    <t>Connecticut - Voluntown, Town Of</t>
  </si>
  <si>
    <t>Connecticut - Bethany, Town Of</t>
  </si>
  <si>
    <t>Connecticut - Burlington, Town Of</t>
  </si>
  <si>
    <t>Connecticut - Harwinton, Town Of</t>
  </si>
  <si>
    <t>Connecticut - Marlborough, Town Of</t>
  </si>
  <si>
    <t>Connecticut - North Canaan, Town Of</t>
  </si>
  <si>
    <t>Connecticut - Oxford, Town Of</t>
  </si>
  <si>
    <t>Connecticut - Prospect, Town Of</t>
  </si>
  <si>
    <t>Connecticut - Stafford, Town Of</t>
  </si>
  <si>
    <t>Connecticut - Woodbridge, Town Of</t>
  </si>
  <si>
    <t>Connecticut - Franklin, Town Of</t>
  </si>
  <si>
    <t>Connecticut - Lebanon, Town Of</t>
  </si>
  <si>
    <t>Connecticut - Salem, Town Of</t>
  </si>
  <si>
    <t>Connecticut - Ledyard, Town Of</t>
  </si>
  <si>
    <t>Connecticut - Ellington, Town Of</t>
  </si>
  <si>
    <t>Connecticut - Willington, Town Of</t>
  </si>
  <si>
    <t>Connecticut - Columbia, Town Of</t>
  </si>
  <si>
    <t>Connecticut - Andover, Town Of</t>
  </si>
  <si>
    <t>Connecticut - Hebron, Town Of</t>
  </si>
  <si>
    <t>Connecticut - Pomfret, Town Of</t>
  </si>
  <si>
    <t>Connecticut - Brooklyn, Town Of</t>
  </si>
  <si>
    <t>Connecticut - Ashford, Town Of</t>
  </si>
  <si>
    <t>Connecticut - Sherman,Town Of</t>
  </si>
  <si>
    <t>Connecticut - Groton Long Point Association</t>
  </si>
  <si>
    <t>Connecticut - Danielson, Borough Of</t>
  </si>
  <si>
    <t>Connecticut - Hampton, Town Of</t>
  </si>
  <si>
    <t>Connecticut - Tolland, Town Of</t>
  </si>
  <si>
    <t>Connecticut - Lisbon, Town Of</t>
  </si>
  <si>
    <t>Connecticut - Griswold, Town Of</t>
  </si>
  <si>
    <t>Connecticut - Killingworth, Town Of</t>
  </si>
  <si>
    <t>Connecticut - Warren, Town Of</t>
  </si>
  <si>
    <t>Connecticut - Morris, Town Of</t>
  </si>
  <si>
    <t>Connecticut - Goshen, Town Of</t>
  </si>
  <si>
    <t>Connecticut - Bethlehem, Town Of</t>
  </si>
  <si>
    <t>Connecticut - Chaplin, Town Of</t>
  </si>
  <si>
    <t>Connecticut - Colebrook, Town Of</t>
  </si>
  <si>
    <t>Connecticut - Norfolk, Town Of</t>
  </si>
  <si>
    <t>Connecticut - Scotland, Town Of</t>
  </si>
  <si>
    <t>Connecticut - Canterbury, Town Of</t>
  </si>
  <si>
    <t>Connecticut - Bridgewater, Town Of</t>
  </si>
  <si>
    <t>Connecticut - Durham, Town Of</t>
  </si>
  <si>
    <t>Connecticut - Kent, Town Of</t>
  </si>
  <si>
    <t>Connecticut - Fenwick, Borough Of</t>
  </si>
  <si>
    <t>Connecticut - New Fairfield, Town Of</t>
  </si>
  <si>
    <t>Connecticut - Union, Town Of</t>
  </si>
  <si>
    <t>Connecticut - Stonington, Borough Of</t>
  </si>
  <si>
    <t>Connecticut - Putnam, Town Of</t>
  </si>
  <si>
    <t>Connecticut - Hartford, City Of</t>
  </si>
  <si>
    <t>Connecticut - Torrington, City Of</t>
  </si>
  <si>
    <t>Connecticut - West Hartford,Town Of</t>
  </si>
  <si>
    <t>Maine - Auburn, City Of</t>
  </si>
  <si>
    <t>Maine - Durham, Town Of</t>
  </si>
  <si>
    <t>Maine - Leeds, Town Of</t>
  </si>
  <si>
    <t>Maine - Lewiston, City Of</t>
  </si>
  <si>
    <t>Maine - Lisbon, Town Of</t>
  </si>
  <si>
    <t>Maine - Livermore Falls, Town Of</t>
  </si>
  <si>
    <t>Maine - Mechanic Falls, Town Of</t>
  </si>
  <si>
    <t>Maine - Minot, Town Of</t>
  </si>
  <si>
    <t>Maine - Poland, Town Of</t>
  </si>
  <si>
    <t>Maine - Turner, Town Of</t>
  </si>
  <si>
    <t>Maine - Sabattus, Town Of</t>
  </si>
  <si>
    <t>Maine - Ashland, Town Of</t>
  </si>
  <si>
    <t>Maine - Blaine, Town Of</t>
  </si>
  <si>
    <t>Maine - Caribou, City Of</t>
  </si>
  <si>
    <t>Maine - Chapman, Town Of</t>
  </si>
  <si>
    <t>Maine - Eagle Lake, Town Of</t>
  </si>
  <si>
    <t>Maine - Easton, Town Of</t>
  </si>
  <si>
    <t>Maine - Fort Fairfield, Town Of</t>
  </si>
  <si>
    <t>Maine - Fort Kent, Town Of</t>
  </si>
  <si>
    <t>Maine - Haynesville, Town Of</t>
  </si>
  <si>
    <t>Maine - Houlton, Town Of</t>
  </si>
  <si>
    <t>Maine - Island Falls, Town Of</t>
  </si>
  <si>
    <t>Maine - Limestone, Town Of</t>
  </si>
  <si>
    <t>Maine - Madawaska, Town Of</t>
  </si>
  <si>
    <t>Maine - Mapleton, Town Of</t>
  </si>
  <si>
    <t>Maine - Mars Hill, Town Of</t>
  </si>
  <si>
    <t>Maine - Masardis, Town Of</t>
  </si>
  <si>
    <t>Maine - Oakfield, Town Of</t>
  </si>
  <si>
    <t>Maine - Orient, Town Of</t>
  </si>
  <si>
    <t>Maine - Perham, Town Of</t>
  </si>
  <si>
    <t>Maine - Portage Lake, Town Of</t>
  </si>
  <si>
    <t>Maine - Presque Isle, City Of</t>
  </si>
  <si>
    <t>Maine - Sherman, Town Of</t>
  </si>
  <si>
    <t>Maine - Smyrna, Town Of</t>
  </si>
  <si>
    <t>Maine - Stockholm, Town Of</t>
  </si>
  <si>
    <t>Maine - Van Buren, Town Of</t>
  </si>
  <si>
    <t>Maine - Washburn, Town Of</t>
  </si>
  <si>
    <t>Maine - Westfield, Town Of</t>
  </si>
  <si>
    <t>Maine - Woodland, Town Of</t>
  </si>
  <si>
    <t>Maine - Bridgton, Town Of</t>
  </si>
  <si>
    <t>Maine - Brunswick, Town Of</t>
  </si>
  <si>
    <t>Maine - Cape Elizabeth, Town Of</t>
  </si>
  <si>
    <t>Maine - Casco, Town Of</t>
  </si>
  <si>
    <t>Maine - Falmouth, Town Of</t>
  </si>
  <si>
    <t>Maine - Freeport, Town Of</t>
  </si>
  <si>
    <t>Maine - Gorham, Town Of</t>
  </si>
  <si>
    <t>Maine - Gray, Town Of</t>
  </si>
  <si>
    <t>Maine - Harrison, Town Of</t>
  </si>
  <si>
    <t>Maine - Naples, Town Of</t>
  </si>
  <si>
    <t>Maine - Portland, City Of</t>
  </si>
  <si>
    <t>Maine - Scarborough, Town Of</t>
  </si>
  <si>
    <t>Maine - South Portland, City Of</t>
  </si>
  <si>
    <t>Maine - Westbrook, City Of</t>
  </si>
  <si>
    <t>Maine - Yarmouth, Town Of</t>
  </si>
  <si>
    <t>Maine - Carrabassett Valley, Town Of</t>
  </si>
  <si>
    <t>Maine - Farmington, Town Of</t>
  </si>
  <si>
    <t>Maine - Kingfield, Town Of</t>
  </si>
  <si>
    <t>Maine - New Sharon, Town Of</t>
  </si>
  <si>
    <t>Maine - Phillips, Town Of</t>
  </si>
  <si>
    <t>Maine - Strong, Town Of</t>
  </si>
  <si>
    <t>Maine - Temple, Town Of</t>
  </si>
  <si>
    <t>Maine - Wilton, Town Of</t>
  </si>
  <si>
    <t>Maine - Bar Harbor, Town Of</t>
  </si>
  <si>
    <t>Maine - Bucksport, Town Of</t>
  </si>
  <si>
    <t>Maine - Ellsworth, City Of</t>
  </si>
  <si>
    <t>Maine - Augusta, City Of</t>
  </si>
  <si>
    <t>Maine - Gardiner, City Of</t>
  </si>
  <si>
    <t>Maine - Hallowell, City Of</t>
  </si>
  <si>
    <t>Maine - Waterville, City Of</t>
  </si>
  <si>
    <t>Maine - Winslow, Town Of</t>
  </si>
  <si>
    <t>Maine - Winthrop, Town Of</t>
  </si>
  <si>
    <t>Maine - Appleton, Town Of</t>
  </si>
  <si>
    <t>Maine - Camden, Town Of</t>
  </si>
  <si>
    <t>Maine - Owl'S Head, Town Of</t>
  </si>
  <si>
    <t>Maine - Rockland, City Of</t>
  </si>
  <si>
    <t>Maine - Rockport, Town Of</t>
  </si>
  <si>
    <t>Maine - South Thomaston, Town Of</t>
  </si>
  <si>
    <t>Maine - Thomaston, Town Of</t>
  </si>
  <si>
    <t>Maine - Union,Town Of</t>
  </si>
  <si>
    <t>Maine - Warren, Town Of</t>
  </si>
  <si>
    <t>Maine - Washington, Town Of</t>
  </si>
  <si>
    <t>Maine - Alna, Town Of</t>
  </si>
  <si>
    <t>Maine - Dresden, Town Of</t>
  </si>
  <si>
    <t>Maine - Jefferson, Town Of</t>
  </si>
  <si>
    <t>Maine - Waldoboro, Town Of</t>
  </si>
  <si>
    <t>Maine - Bethel, Town Of</t>
  </si>
  <si>
    <t>Maine - Brownfield, Town Of</t>
  </si>
  <si>
    <t>Maine - Buckfield, Town Of</t>
  </si>
  <si>
    <t>Maine - Canton, Town Of</t>
  </si>
  <si>
    <t>Maine - Dixfield, Town Of</t>
  </si>
  <si>
    <t>Maine - Fryeburg, Town Of</t>
  </si>
  <si>
    <t>Maine - Hiram, Town Of</t>
  </si>
  <si>
    <t>Maine - Mexico, Town Of</t>
  </si>
  <si>
    <t>Maine - Norway, Town Of</t>
  </si>
  <si>
    <t>Maine - Paris, Town Of</t>
  </si>
  <si>
    <t>Maine - Peru, Town Of</t>
  </si>
  <si>
    <t>Maine - Rumford, Town Of</t>
  </si>
  <si>
    <t>Maine - West Paris, Town Of</t>
  </si>
  <si>
    <t>Maine - Alton, Town Of</t>
  </si>
  <si>
    <t>Maine - Bangor, City Of</t>
  </si>
  <si>
    <t>Maine - Bradley, Town Of</t>
  </si>
  <si>
    <t>Maine - Brewer, City Of</t>
  </si>
  <si>
    <t>Maine - Dexter, Town Of</t>
  </si>
  <si>
    <t>Maine - Glenburn, Town Of</t>
  </si>
  <si>
    <t>Maine - Greenbush, Town Of</t>
  </si>
  <si>
    <t>Maine - Kenduskeag, Town Of</t>
  </si>
  <si>
    <t>Maine - Lincoln, Town Of</t>
  </si>
  <si>
    <t>Maine - Milford, Town Of</t>
  </si>
  <si>
    <t>Maine - Millinocket, Town Of</t>
  </si>
  <si>
    <t>Maine - Old Town, City Of</t>
  </si>
  <si>
    <t>Maine - Orono, Town Of</t>
  </si>
  <si>
    <t>Maine - Passadumkeag, Town Of</t>
  </si>
  <si>
    <t>Maine - Patten, Town Of</t>
  </si>
  <si>
    <t>Maine - Dover-Foxcroft, Town Of</t>
  </si>
  <si>
    <t>Maine - Guilford, Town Of</t>
  </si>
  <si>
    <t>Maine - Bath, City Of</t>
  </si>
  <si>
    <t>Maine - Bowdoinham,Town Of</t>
  </si>
  <si>
    <t>Maine - Phippsburg, Town Of</t>
  </si>
  <si>
    <t>Maine - Richmond, Town Of</t>
  </si>
  <si>
    <t>Maine - Topsham, Town Of</t>
  </si>
  <si>
    <t>Maine - Anson, Town Of</t>
  </si>
  <si>
    <t>Maine - Bingham, Town Of</t>
  </si>
  <si>
    <t>Maine - Fairfield, Town Of</t>
  </si>
  <si>
    <t>Maine - Madison, Town Of</t>
  </si>
  <si>
    <t>Maine - Pittsfield, Town Of</t>
  </si>
  <si>
    <t>Maine - Skowhegan, Town Of</t>
  </si>
  <si>
    <t>Maine - Belfast, City Of</t>
  </si>
  <si>
    <t>Maine - Burnham, Town Of</t>
  </si>
  <si>
    <t>Maine - Unity, Town Of</t>
  </si>
  <si>
    <t>Maine - Addison, Town Of</t>
  </si>
  <si>
    <t>Maine - Beals, Town Of</t>
  </si>
  <si>
    <t>Maine - Calais, City Of</t>
  </si>
  <si>
    <t>Maine - Cherryfield, Town Of</t>
  </si>
  <si>
    <t>Maine - Danforth, Town Of</t>
  </si>
  <si>
    <t>Maine - Eastport, City Of</t>
  </si>
  <si>
    <t>Maine - Jonesport, Town Of</t>
  </si>
  <si>
    <t>Maine - Lubec, Town Of</t>
  </si>
  <si>
    <t>Maine - Machias, Town Of</t>
  </si>
  <si>
    <t>Maine - Machiasport, Town Of</t>
  </si>
  <si>
    <t>Maine - Milbridge, Town Of</t>
  </si>
  <si>
    <t>Maine - Pembroke, Town Of</t>
  </si>
  <si>
    <t>Maine - Berwick, Town Of</t>
  </si>
  <si>
    <t>Maine - Biddeford, City Of</t>
  </si>
  <si>
    <t>Maine - Buxton, Town Of</t>
  </si>
  <si>
    <t>Maine - Cornish, Town Of</t>
  </si>
  <si>
    <t>Maine - Dayton, Town Of</t>
  </si>
  <si>
    <t>Maine - Eliot, Town Of</t>
  </si>
  <si>
    <t>Maine - Hollis, Town Of</t>
  </si>
  <si>
    <t>Maine - Kennebunk, Town Of</t>
  </si>
  <si>
    <t>Maine - Limington, Town Of</t>
  </si>
  <si>
    <t>Maine - Old Orchard Beach, Town Of</t>
  </si>
  <si>
    <t>Maine - Parsonsfield, Town Of</t>
  </si>
  <si>
    <t>Maine - Saco, City Of</t>
  </si>
  <si>
    <t>Maine - Sanford, Town Of</t>
  </si>
  <si>
    <t>Maine - South Berwick, Town Of</t>
  </si>
  <si>
    <t>Maine - Wells, Town Of</t>
  </si>
  <si>
    <t>Maine - York, Town Of</t>
  </si>
  <si>
    <t>Maine - Andover, Town Of</t>
  </si>
  <si>
    <t>Maine - Brownville, Town Of</t>
  </si>
  <si>
    <t>Maine - Cumberland, Town Of</t>
  </si>
  <si>
    <t>Maine - East Millinocket,Town Of</t>
  </si>
  <si>
    <t>Maine - Farmingdale, Town Of</t>
  </si>
  <si>
    <t>Maine - Frenchville, Town Of</t>
  </si>
  <si>
    <t>Maine - Grand Isle, Town Of</t>
  </si>
  <si>
    <t>Maine - Hampden, Town Of</t>
  </si>
  <si>
    <t>Maine - Harpswell, Town Of</t>
  </si>
  <si>
    <t>Maine - Kennebunkport, Town Of</t>
  </si>
  <si>
    <t>Maine - Kittery, Town Of</t>
  </si>
  <si>
    <t>Maine - Lincolnville, Town Of</t>
  </si>
  <si>
    <t>Maine - Livermore, Town Of</t>
  </si>
  <si>
    <t>Maine - Mattawamakeag, Town Of</t>
  </si>
  <si>
    <t>Maine - Medway, Town Of</t>
  </si>
  <si>
    <t>Maine - Mercer, Town Of</t>
  </si>
  <si>
    <t>Maine - Milo, Town Of</t>
  </si>
  <si>
    <t>Maine - Norridgewock, Town Of</t>
  </si>
  <si>
    <t>Maine - Northport, Town Of</t>
  </si>
  <si>
    <t>Maine - Orrington, Town Of</t>
  </si>
  <si>
    <t>Maine - Roxbury, Town Of</t>
  </si>
  <si>
    <t>Maine - St. Francis, Town Of</t>
  </si>
  <si>
    <t>Maine - Searsport, Town Of</t>
  </si>
  <si>
    <t>Maine - Stow, Town Of</t>
  </si>
  <si>
    <t>Maine - Sumner, Town Of</t>
  </si>
  <si>
    <t>Maine - Wayne, Town Of</t>
  </si>
  <si>
    <t>Maine - Windham, Town Of</t>
  </si>
  <si>
    <t>Maine - Acton, Town Of</t>
  </si>
  <si>
    <t>Maine - Alfred, Town Of</t>
  </si>
  <si>
    <t>Maine - Arundel, Town Of</t>
  </si>
  <si>
    <t>Maine - Lebanon, Town Of</t>
  </si>
  <si>
    <t>Maine - Limerick, Town Of</t>
  </si>
  <si>
    <t>Maine - Lyman, Town Of</t>
  </si>
  <si>
    <t>Maine - Newfield, Town Of</t>
  </si>
  <si>
    <t>Maine - North Berwick, Town Of</t>
  </si>
  <si>
    <t>Maine - Shapleigh, Town Of</t>
  </si>
  <si>
    <t>Maine - Waterboro, Town Of</t>
  </si>
  <si>
    <t>Maine - Baldwin, Town Of</t>
  </si>
  <si>
    <t>Maine - New Gloucester, Town Of</t>
  </si>
  <si>
    <t>Maine - North Yarmouth, Town Of</t>
  </si>
  <si>
    <t>Maine - Otisfield, Town Of</t>
  </si>
  <si>
    <t>Maine - Pownal, Town Of</t>
  </si>
  <si>
    <t>Maine - Raymond, Town Of</t>
  </si>
  <si>
    <t>Maine - Sebago, Town Of</t>
  </si>
  <si>
    <t>Maine - Standish, Town Of</t>
  </si>
  <si>
    <t>Maine - Arrowsic, Town Of</t>
  </si>
  <si>
    <t>Maine - Georgetown, Town Of</t>
  </si>
  <si>
    <t>Maine - Woolwich, Town Of</t>
  </si>
  <si>
    <t>Maine - West Bath, Town Of</t>
  </si>
  <si>
    <t>Maine - Boothbay, Town Of</t>
  </si>
  <si>
    <t>Maine - Boothbay Harbor, Town Of</t>
  </si>
  <si>
    <t>Maine - Bremen, Town Of</t>
  </si>
  <si>
    <t>Maine - Bristol, Town Of</t>
  </si>
  <si>
    <t>Maine - Damariscotta, Town Of</t>
  </si>
  <si>
    <t>Maine - Nobleboro, Town Of</t>
  </si>
  <si>
    <t>Maine - South Bristol, Town Of</t>
  </si>
  <si>
    <t>Maine - Southport, Town Of</t>
  </si>
  <si>
    <t>Maine - Wiscasset, Town Of</t>
  </si>
  <si>
    <t>Maine - Friendship, Town Of</t>
  </si>
  <si>
    <t>Maine - Hope, Town Of</t>
  </si>
  <si>
    <t>Maine - North Haven, Town Of</t>
  </si>
  <si>
    <t>Maine - St. George, Town Of</t>
  </si>
  <si>
    <t>Maine - Vinalhaven, Town Of</t>
  </si>
  <si>
    <t>Maine - Albion, Town Of</t>
  </si>
  <si>
    <t>Maine - Belgrade, Town Of</t>
  </si>
  <si>
    <t>Maine - Benton, Town Of</t>
  </si>
  <si>
    <t>Maine - Chelsea, Town Of</t>
  </si>
  <si>
    <t>Maine - China, Town Of</t>
  </si>
  <si>
    <t>Maine - Clinton, Town Of</t>
  </si>
  <si>
    <t>Maine - Fayette, Town Of</t>
  </si>
  <si>
    <t>Maine - Litchfield, Town Of</t>
  </si>
  <si>
    <t>Maine - Manchester, Town Of</t>
  </si>
  <si>
    <t>Maine - Monmouth, Town Of</t>
  </si>
  <si>
    <t>Maine - Mt. Vernon, Town Of</t>
  </si>
  <si>
    <t>Maine - Oakland, Town Of</t>
  </si>
  <si>
    <t>Maine - Pittston, Town Of</t>
  </si>
  <si>
    <t>Maine - Randolph, Town Of</t>
  </si>
  <si>
    <t>Maine - Readfield, Town Of</t>
  </si>
  <si>
    <t>Maine - Rome, Town Of</t>
  </si>
  <si>
    <t>Maine - Sidney,Town Of</t>
  </si>
  <si>
    <t>Maine - Vassalboro, Town Of</t>
  </si>
  <si>
    <t>Maine - Vienna, Town Of</t>
  </si>
  <si>
    <t>Maine - West Gardiner, Town Of</t>
  </si>
  <si>
    <t>Maine - Windsor,Town Of</t>
  </si>
  <si>
    <t>Maine - Belmont, Town Of</t>
  </si>
  <si>
    <t>Maine - Brooks, Town Of</t>
  </si>
  <si>
    <t>Maine - Frankfort, Town Of</t>
  </si>
  <si>
    <t>Maine - Freedom, Town Of</t>
  </si>
  <si>
    <t>Maine - Islesboro, Town Of</t>
  </si>
  <si>
    <t>Maine - Jackson, Town Of</t>
  </si>
  <si>
    <t>Maine - Knox, Town Of</t>
  </si>
  <si>
    <t>Maine - Liberty, Town Of</t>
  </si>
  <si>
    <t>Maine - Monroe, Town Of</t>
  </si>
  <si>
    <t>Maine - Montville, Town Of</t>
  </si>
  <si>
    <t>Maine - Palermo,Town Of</t>
  </si>
  <si>
    <t>Maine - Searsmont, Town Of</t>
  </si>
  <si>
    <t>Maine - Stockton Springs, Town Of</t>
  </si>
  <si>
    <t>Maine - Swanville,Town Of</t>
  </si>
  <si>
    <t>Maine - Thorndike, Town Of</t>
  </si>
  <si>
    <t>Maine - Troy, Town Of</t>
  </si>
  <si>
    <t>Maine - Winterport, Town Of</t>
  </si>
  <si>
    <t>Maine - Blue Hill, Town Of</t>
  </si>
  <si>
    <t>Maine - Brooklin,Town Of</t>
  </si>
  <si>
    <t>Maine - Brooksville, Town Of</t>
  </si>
  <si>
    <t>Maine - Castine, Town Of</t>
  </si>
  <si>
    <t>Maine - Cranberry Isles, Town Of</t>
  </si>
  <si>
    <t>Maine - Deer Isle, Town Of</t>
  </si>
  <si>
    <t>Maine - Franklin, Town Of</t>
  </si>
  <si>
    <t>Maine - Gouldsboro,Town Of</t>
  </si>
  <si>
    <t>Maine - Hancock, Town Of</t>
  </si>
  <si>
    <t>Maine - Lamoine, Town Of</t>
  </si>
  <si>
    <t>Maine - Mariaville, Town Of</t>
  </si>
  <si>
    <t>Maine - Mount Desert, Town Of</t>
  </si>
  <si>
    <t>Maine - Orland,Town Of</t>
  </si>
  <si>
    <t>Maine - Otis, Town Of</t>
  </si>
  <si>
    <t>Maine - Penobscot, Town Of</t>
  </si>
  <si>
    <t>Maine - Sedgwick,Town Of</t>
  </si>
  <si>
    <t>Maine - Sorrento, Town Of</t>
  </si>
  <si>
    <t>Maine - Southwest Harbor, Town Of</t>
  </si>
  <si>
    <t>Maine - Stonington, Town Of</t>
  </si>
  <si>
    <t>Maine - Sullivan, Town Of</t>
  </si>
  <si>
    <t>Maine - Surry, Town Of</t>
  </si>
  <si>
    <t>Maine - Swans Island,Town Of</t>
  </si>
  <si>
    <t>Maine - Tremont, Town Of</t>
  </si>
  <si>
    <t>Maine - Trenton, Town Of</t>
  </si>
  <si>
    <t>Maine - Waltham, Town Of</t>
  </si>
  <si>
    <t>Maine - Winter Harbor, Town Of</t>
  </si>
  <si>
    <t>Maine - Alexander, Town Of</t>
  </si>
  <si>
    <t>Maine - Baileyville, Town Of</t>
  </si>
  <si>
    <t>Maine - Columbia, Town Of</t>
  </si>
  <si>
    <t>Maine - Dennysville, Town Of</t>
  </si>
  <si>
    <t>Maine - East Machias, Town Of</t>
  </si>
  <si>
    <t>Maine - Harrington, Town Of</t>
  </si>
  <si>
    <t>Maine - Jonesboro, Town Of</t>
  </si>
  <si>
    <t>Maine - Perry, Town Of</t>
  </si>
  <si>
    <t>Maine - Princeton, Town Of</t>
  </si>
  <si>
    <t>Maine - Robbinston, Town Of</t>
  </si>
  <si>
    <t>Maine - Roque Bluffs, Town Of</t>
  </si>
  <si>
    <t>Maine - Topsfield, Town Of</t>
  </si>
  <si>
    <t>Maine - Waite, Town Of</t>
  </si>
  <si>
    <t>Maine - Wesley, Town Of</t>
  </si>
  <si>
    <t>Maine - Whitneyville, Town Of</t>
  </si>
  <si>
    <t>Maine - Byron, Town Of</t>
  </si>
  <si>
    <t>Maine - Greenwood, Town Of</t>
  </si>
  <si>
    <t>Maine - Hanover, Town Of</t>
  </si>
  <si>
    <t>Maine - Hartford, Town Of</t>
  </si>
  <si>
    <t>Maine - Hebron, Town Of</t>
  </si>
  <si>
    <t>Maine - Lovell, Town Of</t>
  </si>
  <si>
    <t>Maine - Newry, Town Of</t>
  </si>
  <si>
    <t>Maine - Porter, Town Of</t>
  </si>
  <si>
    <t>Maine - Carthage, Town Of</t>
  </si>
  <si>
    <t>Maine - Stoneham, Town Of</t>
  </si>
  <si>
    <t>Maine - Sweden, Town Of</t>
  </si>
  <si>
    <t>Maine - Upton, Town Of</t>
  </si>
  <si>
    <t>Maine - Waterford, Town Of</t>
  </si>
  <si>
    <t>Maine - Woodstock, Town Of</t>
  </si>
  <si>
    <t>Maine - Avon, Town Of</t>
  </si>
  <si>
    <t>Maine - Chesterville, Town Of</t>
  </si>
  <si>
    <t>Maine - Eustis, Town Of</t>
  </si>
  <si>
    <t>Maine - Industry, Town Of</t>
  </si>
  <si>
    <t>Maine - Jay, Town Of</t>
  </si>
  <si>
    <t>Maine - Madrid, Town Of</t>
  </si>
  <si>
    <t>Maine - New Vineyard, Town Of</t>
  </si>
  <si>
    <t>Maine - Rangeley, Town Of</t>
  </si>
  <si>
    <t>Maine - Weld, Town Of</t>
  </si>
  <si>
    <t>Maine - Cambridge, Town Of</t>
  </si>
  <si>
    <t>Maine - Canaan, Town Of</t>
  </si>
  <si>
    <t>Maine - Detroit, Town Of</t>
  </si>
  <si>
    <t>Maine - Cornville, Town Of</t>
  </si>
  <si>
    <t>Maine - Embden, Town Of</t>
  </si>
  <si>
    <t>Maine - Harmony, Town Of</t>
  </si>
  <si>
    <t>Maine - Hartland, Town Of</t>
  </si>
  <si>
    <t>Maine - Jackman, Town Of</t>
  </si>
  <si>
    <t>Maine - Moscow, Town Of</t>
  </si>
  <si>
    <t>Maine - New Portland, Town Of</t>
  </si>
  <si>
    <t>Maine - Palmyra, Town Of</t>
  </si>
  <si>
    <t>Maine - Pleasant Ridge, Plantation Of</t>
  </si>
  <si>
    <t>Maine - Ripley, Town Of</t>
  </si>
  <si>
    <t>Maine - St. Albans, Town Of</t>
  </si>
  <si>
    <t>Maine - Smithfield, Town Of</t>
  </si>
  <si>
    <t>Maine - Solon, Town Of</t>
  </si>
  <si>
    <t>Maine - Starks, Town Of</t>
  </si>
  <si>
    <t>Maine - Bradford, Town Of</t>
  </si>
  <si>
    <t>Maine - Burlington, Town Of</t>
  </si>
  <si>
    <t>Maine - Chester,Town Of</t>
  </si>
  <si>
    <t>Maine - Clifton, Town Of</t>
  </si>
  <si>
    <t>Maine - Newburgh, Town Of</t>
  </si>
  <si>
    <t>Maine - Corinth, Town Of</t>
  </si>
  <si>
    <t>Maine - Dixmont,Town Of</t>
  </si>
  <si>
    <t>Maine - Eddington, Town Of</t>
  </si>
  <si>
    <t>Maine - Edinburg, Town Of</t>
  </si>
  <si>
    <t>Maine - Enfield, Town Of</t>
  </si>
  <si>
    <t>Maine - Etna, Town Of</t>
  </si>
  <si>
    <t>Maine - Garland, Town Of</t>
  </si>
  <si>
    <t>Maine - Greenfield, Town Of</t>
  </si>
  <si>
    <t>Maine - Hermon, Town Of</t>
  </si>
  <si>
    <t>Maine - Holden, Town Of</t>
  </si>
  <si>
    <t>Maine - Howland, Town Of</t>
  </si>
  <si>
    <t>Maine - Hudson, Town Of</t>
  </si>
  <si>
    <t>Maine - Lee, Town Of</t>
  </si>
  <si>
    <t>Maine - Lowell, Town Of</t>
  </si>
  <si>
    <t>Maine - Maxfield, Town Of</t>
  </si>
  <si>
    <t>Maine - Corinna, Town Of</t>
  </si>
  <si>
    <t>Maine - Newport, Town Of</t>
  </si>
  <si>
    <t>Maine - Plymouth, Town Of</t>
  </si>
  <si>
    <t>Maine - Stacyville, Town Of</t>
  </si>
  <si>
    <t>Maine - Stetson, Town Of</t>
  </si>
  <si>
    <t>Maine - Veazie, Town Of</t>
  </si>
  <si>
    <t>Maine - Winn, Town Of</t>
  </si>
  <si>
    <t>Maine - Abbot, Town Of</t>
  </si>
  <si>
    <t>Maine - Greenville,Town Of</t>
  </si>
  <si>
    <t>Maine - Medford, Town Of</t>
  </si>
  <si>
    <t>Maine - Monson, Town Of</t>
  </si>
  <si>
    <t>Maine - Sangerville, Town Of</t>
  </si>
  <si>
    <t>Maine - Sebec, Town Of</t>
  </si>
  <si>
    <t>Maine - Wellington, Town Of</t>
  </si>
  <si>
    <t>Maine - Willimantic, Town Of</t>
  </si>
  <si>
    <t>Maine - Amity, Town Of</t>
  </si>
  <si>
    <t>Maine - Benedicta, Town Of</t>
  </si>
  <si>
    <t>Maine - Bridgewater, Town Of</t>
  </si>
  <si>
    <t>Maine - Castle Hill, Town Of</t>
  </si>
  <si>
    <t>Maine - Crystal, Town Of</t>
  </si>
  <si>
    <t>Maine - Hodgdon, Town Of</t>
  </si>
  <si>
    <t>Maine - Linneus, Town Of</t>
  </si>
  <si>
    <t>Maine - Littleton, Town Of</t>
  </si>
  <si>
    <t>Maine - Ludlow, Town Of</t>
  </si>
  <si>
    <t>Maine - Merrill, Town Of</t>
  </si>
  <si>
    <t>Maine - Monticello, Town Of</t>
  </si>
  <si>
    <t>Maine - New Limerick, Town Of</t>
  </si>
  <si>
    <t>Maine - New Sweden, Town Of</t>
  </si>
  <si>
    <t>Maine - Reed Plantation</t>
  </si>
  <si>
    <t>Maine - St. Agatha, Town Of</t>
  </si>
  <si>
    <t>Maine - Wade, Town Of</t>
  </si>
  <si>
    <t>Maine - Charlotte, Town Of</t>
  </si>
  <si>
    <t>Maine - Wales, Town Of</t>
  </si>
  <si>
    <t>Maine - Allagash, Town Of</t>
  </si>
  <si>
    <t>Maine - Cary Plantation</t>
  </si>
  <si>
    <t>Maine - Caswell, Town Of</t>
  </si>
  <si>
    <t>Maine - Cyr Plantation</t>
  </si>
  <si>
    <t>Maine - Garfield Plantation</t>
  </si>
  <si>
    <t>Maine - Hamlin, Town Of</t>
  </si>
  <si>
    <t>Maine - Macwahoc Plantation</t>
  </si>
  <si>
    <t>Maine - New Canada, Town Of</t>
  </si>
  <si>
    <t>Maine - St. John Plantation</t>
  </si>
  <si>
    <t>Maine - Wallagrass, Town Of</t>
  </si>
  <si>
    <t>Maine - Winterville Plantation</t>
  </si>
  <si>
    <t>Maine - Connor, Township Of</t>
  </si>
  <si>
    <t>Maine - Silver Ridge, Township Of</t>
  </si>
  <si>
    <t>Maine - T17 R04 Wels, Township Of</t>
  </si>
  <si>
    <t>Maine - Cross Lake, Township Of</t>
  </si>
  <si>
    <t>Maine - Dallas Plantation</t>
  </si>
  <si>
    <t>Maine - Freeman, Township Of</t>
  </si>
  <si>
    <t>Maine - Fletcher'S Landing, Township Of</t>
  </si>
  <si>
    <t>Maine - Batchelders Grant, Township Of</t>
  </si>
  <si>
    <t>Maine - Carroll Plantation</t>
  </si>
  <si>
    <t>Maine - Mount Chase Town</t>
  </si>
  <si>
    <t>Maine - Prentiss Plantation</t>
  </si>
  <si>
    <t>Maine - Argyle, Township Of</t>
  </si>
  <si>
    <t>Maine - Orneville, Township Of</t>
  </si>
  <si>
    <t>Maine - Concord, Township Of</t>
  </si>
  <si>
    <t>Maine - Rockwood Strip To1 Ro1 Nbkp, Towns</t>
  </si>
  <si>
    <t>Maine - Baring Plantation</t>
  </si>
  <si>
    <t>Maine - Grand Lake Stream Plantation</t>
  </si>
  <si>
    <t>Maine - Brookton, Township Of</t>
  </si>
  <si>
    <t>Maine - Edmunds, Township Of</t>
  </si>
  <si>
    <t>Maine - Lambert Lake T01 R03 Ts, Township Of</t>
  </si>
  <si>
    <t>Maine - Trescott, Township Of</t>
  </si>
  <si>
    <t>Maine - Kingman, Township Of</t>
  </si>
  <si>
    <t>Maine - Greene, Town Of</t>
  </si>
  <si>
    <t>Maine - Denmark, Town Of</t>
  </si>
  <si>
    <t>Maine - Drew Plantation</t>
  </si>
  <si>
    <t>Maine - Barnard Plantation</t>
  </si>
  <si>
    <t>Maine - Elliottsville Township</t>
  </si>
  <si>
    <t>Maine - Kingsbury Plantation</t>
  </si>
  <si>
    <t>Maine - Big Squaw T2 R6 Bkp Ekr, Township Of</t>
  </si>
  <si>
    <t>Maine - Bowdoin College Grant W. T8</t>
  </si>
  <si>
    <t>Maine - Chesuncook T5 R13 Wels, Township Of</t>
  </si>
  <si>
    <t>Maine - Days Academy Grant, Township Of</t>
  </si>
  <si>
    <t>Maine - Frenchtown Ta R13 Wels, Township Of</t>
  </si>
  <si>
    <t>Maine - Beaver Cove, Town Of</t>
  </si>
  <si>
    <t>Maine - Katahdin Iron Works T6 R9; Township Of</t>
  </si>
  <si>
    <t>Maine - Lily Bay Ta R14 Wels, Township Of</t>
  </si>
  <si>
    <t>Maine - Little Squaw T3 R5 Bkpekr, Township Of</t>
  </si>
  <si>
    <t>Maine - Lobster T3 R14 Wels, Township Of</t>
  </si>
  <si>
    <t>Maine - Northeast Carry T3 R15 Wels, Township Of</t>
  </si>
  <si>
    <t>Maine - Rainbowtown T2 R11 Wels, Township Of</t>
  </si>
  <si>
    <t>Maine - Shawtown Ta R12 Wels, Township Of</t>
  </si>
  <si>
    <t>Maine - Williamsburg T6 R8 Nwp, Township Of</t>
  </si>
  <si>
    <t>Maine - Ta R10 Wels, Township Of</t>
  </si>
  <si>
    <t>Maine - Ta R11 Wels, Township Of</t>
  </si>
  <si>
    <t>Maine - T01 R09 Wels, Township Of</t>
  </si>
  <si>
    <t>Maine - T02 R13 Wels, Township Of</t>
  </si>
  <si>
    <t>Maine - T03 R11 Wels, Township Of</t>
  </si>
  <si>
    <t>Maine - T03 R12 Wels, Township Of</t>
  </si>
  <si>
    <t>Maine - T05 R09 Nwp, Township Of</t>
  </si>
  <si>
    <t>Maine - T05 R11 Wels, Township Of</t>
  </si>
  <si>
    <t>Maine - T06 R11 Wels, Township Of</t>
  </si>
  <si>
    <t>Maine - T06 R14 Wels, Township Of</t>
  </si>
  <si>
    <t>Maine - T07 R12 Wels, Township Of</t>
  </si>
  <si>
    <t>Maine - T08 R11 Wels, Township Of</t>
  </si>
  <si>
    <t>Maine - T07 R15 Wels, Township Of</t>
  </si>
  <si>
    <t>Maine - Blanchard Plantation</t>
  </si>
  <si>
    <t>Maine - Monhegan Plamtation</t>
  </si>
  <si>
    <t>Maine - Somerville, Town Of</t>
  </si>
  <si>
    <t>Maine - Lakeview Plantation</t>
  </si>
  <si>
    <t>Maine - E Plantation</t>
  </si>
  <si>
    <t>Maine - Glenwood Plantation</t>
  </si>
  <si>
    <t>Maine - Hammond, Town Of</t>
  </si>
  <si>
    <t>Maine - Moro Plantation</t>
  </si>
  <si>
    <t>Maine - Big Twenty, T20 R11 &amp; 12 Wels, Township Of</t>
  </si>
  <si>
    <t>Maine - Forkstown, T3 R2 Wels, Township Of</t>
  </si>
  <si>
    <t>Maine - Molunkus, Ta R5 Wels, Township Of</t>
  </si>
  <si>
    <t>Maine - North Yarmouth Academy, T1R4 Wels, Twp. Of</t>
  </si>
  <si>
    <t>Maine - St. Croix T8 R4 Wels, Township Of</t>
  </si>
  <si>
    <t>Maine - Td R02 Wels, Township Of</t>
  </si>
  <si>
    <t>Maine - T07 R05 Wels, Township Of</t>
  </si>
  <si>
    <t>Maine - T08 R03 Wels, Township Of</t>
  </si>
  <si>
    <t>Maine - T11 R04 Wels, Township Of</t>
  </si>
  <si>
    <t>Maine - T11 R14 Wels, Township Of</t>
  </si>
  <si>
    <t>Maine - T11 R17 Wels, Township Of</t>
  </si>
  <si>
    <t>Maine - T12 R07 Wels, Township Of</t>
  </si>
  <si>
    <t>Maine - T14 R06 Wels, Township Of</t>
  </si>
  <si>
    <t>Maine - T14 R16 Wels, Township Of</t>
  </si>
  <si>
    <t>Maine - T15 R06 Wels, Township Of</t>
  </si>
  <si>
    <t>Maine - T16 R04 Wels, Township Of</t>
  </si>
  <si>
    <t>Maine - T16 R12 Wels, Township Of</t>
  </si>
  <si>
    <t>Maine - Nashville Plantation</t>
  </si>
  <si>
    <t>Maine - Oxbow Plantation</t>
  </si>
  <si>
    <t>Maine - Westmanland, Town Of</t>
  </si>
  <si>
    <t>Maine - Caratunk, Town Of</t>
  </si>
  <si>
    <t>Maine - Dennistown Plantation</t>
  </si>
  <si>
    <t>Maine - Highland Plantation</t>
  </si>
  <si>
    <t>Maine - The Forks Plantation</t>
  </si>
  <si>
    <t>Maine - West Forks Plantation</t>
  </si>
  <si>
    <t>Maine - Taunton &amp; Rainham Academy Grant Ti Ri Nbkp</t>
  </si>
  <si>
    <t>Maine - Big Six T6 R19 Wels, Township Of</t>
  </si>
  <si>
    <t>Maine - Big W, Township Of</t>
  </si>
  <si>
    <t>Maine - Chase Stream T1 R6 Bkp Wkr, Township Of</t>
  </si>
  <si>
    <t>Maine - East Moxie T02 R04 Bkpekr, Township Of</t>
  </si>
  <si>
    <t>Maine - Indian Stream T1 R6 Bkpekr, Township Of</t>
  </si>
  <si>
    <t>Maine - Johnson Mountain T2 R6 Bkpwkr, Township Of</t>
  </si>
  <si>
    <t>Maine - Lexington, T2 R1 Bkp Wkr, Township Of</t>
  </si>
  <si>
    <t>Maine - Long Pond T3 R1 Nbkp, Township Of</t>
  </si>
  <si>
    <t>Maine - Misery Gore, Township Of</t>
  </si>
  <si>
    <t>Maine - Parlin Pond T3 R7 Bkp Wkr, Township Of</t>
  </si>
  <si>
    <t>Maine - Pittston Academy Grant T2 R4 Nbkp, Twp. Of</t>
  </si>
  <si>
    <t>Maine - Sapling T1 R7 Bkpwkr, Township Of</t>
  </si>
  <si>
    <t>Maine - Squaretown T2 R5 Bkp Ekr, Township Of</t>
  </si>
  <si>
    <t>Maine - Tomhegan T01 R02 Nbkp, Township Of</t>
  </si>
  <si>
    <t>Maine - T03 R04 Bkp Wkr, Township Of</t>
  </si>
  <si>
    <t>Maine - T05 R18 Wels, Township Of</t>
  </si>
  <si>
    <t>Maine - T05 R19 Wels, Township Of</t>
  </si>
  <si>
    <t>Maine - T05 R20 Wels, Township Of</t>
  </si>
  <si>
    <t>Maine - T06 R18 Wels, Township Of</t>
  </si>
  <si>
    <t>Maine - T07 R17 Wels, Township Of</t>
  </si>
  <si>
    <t>Maine - T08 R18 Wels, Township Of</t>
  </si>
  <si>
    <t>Maine - T08 R19 Wels, Township Of</t>
  </si>
  <si>
    <t>Maine - Moxie Gore T1 R5 Bkp Ekr, Township Of</t>
  </si>
  <si>
    <t>Maine - Codyville Plantation</t>
  </si>
  <si>
    <t>Maine - No. 14 Plantation</t>
  </si>
  <si>
    <t>Maine - No. 21 Plantation</t>
  </si>
  <si>
    <t>Maine - Forest T10 R3 Nbpp, Township Of</t>
  </si>
  <si>
    <t>Maine - Forest City T9 R4 Nbpp, Township Of</t>
  </si>
  <si>
    <t>Maine - Kossuth T7 R2 Nbpp, Township Of</t>
  </si>
  <si>
    <t>Maine - Marion, Township Of</t>
  </si>
  <si>
    <t>Maine - T08 R04 Nbpp, Township Of</t>
  </si>
  <si>
    <t>Maine - T18 Ed Bpp, Township Of</t>
  </si>
  <si>
    <t>Maine - T24 Md Bpp, Township Of</t>
  </si>
  <si>
    <t>Maine - T27 Ed Bpp, Township Of</t>
  </si>
  <si>
    <t>Maine - T26 Ed Bpp, Township Of</t>
  </si>
  <si>
    <t>Maine - T31 Md Bpp, Township Of</t>
  </si>
  <si>
    <t>Maine - Coplin Plantation</t>
  </si>
  <si>
    <t>Maine - Rangeley Plantation</t>
  </si>
  <si>
    <t>Maine - Sandy River Plantation</t>
  </si>
  <si>
    <t>Maine - Chain Of Ponds, Township Of</t>
  </si>
  <si>
    <t>Maine - Coburn Gore, Township Of</t>
  </si>
  <si>
    <t>Maine - E, Township Of</t>
  </si>
  <si>
    <t>Maine - Jim Pond, Township Of T1 R5 Wbkp</t>
  </si>
  <si>
    <t>Maine - Lang T2 R3 Wbkp Township Of</t>
  </si>
  <si>
    <t>Maine - Perkins, Township Of</t>
  </si>
  <si>
    <t>Maine - Salem, Township Of</t>
  </si>
  <si>
    <t>Maine - Stetsontown, T3 R4 Wbkp</t>
  </si>
  <si>
    <t>Maine - Washington, Township Of</t>
  </si>
  <si>
    <t>Maine - Wyman T4 R3 Bkp Wkp, Township Of</t>
  </si>
  <si>
    <t>Maine - Frenchboro, Town Of</t>
  </si>
  <si>
    <t>Maine - Osborn, Town Of</t>
  </si>
  <si>
    <t>Maine - Great Pond, Town Of</t>
  </si>
  <si>
    <t>Maine - T03 Nd,Township Of</t>
  </si>
  <si>
    <t>Maine - T07 Sd, Township Of</t>
  </si>
  <si>
    <t>Maine - T10 Sd, Township Of</t>
  </si>
  <si>
    <t>Maine - T22 Md, Township Of</t>
  </si>
  <si>
    <t>Maine - T28 Md, Township Of</t>
  </si>
  <si>
    <t>Maine - Unity, Township Of</t>
  </si>
  <si>
    <t>Maine - Matinicus Isle Plantation</t>
  </si>
  <si>
    <t>Maine - Lincoln Plantation T5R2Wbkp</t>
  </si>
  <si>
    <t>Maine - Magalloway Plantation</t>
  </si>
  <si>
    <t>Maine - Albany, Township Of</t>
  </si>
  <si>
    <t>Maine - Grafton Ta2, Township Of</t>
  </si>
  <si>
    <t>Maine - Grand Falls Plantation</t>
  </si>
  <si>
    <t>Maine - Lakeville, Town Of</t>
  </si>
  <si>
    <t>Maine - Seboeis Plantation</t>
  </si>
  <si>
    <t>Maine - Webster Plantation</t>
  </si>
  <si>
    <t>Maine - Grindstone T1 R7 Wels</t>
  </si>
  <si>
    <t>Maine - Herseytown T2 R6 Wels</t>
  </si>
  <si>
    <t>Maine - Indian Purchase 3, Township Of</t>
  </si>
  <si>
    <t>Maine - Indian Purchase 4, Township Of</t>
  </si>
  <si>
    <t>Maine - Long A Ta R8 &amp; R9 Wels, Township Of</t>
  </si>
  <si>
    <t>Maine - Mattamiscontis T1 R7 Nwp, Township Of</t>
  </si>
  <si>
    <t>Maine - Soldiertown T2 R7 Wels, Township Of</t>
  </si>
  <si>
    <t>Maine - Ta R07 Wels, Township Of</t>
  </si>
  <si>
    <t>Maine - T01 R06 Wels, Township Of</t>
  </si>
  <si>
    <t>Maine - T02 R08 Nwp, Township Of</t>
  </si>
  <si>
    <t>Maine - T02 R08 Wels, Township Of</t>
  </si>
  <si>
    <t>Maine - T02 R09 Nwp, Township Of</t>
  </si>
  <si>
    <t>Maine - T03 R07 Wels, Township Of</t>
  </si>
  <si>
    <t>Maine - T03 R08 Wels, Township Of</t>
  </si>
  <si>
    <t>Maine - T04 R07 Wels, Township Of</t>
  </si>
  <si>
    <t>Maine - T05 R08 Wels, Township Of</t>
  </si>
  <si>
    <t>Maine - T06 R06 Wels, Township Of</t>
  </si>
  <si>
    <t>Maine - T06 R07 Wels, Township Of</t>
  </si>
  <si>
    <t>Maine - T06 R08 Wels, Township Of</t>
  </si>
  <si>
    <t>Maine - Ogunquit, Town Of</t>
  </si>
  <si>
    <t>Maine - Rockwood Strip T2 R1 Nbkp, Township Of</t>
  </si>
  <si>
    <t>Maine - Bowdoin College Grant E. T7 R10 Nwp, Twp.</t>
  </si>
  <si>
    <t>Maine - Cove Point, Township Of</t>
  </si>
  <si>
    <t>Maine - Eagle Lake T08 R13 Wels, Township Of</t>
  </si>
  <si>
    <t>Maine - East Middlesex Canal Grant, Township Of</t>
  </si>
  <si>
    <t>Maine - Harfords Point, Township Of</t>
  </si>
  <si>
    <t>Maine - Kineo, Township Of</t>
  </si>
  <si>
    <t>Maine - To1 R13 Wels, Township Of</t>
  </si>
  <si>
    <t>Maine - Nesourdnahunk T5 R10 Wels, Township Of</t>
  </si>
  <si>
    <t>Maine - Soper Mountain T8 R12 Wels, Township Of</t>
  </si>
  <si>
    <t>Maine - Spencer Bay T1 R14 Wels, Township Of</t>
  </si>
  <si>
    <t>Maine - Tb R10 Wels, Township Of</t>
  </si>
  <si>
    <t>Maine - Tb R11 Wels, Township Of</t>
  </si>
  <si>
    <t>Maine - Tx R14 Wels, Township Of</t>
  </si>
  <si>
    <t>Maine - T01 R10 Wels, Township Of</t>
  </si>
  <si>
    <t>Maine - T01 R11 Wels, Township Of</t>
  </si>
  <si>
    <t>Maine - T01 R12 Wels, Township Of</t>
  </si>
  <si>
    <t>Maine - T02 R09 Wels, Township Of</t>
  </si>
  <si>
    <t>Maine - T02 R10 Wels, Township Of</t>
  </si>
  <si>
    <t>Maine - T02 R12 Wels, Township Of</t>
  </si>
  <si>
    <t>Maine - T03 R13 Wels, Township Of</t>
  </si>
  <si>
    <t>Maine - T04 R09 Nwp, Township Of</t>
  </si>
  <si>
    <t>Maine - T04 R10 Wels, Township Of</t>
  </si>
  <si>
    <t>Maine - T04 R11 Wels, Township Of</t>
  </si>
  <si>
    <t>Maine - T04 R12 Wels, Township Of</t>
  </si>
  <si>
    <t>Maine - T04 R13 Wels, Township Of</t>
  </si>
  <si>
    <t>Maine - T04 R14 Wels, Township Of</t>
  </si>
  <si>
    <t>Maine - T04 R15 Wels, Township Of</t>
  </si>
  <si>
    <t>Maine - T05 R12 Wels, Township Of</t>
  </si>
  <si>
    <t>Maine - T05 R14 Wels, Township Of</t>
  </si>
  <si>
    <t>Maine - T05 R15 Wels, Township Of</t>
  </si>
  <si>
    <t>Maine - T06 R12 Wels, Township Of</t>
  </si>
  <si>
    <t>Maine - T06 R13 Wels, Township Of</t>
  </si>
  <si>
    <t>Maine - T06 R15 Wels, Township Of</t>
  </si>
  <si>
    <t>Maine - T07 R09 Nwp, Township Of</t>
  </si>
  <si>
    <t>Maine - T07 R09 Wels, Township Of</t>
  </si>
  <si>
    <t>Maine - T07 R10 Wels, Township Of</t>
  </si>
  <si>
    <t>Maine - T07 R11 Wels, Township Of</t>
  </si>
  <si>
    <t>Maine - T07 R13 Wels, Township Of</t>
  </si>
  <si>
    <t>Maine - T07 R14 Wels, Township Of</t>
  </si>
  <si>
    <t>Maine - T08 R09 Wels, Township Of</t>
  </si>
  <si>
    <t>Maine - T08 R10 Wels, Township Of</t>
  </si>
  <si>
    <t>Maine - T08 R14 Wels, Township Of</t>
  </si>
  <si>
    <t>Maine - T08 R15 Wels, Township Of</t>
  </si>
  <si>
    <t>Maine - T09 R09 Wels, Township Of</t>
  </si>
  <si>
    <t>Maine - T09 R10 Wels, Township Of</t>
  </si>
  <si>
    <t>Maine - T09 R11 Wels, Township Of</t>
  </si>
  <si>
    <t>Maine - T09 R12 Wels, Township Of</t>
  </si>
  <si>
    <t>Maine - T09 R13 Wels, Township Of</t>
  </si>
  <si>
    <t>Maine - T09 R14 Wels, Township Of</t>
  </si>
  <si>
    <t>Maine - T09 R15 Wels, Township Of</t>
  </si>
  <si>
    <t>Maine - T10 R09 Wels, Township Of</t>
  </si>
  <si>
    <t>Maine - T10 R10 Wels, Township Of</t>
  </si>
  <si>
    <t>Maine - T10 R11 Wels, Township Of</t>
  </si>
  <si>
    <t>Maine - Adamstown T04 R02 Wbkp, Township Of</t>
  </si>
  <si>
    <t>Maine - Andover North Surplus, Township Of</t>
  </si>
  <si>
    <t>Maine - Andover West Surplus, Township Of</t>
  </si>
  <si>
    <t>Maine - Bowmantown T04 R06 Wbkp, Township Of</t>
  </si>
  <si>
    <t>Maine - C Surplus, Township Of</t>
  </si>
  <si>
    <t>Maine - Lower Cupsuptic T04 R03 Wbkp, Township Of</t>
  </si>
  <si>
    <t>Maine - Lynchtown To5 R04 Wbkp, Township Of</t>
  </si>
  <si>
    <t>Maine - Mason, Township Of</t>
  </si>
  <si>
    <t>Maine - Oxbow T04 R05 Wbkp, Township Of</t>
  </si>
  <si>
    <t>Maine - Parkertown, T05 R03 Wbkp, Township Of</t>
  </si>
  <si>
    <t>Maine - Parmachenee T05 R05 Wbkp, Township Of</t>
  </si>
  <si>
    <t>Maine - Richardsontown T04 R01 Wbkp, Township Of</t>
  </si>
  <si>
    <t>Maine - Riley Ta1, Township Of</t>
  </si>
  <si>
    <t>Maine - Township C, Township Of</t>
  </si>
  <si>
    <t>Maine - Upper Cupsuptic T04 R04 Wbkp, Township Of</t>
  </si>
  <si>
    <t>Maine - T04 Nd, Township Of</t>
  </si>
  <si>
    <t>Maine - T09 Sd, Township Of</t>
  </si>
  <si>
    <t>Maine - T16 Md, Township Of</t>
  </si>
  <si>
    <t>Maine - T32 Md, Township Of</t>
  </si>
  <si>
    <t>Maine - T34 Md, Township Of</t>
  </si>
  <si>
    <t>Maine - T35 Md, Township Of</t>
  </si>
  <si>
    <t>Maine - T39 Md, Township Of</t>
  </si>
  <si>
    <t>Maine - T40 Md, Township Of</t>
  </si>
  <si>
    <t>Maine - T41 Md, Township Of</t>
  </si>
  <si>
    <t>Maine - Hibberts Gore, Township Of</t>
  </si>
  <si>
    <t>Maine - Alder Brook T3 R3 Nbkp, Township Of</t>
  </si>
  <si>
    <t>Maine - Appleton T6 R7 Bkp Wkr, Township Of</t>
  </si>
  <si>
    <t>Maine - Attean T5 R1 Nbkp, Township Of</t>
  </si>
  <si>
    <t>Maine - Bald Mountain T2 R3 Bkp Ekr, Township Of</t>
  </si>
  <si>
    <t>Maine - Bald Mountain T4 R3 Nbkp, Township Of</t>
  </si>
  <si>
    <t>Maine - Bigelow T4 R3 Bkp Wkr, Township Of</t>
  </si>
  <si>
    <t>Maine - Big Ten T10 R17 Wels, Township Of</t>
  </si>
  <si>
    <t>Maine - Blake Gore T5 R4 Nbkp, Township Of</t>
  </si>
  <si>
    <t>Maine - Bowtown T1 R4 Bkp Wkr, Township Of</t>
  </si>
  <si>
    <t>Maine - Bradstreet T4 R7 Bkp Wkr, Township Of</t>
  </si>
  <si>
    <t>Maine - Brassua T2 R2 Nbkp, Township Of</t>
  </si>
  <si>
    <t>Maine - Carrying Place T02 R03 Bkp Wkr, Twp. Of</t>
  </si>
  <si>
    <t>Maine - Comstock T04 R18 Wels, Township Of</t>
  </si>
  <si>
    <t>Maine - Dead River T03 R03 Bkp Wkr, Township Of</t>
  </si>
  <si>
    <t>Maine - Dole Brook T03 R05 Nbkp, Township Of</t>
  </si>
  <si>
    <t>Maine - Elm Stream T04 R16 Wels, Township Of</t>
  </si>
  <si>
    <t>Maine - Flagstaff T04 R04 Bkp Wkr, Township Of</t>
  </si>
  <si>
    <t>Maine - Forsyth T06 R02 Nbkp, Township Of</t>
  </si>
  <si>
    <t>Maine - Hammond T03 R04 Nbkp, Township Of</t>
  </si>
  <si>
    <t>Maine - Hobbstown T04 R06 Bkp Wkr, Township Of</t>
  </si>
  <si>
    <t>Maine - Holeb T06 R01 Nbkp, Township Of</t>
  </si>
  <si>
    <t>Maine - King &amp; Bartlett T04 R05 Bkp Wkr, Twp. Of</t>
  </si>
  <si>
    <t>Maine - Little W, Township Of</t>
  </si>
  <si>
    <t>Maine - Lower Enchanted T02 R05 Bkp Wkr, Twp. Of</t>
  </si>
  <si>
    <t>Maine - Mayfield Township T02 R02 Bkp Ekr, Twp. Of</t>
  </si>
  <si>
    <t>Maine - Misery T02 R07 Bkp Wkr, Township Of</t>
  </si>
  <si>
    <t>Maine - Pierce Pond T02 R04 Bkp Wkr, Township Of</t>
  </si>
  <si>
    <t>Maine - Plymouth T01 R04 Nbkp, Township Of</t>
  </si>
  <si>
    <t>Maine - Prentiss T04 R04 Nbkp, Township Of</t>
  </si>
  <si>
    <t>Maine - Russell Pond T05 R16 Wels, Township Of</t>
  </si>
  <si>
    <t>Maine - St. John T06 R16 Wels, Township Of</t>
  </si>
  <si>
    <t>Maine - Sandbar Tract, Township Of</t>
  </si>
  <si>
    <t>Maine - Sandwich Academy T02 R01 Nbkp, Township Of</t>
  </si>
  <si>
    <t>Maine - Sandy Bay T05 R03 Nbkp, Township Of</t>
  </si>
  <si>
    <t>Maine - Seboomook, Township Of</t>
  </si>
  <si>
    <t>Maine - Soldiertown T02 R03 Nbkp, Township Of</t>
  </si>
  <si>
    <t>Maine - Thorndike T03 R02 Nbkp, Township Of</t>
  </si>
  <si>
    <t>Maine - Upper Enchanted T3 R6 Bkp Wkr, Township Of</t>
  </si>
  <si>
    <t>Maine - W. Middlesex Canal Grant T1 R3 Nbkp, Twp.</t>
  </si>
  <si>
    <t>Maine - Carrying Place T01 R03 Bkp Wkr, Township Of</t>
  </si>
  <si>
    <t>Maine - T03 R05 Bkp Wkr, Township Of</t>
  </si>
  <si>
    <t>Maine - T04 R05 Nbkp, Township Of</t>
  </si>
  <si>
    <t>Maine - T04 R17 Wels, Township Of</t>
  </si>
  <si>
    <t>Maine - T05 R06 Bkp Wkr, Township Of</t>
  </si>
  <si>
    <t>Maine - T05 R07 Bkp Wkr, Township Of</t>
  </si>
  <si>
    <t>Maine - T05 R17 Wels, Township Of</t>
  </si>
  <si>
    <t>Maine - T06 R17 Wels, Township Of</t>
  </si>
  <si>
    <t>Maine - T07 R16 Wels, Township Of</t>
  </si>
  <si>
    <t>Maine - T07 R18 Wels, Township Of</t>
  </si>
  <si>
    <t>Maine - T07 R19 Wels, Township Of</t>
  </si>
  <si>
    <t>Maine - T08 R16 Wels, Township Of</t>
  </si>
  <si>
    <t>Maine - Cox Patent, Township Of</t>
  </si>
  <si>
    <t>Maine - Dudley T07 R03 Wels, Township Of</t>
  </si>
  <si>
    <t>Maine - Squapan T10 R04 Wels, Township Of</t>
  </si>
  <si>
    <t>Maine - Upper Molunkus T01 R04 Wels, Township Of</t>
  </si>
  <si>
    <t>Maine - Webbertown T07 R04 Wels, Township Of</t>
  </si>
  <si>
    <t>Maine - Ta R02 Wels, Township Of</t>
  </si>
  <si>
    <t>Maine - Tc R02 Wels, Township Of</t>
  </si>
  <si>
    <t>Maine - T01 R05 Wels, Township Of</t>
  </si>
  <si>
    <t>Maine - T02 R04 Wels, Township Of</t>
  </si>
  <si>
    <t>Maine - T03 R03 Wels, Township Of</t>
  </si>
  <si>
    <t>Maine - T03 R04 Wels, Township Of</t>
  </si>
  <si>
    <t>Maine - T04 R03 Wels, Township Of</t>
  </si>
  <si>
    <t>Maine - T08 R05 Wels, Township Of</t>
  </si>
  <si>
    <t>Maine - T09 R03 Wels, Township Of</t>
  </si>
  <si>
    <t>Maine - T09 R04 Wels (Griswold), Township Of</t>
  </si>
  <si>
    <t>Maine - T09 R05 Wels, Township Of</t>
  </si>
  <si>
    <t>Maine - T09 R07 Wels, Township Of</t>
  </si>
  <si>
    <t>Maine - T09 R08 Wels, Township Of</t>
  </si>
  <si>
    <t>Maine - T10 R03 Wels, Township Of</t>
  </si>
  <si>
    <t>Maine - T10 R06 Wels, Township Of</t>
  </si>
  <si>
    <t>Maine - T10 R07 Wels, Township Of</t>
  </si>
  <si>
    <t>Maine - T10 R08 Wels, Township Of</t>
  </si>
  <si>
    <t>Maine - T11 R07 Wels, Township Of</t>
  </si>
  <si>
    <t>Maine - T11 R08 Wels, Township Of</t>
  </si>
  <si>
    <t>Maine - T11 R09 Wels, Township Of</t>
  </si>
  <si>
    <t>Maine - T11 R10 Wels, Township Of</t>
  </si>
  <si>
    <t>Maine - T11 R11 Wels, Township Of</t>
  </si>
  <si>
    <t>Maine - T11 R12 Wels, Township Of</t>
  </si>
  <si>
    <t>Maine - T11 R13 Wels, Township Of</t>
  </si>
  <si>
    <t>Maine - T11 R15 Wels, Township Of</t>
  </si>
  <si>
    <t>Maine - T11 R16 Wels, Township Of</t>
  </si>
  <si>
    <t>Maine - T12 R08 Wels, Township Of</t>
  </si>
  <si>
    <t>Maine - T12 R09 Wels, Township Of</t>
  </si>
  <si>
    <t>Maine - T12 R10 Wels, Township Of</t>
  </si>
  <si>
    <t>Maine - T12 R11 Wels, Township Of</t>
  </si>
  <si>
    <t>Maine - T12 R12 Wels, Township Of</t>
  </si>
  <si>
    <t>Maine - T12 R13 Wels, Township Of</t>
  </si>
  <si>
    <t>Maine - T12 R14 Wels, Township Of</t>
  </si>
  <si>
    <t>Maine - T12 R15 Wels, Township Of</t>
  </si>
  <si>
    <t>Maine - T12 R16 Wels, Township Of</t>
  </si>
  <si>
    <t>Maine - T12 R17 Wels, Township Of</t>
  </si>
  <si>
    <t>Maine - T13 R05 Wels, Township Of</t>
  </si>
  <si>
    <t>Maine - T13 R07 Wels, Township Of</t>
  </si>
  <si>
    <t>Maine - T13 R08 Wels, Township Of</t>
  </si>
  <si>
    <t>Maine - T13 R09 Wels, Township Of</t>
  </si>
  <si>
    <t>Maine - T13 R10 Wels, Township Of</t>
  </si>
  <si>
    <t>Maine - T13 R11 Wels, Township Of</t>
  </si>
  <si>
    <t>Maine - T13 R12 Wels, Township Of</t>
  </si>
  <si>
    <t>Maine - T13 R13 Wels, Township Of</t>
  </si>
  <si>
    <t>Maine - T13 R14 Wels, Township Of</t>
  </si>
  <si>
    <t>Maine - T13 R15 Wels, Township Of</t>
  </si>
  <si>
    <t>Maine - T13 R16 Wels, Township Of</t>
  </si>
  <si>
    <t>Maine - T14 R05 Wels, Township Of</t>
  </si>
  <si>
    <t>Maine - T14 R07 Wels, Township Of</t>
  </si>
  <si>
    <t>Maine - Devereaux T29 Md Bpp, Township Of</t>
  </si>
  <si>
    <t>Maine - Dyer T01 R02 Ts, Township Of</t>
  </si>
  <si>
    <t>Maine - Fowler T01 R01 Ts, Township Of</t>
  </si>
  <si>
    <t>Maine - T05 Nd Bpp, Township Of</t>
  </si>
  <si>
    <t>Maine - T06 Nd Bpp, Township Of</t>
  </si>
  <si>
    <t>Maine - T06 R01 Nbpp, Township Of</t>
  </si>
  <si>
    <t>Maine - T08 R03 Nbpp, Township Of</t>
  </si>
  <si>
    <t>Maine - T11 R03 Nbpp, Township Of</t>
  </si>
  <si>
    <t>Maine - T18 Md Bpp, Township Of</t>
  </si>
  <si>
    <t>Maine - T19 Ed Bpp, Township Of</t>
  </si>
  <si>
    <t>Maine - T19 Md Bpp, Township Of</t>
  </si>
  <si>
    <t>Maine - T25 Md Bpp, Township Of</t>
  </si>
  <si>
    <t>Maine - T30 Md Bpp, Township Of</t>
  </si>
  <si>
    <t>Maine - T36 Md Bpp, Township Of</t>
  </si>
  <si>
    <t>Maine - T37 Md Bpp, Township Of</t>
  </si>
  <si>
    <t>Maine - T42 Md Bpp, Township Of</t>
  </si>
  <si>
    <t>Maine - T43 Md Bpp, Township Of</t>
  </si>
  <si>
    <t>Maine - Hopkins Academy Grant, Township Of</t>
  </si>
  <si>
    <t>Maine - Hopkins Academy Grant West, Township Of</t>
  </si>
  <si>
    <t>Maine - Summit To1 Nd, Township Of</t>
  </si>
  <si>
    <t>Maine - Veazie Gore, Township Of</t>
  </si>
  <si>
    <t>Maine - T01 R08 Wels, Township Of</t>
  </si>
  <si>
    <t>Maine - T03 R01 Nbpp, Township Of</t>
  </si>
  <si>
    <t>Maine - T03 R09 Nwp, Township Of</t>
  </si>
  <si>
    <t>Maine - T04 R08 Wels, Township Of</t>
  </si>
  <si>
    <t>Maine - T05 R01 Nbpp, Township Of</t>
  </si>
  <si>
    <t>Maine - T05 R07 Wels, Township Of</t>
  </si>
  <si>
    <t>Maine - T07 R06 Wels, Township Of</t>
  </si>
  <si>
    <t>Maine - T07 R07 Wels, Township Of</t>
  </si>
  <si>
    <t>Maine - T07 R08 Wels, Township Of</t>
  </si>
  <si>
    <t>Maine - T08 R06 Wels, Township Of</t>
  </si>
  <si>
    <t>Maine - T08 R07 Wels, Township Of</t>
  </si>
  <si>
    <t>Maine - T08 R08 Wels, Township Of</t>
  </si>
  <si>
    <t>Maine - Alder Stream T02 R08 Wbkp, Township Of</t>
  </si>
  <si>
    <t>Maine - Beattie To2 Ro8 Wkbp, Township Of</t>
  </si>
  <si>
    <t>Maine - Davis T03 R03 Wbkp, Township Of</t>
  </si>
  <si>
    <t>Maine - Gorham Gore, Township Of</t>
  </si>
  <si>
    <t>Maine - Kibby T01 R06 Wbkp, Township Of</t>
  </si>
  <si>
    <t>Maine - Lowelltown T01 R08 Wbkp, Township Of</t>
  </si>
  <si>
    <t>Maine - Massachusetts Gore To3 Ro6 Wbkp, Township Of</t>
  </si>
  <si>
    <t>Maine - Merrill Strip T02 R07 Wbkp, Township Of</t>
  </si>
  <si>
    <t>Maine - Mt. Abraham To4 Ro1 Bkp Wkr</t>
  </si>
  <si>
    <t>Maine - Redington T01 R02 Wbkp, Township Of</t>
  </si>
  <si>
    <t>Maine - Seven Ponds T03 R05 Wbkp, Township Of</t>
  </si>
  <si>
    <t>Maine - Skinner T01 R07 Wbkp, Township Of</t>
  </si>
  <si>
    <t>Maine - Tim Pond T02 R04 Wbkp, Township Of</t>
  </si>
  <si>
    <t>Maine - Township 6, Township Of</t>
  </si>
  <si>
    <t>Maine - Oxford, Town Of</t>
  </si>
  <si>
    <t>Maine - T10 R12 Wels, Township Of</t>
  </si>
  <si>
    <t>Maine - T10 R13 Wels, Township Of</t>
  </si>
  <si>
    <t>Maine - T10 R14 Wels, Township Of</t>
  </si>
  <si>
    <t>Maine - T10 R15 Wels, Township Of</t>
  </si>
  <si>
    <t>Maine - T08 R17 Wels, Township Of</t>
  </si>
  <si>
    <t>Maine - T09 R16 Wels, Township Of</t>
  </si>
  <si>
    <t>Maine - T09 R17 Wels, Township Of</t>
  </si>
  <si>
    <t>Maine - T09 R18 Wels, Township Of</t>
  </si>
  <si>
    <t>Maine - T10 R16 Wels, Township Of</t>
  </si>
  <si>
    <t>Maine - T14 R08 Wels, Township</t>
  </si>
  <si>
    <t>Maine - T14 R09 Wels, Township Of</t>
  </si>
  <si>
    <t>Maine - T14 R10 Wels, Township Of</t>
  </si>
  <si>
    <t>Maine - T14 R11 Wels, Township Of</t>
  </si>
  <si>
    <t>Maine - T14 R12 Wels, Township Of</t>
  </si>
  <si>
    <t>Maine - T14 R13 Wels, Township Of</t>
  </si>
  <si>
    <t>Maine - T14 R14 Wels, Township Of</t>
  </si>
  <si>
    <t>Maine - T14 R15 Wels, Township Of</t>
  </si>
  <si>
    <t>Maine - T15 R05 Wels, Tonehsip Of</t>
  </si>
  <si>
    <t>Maine - T15 R08 Wels, Township Of</t>
  </si>
  <si>
    <t>Maine - T15 R09 Wels, Township Of</t>
  </si>
  <si>
    <t>Maine - T15 R10 Wels, Tonwship Of</t>
  </si>
  <si>
    <t>Maine - T15 R11 Wels, Township Of</t>
  </si>
  <si>
    <t>Maine - T15 R12 Wels, Township Of</t>
  </si>
  <si>
    <t>Maine - T15 R13 Wels, Township Of</t>
  </si>
  <si>
    <t>Maine - T15 R14 Wels, Township Of</t>
  </si>
  <si>
    <t>Maine - T15 R15 Wels, Township Of</t>
  </si>
  <si>
    <t>Maine - T16 R05 Wels, Township Of</t>
  </si>
  <si>
    <t>Maine - T16 R06 Wels, Township Of</t>
  </si>
  <si>
    <t>Maine - T16 R08 Wels, Township Of</t>
  </si>
  <si>
    <t>Maine - T16 R09 Wels, Township Of</t>
  </si>
  <si>
    <t>Maine - T16 R13 Wels, Township Of</t>
  </si>
  <si>
    <t>Maine - T16 R14 Wels, Township Of</t>
  </si>
  <si>
    <t>Maine - T17 R03 Wels, Township Of</t>
  </si>
  <si>
    <t>Maine - T17 R12 Wels, Township Of</t>
  </si>
  <si>
    <t>Maine - T17 R13 Wels, Township Of</t>
  </si>
  <si>
    <t>Maine - T17 R14 Wels, Township Of</t>
  </si>
  <si>
    <t>Maine - T18 R10 Wels, Township Of</t>
  </si>
  <si>
    <t>Maine - T18 R11 Wels, Township Of</t>
  </si>
  <si>
    <t>Maine - T18 R12 Wels, Township Of</t>
  </si>
  <si>
    <t>Maine - T18 R13 Wels, Township Of</t>
  </si>
  <si>
    <t>Maine - T19 R11 Wels, Township Of</t>
  </si>
  <si>
    <t>Maine - T19 R12 Wels, Township Of</t>
  </si>
  <si>
    <t>Maine - Levant, Town Of</t>
  </si>
  <si>
    <t>Maine - Bowdoin, Town Of</t>
  </si>
  <si>
    <t>Maine - Andrews Island</t>
  </si>
  <si>
    <t>Maine - Criehaven, Township Of</t>
  </si>
  <si>
    <t>Maine - Long Island, Town Of</t>
  </si>
  <si>
    <t>Maine - Frye Island, Town Of</t>
  </si>
  <si>
    <t>Maine - Edgecomb, Town Of</t>
  </si>
  <si>
    <t>Maine - Newcastle, Town Of</t>
  </si>
  <si>
    <t>Massachusetts - Barnstable, Town Of</t>
  </si>
  <si>
    <t>Massachusetts - Brewster ,Town Of</t>
  </si>
  <si>
    <t>Massachusetts - Chatham, Town Of</t>
  </si>
  <si>
    <t>Massachusetts - Dennis, Town Of</t>
  </si>
  <si>
    <t>Massachusetts - Eastham, Town Of</t>
  </si>
  <si>
    <t>Massachusetts - Harwich, Town Of</t>
  </si>
  <si>
    <t>Massachusetts - Mashpee, Town Of</t>
  </si>
  <si>
    <t>Massachusetts - Orleans, Town Of</t>
  </si>
  <si>
    <t>Massachusetts - Sandwich, Town Of</t>
  </si>
  <si>
    <t>Massachusetts - Wellfleet, Town Of</t>
  </si>
  <si>
    <t>Massachusetts - Yarmouth, Town Of</t>
  </si>
  <si>
    <t>Massachusetts - Adams, Town Of</t>
  </si>
  <si>
    <t>Massachusetts - Alford, Town Of</t>
  </si>
  <si>
    <t>Massachusetts - Becket ,Town Of</t>
  </si>
  <si>
    <t>Massachusetts - Cheshire, Town Of</t>
  </si>
  <si>
    <t>Massachusetts - Clarksburg, Town Of</t>
  </si>
  <si>
    <t>Massachusetts - Dalton, Town Of</t>
  </si>
  <si>
    <t>Massachusetts - Egremont, Town Of</t>
  </si>
  <si>
    <t>Massachusetts - Great Barrington, Town Of</t>
  </si>
  <si>
    <t>Massachusetts - Hancock, Town Of</t>
  </si>
  <si>
    <t>Massachusetts - Hinsdale, Town Of</t>
  </si>
  <si>
    <t>Massachusetts - Lanesborough, Town Of</t>
  </si>
  <si>
    <t>Massachusetts - Lee, Town Of</t>
  </si>
  <si>
    <t>Massachusetts - Lenox, Town Of</t>
  </si>
  <si>
    <t>Massachusetts - Monterey, Town Of</t>
  </si>
  <si>
    <t>Massachusetts - New Ashford, Town Of</t>
  </si>
  <si>
    <t>Massachusetts - New Marlborough, Town Of</t>
  </si>
  <si>
    <t>Massachusetts - North Adams, City Of</t>
  </si>
  <si>
    <t>Massachusetts - Otis, Town Of</t>
  </si>
  <si>
    <t>Massachusetts - Pittsfield, City Of</t>
  </si>
  <si>
    <t>Massachusetts - Richmond, Town Of</t>
  </si>
  <si>
    <t>Massachusetts - Sandisfield, Town Of</t>
  </si>
  <si>
    <t>Massachusetts - Sheffield, Town Of</t>
  </si>
  <si>
    <t>Massachusetts - Stockbridge, Town Of</t>
  </si>
  <si>
    <t>Massachusetts - Tyringham, Town Of</t>
  </si>
  <si>
    <t>Massachusetts - Washington, Town Of</t>
  </si>
  <si>
    <t>Massachusetts - West Stockbridge, Town Of</t>
  </si>
  <si>
    <t>Massachusetts - Williamstown, Town Of</t>
  </si>
  <si>
    <t>Massachusetts - Acushnet, Town Of</t>
  </si>
  <si>
    <t>Massachusetts - Attleboro, City Of</t>
  </si>
  <si>
    <t>Massachusetts - Berkley, Town Of</t>
  </si>
  <si>
    <t>Massachusetts - Dartmouth, Town Of</t>
  </si>
  <si>
    <t>Massachusetts - Dighton, Town Of</t>
  </si>
  <si>
    <t>Massachusetts - Easton, Town Of</t>
  </si>
  <si>
    <t>Massachusetts - Fairhaven, Town Of</t>
  </si>
  <si>
    <t>Massachusetts - Fall River, City Of</t>
  </si>
  <si>
    <t>Massachusetts - Freetown, Town Of</t>
  </si>
  <si>
    <t>Massachusetts - Mansfield, Town Of</t>
  </si>
  <si>
    <t>Massachusetts - North Attleborough, Town Of</t>
  </si>
  <si>
    <t>Massachusetts - Norton, Town Of</t>
  </si>
  <si>
    <t>Massachusetts - Raynham, Town Of</t>
  </si>
  <si>
    <t>Massachusetts - Rehoboth, Town Of</t>
  </si>
  <si>
    <t>Massachusetts - Seekonk, Town Of</t>
  </si>
  <si>
    <t>Massachusetts - Taunton, City Of</t>
  </si>
  <si>
    <t>Massachusetts - Edgartown, Town Of</t>
  </si>
  <si>
    <t>Massachusetts - Aquinnah, Town Of</t>
  </si>
  <si>
    <t>Massachusetts - Gosnold, Town Of</t>
  </si>
  <si>
    <t>Massachusetts - Oak Bluffs, Town Of</t>
  </si>
  <si>
    <t>Massachusetts - Tisbury, Town Of</t>
  </si>
  <si>
    <t>Massachusetts - West Tisbury, Town Of</t>
  </si>
  <si>
    <t>Massachusetts - Amesbury, City Of</t>
  </si>
  <si>
    <t>Massachusetts - Andover, Town Of</t>
  </si>
  <si>
    <t>Massachusetts - Beverly, City Of</t>
  </si>
  <si>
    <t>Massachusetts - Boxford, Town Of</t>
  </si>
  <si>
    <t>Massachusetts - Danvers, Town Of</t>
  </si>
  <si>
    <t>Massachusetts - Essex, Town Of</t>
  </si>
  <si>
    <t>Massachusetts - Georgetown, Town Of</t>
  </si>
  <si>
    <t>Massachusetts - Gloucester, City Of</t>
  </si>
  <si>
    <t>Massachusetts - Groveland, Town Of</t>
  </si>
  <si>
    <t>Massachusetts - Hamilton, Town Of</t>
  </si>
  <si>
    <t>Massachusetts - Haverhill, City Of</t>
  </si>
  <si>
    <t>Massachusetts - Ipswich, Town Of</t>
  </si>
  <si>
    <t>Massachusetts - Lawrence, City Of</t>
  </si>
  <si>
    <t>Massachusetts - Lynn, City Of</t>
  </si>
  <si>
    <t>Massachusetts - Lynnfield, Town Of</t>
  </si>
  <si>
    <t>Massachusetts - Manchester-By-The-Sea, Town Of</t>
  </si>
  <si>
    <t>Massachusetts - Marblehead, Town Of</t>
  </si>
  <si>
    <t>Massachusetts - Merrimac, Town Of</t>
  </si>
  <si>
    <t>Massachusetts - Methuen, City Of</t>
  </si>
  <si>
    <t>Massachusetts - Middleton, Town Of</t>
  </si>
  <si>
    <t>Massachusetts - Nahant, Town Of</t>
  </si>
  <si>
    <t>Massachusetts - Newbury, Town Of</t>
  </si>
  <si>
    <t>Massachusetts - Newburyport, City Of</t>
  </si>
  <si>
    <t>Massachusetts - North Andover, Town Of</t>
  </si>
  <si>
    <t>Massachusetts - Peabody, City Of</t>
  </si>
  <si>
    <t>Massachusetts - Rockport, Town Of</t>
  </si>
  <si>
    <t>Massachusetts - Rowley, Town Of</t>
  </si>
  <si>
    <t>Massachusetts - Salem, City Of</t>
  </si>
  <si>
    <t>Massachusetts - Salisbury, Town Of</t>
  </si>
  <si>
    <t>Massachusetts - Saugus, Town Of</t>
  </si>
  <si>
    <t>Massachusetts - Swampscott, Town Of</t>
  </si>
  <si>
    <t>Massachusetts - Topsfield, Town Of</t>
  </si>
  <si>
    <t>Massachusetts - Wenham, Town Of</t>
  </si>
  <si>
    <t>Massachusetts - West Newbury, Town Of</t>
  </si>
  <si>
    <t>Massachusetts - Ashfield, Town Of</t>
  </si>
  <si>
    <t>Massachusetts - Bernardston, Town Of</t>
  </si>
  <si>
    <t>Massachusetts - Buckland, Town Of</t>
  </si>
  <si>
    <t>Massachusetts - Charlemont, Town Of</t>
  </si>
  <si>
    <t>Massachusetts - Colrain, Town Of</t>
  </si>
  <si>
    <t>Massachusetts - Conway, Town Of</t>
  </si>
  <si>
    <t>Massachusetts - Deerfield, Town Of</t>
  </si>
  <si>
    <t>Massachusetts - Erving, Town Of</t>
  </si>
  <si>
    <t>Massachusetts - Gill, Town Of</t>
  </si>
  <si>
    <t>Massachusetts - Greenfield, Town Of</t>
  </si>
  <si>
    <t>Massachusetts - Hawley, Town Of</t>
  </si>
  <si>
    <t>Massachusetts - Leverett, Town Of</t>
  </si>
  <si>
    <t>Massachusetts - Montague, Town Of</t>
  </si>
  <si>
    <t>Massachusetts - New Salem, Town Of</t>
  </si>
  <si>
    <t>Massachusetts - Northfield, Town Of</t>
  </si>
  <si>
    <t>Massachusetts - Orange, Town Of</t>
  </si>
  <si>
    <t>Massachusetts - Shelburne, Town Of</t>
  </si>
  <si>
    <t>Massachusetts - Sunderland, Town Of</t>
  </si>
  <si>
    <t>Massachusetts - Whately, Town Of</t>
  </si>
  <si>
    <t>Massachusetts - Agawam, Town Of</t>
  </si>
  <si>
    <t>Massachusetts - Brimfield, Town Of</t>
  </si>
  <si>
    <t>Massachusetts - Chester, Town Of</t>
  </si>
  <si>
    <t>Massachusetts - Chicopee, City Of</t>
  </si>
  <si>
    <t>Massachusetts - East Longmeadow, Town Of</t>
  </si>
  <si>
    <t>Massachusetts - Granville, Town Of</t>
  </si>
  <si>
    <t>Massachusetts - Hampden, Town Of</t>
  </si>
  <si>
    <t>Massachusetts - Holland, Town Of</t>
  </si>
  <si>
    <t>Massachusetts - Holyoke, City Of</t>
  </si>
  <si>
    <t>Massachusetts - Longmeadow, Town Of</t>
  </si>
  <si>
    <t>Massachusetts - Ludlow, Town Of</t>
  </si>
  <si>
    <t>Massachusetts - Monson, Town Of</t>
  </si>
  <si>
    <t>Massachusetts - Palmer, Town Of</t>
  </si>
  <si>
    <t>Massachusetts - Russell, Town Of</t>
  </si>
  <si>
    <t>Massachusetts - Southwick, Town Of</t>
  </si>
  <si>
    <t>Massachusetts - Springfield, City Of</t>
  </si>
  <si>
    <t>Massachusetts - Wales, Town Of</t>
  </si>
  <si>
    <t>Massachusetts - Westfield, City Of</t>
  </si>
  <si>
    <t>Massachusetts - Wilbraham, Town Of</t>
  </si>
  <si>
    <t>Massachusetts - West Springfield, Town Of</t>
  </si>
  <si>
    <t>Massachusetts - Amherst, Town Of</t>
  </si>
  <si>
    <t>Massachusetts - Belchertown, Town Of</t>
  </si>
  <si>
    <t>Massachusetts - Chesterfield, Town Of</t>
  </si>
  <si>
    <t>Massachusetts - Cummington, Town Of</t>
  </si>
  <si>
    <t>Massachusetts - Easthampton, Town Of</t>
  </si>
  <si>
    <t>Massachusetts - Goshen, Town Of</t>
  </si>
  <si>
    <t>Massachusetts - Granby, Town Of</t>
  </si>
  <si>
    <t>Massachusetts - Hadley, Town Of</t>
  </si>
  <si>
    <t>Massachusetts - Hatfield, Town Of</t>
  </si>
  <si>
    <t>Massachusetts - Huntington, Town Of</t>
  </si>
  <si>
    <t>Massachusetts - Middlefield, Town Of</t>
  </si>
  <si>
    <t>Massachusetts - Northampton, City Of</t>
  </si>
  <si>
    <t>Massachusetts - South Hadley, Town Of</t>
  </si>
  <si>
    <t>Massachusetts - Southampton, Town Of</t>
  </si>
  <si>
    <t>Massachusetts - Ware, Town Of</t>
  </si>
  <si>
    <t>Massachusetts - Westhampton, Town Of</t>
  </si>
  <si>
    <t>Massachusetts - Williamsburg, Town Of</t>
  </si>
  <si>
    <t>Massachusetts - Worthington, Town Of</t>
  </si>
  <si>
    <t>Massachusetts - Acton, Town Of</t>
  </si>
  <si>
    <t>Massachusetts - Arlington, Town Of</t>
  </si>
  <si>
    <t>Massachusetts - Ashby, Town Of</t>
  </si>
  <si>
    <t>Massachusetts - Ashland, Town Of</t>
  </si>
  <si>
    <t>Massachusetts - Ayer, Town Of</t>
  </si>
  <si>
    <t>Massachusetts - Belmont, Town Of</t>
  </si>
  <si>
    <t>Massachusetts - Billerica, Town Of</t>
  </si>
  <si>
    <t>Massachusetts - Boxborough, Town Of</t>
  </si>
  <si>
    <t>Massachusetts - Burlington, Town Of</t>
  </si>
  <si>
    <t>Massachusetts - Cambridge, City Of</t>
  </si>
  <si>
    <t>Massachusetts - Carlisle, Town Of</t>
  </si>
  <si>
    <t>Massachusetts - Chelmsford, Town Of</t>
  </si>
  <si>
    <t>Massachusetts - Concord, Town Of</t>
  </si>
  <si>
    <t>Massachusetts - Dracut, Town Of</t>
  </si>
  <si>
    <t>Massachusetts - Dunstable, Town Of</t>
  </si>
  <si>
    <t>Massachusetts - Everett, City Of</t>
  </si>
  <si>
    <t>Massachusetts - Framingham, Town Of</t>
  </si>
  <si>
    <t>Massachusetts - Groton, Town Of</t>
  </si>
  <si>
    <t>Massachusetts - Holliston, Town Of</t>
  </si>
  <si>
    <t>Massachusetts - Hopkinton, Town Of</t>
  </si>
  <si>
    <t>Massachusetts - Hudson, Town Of</t>
  </si>
  <si>
    <t>Massachusetts - Lexington, Town Of</t>
  </si>
  <si>
    <t>Massachusetts - Lincoln, Town Of</t>
  </si>
  <si>
    <t>Massachusetts - Littleton, Town Of</t>
  </si>
  <si>
    <t>Massachusetts - Lowell, City Of</t>
  </si>
  <si>
    <t>Massachusetts - Malden, City Of</t>
  </si>
  <si>
    <t>Massachusetts - Marlborough, City Of</t>
  </si>
  <si>
    <t>Massachusetts - Maynard, Town Of</t>
  </si>
  <si>
    <t>Massachusetts - Medford, City Of</t>
  </si>
  <si>
    <t>Massachusetts - Melrose , City Of</t>
  </si>
  <si>
    <t>Massachusetts - Natick, Town Of</t>
  </si>
  <si>
    <t>Massachusetts - Newton, City Of</t>
  </si>
  <si>
    <t>Massachusetts - North Reading, Town Of</t>
  </si>
  <si>
    <t>Massachusetts - Pepperell, Town Of</t>
  </si>
  <si>
    <t>Massachusetts - Reading, Town Of</t>
  </si>
  <si>
    <t>Massachusetts - Sherborn, Town Of</t>
  </si>
  <si>
    <t>Massachusetts - Shirley, Town Of</t>
  </si>
  <si>
    <t>Massachusetts - Somerville, City Of</t>
  </si>
  <si>
    <t>Massachusetts - Stoneham, Town Of</t>
  </si>
  <si>
    <t>Massachusetts - Stow, Town Of</t>
  </si>
  <si>
    <t>Massachusetts - Sudbury, Town Of</t>
  </si>
  <si>
    <t>Massachusetts - Tewksbury, Town Of</t>
  </si>
  <si>
    <t>Massachusetts - Townsend, Town Of</t>
  </si>
  <si>
    <t>Massachusetts - Tyngsborough, Town Of</t>
  </si>
  <si>
    <t>Massachusetts - Wakefield, Town Of</t>
  </si>
  <si>
    <t>Massachusetts - Waltham, City Of</t>
  </si>
  <si>
    <t>Massachusetts - Watertown, Town Of</t>
  </si>
  <si>
    <t>Massachusetts - Wayland, City Of</t>
  </si>
  <si>
    <t>Massachusetts - Westford, Town Of</t>
  </si>
  <si>
    <t>Massachusetts - Weston, Town Of</t>
  </si>
  <si>
    <t>Massachusetts - Wilmington, Town Of</t>
  </si>
  <si>
    <t>Massachusetts - Winchester, Town Of</t>
  </si>
  <si>
    <t>Massachusetts - Woburn, City Of</t>
  </si>
  <si>
    <t>Massachusetts - Nantucket, Town Of</t>
  </si>
  <si>
    <t>Massachusetts - Avon, Town Of</t>
  </si>
  <si>
    <t>Massachusetts - Bellingham, Town Of</t>
  </si>
  <si>
    <t>Massachusetts - Braintree, Town Of</t>
  </si>
  <si>
    <t>Massachusetts - Brookline, Town Of</t>
  </si>
  <si>
    <t>Massachusetts - Canton,Town Of</t>
  </si>
  <si>
    <t>Massachusetts - Cohasset, Town Of</t>
  </si>
  <si>
    <t>Massachusetts - Dedham, Town Of</t>
  </si>
  <si>
    <t>Massachusetts - Dover, Town Of</t>
  </si>
  <si>
    <t>Massachusetts - Foxborough, Town Of</t>
  </si>
  <si>
    <t>Massachusetts - Franklin, Town Of</t>
  </si>
  <si>
    <t>Massachusetts - Medfield, Town Of</t>
  </si>
  <si>
    <t>Massachusetts - Medway, Town Of</t>
  </si>
  <si>
    <t>Massachusetts - Millis, Town Of</t>
  </si>
  <si>
    <t>Massachusetts - Milton, Town Of</t>
  </si>
  <si>
    <t>Massachusetts - Norwood, Town Of</t>
  </si>
  <si>
    <t>Massachusetts - Plainville, Town Of</t>
  </si>
  <si>
    <t>Massachusetts - Randolph, Town Of</t>
  </si>
  <si>
    <t>Massachusetts - Sharon, Town Of</t>
  </si>
  <si>
    <t>Massachusetts - Stoughton, Town Of</t>
  </si>
  <si>
    <t>Massachusetts - Walpole, Town Of</t>
  </si>
  <si>
    <t>Massachusetts - Wellesley, Town Of</t>
  </si>
  <si>
    <t>Massachusetts - Weymouth, Town Of</t>
  </si>
  <si>
    <t>Massachusetts - Wrentham, Town Of</t>
  </si>
  <si>
    <t>Massachusetts - Abington, Town Of</t>
  </si>
  <si>
    <t>Massachusetts - Bridgewater, Town Of</t>
  </si>
  <si>
    <t>Massachusetts - Brockton, City Of</t>
  </si>
  <si>
    <t>Massachusetts - Carver, Town Of</t>
  </si>
  <si>
    <t>Massachusetts - Duxbury, Town Of</t>
  </si>
  <si>
    <t>Massachusetts - East Bridgewater, Town Of</t>
  </si>
  <si>
    <t>Massachusetts - Halifax, Town Of</t>
  </si>
  <si>
    <t>Massachusetts - Hanover, Town Of</t>
  </si>
  <si>
    <t>Massachusetts - Hanson, Town Of</t>
  </si>
  <si>
    <t>Massachusetts - Hingham, Town Of</t>
  </si>
  <si>
    <t>Massachusetts - Hull, Town Of</t>
  </si>
  <si>
    <t>Massachusetts - Kingston, Town Of</t>
  </si>
  <si>
    <t>Massachusetts - Lakeville, Town Of</t>
  </si>
  <si>
    <t>Massachusetts - Marshfield, Town Of</t>
  </si>
  <si>
    <t>Massachusetts - Middleborough, Town Of</t>
  </si>
  <si>
    <t>Massachusetts - Norwell, Town Of</t>
  </si>
  <si>
    <t>Massachusetts - Pembroke, Town Of</t>
  </si>
  <si>
    <t>Massachusetts - Plymouth, Town Of</t>
  </si>
  <si>
    <t>Massachusetts - Plympton, Town Of</t>
  </si>
  <si>
    <t>Massachusetts - Rochester, Town Of</t>
  </si>
  <si>
    <t>Massachusetts - Rockland, Town Of</t>
  </si>
  <si>
    <t>Massachusetts - Scituate, Town Of</t>
  </si>
  <si>
    <t>Massachusetts - West Bridgewater, Town Of</t>
  </si>
  <si>
    <t>Massachusetts - Whitman, Town Of</t>
  </si>
  <si>
    <t>Massachusetts - Boston, City Of</t>
  </si>
  <si>
    <t>Massachusetts - Chelsea, City Of</t>
  </si>
  <si>
    <t>Massachusetts - Revere, City Of</t>
  </si>
  <si>
    <t>Massachusetts - Winthrop, Town Of</t>
  </si>
  <si>
    <t>Massachusetts - Ashburnham, Town Of</t>
  </si>
  <si>
    <t>Massachusetts - Athol, Town Of</t>
  </si>
  <si>
    <t>Massachusetts - Auburn, Town Of</t>
  </si>
  <si>
    <t>Massachusetts - Barre, Town Of</t>
  </si>
  <si>
    <t>Massachusetts - Berlin, Town Of</t>
  </si>
  <si>
    <t>Massachusetts - Blackstone, Town Of</t>
  </si>
  <si>
    <t>Massachusetts - Bolton, Town Of</t>
  </si>
  <si>
    <t>Massachusetts - Boylston, Town Of</t>
  </si>
  <si>
    <t>Massachusetts - Brookfield, Town Of</t>
  </si>
  <si>
    <t>Massachusetts - Charlton, Town Of</t>
  </si>
  <si>
    <t>Massachusetts - Clinton, Town Of</t>
  </si>
  <si>
    <t>Massachusetts - Douglas, Town Of</t>
  </si>
  <si>
    <t>Massachusetts - Dudley, Town Of</t>
  </si>
  <si>
    <t>Massachusetts - East Brookfield, Town Of</t>
  </si>
  <si>
    <t>Massachusetts - Fitchburg, City Of</t>
  </si>
  <si>
    <t>Massachusetts - Gardner, City Of</t>
  </si>
  <si>
    <t>Massachusetts - Grafton, Town Of</t>
  </si>
  <si>
    <t>Massachusetts - Hardwick, Town Of</t>
  </si>
  <si>
    <t>Massachusetts - Harvard, Town Of</t>
  </si>
  <si>
    <t>Massachusetts - Holden, Town Of</t>
  </si>
  <si>
    <t>Massachusetts - Hopedale, Town Of</t>
  </si>
  <si>
    <t>Massachusetts - Hubbardston, Town Of</t>
  </si>
  <si>
    <t>Massachusetts - Lancaster, Town Of</t>
  </si>
  <si>
    <t>Massachusetts - Leicester, Town Of</t>
  </si>
  <si>
    <t>Massachusetts - Leominster, City Of</t>
  </si>
  <si>
    <t>Massachusetts - Lunenburg, Town Of</t>
  </si>
  <si>
    <t>Massachusetts - Mendon, Town Of</t>
  </si>
  <si>
    <t>Massachusetts - Milford, Town Of</t>
  </si>
  <si>
    <t>Massachusetts - Millbury, Town Of</t>
  </si>
  <si>
    <t>Massachusetts - Millville, Town Of</t>
  </si>
  <si>
    <t>Massachusetts - New Braintree, Town Of</t>
  </si>
  <si>
    <t>Massachusetts - Northborough, Town Of</t>
  </si>
  <si>
    <t>Massachusetts - Northbridge, Town Of</t>
  </si>
  <si>
    <t>Massachusetts - North Brookfield, Town Of</t>
  </si>
  <si>
    <t>Massachusetts - Oakham, Town Of</t>
  </si>
  <si>
    <t>Massachusetts - Oxford, Town Of</t>
  </si>
  <si>
    <t>Massachusetts - Paxton, Town Of</t>
  </si>
  <si>
    <t>Massachusetts - Petersham, Town Of</t>
  </si>
  <si>
    <t>Massachusetts - Phillipston, Town Of</t>
  </si>
  <si>
    <t>Massachusetts - Princeton, Town Of</t>
  </si>
  <si>
    <t>Massachusetts - Royalston, Town Of</t>
  </si>
  <si>
    <t>Massachusetts - Rutland, Town Of</t>
  </si>
  <si>
    <t>Massachusetts - Shrewsbury, Town Of</t>
  </si>
  <si>
    <t>Massachusetts - Southborough, Town Of</t>
  </si>
  <si>
    <t>Massachusetts - Southbridge, Town Of</t>
  </si>
  <si>
    <t>Massachusetts - Spencer, Town Of</t>
  </si>
  <si>
    <t>Massachusetts - Sterling, Town Of</t>
  </si>
  <si>
    <t>Massachusetts - Sturbridge, Town Of</t>
  </si>
  <si>
    <t>Massachusetts - Sutton, Town Of</t>
  </si>
  <si>
    <t>Massachusetts - Templeton, Town Of</t>
  </si>
  <si>
    <t>Massachusetts - Upton, Town Of</t>
  </si>
  <si>
    <t>Massachusetts - Uxbridge, Town Of</t>
  </si>
  <si>
    <t>Massachusetts - Warren, Town Of</t>
  </si>
  <si>
    <t>Massachusetts - Webster, Town Of</t>
  </si>
  <si>
    <t>Massachusetts - Westborough, Town Of</t>
  </si>
  <si>
    <t>Massachusetts - West Boylston, Town Of</t>
  </si>
  <si>
    <t>Massachusetts - West Brookfield, Town Of</t>
  </si>
  <si>
    <t>Massachusetts - Westminster, Town Of</t>
  </si>
  <si>
    <t>Massachusetts - Winchendon, Town Of</t>
  </si>
  <si>
    <t>Massachusetts - Worcester, City Of</t>
  </si>
  <si>
    <t>Massachusetts - Heath, Town Of</t>
  </si>
  <si>
    <t>Massachusetts - Monroe, Town Of</t>
  </si>
  <si>
    <t>Massachusetts - Bedford, Town Of</t>
  </si>
  <si>
    <t>Massachusetts - Bourne, Town Of</t>
  </si>
  <si>
    <t>Massachusetts - Falmouth, Town Of</t>
  </si>
  <si>
    <t>Massachusetts - Holbrook, Town Of</t>
  </si>
  <si>
    <t>Massachusetts - Marion, Town Of</t>
  </si>
  <si>
    <t>Massachusetts - Mattapoisett, Town Of</t>
  </si>
  <si>
    <t>Massachusetts - Needham, Town Of</t>
  </si>
  <si>
    <t>Massachusetts - New Bedford, City Of</t>
  </si>
  <si>
    <t>Massachusetts - Norfolk, Town Of</t>
  </si>
  <si>
    <t>Massachusetts - Provincetown, Town Of</t>
  </si>
  <si>
    <t>Massachusetts - Quincy, City Of</t>
  </si>
  <si>
    <t>Massachusetts - Somerset, Town Of</t>
  </si>
  <si>
    <t>Massachusetts - Swansea, Town Of</t>
  </si>
  <si>
    <t>Massachusetts - Truro, Town Of</t>
  </si>
  <si>
    <t>Massachusetts - Wareham, Town Of</t>
  </si>
  <si>
    <t>Massachusetts - Westport, Town Of</t>
  </si>
  <si>
    <t>Massachusetts - Westwood, Town Of</t>
  </si>
  <si>
    <t>New Hampshire - Alton, Town Of</t>
  </si>
  <si>
    <t>New Hampshire - Belmont, Town Of</t>
  </si>
  <si>
    <t>New Hampshire - Gilford, Town Of</t>
  </si>
  <si>
    <t>New Hampshire - Laconia, City Of</t>
  </si>
  <si>
    <t>New Hampshire - Meredith, Town Of</t>
  </si>
  <si>
    <t>New Hampshire - New Hampton, Town Of</t>
  </si>
  <si>
    <t>New Hampshire - Sanbornton, Town Of</t>
  </si>
  <si>
    <t>New Hampshire - Tilton, Town Of</t>
  </si>
  <si>
    <t>New Hampshire - Bartlett, Town Of</t>
  </si>
  <si>
    <t>New Hampshire - Conway, Town Of</t>
  </si>
  <si>
    <t>New Hampshire - Effingham, Town Of</t>
  </si>
  <si>
    <t>New Hampshire - Freedom, Town Of</t>
  </si>
  <si>
    <t>New Hampshire - Jackson, Town Of</t>
  </si>
  <si>
    <t>New Hampshire - Moultonborough, Town Of</t>
  </si>
  <si>
    <t>New Hampshire - Ossipee, Town Of</t>
  </si>
  <si>
    <t>New Hampshire - Sandwich, Town Of</t>
  </si>
  <si>
    <t>New Hampshire - Tamworth, Town Of</t>
  </si>
  <si>
    <t>New Hampshire - Wakefield, Town Of</t>
  </si>
  <si>
    <t>New Hampshire - Alstead, Town Of</t>
  </si>
  <si>
    <t>New Hampshire - Gilsum, Town Of</t>
  </si>
  <si>
    <t>New Hampshire - Hinsdale, Town Of</t>
  </si>
  <si>
    <t>New Hampshire - Keene, City Of</t>
  </si>
  <si>
    <t>New Hampshire - Marlborough, Town Of</t>
  </si>
  <si>
    <t>New Hampshire - Marlow, Town Of</t>
  </si>
  <si>
    <t>New Hampshire - Swanzey, Town Of</t>
  </si>
  <si>
    <t>New Hampshire - Walpole, Town Of</t>
  </si>
  <si>
    <t>New Hampshire - Winchester, Town Of</t>
  </si>
  <si>
    <t>New Hampshire - Berlin, City Of</t>
  </si>
  <si>
    <t>New Hampshire - Carroll, Town Of</t>
  </si>
  <si>
    <t>New Hampshire - Colebrook, Town Of</t>
  </si>
  <si>
    <t>New Hampshire - Gorham, Town Of</t>
  </si>
  <si>
    <t>New Hampshire - Jefferson, Town Of</t>
  </si>
  <si>
    <t>New Hampshire - Milan, Town Of</t>
  </si>
  <si>
    <t>New Hampshire - Northumberland, Town Of</t>
  </si>
  <si>
    <t>New Hampshire - Shelburne, Town Of</t>
  </si>
  <si>
    <t>New Hampshire - Stark, Town Of</t>
  </si>
  <si>
    <t>New Hampshire - Stratford, Town Of</t>
  </si>
  <si>
    <t>New Hampshire - Whitefield, Town Of</t>
  </si>
  <si>
    <t>New Hampshire - Alexandria, Town Of</t>
  </si>
  <si>
    <t>New Hampshire - Ashland, Town Of</t>
  </si>
  <si>
    <t>New Hampshire - Bath, Town Of</t>
  </si>
  <si>
    <t>New Hampshire - Bethlehem, Town Of</t>
  </si>
  <si>
    <t>New Hampshire - Bridgewater, Town Of</t>
  </si>
  <si>
    <t>New Hampshire - Bristol, Town Of</t>
  </si>
  <si>
    <t>New Hampshire - Campton, Town Of</t>
  </si>
  <si>
    <t>New Hampshire - Canaan, Town Of</t>
  </si>
  <si>
    <t>New Hampshire - Dorchester, Town Of</t>
  </si>
  <si>
    <t>New Hampshire - Easton, Town Of</t>
  </si>
  <si>
    <t>New Hampshire - Enfield, Town Of</t>
  </si>
  <si>
    <t>New Hampshire - Franconia, Town Of</t>
  </si>
  <si>
    <t>New Hampshire - Groton, Town Of</t>
  </si>
  <si>
    <t>New Hampshire - Hanover, Town Of</t>
  </si>
  <si>
    <t>New Hampshire - Haverhill, Town Of</t>
  </si>
  <si>
    <t>New Hampshire - Hebron, Town Of</t>
  </si>
  <si>
    <t>New Hampshire - Holderness, Town Of</t>
  </si>
  <si>
    <t>New Hampshire - Lebanon, City Of</t>
  </si>
  <si>
    <t>New Hampshire - Lincoln, Town Of</t>
  </si>
  <si>
    <t>New Hampshire - Lisbon, Town Of</t>
  </si>
  <si>
    <t>New Hampshire - Littleton, Town Of</t>
  </si>
  <si>
    <t>New Hampshire - Lyme, Town Of</t>
  </si>
  <si>
    <t>New Hampshire - Orford, Town Of</t>
  </si>
  <si>
    <t>New Hampshire - Piermont, Town Of</t>
  </si>
  <si>
    <t>New Hampshire - Plymouth, Town Of</t>
  </si>
  <si>
    <t>New Hampshire - Sugar Hill, Town Of</t>
  </si>
  <si>
    <t>New Hampshire - Thornton, Town Of</t>
  </si>
  <si>
    <t>New Hampshire - Waterville Valley, Town Of</t>
  </si>
  <si>
    <t>New Hampshire - Wentworth, Town Of</t>
  </si>
  <si>
    <t>New Hampshire - Woodstock, Town Of</t>
  </si>
  <si>
    <t>New Hampshire - Amherst, Town Of</t>
  </si>
  <si>
    <t>New Hampshire - Antrim, Town Of</t>
  </si>
  <si>
    <t>New Hampshire - Bedford, Town Of</t>
  </si>
  <si>
    <t>New Hampshire - Bennington, Town Of</t>
  </si>
  <si>
    <t>New Hampshire - Deering, Town Of</t>
  </si>
  <si>
    <t>New Hampshire - Francestown, Town Of</t>
  </si>
  <si>
    <t>New Hampshire - Goffstown, Town Of</t>
  </si>
  <si>
    <t>New Hampshire - Greenville, Town Of</t>
  </si>
  <si>
    <t>New Hampshire - Hancock, Town Of</t>
  </si>
  <si>
    <t>New Hampshire - Hillsborough, Town Of</t>
  </si>
  <si>
    <t>New Hampshire - Hollis, Town Of</t>
  </si>
  <si>
    <t>New Hampshire - Hudson, Town Of</t>
  </si>
  <si>
    <t>New Hampshire - Litchfield, Town Of</t>
  </si>
  <si>
    <t>New Hampshire - Merrimack, Town Of</t>
  </si>
  <si>
    <t>New Hampshire - Milford, Town Of</t>
  </si>
  <si>
    <t>New Hampshire - Nashua, City Of</t>
  </si>
  <si>
    <t>New Hampshire - New Boston, Town Of</t>
  </si>
  <si>
    <t>New Hampshire - New Ipswich, Town Of</t>
  </si>
  <si>
    <t>New Hampshire - Pelham, Town Of</t>
  </si>
  <si>
    <t>New Hampshire - Peterborough, Town Of</t>
  </si>
  <si>
    <t>New Hampshire - Wilton, Town Of</t>
  </si>
  <si>
    <t>New Hampshire - Allenstown, Town Of</t>
  </si>
  <si>
    <t>New Hampshire - Andover, Town Of</t>
  </si>
  <si>
    <t>New Hampshire - Boscawen, Town Of</t>
  </si>
  <si>
    <t>New Hampshire - Bradford, Town Of</t>
  </si>
  <si>
    <t>New Hampshire - Bow, Town Of</t>
  </si>
  <si>
    <t>New Hampshire - Canterbury, Town Of</t>
  </si>
  <si>
    <t>New Hampshire - Chichester, Town Of</t>
  </si>
  <si>
    <t>New Hampshire - Concord, City Of</t>
  </si>
  <si>
    <t>New Hampshire - Danbury, Town Of</t>
  </si>
  <si>
    <t>New Hampshire - Epsom, Town Of</t>
  </si>
  <si>
    <t>New Hampshire - Franklin, City Of</t>
  </si>
  <si>
    <t>New Hampshire - Henniker, Town Of</t>
  </si>
  <si>
    <t>New Hampshire - Hooksett, Town Of</t>
  </si>
  <si>
    <t>New Hampshire - Hopkinton, Town Of</t>
  </si>
  <si>
    <t>New Hampshire - Loudon, Town Of</t>
  </si>
  <si>
    <t>New Hampshire - Northfield, Town Of</t>
  </si>
  <si>
    <t>New Hampshire - Pembroke, Town Of</t>
  </si>
  <si>
    <t>New Hampshire - Pittsfield, Town Of</t>
  </si>
  <si>
    <t>New Hampshire - Salisbury, Town Of</t>
  </si>
  <si>
    <t>New Hampshire - Sutton, Town Of</t>
  </si>
  <si>
    <t>New Hampshire - Warner, Town Of</t>
  </si>
  <si>
    <t>New Hampshire - Wilmot, Town Of</t>
  </si>
  <si>
    <t>New Hampshire - Brentwood, Town Of</t>
  </si>
  <si>
    <t>New Hampshire - Candia, Town Of</t>
  </si>
  <si>
    <t>New Hampshire - Deerfield, Town Of</t>
  </si>
  <si>
    <t>New Hampshire - Derry, Town Of</t>
  </si>
  <si>
    <t>New Hampshire - Epping, Town Of</t>
  </si>
  <si>
    <t>New Hampshire - Exeter, Town Of</t>
  </si>
  <si>
    <t>New Hampshire - Fremont, Town Of</t>
  </si>
  <si>
    <t>New Hampshire - Hampton, Town Of</t>
  </si>
  <si>
    <t>New Hampshire - Hampton Falls, Town Of</t>
  </si>
  <si>
    <t>New Hampshire - Londonderry, Town Of</t>
  </si>
  <si>
    <t>New Hampshire - New Castle, Town Of</t>
  </si>
  <si>
    <t>New Hampshire - Newmarket, Town Of</t>
  </si>
  <si>
    <t>New Hampshire - Nottingham, Town Of</t>
  </si>
  <si>
    <t>New Hampshire - Plaistow, Town Of</t>
  </si>
  <si>
    <t>New Hampshire - Portsmouth, City Of</t>
  </si>
  <si>
    <t>New Hampshire - Raymond, Town Of</t>
  </si>
  <si>
    <t>New Hampshire - Rye, Town Of</t>
  </si>
  <si>
    <t>New Hampshire - Salem, Town Of</t>
  </si>
  <si>
    <t>New Hampshire - Seabrook, Town Of</t>
  </si>
  <si>
    <t>New Hampshire - Windham, Town Of</t>
  </si>
  <si>
    <t>New Hampshire - Dover, City Of</t>
  </si>
  <si>
    <t>New Hampshire - Durham, Town Of</t>
  </si>
  <si>
    <t>New Hampshire - Farmington, Town Of</t>
  </si>
  <si>
    <t>New Hampshire - Lee, Town Of</t>
  </si>
  <si>
    <t>New Hampshire - Milton, Town Of</t>
  </si>
  <si>
    <t>New Hampshire - Rochester, City Of</t>
  </si>
  <si>
    <t>New Hampshire - Somersworth, City Of</t>
  </si>
  <si>
    <t>New Hampshire - Acworth, Town Of</t>
  </si>
  <si>
    <t>New Hampshire - Charlestown, Town Of</t>
  </si>
  <si>
    <t>New Hampshire - Claremont, City Of</t>
  </si>
  <si>
    <t>New Hampshire - Cornish, Town Of</t>
  </si>
  <si>
    <t>New Hampshire - Goshen, Town Of</t>
  </si>
  <si>
    <t>New Hampshire - Grantham, Town Of</t>
  </si>
  <si>
    <t>New Hampshire - Langdon, Town Of</t>
  </si>
  <si>
    <t>New Hampshire - Newport, Town Of</t>
  </si>
  <si>
    <t>New Hampshire - Plainfield, Town Of</t>
  </si>
  <si>
    <t>New Hampshire - Sunapee, Town Of</t>
  </si>
  <si>
    <t>New Hampshire - Washington, Town Of</t>
  </si>
  <si>
    <t>New Hampshire - Warren, Town Of</t>
  </si>
  <si>
    <t>New Hampshire - Manchester, City Of</t>
  </si>
  <si>
    <t>New Hampshire - Surry, Town Of</t>
  </si>
  <si>
    <t>New Hampshire - Roxbury, Town Of</t>
  </si>
  <si>
    <t>New Hampshire - Troy, Town Of</t>
  </si>
  <si>
    <t>New Hampshire - Albany, Town Of</t>
  </si>
  <si>
    <t>New Hampshire - Atkinson, Town Of</t>
  </si>
  <si>
    <t>New Hampshire - Auburn, Town Of</t>
  </si>
  <si>
    <t>New Hampshire - Barnstead, Town Of</t>
  </si>
  <si>
    <t>New Hampshire - Barrington, Town Of</t>
  </si>
  <si>
    <t>New Hampshire - Brookfield, Town Of</t>
  </si>
  <si>
    <t>New Hampshire - Brookline, Town Of</t>
  </si>
  <si>
    <t>New Hampshire - Chester, Town Of</t>
  </si>
  <si>
    <t>New Hampshire - Chesterfield, Town Of</t>
  </si>
  <si>
    <t>New Hampshire - Columbia, Town Of</t>
  </si>
  <si>
    <t>New Hampshire - Rindge, Town Of</t>
  </si>
  <si>
    <t>New Hampshire - Rollinsford, Town Of</t>
  </si>
  <si>
    <t>New Hampshire - Sandown, Town Of</t>
  </si>
  <si>
    <t>New Hampshire - South Hampton, Town Of</t>
  </si>
  <si>
    <t>New Hampshire - Stewartstown, Town Of</t>
  </si>
  <si>
    <t>New Hampshire - Strafford, Town Of</t>
  </si>
  <si>
    <t>New Hampshire - Stratham, Town Of</t>
  </si>
  <si>
    <t>New Hampshire - Dalton, Town Of</t>
  </si>
  <si>
    <t>New Hampshire - Danville, Town Of</t>
  </si>
  <si>
    <t>New Hampshire - Dummer, Town Of</t>
  </si>
  <si>
    <t>New Hampshire - Dunbarton, Town Of</t>
  </si>
  <si>
    <t>New Hampshire - East Kingston, Town Of</t>
  </si>
  <si>
    <t>New Hampshire - Errol, Town Of</t>
  </si>
  <si>
    <t>New Hampshire - Fitzwilliam, Town Of</t>
  </si>
  <si>
    <t>New Hampshire - Greenfield, Town Of</t>
  </si>
  <si>
    <t>New Hampshire - Greenland, Town Of</t>
  </si>
  <si>
    <t>New Hampshire - Hampstead, Town Of</t>
  </si>
  <si>
    <t>New Hampshire - Harrisville, Town Of</t>
  </si>
  <si>
    <t>New Hampshire - Hart'S Location, Town Of</t>
  </si>
  <si>
    <t>New Hampshire - Hill, Town Of</t>
  </si>
  <si>
    <t>New Hampshire - Jaffrey, Town Of</t>
  </si>
  <si>
    <t>New Hampshire - Kingston, Town Of</t>
  </si>
  <si>
    <t>New Hampshire - Lyndeborough, Town Of</t>
  </si>
  <si>
    <t>New Hampshire - Madbury, Town Of</t>
  </si>
  <si>
    <t>New Hampshire - Madison, Town Of</t>
  </si>
  <si>
    <t>New Hampshire - Mason, Town Of</t>
  </si>
  <si>
    <t>New Hampshire - Middleton, Town Of</t>
  </si>
  <si>
    <t>New Hampshire - Newbury, Town Of</t>
  </si>
  <si>
    <t>New Hampshire - New Durham, Town Of</t>
  </si>
  <si>
    <t>New Hampshire - Newfields, Town Of</t>
  </si>
  <si>
    <t>New Hampshire - Newington, Town Of</t>
  </si>
  <si>
    <t>New Hampshire - New London, Town Of</t>
  </si>
  <si>
    <t>New Hampshire - North Hampton, Town Of</t>
  </si>
  <si>
    <t>New Hampshire - Sullivan, Town Of</t>
  </si>
  <si>
    <t>New Hampshire - Tuftonboro, Town Of</t>
  </si>
  <si>
    <t>New Hampshire - Weare, Town Of</t>
  </si>
  <si>
    <t>New Hampshire - Webster, Town Of</t>
  </si>
  <si>
    <t>New Hampshire - Westmoreland, Town Of</t>
  </si>
  <si>
    <t>New Hampshire - Wolfeboro, Town Of</t>
  </si>
  <si>
    <t>New Hampshire - Newton, Town Of</t>
  </si>
  <si>
    <t xml:space="preserve">New Hampshire - Center Harbor, Town Of </t>
  </si>
  <si>
    <t>New Hampshire - Seabrook Beach Village District</t>
  </si>
  <si>
    <t>New Hampshire - Northwood, Town Of</t>
  </si>
  <si>
    <t>New Hampshire - Lancaster, Town Of</t>
  </si>
  <si>
    <t>New Hampshire - Barnet, Town Of</t>
  </si>
  <si>
    <t>New Hampshire - Gilmanton, Town Of</t>
  </si>
  <si>
    <t>Rhode Island - Coventry, Town Of</t>
  </si>
  <si>
    <t>Rhode Island - West Warwick, Town Of</t>
  </si>
  <si>
    <t>Rhode Island - Tiverton, Town Of</t>
  </si>
  <si>
    <t>Rhode Island - Burrillville, Town Of</t>
  </si>
  <si>
    <t>Rhode Island - Cumberland, Town Of</t>
  </si>
  <si>
    <t>Rhode Island - Johnston, Town Of</t>
  </si>
  <si>
    <t>Rhode Island - North Providence, Town Of</t>
  </si>
  <si>
    <t>Rhode Island - North Smithfield, Town Of</t>
  </si>
  <si>
    <t>Rhode Island - Pawtucket, City Of</t>
  </si>
  <si>
    <t>Rhode Island - Scituate, Town Of</t>
  </si>
  <si>
    <t>Rhode Island - Smithfield, Town Of</t>
  </si>
  <si>
    <t>Rhode Island - Hopkinton, Town Of</t>
  </si>
  <si>
    <t>Rhode Island - Richmond, Town Of</t>
  </si>
  <si>
    <t>Rhode Island - Exeter, Town Of</t>
  </si>
  <si>
    <t>Rhode Island - Foster, Town Of</t>
  </si>
  <si>
    <t>Rhode Island - Glocester, Town Of</t>
  </si>
  <si>
    <t>Rhode Island - Little Compton, Town Of</t>
  </si>
  <si>
    <t>Rhode Island - New Shoreham, Town Of</t>
  </si>
  <si>
    <t>Rhode Island - West Greenwich, Town Of</t>
  </si>
  <si>
    <t>Rhode Island - Barrington, Town Of</t>
  </si>
  <si>
    <t>Rhode Island - Bristol, Town Of</t>
  </si>
  <si>
    <t>Rhode Island - Central Falls, City Of</t>
  </si>
  <si>
    <t>Rhode Island - Charlestown, Town Of</t>
  </si>
  <si>
    <t>Rhode Island - Cranston, City Of</t>
  </si>
  <si>
    <t>Rhode Island - East Greenwich, Town Of</t>
  </si>
  <si>
    <t>Rhode Island - East Providence, City Of</t>
  </si>
  <si>
    <t>Rhode Island - Jamestown, Town Of</t>
  </si>
  <si>
    <t>Rhode Island - Lincoln, Town Of</t>
  </si>
  <si>
    <t>Rhode Island - Middletown, Town Of</t>
  </si>
  <si>
    <t>Rhode Island - Narragansett, Town Of</t>
  </si>
  <si>
    <t>Rhode Island - Newport, City Of</t>
  </si>
  <si>
    <t>Rhode Island - North Kingstown, Town Of</t>
  </si>
  <si>
    <t>Rhode Island - Portsmouth, Town Of</t>
  </si>
  <si>
    <t>Rhode Island - Providence, City Of</t>
  </si>
  <si>
    <t>Rhode Island - South Kingstown, Town Of</t>
  </si>
  <si>
    <t>Rhode Island - Warren, Town Of</t>
  </si>
  <si>
    <t>Rhode Island - Warwick, City Of</t>
  </si>
  <si>
    <t>Rhode Island - Westerly, Town Of</t>
  </si>
  <si>
    <t>Rhode Island - Woonsocket, City Of</t>
  </si>
  <si>
    <t>Rhode Island - Narragansett Indian Tribe</t>
  </si>
  <si>
    <t>Vermont - Bristol, Town Of</t>
  </si>
  <si>
    <t>Vermont - Ferrisburg, Town Of</t>
  </si>
  <si>
    <t>Vermont - Granville, Town Of</t>
  </si>
  <si>
    <t>Vermont - Goshen, Town Of</t>
  </si>
  <si>
    <t>Vermont - Hancock, Town Of</t>
  </si>
  <si>
    <t>Vermont - Leicester, Town Of</t>
  </si>
  <si>
    <t>Vermont - Lincoln, Town Of</t>
  </si>
  <si>
    <t>Vermont - Middlebury, Town Of</t>
  </si>
  <si>
    <t>Vermont - New Haven, Town Of</t>
  </si>
  <si>
    <t>Vermont - Ripton, Town Of</t>
  </si>
  <si>
    <t>Vermont - Vergennes, City Of</t>
  </si>
  <si>
    <t>Vermont - Arlington, Town Of</t>
  </si>
  <si>
    <t>Vermont - Bennington, Town Of</t>
  </si>
  <si>
    <t>Vermont - Dorset, Town Of</t>
  </si>
  <si>
    <t>Vermont - Manchester, Town Of</t>
  </si>
  <si>
    <t>Vermont - Pownal, Town Of</t>
  </si>
  <si>
    <t>Vermont - Readsboro, Town Of</t>
  </si>
  <si>
    <t>Vermont - Rupert, Town Of</t>
  </si>
  <si>
    <t>Vermont - Shaftsbury, Town Of</t>
  </si>
  <si>
    <t>Vermont - Stamford, Town Of</t>
  </si>
  <si>
    <t>Vermont - Sunderland, Town Of</t>
  </si>
  <si>
    <t>Vermont - Winhall, Town Of</t>
  </si>
  <si>
    <t>Vermont - Woodford, Town Of</t>
  </si>
  <si>
    <t>Vermont - Burke, Town Of</t>
  </si>
  <si>
    <t>Vermont - Groton, Town Of</t>
  </si>
  <si>
    <t>Vermont - Hardwick, Town And Village Of</t>
  </si>
  <si>
    <t>Vermont - Lyndon, Town Of</t>
  </si>
  <si>
    <t>Vermont - Ryegate, Town Of</t>
  </si>
  <si>
    <t>Vermont - St. Johnsbury, Town Of</t>
  </si>
  <si>
    <t>Vermont - Burlington, City Of</t>
  </si>
  <si>
    <t>Vermont - Colchester, Town Of</t>
  </si>
  <si>
    <t>Vermont - Essex, Town Of</t>
  </si>
  <si>
    <t>Vermont - Huntington, Town Of</t>
  </si>
  <si>
    <t>Vermont - Jericho, Town Of</t>
  </si>
  <si>
    <t>Vermont - Milton, Town Of</t>
  </si>
  <si>
    <t>Vermont - Richmond, Town Of</t>
  </si>
  <si>
    <t>Vermont - Underhill, Town Of</t>
  </si>
  <si>
    <t>Vermont - Williston, Town Of</t>
  </si>
  <si>
    <t>Vermont - Winooski, City Of</t>
  </si>
  <si>
    <t>Vermont - Bloomfield, Town Of</t>
  </si>
  <si>
    <t>Vermont - Canaan, Town Of</t>
  </si>
  <si>
    <t>Vermont - Guildhall, Town Of</t>
  </si>
  <si>
    <t>Vermont - Berkshire, Town Of</t>
  </si>
  <si>
    <t>Vermont - Enosburg Falls, Village Of</t>
  </si>
  <si>
    <t>Vermont - Enosburg, Town Of</t>
  </si>
  <si>
    <t>Vermont - Fairfax, Town Of</t>
  </si>
  <si>
    <t>Vermont - Fairfield, Town Of</t>
  </si>
  <si>
    <t>Vermont - Fletcher, Town Of</t>
  </si>
  <si>
    <t>Vermont - Highgate, Town Of</t>
  </si>
  <si>
    <t>Vermont - Montgomery, Town Of</t>
  </si>
  <si>
    <t>Vermont - St. Albans, City Of</t>
  </si>
  <si>
    <t>Vermont - Sheldon, Town Of</t>
  </si>
  <si>
    <t>Vermont - Swanton, Village Of</t>
  </si>
  <si>
    <t>Vermont - Cambridge, Town Of</t>
  </si>
  <si>
    <t>Vermont - Jeffersonville, Village Of</t>
  </si>
  <si>
    <t>Vermont - Johnson, Town Of</t>
  </si>
  <si>
    <t>Vermont - Morristown,Town Of</t>
  </si>
  <si>
    <t>Vermont - Morrisville, Village Of</t>
  </si>
  <si>
    <t>Vermont - Stowe, Town Of</t>
  </si>
  <si>
    <t>Vermont - Wolcott, Town Of</t>
  </si>
  <si>
    <t>Vermont - Bradford, Town Of</t>
  </si>
  <si>
    <t>Vermont - Chelsea, Town Of</t>
  </si>
  <si>
    <t>Vermont - Corinth, Town Of</t>
  </si>
  <si>
    <t>Vermont - Fairlee, Town Of</t>
  </si>
  <si>
    <t>Vermont - Randolph, Town Of</t>
  </si>
  <si>
    <t>Vermont - Thetford, Town Of</t>
  </si>
  <si>
    <t>Vermont - Tunbridge, Town Of</t>
  </si>
  <si>
    <t>Vermont - Washington, Town Of</t>
  </si>
  <si>
    <t>Vermont - West Fairlee, Town Of</t>
  </si>
  <si>
    <t>Vermont - Williamstown, Town Of</t>
  </si>
  <si>
    <t>Vermont - Barton, Town Of</t>
  </si>
  <si>
    <t>Vermont - Barton, Village Of</t>
  </si>
  <si>
    <t>Vermont - Greensboro, Town Of</t>
  </si>
  <si>
    <t>Vermont - Newport, City Of</t>
  </si>
  <si>
    <t>Vermont - Orleans, Village Of</t>
  </si>
  <si>
    <t>Vermont - Troy, Town Of</t>
  </si>
  <si>
    <t>Vermont - Brandon, Town Of</t>
  </si>
  <si>
    <t>Vermont - Castleton, Town Of</t>
  </si>
  <si>
    <t>Vermont - Chittenden, Town Of</t>
  </si>
  <si>
    <t>Vermont - Clarendon, Town Of</t>
  </si>
  <si>
    <t>Vermont - Fair Haven, Town Of</t>
  </si>
  <si>
    <t>Vermont - Mendon, Town Of</t>
  </si>
  <si>
    <t>Vermont - Mt. Holly, Town Of</t>
  </si>
  <si>
    <t>Vermont - Pawlet, Town Of</t>
  </si>
  <si>
    <t>Vermont - Pittsford, Town Of</t>
  </si>
  <si>
    <t>Vermont - Poultney, Town Of</t>
  </si>
  <si>
    <t>Vermont - Rutland, City Of</t>
  </si>
  <si>
    <t>Vermont - Shrewsbury, Town Of</t>
  </si>
  <si>
    <t>Vermont - Wallingford, Town Of</t>
  </si>
  <si>
    <t>Vermont - West Rutland, Town Of</t>
  </si>
  <si>
    <t>Vermont - Barre, City Of</t>
  </si>
  <si>
    <t>Vermont - Berlin, Town Of</t>
  </si>
  <si>
    <t>Vermont - Cabot, Village Of</t>
  </si>
  <si>
    <t>Vermont - Cabot, Town Of</t>
  </si>
  <si>
    <t>Vermont - Calais, Town Of</t>
  </si>
  <si>
    <t>Vermont - Duxbury, Town Of</t>
  </si>
  <si>
    <t>Vermont - East Montpelier, Town Of</t>
  </si>
  <si>
    <t>Vermont - Middlesex, Town Of</t>
  </si>
  <si>
    <t>Vermont - Moretown, Town Of</t>
  </si>
  <si>
    <t>Vermont - Northfield,Village Of</t>
  </si>
  <si>
    <t>Vermont - Northfield, Town Of</t>
  </si>
  <si>
    <t>Vermont - Waitsfield, Town Of</t>
  </si>
  <si>
    <t>Vermont - Warren, Town Of</t>
  </si>
  <si>
    <t>Vermont - Waterbury, Village Of</t>
  </si>
  <si>
    <t>Vermont - Waterbury, Town Of</t>
  </si>
  <si>
    <t>Vermont - Bellows Falls, Village Of</t>
  </si>
  <si>
    <t>Vermont - Brattleboro, Town Of</t>
  </si>
  <si>
    <t>Vermont - Dover, Town Of</t>
  </si>
  <si>
    <t>Vermont - Dummerston, Town Of</t>
  </si>
  <si>
    <t>Vermont - Grafton, Town Of</t>
  </si>
  <si>
    <t>Vermont - Guilford, Town Of</t>
  </si>
  <si>
    <t>Vermont - Jamaica, Town Of</t>
  </si>
  <si>
    <t>Vermont - Londonderry, Town Of</t>
  </si>
  <si>
    <t>Vermont - Newfane, Town And Village Of</t>
  </si>
  <si>
    <t>Vermont - Putney, Town Of</t>
  </si>
  <si>
    <t>Vermont - Rockingham, Town Of</t>
  </si>
  <si>
    <t>Vermont - Townshend, Town Of</t>
  </si>
  <si>
    <t>Vermont - Vernon, Town Of</t>
  </si>
  <si>
    <t>Vermont - Wardsboro, Town Of</t>
  </si>
  <si>
    <t>Vermont - Westminster, Town Of</t>
  </si>
  <si>
    <t>Vermont - Whitingham, Town Of</t>
  </si>
  <si>
    <t>Vermont - Wilmington, Town Of</t>
  </si>
  <si>
    <t>Vermont - Bethel, Town Of</t>
  </si>
  <si>
    <t>Vermont - Bridgewater, Town Of</t>
  </si>
  <si>
    <t>Vermont - Cavendish, Town Of</t>
  </si>
  <si>
    <t>Vermont - Chester, Town Of</t>
  </si>
  <si>
    <t>Vermont - Hartford, Town Of</t>
  </si>
  <si>
    <t>Vermont - Hartland, Town Of</t>
  </si>
  <si>
    <t>Vermont - Ludlow, Town Of</t>
  </si>
  <si>
    <t>Vermont - Plymouth, Town Of</t>
  </si>
  <si>
    <t>Vermont - Reading, Town Of</t>
  </si>
  <si>
    <t>Vermont - Royalton, Town Of</t>
  </si>
  <si>
    <t>Vermont - Springfield, Town Of</t>
  </si>
  <si>
    <t>Vermont - Stockbridge, Town Of</t>
  </si>
  <si>
    <t>Vermont - Weathersfield, Town Of</t>
  </si>
  <si>
    <t>Vermont - Weston, Town Of</t>
  </si>
  <si>
    <t>Vermont - Windsor, Town Of</t>
  </si>
  <si>
    <t>Vermont - Woodstock, Town Of</t>
  </si>
  <si>
    <t>Vermont - Woodstock, Village Of</t>
  </si>
  <si>
    <t>Vermont - Addison, Town Of</t>
  </si>
  <si>
    <t>Vermont - Bridport, Town Of</t>
  </si>
  <si>
    <t>Vermont - Monkton, Town Of</t>
  </si>
  <si>
    <t>Vermont - Panton, Town Of</t>
  </si>
  <si>
    <t>Vermont - Salisbury, Town Of</t>
  </si>
  <si>
    <t>Vermont - Shoreham, Town Of</t>
  </si>
  <si>
    <t>Vermont - Starksboro, Town Of</t>
  </si>
  <si>
    <t>Vermont - Weybridge, Town Of</t>
  </si>
  <si>
    <t>Vermont - Landgrove, Town Of</t>
  </si>
  <si>
    <t>Vermont - Danville, Town Of</t>
  </si>
  <si>
    <t>Vermont - Shelburne, Town Of</t>
  </si>
  <si>
    <t>Vermont - South Burlington, City Of</t>
  </si>
  <si>
    <t>Vermont - Stannard, Town Of</t>
  </si>
  <si>
    <t>Vermont - Waterford, Town Of</t>
  </si>
  <si>
    <t>Vermont - Westford, Town Of</t>
  </si>
  <si>
    <t>Vermont - Brighton, Town Of</t>
  </si>
  <si>
    <t>Vermont - Brunswick, Town Of</t>
  </si>
  <si>
    <t>Vermont - Concord, Town Of</t>
  </si>
  <si>
    <t>Vermont - Lemington, Town Of</t>
  </si>
  <si>
    <t>Vermont - Bakersfield, Town Of</t>
  </si>
  <si>
    <t>Vermont - Georgia, Town Of</t>
  </si>
  <si>
    <t>Vermont - Richford, Town Of</t>
  </si>
  <si>
    <t>Vermont - St Albans, Town Of</t>
  </si>
  <si>
    <t>Vermont - Swanton, Town Of</t>
  </si>
  <si>
    <t>Vermont - Alburgh, Town Of</t>
  </si>
  <si>
    <t>Vermont - Grand Isle, Town Of</t>
  </si>
  <si>
    <t>Vermont - North Hero, Town Of</t>
  </si>
  <si>
    <t>Vermont - South Hero, Town Of</t>
  </si>
  <si>
    <t>Vermont - Belvidere, Town Of</t>
  </si>
  <si>
    <t>Vermont - Cambridge, Village Of</t>
  </si>
  <si>
    <t>Vermont - Hyde Park, Town Of</t>
  </si>
  <si>
    <t>Vermont - Hyde Park, Village Of</t>
  </si>
  <si>
    <t>Vermont - Johnson, Village Of</t>
  </si>
  <si>
    <t>Vermont - Bradford, Village Of</t>
  </si>
  <si>
    <t>Vermont - Braintree, Town Of</t>
  </si>
  <si>
    <t>Vermont - Brookfield, Town Of</t>
  </si>
  <si>
    <t>Vermont - Newbury, Town Of</t>
  </si>
  <si>
    <t>Vermont - Orange, Town Of</t>
  </si>
  <si>
    <t>Vermont - Strafford, Town Of</t>
  </si>
  <si>
    <t>Vermont - Topsham, Town Of</t>
  </si>
  <si>
    <t>Vermont - Coventry, Town Of</t>
  </si>
  <si>
    <t>Vermont - Craftsbury, Town Of</t>
  </si>
  <si>
    <t>Vermont - Derby, Town Of</t>
  </si>
  <si>
    <t>Vermont - Glover, Town Of</t>
  </si>
  <si>
    <t>Vermont - Jay, Town Of</t>
  </si>
  <si>
    <t>Vermont - Lowell, Town Of</t>
  </si>
  <si>
    <t>Vermont - Newport, Town Of</t>
  </si>
  <si>
    <t>Vermont - Westfield, Town Of</t>
  </si>
  <si>
    <t>Vermont - Benson, Town Of</t>
  </si>
  <si>
    <t>Vermont - Ira, Town Of</t>
  </si>
  <si>
    <t>Vermont - Middletown Springs, Town Of</t>
  </si>
  <si>
    <t>Vermont - Pittsfield, Town Of</t>
  </si>
  <si>
    <t>Vermont - Proctor, Town Of</t>
  </si>
  <si>
    <t>Vermont - Poultney, Village Of</t>
  </si>
  <si>
    <t>Vermont - Rutland, Town Of</t>
  </si>
  <si>
    <t>Vermont - Wells, Town Of</t>
  </si>
  <si>
    <t>Vermont - West Haven, Town Of</t>
  </si>
  <si>
    <t>Vermont - Barre, Town Of</t>
  </si>
  <si>
    <t>Vermont - Plainfield, Town Of</t>
  </si>
  <si>
    <t>Vermont - Roxbury, Town Of</t>
  </si>
  <si>
    <t>Vermont - Worcester, Town Of</t>
  </si>
  <si>
    <t>Vermont - Brookline, Town Of</t>
  </si>
  <si>
    <t>Vermont - Marlboro, Town Of</t>
  </si>
  <si>
    <t>Vermont - Windham, Town Of</t>
  </si>
  <si>
    <t>Vermont - Andover, Town Of</t>
  </si>
  <si>
    <t>Vermont - Barnard, Town Of</t>
  </si>
  <si>
    <t>Vermont - Ludlow, Village Of</t>
  </si>
  <si>
    <t>Vermont - Norwich, Town Of</t>
  </si>
  <si>
    <t>Vermont - Pomfret, Town Of</t>
  </si>
  <si>
    <t>Vermont - Rochester, Town Of</t>
  </si>
  <si>
    <t>Vermont - Sharon, Town Of</t>
  </si>
  <si>
    <t>Vermont - West Windsor, Town Of</t>
  </si>
  <si>
    <t>Vermont - Bolton, Town Of</t>
  </si>
  <si>
    <t>Vermont - Charlotte, Town Of</t>
  </si>
  <si>
    <t>Vermont - Franklin, Town Of</t>
  </si>
  <si>
    <t>Vermont - Danby, Town Of</t>
  </si>
  <si>
    <t>Vermont - Hubbardton, Town Of</t>
  </si>
  <si>
    <t>Vermont - Woodbury, Town Of</t>
  </si>
  <si>
    <t>Vermont - Cornwall, Town Of</t>
  </si>
  <si>
    <t>Vermont - Elmore, Town Of</t>
  </si>
  <si>
    <t>Vermont - Stratton, Town Of</t>
  </si>
  <si>
    <t>Vermont - Hinesburg, Town Of</t>
  </si>
  <si>
    <t>Vermont - Marshfield, Town Of</t>
  </si>
  <si>
    <t>Vermont - Fayston, Town Of</t>
  </si>
  <si>
    <t>Vermont - Montpelier, City Of</t>
  </si>
  <si>
    <t>User input required</t>
  </si>
  <si>
    <t>KEY:</t>
  </si>
  <si>
    <t>Cells that are affected by user input</t>
  </si>
  <si>
    <t>STATE STATISTICS</t>
  </si>
  <si>
    <t>Percent of Communities that are Tier 1</t>
  </si>
  <si>
    <t>Number of years to perform CAVs</t>
  </si>
  <si>
    <t>State Quantity Factor 1 - Community Area (sq mi)</t>
  </si>
  <si>
    <t>State Quantity Factor 2 - Community Policies</t>
  </si>
  <si>
    <t>State Quantity Factor 3 - Community Repetitive Losses</t>
  </si>
  <si>
    <t xml:space="preserve">State Quantity Factor 4 - Federally-Declared Disasters by County (as of 7/2009) </t>
  </si>
  <si>
    <t>State Quantity Factor 5 - MapMod County Risk Decile (version 2.0 - quantity)</t>
  </si>
  <si>
    <t>State Quantity Factor 6 - Substantial Damage Claims by Community</t>
  </si>
  <si>
    <t>State Quantity Factor7 - Claims Outside the 1% Floodplain in Community</t>
  </si>
  <si>
    <t>State Quantity Factor 8 - Structures Within the 1% Floodplain in Community</t>
  </si>
  <si>
    <t>State Quantity Factor 9 - POP 2009 Community (Projected)</t>
  </si>
  <si>
    <t>State Quantity Factor 10 - Pop Growth 1980 - 2009 Community</t>
  </si>
  <si>
    <t>State Quantity Factor 11 - Proj Pop Growth 2009 - 2019 Community</t>
  </si>
  <si>
    <t>CONNECTICUT</t>
  </si>
  <si>
    <t>MAINE</t>
  </si>
  <si>
    <t>MASSACHUSETTS</t>
  </si>
  <si>
    <t>NEW HAMPSHIRE</t>
  </si>
  <si>
    <t>RHODE ISLAND</t>
  </si>
  <si>
    <t>VERMONT</t>
  </si>
  <si>
    <t>FEMA Region (1 to 10)</t>
  </si>
  <si>
    <t>State or Territory Full Name</t>
  </si>
  <si>
    <t>Name of Community (as provided in FEMA's Community Status Book)</t>
  </si>
  <si>
    <t>Unique Community Identifier (as provided in FEMA's Community Status Book)</t>
  </si>
  <si>
    <t>Area of the Community in square miles</t>
  </si>
  <si>
    <t>Number of policies in the Community</t>
  </si>
  <si>
    <t>Number of repetitive loss claims in the Community</t>
  </si>
  <si>
    <t>Number of substantial damage claims in the Community</t>
  </si>
  <si>
    <t>Percent of the total federally-declared disasters within the Community - CAV Risk Factor 4</t>
  </si>
  <si>
    <t>Percent of the total policies within the Community - CAV Risk Factor 2</t>
  </si>
  <si>
    <t>Percent of the total repetitive loss claims within the Community - CAV Risk Factor 3</t>
  </si>
  <si>
    <t>Percent of the total risk deciles within the Community - CAV Risk Factor 5</t>
  </si>
  <si>
    <t>Percent of the total substantial damage claims within the Community - CAV Risk Factor 6</t>
  </si>
  <si>
    <t>Percent of the total claims outside the 1% floodplain within the Community - CAV Risk Factor 7</t>
  </si>
  <si>
    <t>Average of the 11 quantity risk factor percentages (adding all risk factor percentages and dividing by 11) for each Community</t>
  </si>
  <si>
    <t>Risk ranking assigned to each Community based on the Community Risk Percentage; the highest average risk percentage is assigned a risk ranking of 1 and the lowest rank is dependent on # of records in the worksheet</t>
  </si>
  <si>
    <t>Risk decile between 1 and 10 is assigned to each Community (groupings of 10%); Communities with the lowest risk rankings (and thus the highest risk) are assigned to decile 1 and Communities with the highest rankings (and thus the lowest risk) are assigned to decile 10</t>
  </si>
  <si>
    <t xml:space="preserve">Communities are sorted from highest to lowest risk percentage for this calculation.  For the Community with the highest risk percentage, the cumulative risk is simply the Community Risk Percentage for that particular community.  For the Community with the second highest risk percentage, the cumulative risk is the sum of the Community Risk Percentage from the first and second Communities.  For the Community with the third highest risk percentage, the cumulative risk is the sum of the Community Risk Percentage from the first, second and third Communities.  The cumulative risk should total 100% when the lowest risk Community is reached.  This information is used to calculate the risk breakpoint for the Tier 1 and Tier 2 designations.  For instance, if the risk breakpoint is set at 75%, then any Communities with a cumulative risk of 74.9999% or less will be designated as "Tier 1" and anything with a cumulative risk of 75 - 100% will be designated as "Tier 2".  </t>
  </si>
  <si>
    <t>Based on the risk breakpoint set in the CAV Tier 1 Analysis worksheet, each Community in a state will be designated as Tier 1 or Tier 2.  Formulas must be kept for values to update.</t>
  </si>
  <si>
    <t>Number of records in worksheet; record 1 indicates the community with highest risk (matches values in State Quantity - Community Risk Ranking column; provides another means for sorting the data)</t>
  </si>
  <si>
    <t>Number of Federally-Declared Disasters in the County that the Community falls within; average value utilized if Community falls in more than one county</t>
  </si>
  <si>
    <t>Risk decile assigned to each County that the Community falls within, taken from the Fall 2009 version 2.0 quantity-based National Flood Risk Analysis.  If the Community falls in more than one County, the average value was utilized.  Risk deciles between 1 and 10 were assigned to each county (groupings of 10%); the counties with the lowest risk rankings (and thus the highest risk) were assigned to decile 1 and the counties with the highest rankings (and thus the lowest risk) were assigned to decile 10.</t>
  </si>
  <si>
    <t xml:space="preserve">Number of single-loss claims that occurred outside of the Community's 1% annual chance flood zone </t>
  </si>
  <si>
    <t>Percent of the total square mile area within the Community - CAV Risk Factor 1</t>
  </si>
  <si>
    <t>REGION 1</t>
  </si>
  <si>
    <t>REGION 1 TOTALS</t>
  </si>
  <si>
    <t>FIELD AND WORKSHEET DEFINITIONS</t>
  </si>
  <si>
    <t>Prepared: 9/8/2010</t>
  </si>
  <si>
    <t>STATE WORKSHEET - FIELD NAME</t>
  </si>
  <si>
    <t>STATE WORKSHEET - DESCRIPTION</t>
  </si>
  <si>
    <t>State and Community name (combined from 2 previous fields)</t>
  </si>
  <si>
    <t>Approximate number of structures that are found inside the Community's 1% annual chance flood zone</t>
  </si>
  <si>
    <t>Applied Geographic Systems (AGS) Projected 2009 Population of the Community (estimated based on the % of the CBG within the Community)</t>
  </si>
  <si>
    <t>Only positive population growth in the Community from 1980 to 2009 (estimated based on the % of the CBG within the Community)</t>
  </si>
  <si>
    <t>Only positive population growth in the Community from 2009 to 2019 (estimated based on the % of the CBG within the Community)</t>
  </si>
  <si>
    <t>Percent of the total estimated structures in the 1% floodplain within the Community - CAV Risk Factor 8</t>
  </si>
  <si>
    <t>Percent of the total estimated 2009 population within the Community - CAV Risk Factor 9</t>
  </si>
  <si>
    <t>Percent of the total estimated 1980-2009 non-negative population growth within the Community - CAV Risk Factor 10</t>
  </si>
  <si>
    <t>Percent of the total estimated 2009-2019 non-negative population growth within the Community - CAV Risk Factor 11</t>
  </si>
  <si>
    <t>State name and Tier 1 or Tier 2 designation (combined from State and State Tier 1 or Tier 2 fields).  Formulas must be kept for values to update.</t>
  </si>
  <si>
    <t>Community name and Tier 1 or Tier 2 designation (combined from Community and State Tier 1 or Tier 2 fields).  Formulas must be kept for values to update.</t>
  </si>
  <si>
    <t>WORKSHEET</t>
  </si>
  <si>
    <t>WORKSHEET DESCRIPTION</t>
  </si>
  <si>
    <t>REGION # RISK DATA WORKSHEET</t>
  </si>
  <si>
    <t>This worksheet combines the data from each of the state worksheets into one regional worksheet.  The data is sorted by state, and then by community risk percentage (state-level analysis) from highest to lowest.  The data in this worksheet is used to calculate the statistics provided in the CAV Tier 1 Analysis worksheet.</t>
  </si>
  <si>
    <t>CAV TIER 1 ANALYSIS WORKSHEET</t>
  </si>
  <si>
    <t>This worksheet allows the user to input a risk breakpoint percentage for Tier 1 versus Tier 2 communities.  If the user selects a risk breakpoint of 50%, then those communities that cumulatively make up the highest 50% of risk in the state will be categorized as Tier 1 communities.  When the risk breakpoint is changed in this worksheet, the Tier 1 versus Tier 2 designations will be updated for all communities in the Region # Risk Data worksheet as well as all of the State worksheets.  Once a risk breakpoint is chosen, the user can use the drop-down menu beneath the State Statistics to select a state and see how the risk breakpoint would affect the number of Tier 1 communities within that state.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</si>
</sst>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quot;-&quot;??_);_(@_)"/>
    <numFmt numFmtId="165" formatCode="0.000%"/>
    <numFmt numFmtId="166" formatCode="0.00000%"/>
    <numFmt numFmtId="167" formatCode="_(* #,##0.000000_);_(* \(#,##0.000000\);_(* &quot;-&quot;??_);_(@_)"/>
  </numFmts>
  <fonts count="7" x14ac:knownFonts="1">
    <font>
      <sz val="11"/>
      <color theme="1"/>
      <name val="Calibri"/>
      <family val="2"/>
      <scheme val="minor"/>
    </font>
    <font>
      <sz val="12"/>
      <name val="Times New Roman"/>
      <family val="1"/>
    </font>
    <font>
      <sz val="10"/>
      <name val="MS Sans Serif"/>
      <family val="2"/>
    </font>
    <font>
      <sz val="10"/>
      <name val="Arial"/>
      <family val="2"/>
    </font>
    <font>
      <sz val="11"/>
      <color theme="1"/>
      <name val="Calibri"/>
      <family val="2"/>
      <scheme val="minor"/>
    </font>
    <font>
      <b/>
      <sz val="11"/>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9" tint="0.79998168889431442"/>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8">
    <xf numFmtId="0" fontId="0"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3" fontId="3" fillId="0" borderId="0"/>
    <xf numFmtId="0" fontId="1" fillId="0" borderId="0"/>
    <xf numFmtId="0" fontId="4" fillId="0" borderId="0"/>
    <xf numFmtId="0" fontId="4" fillId="0" borderId="0"/>
    <xf numFmtId="0" fontId="4" fillId="0" borderId="0"/>
    <xf numFmtId="0" fontId="4" fillId="0" borderId="0"/>
    <xf numFmtId="0" fontId="2" fillId="0" borderId="0"/>
    <xf numFmtId="0" fontId="2" fillId="0" borderId="0"/>
    <xf numFmtId="0" fontId="1" fillId="0" borderId="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cellStyleXfs>
  <cellXfs count="69">
    <xf numFmtId="0" fontId="0" fillId="0" borderId="0" xfId="0"/>
    <xf numFmtId="0" fontId="6" fillId="0" borderId="0" xfId="0" applyFont="1"/>
    <xf numFmtId="14" fontId="5" fillId="0" borderId="0" xfId="0" applyNumberFormat="1" applyFont="1" applyAlignment="1">
      <alignment horizontal="left"/>
    </xf>
    <xf numFmtId="14" fontId="6" fillId="0" borderId="0" xfId="0" applyNumberFormat="1" applyFont="1"/>
    <xf numFmtId="164" fontId="4" fillId="0" borderId="0" xfId="1" applyNumberFormat="1" applyFont="1"/>
    <xf numFmtId="1" fontId="4" fillId="0" borderId="0" xfId="14" applyNumberFormat="1" applyFont="1"/>
    <xf numFmtId="0" fontId="0" fillId="2" borderId="1" xfId="0" applyFill="1" applyBorder="1" applyAlignment="1">
      <alignment textRotation="90" wrapText="1"/>
    </xf>
    <xf numFmtId="0" fontId="0" fillId="2" borderId="2" xfId="0" applyFill="1" applyBorder="1" applyAlignment="1">
      <alignment textRotation="90" wrapText="1"/>
    </xf>
    <xf numFmtId="0" fontId="0" fillId="3" borderId="1" xfId="0" applyFill="1" applyBorder="1" applyAlignment="1">
      <alignment textRotation="90" wrapText="1"/>
    </xf>
    <xf numFmtId="0" fontId="0" fillId="3" borderId="2" xfId="0" applyFill="1" applyBorder="1" applyAlignment="1">
      <alignment textRotation="90" wrapText="1"/>
    </xf>
    <xf numFmtId="1" fontId="6" fillId="0" borderId="0" xfId="0" applyNumberFormat="1" applyFont="1"/>
    <xf numFmtId="1" fontId="0" fillId="0" borderId="0" xfId="0" applyNumberFormat="1"/>
    <xf numFmtId="0" fontId="5" fillId="0" borderId="0" xfId="0" applyFont="1"/>
    <xf numFmtId="10" fontId="6" fillId="0" borderId="0" xfId="14" applyNumberFormat="1" applyFont="1"/>
    <xf numFmtId="10" fontId="4" fillId="0" borderId="0" xfId="14" applyNumberFormat="1" applyFont="1"/>
    <xf numFmtId="164" fontId="0" fillId="0" borderId="0" xfId="1" applyNumberFormat="1" applyFont="1"/>
    <xf numFmtId="166" fontId="0" fillId="0" borderId="0" xfId="14" applyNumberFormat="1" applyFont="1"/>
    <xf numFmtId="9" fontId="0" fillId="0" borderId="0" xfId="14" applyNumberFormat="1" applyFont="1"/>
    <xf numFmtId="165" fontId="6" fillId="0" borderId="0" xfId="14" applyNumberFormat="1" applyFont="1"/>
    <xf numFmtId="165" fontId="0" fillId="0" borderId="0" xfId="14" applyNumberFormat="1" applyFont="1"/>
    <xf numFmtId="9" fontId="0" fillId="6" borderId="0" xfId="0" applyNumberFormat="1" applyFill="1"/>
    <xf numFmtId="0" fontId="0" fillId="7" borderId="0" xfId="0" applyFill="1"/>
    <xf numFmtId="0" fontId="0" fillId="2" borderId="3" xfId="0" applyFill="1" applyBorder="1" applyAlignment="1">
      <alignment textRotation="90" wrapText="1"/>
    </xf>
    <xf numFmtId="166" fontId="0" fillId="0" borderId="0" xfId="0" applyNumberFormat="1"/>
    <xf numFmtId="0" fontId="0" fillId="0" borderId="0" xfId="0" applyFill="1"/>
    <xf numFmtId="164" fontId="6" fillId="0" borderId="0" xfId="1" applyNumberFormat="1" applyFont="1"/>
    <xf numFmtId="166" fontId="6" fillId="0" borderId="0" xfId="14" applyNumberFormat="1" applyFont="1"/>
    <xf numFmtId="166" fontId="0" fillId="5" borderId="1" xfId="0" applyNumberFormat="1" applyFill="1" applyBorder="1" applyAlignment="1">
      <alignment textRotation="90" wrapText="1"/>
    </xf>
    <xf numFmtId="1" fontId="0" fillId="5" borderId="2" xfId="14" applyNumberFormat="1" applyFont="1" applyFill="1" applyBorder="1" applyAlignment="1">
      <alignment textRotation="90" wrapText="1"/>
    </xf>
    <xf numFmtId="164" fontId="0" fillId="5" borderId="6" xfId="1" applyNumberFormat="1" applyFont="1" applyFill="1" applyBorder="1" applyAlignment="1">
      <alignment textRotation="90" wrapText="1"/>
    </xf>
    <xf numFmtId="9" fontId="4" fillId="0" borderId="0" xfId="14" applyNumberFormat="1" applyFont="1"/>
    <xf numFmtId="0" fontId="0" fillId="2" borderId="6" xfId="0" applyFill="1" applyBorder="1" applyAlignment="1">
      <alignment textRotation="90" wrapText="1"/>
    </xf>
    <xf numFmtId="0" fontId="0" fillId="6" borderId="0" xfId="0" applyFill="1"/>
    <xf numFmtId="9" fontId="0" fillId="7" borderId="0" xfId="14" applyFont="1" applyFill="1"/>
    <xf numFmtId="0" fontId="0" fillId="8" borderId="1" xfId="0" applyFill="1" applyBorder="1" applyAlignment="1">
      <alignment textRotation="90" wrapText="1"/>
    </xf>
    <xf numFmtId="0" fontId="0" fillId="8" borderId="2" xfId="0" applyFill="1" applyBorder="1" applyAlignment="1">
      <alignment textRotation="90" wrapText="1"/>
    </xf>
    <xf numFmtId="1" fontId="0" fillId="9" borderId="1" xfId="14" applyNumberFormat="1" applyFont="1" applyFill="1" applyBorder="1" applyAlignment="1">
      <alignment textRotation="90" wrapText="1"/>
    </xf>
    <xf numFmtId="1" fontId="0" fillId="9" borderId="2" xfId="14" applyNumberFormat="1" applyFont="1" applyFill="1" applyBorder="1" applyAlignment="1">
      <alignment textRotation="90" wrapText="1"/>
    </xf>
    <xf numFmtId="1" fontId="0" fillId="9" borderId="3" xfId="14" applyNumberFormat="1" applyFont="1" applyFill="1" applyBorder="1" applyAlignment="1">
      <alignment textRotation="90" wrapText="1"/>
    </xf>
    <xf numFmtId="167" fontId="0" fillId="0" borderId="0" xfId="1" applyNumberFormat="1" applyFont="1"/>
    <xf numFmtId="9" fontId="0" fillId="0" borderId="0" xfId="1" applyNumberFormat="1" applyFont="1"/>
    <xf numFmtId="0" fontId="0" fillId="0" borderId="0" xfId="0" applyNumberFormat="1"/>
    <xf numFmtId="0" fontId="0" fillId="0" borderId="0" xfId="1" applyNumberFormat="1" applyFont="1"/>
    <xf numFmtId="0" fontId="0" fillId="8" borderId="4" xfId="0" applyFill="1" applyBorder="1" applyAlignment="1">
      <alignment textRotation="90" wrapText="1"/>
    </xf>
    <xf numFmtId="0" fontId="0" fillId="3" borderId="3" xfId="0" applyFill="1" applyBorder="1" applyAlignment="1">
      <alignment textRotation="90" wrapText="1"/>
    </xf>
    <xf numFmtId="0" fontId="5" fillId="0" borderId="10" xfId="0" applyFont="1" applyBorder="1"/>
    <xf numFmtId="0" fontId="0" fillId="0" borderId="9" xfId="0" applyBorder="1" applyAlignment="1">
      <alignment wrapText="1"/>
    </xf>
    <xf numFmtId="0" fontId="0" fillId="0" borderId="11" xfId="0" applyBorder="1" applyAlignment="1">
      <alignment wrapText="1"/>
    </xf>
    <xf numFmtId="0" fontId="0" fillId="0" borderId="9" xfId="9" applyFont="1" applyBorder="1" applyAlignment="1">
      <alignment wrapText="1"/>
    </xf>
    <xf numFmtId="0" fontId="0" fillId="4" borderId="4" xfId="0" applyFill="1" applyBorder="1" applyAlignment="1">
      <alignment textRotation="90" wrapText="1"/>
    </xf>
    <xf numFmtId="0" fontId="0" fillId="4" borderId="2" xfId="0" applyFill="1" applyBorder="1" applyAlignment="1">
      <alignment textRotation="90" wrapText="1"/>
    </xf>
    <xf numFmtId="10" fontId="4" fillId="4" borderId="2" xfId="14" applyNumberFormat="1" applyFont="1" applyFill="1" applyBorder="1" applyAlignment="1">
      <alignment textRotation="90"/>
    </xf>
    <xf numFmtId="0" fontId="0" fillId="0" borderId="0" xfId="0" applyBorder="1" applyAlignment="1">
      <alignment wrapText="1"/>
    </xf>
    <xf numFmtId="0" fontId="0" fillId="0" borderId="11" xfId="0" applyFont="1" applyFill="1" applyBorder="1" applyAlignment="1">
      <alignment wrapText="1"/>
    </xf>
    <xf numFmtId="0" fontId="0" fillId="0" borderId="11" xfId="0" applyFill="1" applyBorder="1" applyAlignment="1">
      <alignment wrapText="1"/>
    </xf>
    <xf numFmtId="0" fontId="5" fillId="0" borderId="0" xfId="0" applyFont="1" applyFill="1" applyBorder="1" applyAlignment="1">
      <alignment wrapText="1"/>
    </xf>
    <xf numFmtId="0" fontId="0" fillId="0" borderId="0" xfId="0" applyFill="1" applyBorder="1" applyAlignment="1">
      <alignment wrapText="1"/>
    </xf>
    <xf numFmtId="0" fontId="0" fillId="0" borderId="1" xfId="0" applyFont="1" applyFill="1" applyBorder="1" applyAlignment="1">
      <alignment wrapText="1"/>
    </xf>
    <xf numFmtId="0" fontId="0" fillId="0" borderId="3" xfId="0" applyFill="1" applyBorder="1" applyAlignment="1">
      <alignment wrapText="1"/>
    </xf>
    <xf numFmtId="2" fontId="0" fillId="0" borderId="0" xfId="0" applyNumberFormat="1"/>
    <xf numFmtId="10" fontId="0" fillId="0" borderId="0" xfId="14" applyNumberFormat="1" applyFont="1"/>
    <xf numFmtId="166" fontId="4" fillId="0" borderId="0" xfId="14" applyNumberFormat="1" applyFont="1"/>
    <xf numFmtId="166" fontId="0" fillId="9" borderId="1" xfId="14" applyNumberFormat="1" applyFont="1" applyFill="1" applyBorder="1" applyAlignment="1">
      <alignment textRotation="90" wrapText="1"/>
    </xf>
    <xf numFmtId="166" fontId="5" fillId="0" borderId="7" xfId="0" applyNumberFormat="1" applyFont="1" applyBorder="1" applyAlignment="1">
      <alignment horizontal="center"/>
    </xf>
    <xf numFmtId="166" fontId="5" fillId="0" borderId="8" xfId="0" applyNumberFormat="1" applyFont="1" applyBorder="1" applyAlignment="1">
      <alignment horizontal="center"/>
    </xf>
    <xf numFmtId="166" fontId="5" fillId="0" borderId="5" xfId="0" applyNumberFormat="1"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5" xfId="0" applyFont="1" applyBorder="1" applyAlignment="1">
      <alignment horizontal="center"/>
    </xf>
  </cellXfs>
  <cellStyles count="18">
    <cellStyle name="Comma" xfId="1" builtinId="3"/>
    <cellStyle name="Comma 2" xfId="2"/>
    <cellStyle name="Comma 3" xfId="3"/>
    <cellStyle name="Comma 4" xfId="4"/>
    <cellStyle name="Comma0" xfId="5"/>
    <cellStyle name="Normal" xfId="0" builtinId="0"/>
    <cellStyle name="Normal 2" xfId="6"/>
    <cellStyle name="Normal 2 2" xfId="7"/>
    <cellStyle name="Normal 2 2 2" xfId="8"/>
    <cellStyle name="Normal 2 2 3" xfId="9"/>
    <cellStyle name="Normal 2_Documentation - Meta Data" xfId="10"/>
    <cellStyle name="Normal 3" xfId="11"/>
    <cellStyle name="Normal 4" xfId="12"/>
    <cellStyle name="Normal 5" xfId="13"/>
    <cellStyle name="Percent" xfId="14" builtinId="5"/>
    <cellStyle name="Percent 2" xfId="15"/>
    <cellStyle name="Percent 3" xfId="16"/>
    <cellStyle name="Percent 4"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50"/>
  <sheetViews>
    <sheetView zoomScaleNormal="100" workbookViewId="0">
      <selection activeCell="A3" sqref="A3"/>
    </sheetView>
  </sheetViews>
  <sheetFormatPr defaultRowHeight="14.4" x14ac:dyDescent="0.3"/>
  <cols>
    <col min="1" max="1" width="62" customWidth="1"/>
    <col min="2" max="2" width="96.6640625" customWidth="1"/>
  </cols>
  <sheetData>
    <row r="1" spans="1:2" ht="15.6" x14ac:dyDescent="0.3">
      <c r="A1" s="1" t="s">
        <v>1871</v>
      </c>
    </row>
    <row r="2" spans="1:2" ht="15.6" x14ac:dyDescent="0.3">
      <c r="A2" s="1" t="s">
        <v>5339</v>
      </c>
    </row>
    <row r="3" spans="1:2" x14ac:dyDescent="0.3">
      <c r="A3" s="2" t="s">
        <v>5340</v>
      </c>
    </row>
    <row r="4" spans="1:2" x14ac:dyDescent="0.3">
      <c r="A4" s="2"/>
    </row>
    <row r="5" spans="1:2" x14ac:dyDescent="0.3">
      <c r="A5" s="2"/>
    </row>
    <row r="6" spans="1:2" ht="15" thickBot="1" x14ac:dyDescent="0.35"/>
    <row r="7" spans="1:2" ht="15" thickBot="1" x14ac:dyDescent="0.35">
      <c r="A7" s="45" t="s">
        <v>5341</v>
      </c>
      <c r="B7" s="45" t="s">
        <v>5342</v>
      </c>
    </row>
    <row r="8" spans="1:2" ht="28.8" x14ac:dyDescent="0.3">
      <c r="A8" s="47" t="s">
        <v>1880</v>
      </c>
      <c r="B8" s="47" t="s">
        <v>5332</v>
      </c>
    </row>
    <row r="9" spans="1:2" x14ac:dyDescent="0.3">
      <c r="A9" s="47" t="s">
        <v>0</v>
      </c>
      <c r="B9" s="46" t="s">
        <v>5313</v>
      </c>
    </row>
    <row r="10" spans="1:2" x14ac:dyDescent="0.3">
      <c r="A10" s="47" t="s">
        <v>1</v>
      </c>
      <c r="B10" s="46" t="s">
        <v>5314</v>
      </c>
    </row>
    <row r="11" spans="1:2" x14ac:dyDescent="0.3">
      <c r="A11" s="47" t="s">
        <v>20</v>
      </c>
      <c r="B11" s="46" t="s">
        <v>5315</v>
      </c>
    </row>
    <row r="12" spans="1:2" x14ac:dyDescent="0.3">
      <c r="A12" s="47" t="s">
        <v>1888</v>
      </c>
      <c r="B12" s="46" t="s">
        <v>5343</v>
      </c>
    </row>
    <row r="13" spans="1:2" x14ac:dyDescent="0.3">
      <c r="A13" s="47" t="s">
        <v>2</v>
      </c>
      <c r="B13" s="46" t="s">
        <v>5316</v>
      </c>
    </row>
    <row r="14" spans="1:2" x14ac:dyDescent="0.3">
      <c r="A14" s="47" t="s">
        <v>9</v>
      </c>
      <c r="B14" s="46" t="s">
        <v>5317</v>
      </c>
    </row>
    <row r="15" spans="1:2" x14ac:dyDescent="0.3">
      <c r="A15" s="47" t="s">
        <v>10</v>
      </c>
      <c r="B15" s="46" t="s">
        <v>5318</v>
      </c>
    </row>
    <row r="16" spans="1:2" x14ac:dyDescent="0.3">
      <c r="A16" s="47" t="s">
        <v>11</v>
      </c>
      <c r="B16" s="46" t="s">
        <v>5319</v>
      </c>
    </row>
    <row r="17" spans="1:2" ht="28.8" x14ac:dyDescent="0.3">
      <c r="A17" s="47" t="s">
        <v>12</v>
      </c>
      <c r="B17" s="46" t="s">
        <v>5333</v>
      </c>
    </row>
    <row r="18" spans="1:2" ht="72" x14ac:dyDescent="0.3">
      <c r="A18" s="47" t="s">
        <v>13</v>
      </c>
      <c r="B18" s="46" t="s">
        <v>5334</v>
      </c>
    </row>
    <row r="19" spans="1:2" x14ac:dyDescent="0.3">
      <c r="A19" s="47" t="s">
        <v>14</v>
      </c>
      <c r="B19" s="46" t="s">
        <v>5320</v>
      </c>
    </row>
    <row r="20" spans="1:2" x14ac:dyDescent="0.3">
      <c r="A20" s="47" t="s">
        <v>15</v>
      </c>
      <c r="B20" s="46" t="s">
        <v>5335</v>
      </c>
    </row>
    <row r="21" spans="1:2" x14ac:dyDescent="0.3">
      <c r="A21" s="47" t="s">
        <v>16</v>
      </c>
      <c r="B21" s="46" t="s">
        <v>5344</v>
      </c>
    </row>
    <row r="22" spans="1:2" ht="28.8" x14ac:dyDescent="0.3">
      <c r="A22" s="47" t="s">
        <v>17</v>
      </c>
      <c r="B22" s="48" t="s">
        <v>5345</v>
      </c>
    </row>
    <row r="23" spans="1:2" ht="28.8" x14ac:dyDescent="0.3">
      <c r="A23" s="47" t="s">
        <v>18</v>
      </c>
      <c r="B23" s="48" t="s">
        <v>5346</v>
      </c>
    </row>
    <row r="24" spans="1:2" ht="28.8" x14ac:dyDescent="0.3">
      <c r="A24" s="47" t="s">
        <v>19</v>
      </c>
      <c r="B24" s="48" t="s">
        <v>5347</v>
      </c>
    </row>
    <row r="25" spans="1:2" x14ac:dyDescent="0.3">
      <c r="A25" s="47" t="s">
        <v>5296</v>
      </c>
      <c r="B25" s="46" t="s">
        <v>5336</v>
      </c>
    </row>
    <row r="26" spans="1:2" x14ac:dyDescent="0.3">
      <c r="A26" s="47" t="s">
        <v>5297</v>
      </c>
      <c r="B26" s="46" t="s">
        <v>5322</v>
      </c>
    </row>
    <row r="27" spans="1:2" x14ac:dyDescent="0.3">
      <c r="A27" s="47" t="s">
        <v>5298</v>
      </c>
      <c r="B27" s="46" t="s">
        <v>5323</v>
      </c>
    </row>
    <row r="28" spans="1:2" ht="28.8" x14ac:dyDescent="0.3">
      <c r="A28" s="47" t="s">
        <v>5299</v>
      </c>
      <c r="B28" s="46" t="s">
        <v>5321</v>
      </c>
    </row>
    <row r="29" spans="1:2" ht="28.8" x14ac:dyDescent="0.3">
      <c r="A29" s="47" t="s">
        <v>5300</v>
      </c>
      <c r="B29" s="46" t="s">
        <v>5324</v>
      </c>
    </row>
    <row r="30" spans="1:2" x14ac:dyDescent="0.3">
      <c r="A30" s="47" t="s">
        <v>5301</v>
      </c>
      <c r="B30" s="46" t="s">
        <v>5325</v>
      </c>
    </row>
    <row r="31" spans="1:2" x14ac:dyDescent="0.3">
      <c r="A31" s="47" t="s">
        <v>5302</v>
      </c>
      <c r="B31" s="46" t="s">
        <v>5326</v>
      </c>
    </row>
    <row r="32" spans="1:2" ht="28.8" x14ac:dyDescent="0.3">
      <c r="A32" s="47" t="s">
        <v>5303</v>
      </c>
      <c r="B32" s="46" t="s">
        <v>5348</v>
      </c>
    </row>
    <row r="33" spans="1:2" x14ac:dyDescent="0.3">
      <c r="A33" s="47" t="s">
        <v>5304</v>
      </c>
      <c r="B33" s="46" t="s">
        <v>5349</v>
      </c>
    </row>
    <row r="34" spans="1:2" ht="28.8" x14ac:dyDescent="0.3">
      <c r="A34" s="47" t="s">
        <v>5305</v>
      </c>
      <c r="B34" s="46" t="s">
        <v>5350</v>
      </c>
    </row>
    <row r="35" spans="1:2" ht="28.8" x14ac:dyDescent="0.3">
      <c r="A35" s="47" t="s">
        <v>5306</v>
      </c>
      <c r="B35" s="46" t="s">
        <v>5351</v>
      </c>
    </row>
    <row r="36" spans="1:2" ht="28.8" x14ac:dyDescent="0.3">
      <c r="A36" s="47" t="s">
        <v>1883</v>
      </c>
      <c r="B36" s="46" t="s">
        <v>5327</v>
      </c>
    </row>
    <row r="37" spans="1:2" ht="28.8" x14ac:dyDescent="0.3">
      <c r="A37" s="47" t="s">
        <v>1884</v>
      </c>
      <c r="B37" s="46" t="s">
        <v>5328</v>
      </c>
    </row>
    <row r="38" spans="1:2" ht="43.2" x14ac:dyDescent="0.3">
      <c r="A38" s="47" t="s">
        <v>1882</v>
      </c>
      <c r="B38" s="46" t="s">
        <v>5329</v>
      </c>
    </row>
    <row r="39" spans="1:2" ht="129.6" x14ac:dyDescent="0.3">
      <c r="A39" s="47" t="s">
        <v>1885</v>
      </c>
      <c r="B39" s="46" t="s">
        <v>5330</v>
      </c>
    </row>
    <row r="40" spans="1:2" ht="28.8" x14ac:dyDescent="0.3">
      <c r="A40" s="47" t="s">
        <v>1881</v>
      </c>
      <c r="B40" s="46" t="s">
        <v>5331</v>
      </c>
    </row>
    <row r="41" spans="1:2" ht="28.8" x14ac:dyDescent="0.3">
      <c r="A41" s="47" t="s">
        <v>1886</v>
      </c>
      <c r="B41" s="46" t="s">
        <v>5352</v>
      </c>
    </row>
    <row r="42" spans="1:2" ht="28.8" x14ac:dyDescent="0.3">
      <c r="A42" s="47" t="s">
        <v>1879</v>
      </c>
      <c r="B42" s="46" t="s">
        <v>5353</v>
      </c>
    </row>
    <row r="43" spans="1:2" x14ac:dyDescent="0.3">
      <c r="A43" s="52"/>
      <c r="B43" s="52"/>
    </row>
    <row r="44" spans="1:2" ht="15" thickBot="1" x14ac:dyDescent="0.35"/>
    <row r="45" spans="1:2" ht="15" thickBot="1" x14ac:dyDescent="0.35">
      <c r="A45" s="45" t="s">
        <v>5354</v>
      </c>
      <c r="B45" s="45" t="s">
        <v>5355</v>
      </c>
    </row>
    <row r="46" spans="1:2" ht="53.25" customHeight="1" x14ac:dyDescent="0.3">
      <c r="A46" s="53" t="s">
        <v>5356</v>
      </c>
      <c r="B46" s="54" t="s">
        <v>5357</v>
      </c>
    </row>
    <row r="47" spans="1:2" x14ac:dyDescent="0.3">
      <c r="A47" s="55"/>
      <c r="B47" s="56"/>
    </row>
    <row r="48" spans="1:2" ht="15" thickBot="1" x14ac:dyDescent="0.35">
      <c r="A48" s="55"/>
      <c r="B48" s="56"/>
    </row>
    <row r="49" spans="1:2" ht="15" thickBot="1" x14ac:dyDescent="0.35">
      <c r="A49" s="45" t="s">
        <v>5354</v>
      </c>
      <c r="B49" s="45" t="s">
        <v>5355</v>
      </c>
    </row>
    <row r="50" spans="1:2" ht="101.4" thickBot="1" x14ac:dyDescent="0.35">
      <c r="A50" s="57" t="s">
        <v>5358</v>
      </c>
      <c r="B50" s="58" t="s">
        <v>5359</v>
      </c>
    </row>
  </sheetData>
  <pageMargins left="0.7" right="0.7" top="0.75" bottom="0.75" header="0.3" footer="0.3"/>
  <pageSetup paperSize="1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Q1854"/>
  <sheetViews>
    <sheetView tabSelected="1" zoomScaleNormal="100" workbookViewId="0">
      <pane ySplit="7" topLeftCell="A8" activePane="bottomLeft" state="frozen"/>
      <selection pane="bottomLeft" activeCell="C11" sqref="C11"/>
    </sheetView>
  </sheetViews>
  <sheetFormatPr defaultRowHeight="14.4" x14ac:dyDescent="0.3"/>
  <cols>
    <col min="1" max="1" width="16.88671875" customWidth="1"/>
    <col min="2" max="2" width="23.6640625" bestFit="1" customWidth="1"/>
    <col min="3" max="4" width="42.33203125" customWidth="1"/>
    <col min="6" max="8" width="12" customWidth="1"/>
    <col min="9" max="9" width="9.109375" customWidth="1"/>
    <col min="10" max="11" width="8.109375" style="14" customWidth="1"/>
    <col min="12" max="12" width="12.5546875" bestFit="1" customWidth="1"/>
    <col min="13" max="13" width="10.5546875" bestFit="1" customWidth="1"/>
    <col min="15" max="16" width="9.5546875" bestFit="1" customWidth="1"/>
    <col min="17" max="17" width="9" bestFit="1" customWidth="1"/>
    <col min="18" max="19" width="12" bestFit="1" customWidth="1"/>
    <col min="20" max="21" width="12.5546875" bestFit="1" customWidth="1"/>
    <col min="22" max="22" width="12" bestFit="1" customWidth="1"/>
    <col min="23" max="33" width="9.109375" style="19" customWidth="1"/>
    <col min="34" max="34" width="11.109375" style="16" bestFit="1" customWidth="1"/>
    <col min="35" max="35" width="9" style="11" customWidth="1"/>
    <col min="36" max="36" width="10.109375" style="15" bestFit="1" customWidth="1"/>
    <col min="37" max="37" width="14.33203125" style="16" customWidth="1"/>
    <col min="39" max="39" width="25.33203125" bestFit="1" customWidth="1"/>
    <col min="40" max="40" width="56" bestFit="1" customWidth="1"/>
  </cols>
  <sheetData>
    <row r="1" spans="1:251" ht="15.6" x14ac:dyDescent="0.3">
      <c r="A1" s="1" t="s">
        <v>1871</v>
      </c>
      <c r="B1" s="1"/>
      <c r="C1" s="1"/>
      <c r="D1" s="1"/>
      <c r="E1" s="1"/>
      <c r="F1" s="1"/>
      <c r="G1" s="1"/>
      <c r="H1" s="1"/>
      <c r="I1" s="1"/>
      <c r="J1" s="13"/>
      <c r="K1" s="13"/>
      <c r="L1" s="1"/>
      <c r="M1" s="1"/>
      <c r="N1" s="1"/>
      <c r="O1" s="1"/>
      <c r="P1" s="1"/>
      <c r="Q1" s="1"/>
      <c r="R1" s="1"/>
      <c r="S1" s="1"/>
      <c r="T1" s="1"/>
      <c r="U1" s="1"/>
      <c r="V1" s="1"/>
      <c r="W1" s="18"/>
      <c r="X1" s="18"/>
      <c r="Y1" s="18"/>
      <c r="Z1" s="18"/>
      <c r="AA1" s="18"/>
      <c r="AB1" s="18"/>
      <c r="AC1" s="18"/>
      <c r="AD1" s="18"/>
      <c r="AE1" s="18"/>
      <c r="AF1" s="18"/>
      <c r="AG1" s="18"/>
      <c r="AH1" s="26"/>
      <c r="AI1" s="10"/>
      <c r="AJ1" s="25"/>
      <c r="AK1" s="26"/>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ht="15.6" x14ac:dyDescent="0.3">
      <c r="A2" s="1" t="s">
        <v>5337</v>
      </c>
      <c r="B2" s="3"/>
      <c r="C2" s="3"/>
      <c r="D2" s="3"/>
      <c r="E2" s="3"/>
      <c r="F2" s="3"/>
      <c r="G2" s="3"/>
      <c r="H2" s="3"/>
      <c r="I2" s="3"/>
      <c r="J2" s="13"/>
      <c r="K2" s="13"/>
      <c r="L2" s="3"/>
      <c r="M2" s="3"/>
      <c r="N2" s="3"/>
      <c r="O2" s="3"/>
      <c r="P2" s="3"/>
      <c r="Q2" s="3"/>
      <c r="R2" s="3"/>
      <c r="S2" s="3"/>
      <c r="T2" s="3"/>
      <c r="U2" s="3"/>
      <c r="V2" s="3"/>
      <c r="W2" s="18"/>
      <c r="X2" s="18"/>
      <c r="Y2" s="18"/>
      <c r="Z2" s="18"/>
      <c r="AA2" s="18"/>
      <c r="AB2" s="18"/>
      <c r="AC2" s="18"/>
      <c r="AD2" s="18"/>
      <c r="AE2" s="18"/>
      <c r="AF2" s="18"/>
      <c r="AG2" s="18"/>
      <c r="AH2" s="26"/>
      <c r="AI2" s="10"/>
      <c r="AJ2" s="25"/>
      <c r="AK2" s="26"/>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row>
    <row r="3" spans="1:251" ht="15" thickBot="1" x14ac:dyDescent="0.35">
      <c r="A3" s="2" t="s">
        <v>5340</v>
      </c>
    </row>
    <row r="4" spans="1:251" ht="15" thickBot="1" x14ac:dyDescent="0.35">
      <c r="F4" s="66" t="s">
        <v>5338</v>
      </c>
      <c r="G4" s="67"/>
      <c r="H4" s="67"/>
      <c r="I4" s="67"/>
      <c r="J4" s="67"/>
      <c r="K4" s="67"/>
      <c r="L4" s="67"/>
      <c r="M4" s="67"/>
      <c r="N4" s="67"/>
      <c r="O4" s="67"/>
      <c r="P4" s="67"/>
      <c r="Q4" s="67"/>
      <c r="R4" s="67"/>
      <c r="S4" s="67"/>
      <c r="T4" s="67"/>
      <c r="U4" s="67"/>
      <c r="V4" s="68"/>
      <c r="W4" s="63" t="s">
        <v>1</v>
      </c>
      <c r="X4" s="64"/>
      <c r="Y4" s="64"/>
      <c r="Z4" s="64"/>
      <c r="AA4" s="64"/>
      <c r="AB4" s="64"/>
      <c r="AC4" s="64"/>
      <c r="AD4" s="64"/>
      <c r="AE4" s="64"/>
      <c r="AF4" s="64"/>
      <c r="AG4" s="64"/>
      <c r="AH4" s="64"/>
      <c r="AI4" s="64"/>
      <c r="AJ4" s="64"/>
      <c r="AK4" s="64"/>
      <c r="AL4" s="64"/>
      <c r="AM4" s="64"/>
      <c r="AN4" s="65"/>
    </row>
    <row r="6" spans="1:251" ht="15" thickBot="1" x14ac:dyDescent="0.35">
      <c r="L6" s="4">
        <f t="shared" ref="L6:AH6" si="0">SUBTOTAL(9, L8:L1854)</f>
        <v>59566.539069999941</v>
      </c>
      <c r="M6" s="4">
        <f t="shared" si="0"/>
        <v>95309</v>
      </c>
      <c r="N6" s="4">
        <f t="shared" si="0"/>
        <v>11947</v>
      </c>
      <c r="O6" s="4">
        <f t="shared" si="0"/>
        <v>29083.38017486488</v>
      </c>
      <c r="P6" s="4">
        <f t="shared" si="0"/>
        <v>4896.9895150329612</v>
      </c>
      <c r="Q6" s="4">
        <f t="shared" si="0"/>
        <v>2588</v>
      </c>
      <c r="R6" s="4">
        <f t="shared" si="0"/>
        <v>42029.740828414455</v>
      </c>
      <c r="S6" s="4">
        <f t="shared" si="0"/>
        <v>462757.99747757858</v>
      </c>
      <c r="T6" s="4">
        <f t="shared" si="0"/>
        <v>13982722.447421592</v>
      </c>
      <c r="U6" s="4">
        <f t="shared" si="0"/>
        <v>5874966.9588552918</v>
      </c>
      <c r="V6" s="4">
        <f t="shared" si="0"/>
        <v>591540.92987997085</v>
      </c>
      <c r="W6" s="30">
        <f t="shared" si="0"/>
        <v>6.0000000000000009</v>
      </c>
      <c r="X6" s="30">
        <f t="shared" si="0"/>
        <v>5.9999999999999938</v>
      </c>
      <c r="Y6" s="30">
        <f t="shared" si="0"/>
        <v>5.9999999999999982</v>
      </c>
      <c r="Z6" s="30">
        <f t="shared" si="0"/>
        <v>6.0000000000000204</v>
      </c>
      <c r="AA6" s="30">
        <f t="shared" si="0"/>
        <v>6.0000000000000213</v>
      </c>
      <c r="AB6" s="30">
        <f t="shared" si="0"/>
        <v>5.9999999999999938</v>
      </c>
      <c r="AC6" s="30">
        <f t="shared" si="0"/>
        <v>6.0000000000000009</v>
      </c>
      <c r="AD6" s="30">
        <f t="shared" si="0"/>
        <v>5.9999999999999991</v>
      </c>
      <c r="AE6" s="30">
        <f t="shared" si="0"/>
        <v>5.9999999999999929</v>
      </c>
      <c r="AF6" s="30">
        <f t="shared" si="0"/>
        <v>6.0000000000000009</v>
      </c>
      <c r="AG6" s="30">
        <f t="shared" si="0"/>
        <v>5.9999999999999973</v>
      </c>
      <c r="AH6" s="30">
        <f t="shared" si="0"/>
        <v>6.0000000000000009</v>
      </c>
      <c r="AI6" s="5">
        <f>SUBTOTAL(3, AI8:AI1854)</f>
        <v>1847</v>
      </c>
      <c r="AJ6" s="4">
        <f>SUBTOTAL(3, AJ8:AJ1854)</f>
        <v>1847</v>
      </c>
      <c r="AK6" s="61"/>
      <c r="AL6" s="5">
        <f>SUBTOTAL(3, AL8:AL1854)</f>
        <v>1847</v>
      </c>
      <c r="AM6" s="5"/>
      <c r="AN6" s="5">
        <f>SUBTOTAL(3, AN8:AN1854)</f>
        <v>1847</v>
      </c>
    </row>
    <row r="7" spans="1:251" ht="174" customHeight="1" thickBot="1" x14ac:dyDescent="0.35">
      <c r="A7" s="7" t="s">
        <v>0</v>
      </c>
      <c r="B7" s="7" t="s">
        <v>1</v>
      </c>
      <c r="C7" s="7" t="s">
        <v>20</v>
      </c>
      <c r="D7" s="7" t="s">
        <v>1888</v>
      </c>
      <c r="E7" s="22" t="s">
        <v>2</v>
      </c>
      <c r="F7" s="49" t="s">
        <v>3</v>
      </c>
      <c r="G7" s="50" t="s">
        <v>4</v>
      </c>
      <c r="H7" s="50" t="s">
        <v>5</v>
      </c>
      <c r="I7" s="50" t="s">
        <v>6</v>
      </c>
      <c r="J7" s="51" t="s">
        <v>7</v>
      </c>
      <c r="K7" s="51" t="s">
        <v>8</v>
      </c>
      <c r="L7" s="8" t="s">
        <v>9</v>
      </c>
      <c r="M7" s="9" t="s">
        <v>10</v>
      </c>
      <c r="N7" s="9" t="s">
        <v>11</v>
      </c>
      <c r="O7" s="9" t="s">
        <v>12</v>
      </c>
      <c r="P7" s="9" t="s">
        <v>13</v>
      </c>
      <c r="Q7" s="9" t="s">
        <v>14</v>
      </c>
      <c r="R7" s="9" t="s">
        <v>15</v>
      </c>
      <c r="S7" s="9" t="s">
        <v>16</v>
      </c>
      <c r="T7" s="9" t="s">
        <v>17</v>
      </c>
      <c r="U7" s="9" t="s">
        <v>18</v>
      </c>
      <c r="V7" s="9" t="s">
        <v>19</v>
      </c>
      <c r="W7" s="34" t="s">
        <v>5296</v>
      </c>
      <c r="X7" s="35" t="s">
        <v>5297</v>
      </c>
      <c r="Y7" s="35" t="s">
        <v>5298</v>
      </c>
      <c r="Z7" s="35" t="s">
        <v>5299</v>
      </c>
      <c r="AA7" s="35" t="s">
        <v>5300</v>
      </c>
      <c r="AB7" s="35" t="s">
        <v>5301</v>
      </c>
      <c r="AC7" s="35" t="s">
        <v>5302</v>
      </c>
      <c r="AD7" s="35" t="s">
        <v>5303</v>
      </c>
      <c r="AE7" s="35" t="s">
        <v>5304</v>
      </c>
      <c r="AF7" s="35" t="s">
        <v>5305</v>
      </c>
      <c r="AG7" s="35" t="s">
        <v>5306</v>
      </c>
      <c r="AH7" s="27" t="s">
        <v>1883</v>
      </c>
      <c r="AI7" s="28" t="s">
        <v>1884</v>
      </c>
      <c r="AJ7" s="29" t="s">
        <v>1882</v>
      </c>
      <c r="AK7" s="62" t="s">
        <v>1885</v>
      </c>
      <c r="AL7" s="37" t="s">
        <v>1881</v>
      </c>
      <c r="AM7" s="37" t="s">
        <v>1886</v>
      </c>
      <c r="AN7" s="38" t="s">
        <v>1879</v>
      </c>
    </row>
    <row r="8" spans="1:251" x14ac:dyDescent="0.3">
      <c r="A8">
        <v>1</v>
      </c>
      <c r="B8" t="s">
        <v>27</v>
      </c>
      <c r="C8" t="s">
        <v>2002</v>
      </c>
      <c r="D8" t="s">
        <v>3517</v>
      </c>
      <c r="E8" t="s">
        <v>30</v>
      </c>
      <c r="F8" s="11">
        <v>28028.168953962282</v>
      </c>
      <c r="G8" s="11">
        <v>51257.819453494623</v>
      </c>
      <c r="H8" s="11">
        <v>21604.7293739216</v>
      </c>
      <c r="I8" s="11">
        <v>1023</v>
      </c>
      <c r="J8" s="14">
        <v>0.21614009763301537</v>
      </c>
      <c r="K8" s="14">
        <v>0.78385990236698433</v>
      </c>
      <c r="L8" s="59">
        <v>22.805809999999997</v>
      </c>
      <c r="M8">
        <v>1378</v>
      </c>
      <c r="N8">
        <v>240</v>
      </c>
      <c r="O8" s="11">
        <v>12</v>
      </c>
      <c r="P8" s="11">
        <v>1</v>
      </c>
      <c r="Q8">
        <v>60</v>
      </c>
      <c r="R8" s="11">
        <v>801.88868012142495</v>
      </c>
      <c r="S8" s="11">
        <v>4669.6483162142895</v>
      </c>
      <c r="T8" s="11">
        <v>51470.112828746351</v>
      </c>
      <c r="U8" s="11">
        <v>23441.943874784069</v>
      </c>
      <c r="V8" s="11">
        <v>0</v>
      </c>
      <c r="W8" s="60">
        <v>4.6541897682281291E-3</v>
      </c>
      <c r="X8" s="60">
        <v>5.1943156545667009E-2</v>
      </c>
      <c r="Y8" s="60">
        <v>6.9304071614207333E-2</v>
      </c>
      <c r="Z8" s="60">
        <v>5.9679523767739735E-3</v>
      </c>
      <c r="AA8" s="60">
        <v>3.624381278360761E-3</v>
      </c>
      <c r="AB8" s="60">
        <v>0.16759776536312848</v>
      </c>
      <c r="AC8" s="60">
        <v>6.470609039031236E-2</v>
      </c>
      <c r="AD8" s="60">
        <v>4.0639697841289006E-2</v>
      </c>
      <c r="AE8" s="60">
        <v>1.5001321976625594E-2</v>
      </c>
      <c r="AF8" s="60">
        <v>1.8115779449867631E-2</v>
      </c>
      <c r="AG8" s="60">
        <v>0</v>
      </c>
      <c r="AH8" s="16">
        <v>4.0141309691314575E-2</v>
      </c>
      <c r="AI8" s="11">
        <v>1</v>
      </c>
      <c r="AJ8" s="15">
        <v>1</v>
      </c>
      <c r="AK8" s="16">
        <v>4.0141309691314568E-2</v>
      </c>
      <c r="AL8" t="str">
        <f>IF(AK8&lt;='CAV Tier 1 Analysis'!$A$5,"Tier 1", "Tier 2")</f>
        <v>Tier 2</v>
      </c>
      <c r="AM8" t="str">
        <f t="shared" ref="AM8:AM71" si="1">B8&amp;" - "&amp;AL8</f>
        <v>Connecticut - Tier 2</v>
      </c>
      <c r="AN8" t="str">
        <f t="shared" ref="AN8:AN71" si="2">C8&amp;" - "&amp;AL8</f>
        <v>Milford, City Of - Tier 2</v>
      </c>
    </row>
    <row r="9" spans="1:251" x14ac:dyDescent="0.3">
      <c r="A9">
        <v>1</v>
      </c>
      <c r="B9" t="s">
        <v>27</v>
      </c>
      <c r="C9" t="s">
        <v>1996</v>
      </c>
      <c r="D9" t="s">
        <v>3511</v>
      </c>
      <c r="E9" t="s">
        <v>28</v>
      </c>
      <c r="F9" s="11">
        <v>15452.726143767011</v>
      </c>
      <c r="G9" s="11">
        <v>30805.884484818147</v>
      </c>
      <c r="H9" s="11">
        <v>11890.991390382824</v>
      </c>
      <c r="I9" s="11">
        <v>1033</v>
      </c>
      <c r="J9" s="14">
        <v>0.20607687352372767</v>
      </c>
      <c r="K9" s="14">
        <v>0.79392312647627195</v>
      </c>
      <c r="L9" s="59">
        <v>12.5739</v>
      </c>
      <c r="M9">
        <v>983</v>
      </c>
      <c r="N9">
        <v>454</v>
      </c>
      <c r="O9" s="11">
        <v>12</v>
      </c>
      <c r="P9" s="11">
        <v>1</v>
      </c>
      <c r="Q9">
        <v>39</v>
      </c>
      <c r="R9" s="11">
        <v>820.12258964998887</v>
      </c>
      <c r="S9" s="11">
        <v>2450.4583288276558</v>
      </c>
      <c r="T9" s="11">
        <v>28508.954698159305</v>
      </c>
      <c r="U9" s="11">
        <v>13056.228554392294</v>
      </c>
      <c r="V9" s="11">
        <v>2296.9297866588422</v>
      </c>
      <c r="W9" s="60">
        <v>2.5660705200439616E-3</v>
      </c>
      <c r="X9" s="60">
        <v>3.7053790191865506E-2</v>
      </c>
      <c r="Y9" s="60">
        <v>0.13110020213687554</v>
      </c>
      <c r="Z9" s="60">
        <v>5.9679523767739735E-3</v>
      </c>
      <c r="AA9" s="60">
        <v>3.6243812783607601E-3</v>
      </c>
      <c r="AB9" s="60">
        <v>0.10893854748603352</v>
      </c>
      <c r="AC9" s="60">
        <v>6.6177423042053179E-2</v>
      </c>
      <c r="AD9" s="60">
        <v>2.1326206881669581E-2</v>
      </c>
      <c r="AE9" s="60">
        <v>8.3091329150004004E-3</v>
      </c>
      <c r="AF9" s="60">
        <v>1.0089767222455383E-2</v>
      </c>
      <c r="AG9" s="60">
        <v>1.8951499164419627E-2</v>
      </c>
      <c r="AH9" s="16">
        <v>3.7645906655959217E-2</v>
      </c>
      <c r="AI9" s="11">
        <v>2</v>
      </c>
      <c r="AJ9" s="15">
        <v>1</v>
      </c>
      <c r="AK9" s="16">
        <v>7.7787216347273785E-2</v>
      </c>
      <c r="AL9" t="str">
        <f>IF(AK9&lt;='CAV Tier 1 Analysis'!$A$5,"Tier 1", "Tier 2")</f>
        <v>Tier 2</v>
      </c>
      <c r="AM9" t="str">
        <f t="shared" si="1"/>
        <v>Connecticut - Tier 2</v>
      </c>
      <c r="AN9" t="str">
        <f t="shared" si="2"/>
        <v>East Haven, Town Of - Tier 2</v>
      </c>
    </row>
    <row r="10" spans="1:251" x14ac:dyDescent="0.3">
      <c r="A10">
        <v>1</v>
      </c>
      <c r="B10" t="s">
        <v>27</v>
      </c>
      <c r="C10" t="s">
        <v>2003</v>
      </c>
      <c r="D10" t="s">
        <v>3518</v>
      </c>
      <c r="E10" t="s">
        <v>35</v>
      </c>
      <c r="F10" s="11">
        <v>23496.812333203332</v>
      </c>
      <c r="G10" s="11">
        <v>132107.85821409905</v>
      </c>
      <c r="H10" s="11">
        <v>52784.217946269629</v>
      </c>
      <c r="I10" s="11">
        <v>281</v>
      </c>
      <c r="J10" s="14">
        <v>0.1806638508451095</v>
      </c>
      <c r="K10" s="14">
        <v>0.8193361491548905</v>
      </c>
      <c r="L10" s="59">
        <v>19.286260000000016</v>
      </c>
      <c r="M10">
        <v>524</v>
      </c>
      <c r="N10">
        <v>54</v>
      </c>
      <c r="O10" s="11">
        <v>12</v>
      </c>
      <c r="P10" s="11">
        <v>1</v>
      </c>
      <c r="Q10">
        <v>7</v>
      </c>
      <c r="R10" s="11">
        <v>230.23345791252424</v>
      </c>
      <c r="S10" s="11">
        <v>9536.200078020609</v>
      </c>
      <c r="T10" s="11">
        <v>123857.79174285312</v>
      </c>
      <c r="U10" s="11">
        <v>100360.97940964979</v>
      </c>
      <c r="V10" s="11">
        <v>8250.0664712459256</v>
      </c>
      <c r="W10" s="60">
        <v>3.9359230809775086E-3</v>
      </c>
      <c r="X10" s="60">
        <v>1.9751969542764522E-2</v>
      </c>
      <c r="Y10" s="60">
        <v>1.5593416113196651E-2</v>
      </c>
      <c r="Z10" s="60">
        <v>5.9679523767739735E-3</v>
      </c>
      <c r="AA10" s="60">
        <v>3.6243812783607601E-3</v>
      </c>
      <c r="AB10" s="60">
        <v>1.9553072625698324E-2</v>
      </c>
      <c r="AC10" s="60">
        <v>1.8578023743028929E-2</v>
      </c>
      <c r="AD10" s="60">
        <v>8.2993035766561071E-2</v>
      </c>
      <c r="AE10" s="60">
        <v>3.6099213915277414E-2</v>
      </c>
      <c r="AF10" s="60">
        <v>7.7558302249568487E-2</v>
      </c>
      <c r="AG10" s="60">
        <v>6.8069615686274357E-2</v>
      </c>
      <c r="AH10" s="16">
        <v>3.1974991488952914E-2</v>
      </c>
      <c r="AI10" s="11">
        <v>3</v>
      </c>
      <c r="AJ10" s="15">
        <v>1</v>
      </c>
      <c r="AK10" s="16">
        <v>0.1097622078362267</v>
      </c>
      <c r="AL10" t="str">
        <f>IF(AK10&lt;='CAV Tier 1 Analysis'!$A$5,"Tier 1", "Tier 2")</f>
        <v>Tier 2</v>
      </c>
      <c r="AM10" t="str">
        <f t="shared" si="1"/>
        <v>Connecticut - Tier 2</v>
      </c>
      <c r="AN10" t="str">
        <f t="shared" si="2"/>
        <v>New Haven, City Of - Tier 2</v>
      </c>
    </row>
    <row r="11" spans="1:251" x14ac:dyDescent="0.3">
      <c r="A11">
        <v>1</v>
      </c>
      <c r="B11" t="s">
        <v>27</v>
      </c>
      <c r="C11" t="s">
        <v>1923</v>
      </c>
      <c r="D11" t="s">
        <v>3455</v>
      </c>
      <c r="E11" t="s">
        <v>34</v>
      </c>
      <c r="F11" s="11">
        <v>28218.348281024315</v>
      </c>
      <c r="G11" s="11">
        <v>78884.255072805492</v>
      </c>
      <c r="H11" s="11">
        <v>34126.787494435739</v>
      </c>
      <c r="I11" s="11">
        <v>864</v>
      </c>
      <c r="J11" s="14">
        <v>9.7555977067988742E-2</v>
      </c>
      <c r="K11" s="14">
        <v>0.90244402293201176</v>
      </c>
      <c r="L11" s="59">
        <v>22.543160000000004</v>
      </c>
      <c r="M11">
        <v>1379</v>
      </c>
      <c r="N11">
        <v>209</v>
      </c>
      <c r="O11" s="11">
        <v>12</v>
      </c>
      <c r="P11" s="11">
        <v>1</v>
      </c>
      <c r="Q11">
        <v>15</v>
      </c>
      <c r="R11" s="11">
        <v>779.71163581325811</v>
      </c>
      <c r="S11" s="11">
        <v>3329.2720982112978</v>
      </c>
      <c r="T11" s="11">
        <v>80869.158554233087</v>
      </c>
      <c r="U11" s="11">
        <v>52650.810273208772</v>
      </c>
      <c r="V11" s="11">
        <v>0</v>
      </c>
      <c r="W11" s="60">
        <v>4.6005883858336906E-3</v>
      </c>
      <c r="X11" s="60">
        <v>5.1980851144031059E-2</v>
      </c>
      <c r="Y11" s="60">
        <v>6.0352295697372223E-2</v>
      </c>
      <c r="Z11" s="60">
        <v>5.9679523767739735E-3</v>
      </c>
      <c r="AA11" s="60">
        <v>3.6243812783607601E-3</v>
      </c>
      <c r="AB11" s="60">
        <v>4.189944134078212E-2</v>
      </c>
      <c r="AC11" s="60">
        <v>6.2916577869226581E-2</v>
      </c>
      <c r="AD11" s="60">
        <v>2.8974475793592604E-2</v>
      </c>
      <c r="AE11" s="60">
        <v>2.3569878105518523E-2</v>
      </c>
      <c r="AF11" s="60">
        <v>4.0688198549620559E-2</v>
      </c>
      <c r="AG11" s="60">
        <v>0</v>
      </c>
      <c r="AH11" s="16">
        <v>2.9506785503737466E-2</v>
      </c>
      <c r="AI11" s="11">
        <v>4</v>
      </c>
      <c r="AJ11" s="15">
        <v>1</v>
      </c>
      <c r="AK11" s="16">
        <v>0.13926899333996418</v>
      </c>
      <c r="AL11" t="str">
        <f>IF(AK11&lt;='CAV Tier 1 Analysis'!$A$5,"Tier 1", "Tier 2")</f>
        <v>Tier 2</v>
      </c>
      <c r="AM11" t="str">
        <f t="shared" si="1"/>
        <v>Connecticut - Tier 2</v>
      </c>
      <c r="AN11" t="str">
        <f t="shared" si="2"/>
        <v>Norwalk, City Of - Tier 2</v>
      </c>
    </row>
    <row r="12" spans="1:251" x14ac:dyDescent="0.3">
      <c r="A12">
        <v>1</v>
      </c>
      <c r="B12" t="s">
        <v>27</v>
      </c>
      <c r="C12" t="s">
        <v>1940</v>
      </c>
      <c r="D12" t="s">
        <v>3450</v>
      </c>
      <c r="E12" t="s">
        <v>36</v>
      </c>
      <c r="F12" s="11">
        <v>38116.544774633112</v>
      </c>
      <c r="G12" s="11">
        <v>51144.668054571419</v>
      </c>
      <c r="H12" s="11">
        <v>20999.930921420488</v>
      </c>
      <c r="I12" s="11">
        <v>753</v>
      </c>
      <c r="J12" s="14">
        <v>0.12180991736351421</v>
      </c>
      <c r="K12" s="14">
        <v>0.8781900826364859</v>
      </c>
      <c r="L12" s="59">
        <v>30.450230000000008</v>
      </c>
      <c r="M12">
        <v>2308</v>
      </c>
      <c r="N12">
        <v>203</v>
      </c>
      <c r="O12" s="11">
        <v>12</v>
      </c>
      <c r="P12" s="11">
        <v>1</v>
      </c>
      <c r="Q12">
        <v>20</v>
      </c>
      <c r="R12" s="11">
        <v>661.27713222527393</v>
      </c>
      <c r="S12" s="11">
        <v>2557.9998501777363</v>
      </c>
      <c r="T12" s="11">
        <v>56105.454511833246</v>
      </c>
      <c r="U12" s="11">
        <v>17988.909737200134</v>
      </c>
      <c r="V12" s="11">
        <v>0</v>
      </c>
      <c r="W12" s="60">
        <v>6.2142563191657533E-3</v>
      </c>
      <c r="X12" s="60">
        <v>8.6999133024237632E-2</v>
      </c>
      <c r="Y12" s="60">
        <v>5.8619693907017038E-2</v>
      </c>
      <c r="Z12" s="60">
        <v>5.9679523767739735E-3</v>
      </c>
      <c r="AA12" s="60">
        <v>3.6243812783607601E-3</v>
      </c>
      <c r="AB12" s="60">
        <v>5.5865921787709494E-2</v>
      </c>
      <c r="AC12" s="60">
        <v>5.3359847758838383E-2</v>
      </c>
      <c r="AD12" s="60">
        <v>2.2262134951002852E-2</v>
      </c>
      <c r="AE12" s="60">
        <v>1.635232451456493E-2</v>
      </c>
      <c r="AF12" s="60">
        <v>1.3901710672263775E-2</v>
      </c>
      <c r="AG12" s="60">
        <v>0</v>
      </c>
      <c r="AH12" s="16">
        <v>2.937885059908496E-2</v>
      </c>
      <c r="AI12" s="11">
        <v>5</v>
      </c>
      <c r="AJ12" s="15">
        <v>1</v>
      </c>
      <c r="AK12" s="16">
        <v>0.16864784393904914</v>
      </c>
      <c r="AL12" t="str">
        <f>IF(AK12&lt;='CAV Tier 1 Analysis'!$A$5,"Tier 1", "Tier 2")</f>
        <v>Tier 2</v>
      </c>
      <c r="AM12" t="str">
        <f t="shared" si="1"/>
        <v>Connecticut - Tier 2</v>
      </c>
      <c r="AN12" t="str">
        <f t="shared" si="2"/>
        <v>Fairfield, Town Of - Tier 2</v>
      </c>
    </row>
    <row r="13" spans="1:251" x14ac:dyDescent="0.3">
      <c r="A13">
        <v>1</v>
      </c>
      <c r="B13" t="s">
        <v>27</v>
      </c>
      <c r="C13" t="s">
        <v>1904</v>
      </c>
      <c r="D13" t="s">
        <v>3445</v>
      </c>
      <c r="E13" t="s">
        <v>31</v>
      </c>
      <c r="F13" s="11">
        <v>20152.822895327019</v>
      </c>
      <c r="G13" s="11">
        <v>133311.84273918116</v>
      </c>
      <c r="H13" s="11">
        <v>56305.913592232071</v>
      </c>
      <c r="I13" s="11">
        <v>503</v>
      </c>
      <c r="J13" s="14">
        <v>0.10195554007720037</v>
      </c>
      <c r="K13" s="14">
        <v>0.8980444599227998</v>
      </c>
      <c r="L13" s="59">
        <v>16.137229999999995</v>
      </c>
      <c r="M13">
        <v>646</v>
      </c>
      <c r="N13">
        <v>139</v>
      </c>
      <c r="O13" s="11">
        <v>12</v>
      </c>
      <c r="P13" s="11">
        <v>1</v>
      </c>
      <c r="Q13">
        <v>4</v>
      </c>
      <c r="R13" s="11">
        <v>451.71636334116829</v>
      </c>
      <c r="S13" s="11">
        <v>5740.6998298361978</v>
      </c>
      <c r="T13" s="11">
        <v>139855.23792512793</v>
      </c>
      <c r="U13" s="11">
        <v>119702.41502980092</v>
      </c>
      <c r="V13" s="11">
        <v>0</v>
      </c>
      <c r="W13" s="60">
        <v>3.2932717914226301E-3</v>
      </c>
      <c r="X13" s="60">
        <v>2.4350710543179162E-2</v>
      </c>
      <c r="Y13" s="60">
        <v>4.0138608143228414E-2</v>
      </c>
      <c r="Z13" s="60">
        <v>5.9679523767739735E-3</v>
      </c>
      <c r="AA13" s="60">
        <v>3.6243812783607601E-3</v>
      </c>
      <c r="AB13" s="60">
        <v>1.11731843575419E-2</v>
      </c>
      <c r="AC13" s="60">
        <v>3.6449946933670228E-2</v>
      </c>
      <c r="AD13" s="60">
        <v>4.9961001489555464E-2</v>
      </c>
      <c r="AE13" s="60">
        <v>4.0761780748626429E-2</v>
      </c>
      <c r="AF13" s="60">
        <v>9.2505235994059382E-2</v>
      </c>
      <c r="AG13" s="60">
        <v>0</v>
      </c>
      <c r="AH13" s="16">
        <v>2.8020552150583487E-2</v>
      </c>
      <c r="AI13" s="11">
        <v>6</v>
      </c>
      <c r="AJ13" s="15">
        <v>1</v>
      </c>
      <c r="AK13" s="16">
        <v>0.19666839608963263</v>
      </c>
      <c r="AL13" t="str">
        <f>IF(AK13&lt;='CAV Tier 1 Analysis'!$A$5,"Tier 1", "Tier 2")</f>
        <v>Tier 2</v>
      </c>
      <c r="AM13" t="str">
        <f t="shared" si="1"/>
        <v>Connecticut - Tier 2</v>
      </c>
      <c r="AN13" t="str">
        <f t="shared" si="2"/>
        <v>Bridgeport, City Of - Tier 2</v>
      </c>
    </row>
    <row r="14" spans="1:251" x14ac:dyDescent="0.3">
      <c r="A14">
        <v>1</v>
      </c>
      <c r="B14" t="s">
        <v>27</v>
      </c>
      <c r="C14" t="s">
        <v>1947</v>
      </c>
      <c r="D14" t="s">
        <v>3458</v>
      </c>
      <c r="E14" t="s">
        <v>37</v>
      </c>
      <c r="F14" s="11">
        <v>47986.739101196872</v>
      </c>
      <c r="G14" s="11">
        <v>112245.45328558313</v>
      </c>
      <c r="H14" s="11">
        <v>49515.070694434995</v>
      </c>
      <c r="I14" s="11">
        <v>619</v>
      </c>
      <c r="J14" s="14">
        <v>5.2229035677397166E-2</v>
      </c>
      <c r="K14" s="14">
        <v>0.94777096432260333</v>
      </c>
      <c r="L14" s="59">
        <v>38.358740000000012</v>
      </c>
      <c r="M14">
        <v>1204</v>
      </c>
      <c r="N14">
        <v>142</v>
      </c>
      <c r="O14" s="11">
        <v>12</v>
      </c>
      <c r="P14" s="11">
        <v>1</v>
      </c>
      <c r="Q14">
        <v>4</v>
      </c>
      <c r="R14" s="11">
        <v>586.6702269156915</v>
      </c>
      <c r="S14" s="11">
        <v>2586.1243938684884</v>
      </c>
      <c r="T14" s="11">
        <v>117171.29277283358</v>
      </c>
      <c r="U14" s="11">
        <v>69184.553671636706</v>
      </c>
      <c r="V14" s="11">
        <v>0</v>
      </c>
      <c r="W14" s="60">
        <v>7.8282181264389839E-3</v>
      </c>
      <c r="X14" s="60">
        <v>4.5384296430321533E-2</v>
      </c>
      <c r="Y14" s="60">
        <v>4.1004909038406007E-2</v>
      </c>
      <c r="Z14" s="60">
        <v>5.9679523767739735E-3</v>
      </c>
      <c r="AA14" s="60">
        <v>3.6243812783607601E-3</v>
      </c>
      <c r="AB14" s="60">
        <v>1.11731843575419E-2</v>
      </c>
      <c r="AC14" s="60">
        <v>4.7339659073829997E-2</v>
      </c>
      <c r="AD14" s="60">
        <v>2.2506901340271949E-2</v>
      </c>
      <c r="AE14" s="60">
        <v>3.415038733548377E-2</v>
      </c>
      <c r="AF14" s="60">
        <v>5.3465366283087137E-2</v>
      </c>
      <c r="AG14" s="60">
        <v>0</v>
      </c>
      <c r="AH14" s="16">
        <v>2.4767750512774179E-2</v>
      </c>
      <c r="AI14" s="11">
        <v>7</v>
      </c>
      <c r="AJ14" s="15">
        <v>1</v>
      </c>
      <c r="AK14" s="16">
        <v>0.22143614660240682</v>
      </c>
      <c r="AL14" t="str">
        <f>IF(AK14&lt;='CAV Tier 1 Analysis'!$A$5,"Tier 1", "Tier 2")</f>
        <v>Tier 2</v>
      </c>
      <c r="AM14" t="str">
        <f t="shared" si="1"/>
        <v>Connecticut - Tier 2</v>
      </c>
      <c r="AN14" t="str">
        <f t="shared" si="2"/>
        <v>Stamford, City Of - Tier 2</v>
      </c>
    </row>
    <row r="15" spans="1:251" x14ac:dyDescent="0.3">
      <c r="A15">
        <v>1</v>
      </c>
      <c r="B15" t="s">
        <v>27</v>
      </c>
      <c r="C15" t="s">
        <v>1948</v>
      </c>
      <c r="D15" t="s">
        <v>3459</v>
      </c>
      <c r="E15" t="s">
        <v>41</v>
      </c>
      <c r="F15" s="11">
        <v>22818.222987004752</v>
      </c>
      <c r="G15" s="11">
        <v>41106.509203987138</v>
      </c>
      <c r="H15" s="11">
        <v>20469.733106671869</v>
      </c>
      <c r="I15" s="11">
        <v>482</v>
      </c>
      <c r="J15" s="14">
        <v>0.27390938239706852</v>
      </c>
      <c r="K15" s="14">
        <v>0.72609061760293159</v>
      </c>
      <c r="L15" s="59">
        <v>18.229349999999997</v>
      </c>
      <c r="M15">
        <v>1265</v>
      </c>
      <c r="N15">
        <v>113</v>
      </c>
      <c r="O15" s="11">
        <v>12</v>
      </c>
      <c r="P15" s="11">
        <v>1</v>
      </c>
      <c r="Q15">
        <v>22</v>
      </c>
      <c r="R15" s="11">
        <v>349.975677684613</v>
      </c>
      <c r="S15" s="11">
        <v>5606.8519530813182</v>
      </c>
      <c r="T15" s="11">
        <v>47769.225391953674</v>
      </c>
      <c r="U15" s="11">
        <v>24951.002404948922</v>
      </c>
      <c r="V15" s="11">
        <v>0</v>
      </c>
      <c r="W15" s="60">
        <v>3.7202298121158418E-3</v>
      </c>
      <c r="X15" s="60">
        <v>4.7683666930528855E-2</v>
      </c>
      <c r="Y15" s="60">
        <v>3.2630667051689287E-2</v>
      </c>
      <c r="Z15" s="60">
        <v>5.9679523767739735E-3</v>
      </c>
      <c r="AA15" s="60">
        <v>3.6243812783607601E-3</v>
      </c>
      <c r="AB15" s="60">
        <v>6.1452513966480445E-2</v>
      </c>
      <c r="AC15" s="60">
        <v>2.824027623290842E-2</v>
      </c>
      <c r="AD15" s="60">
        <v>4.8796130625698583E-2</v>
      </c>
      <c r="AE15" s="60">
        <v>1.3922672620963637E-2</v>
      </c>
      <c r="AF15" s="60">
        <v>1.9281969918347287E-2</v>
      </c>
      <c r="AG15" s="60">
        <v>0</v>
      </c>
      <c r="AH15" s="16">
        <v>2.4120041892169739E-2</v>
      </c>
      <c r="AI15" s="11">
        <v>8</v>
      </c>
      <c r="AJ15" s="15">
        <v>1</v>
      </c>
      <c r="AK15" s="16">
        <v>0.24555618849457655</v>
      </c>
      <c r="AL15" t="str">
        <f>IF(AK15&lt;='CAV Tier 1 Analysis'!$A$5,"Tier 1", "Tier 2")</f>
        <v>Tier 2</v>
      </c>
      <c r="AM15" t="str">
        <f t="shared" si="1"/>
        <v>Connecticut - Tier 2</v>
      </c>
      <c r="AN15" t="str">
        <f t="shared" si="2"/>
        <v>Stratford, Town Of - Tier 2</v>
      </c>
    </row>
    <row r="16" spans="1:251" x14ac:dyDescent="0.3">
      <c r="A16">
        <v>1</v>
      </c>
      <c r="B16" t="s">
        <v>27</v>
      </c>
      <c r="C16" t="s">
        <v>1941</v>
      </c>
      <c r="D16" t="s">
        <v>3451</v>
      </c>
      <c r="E16" t="s">
        <v>44</v>
      </c>
      <c r="F16" s="11">
        <v>60146.689528810268</v>
      </c>
      <c r="G16" s="11">
        <v>52714.536771681494</v>
      </c>
      <c r="H16" s="11">
        <v>24547.192684427286</v>
      </c>
      <c r="I16" s="11">
        <v>698</v>
      </c>
      <c r="J16" s="14">
        <v>4.5364364039583285E-2</v>
      </c>
      <c r="K16" s="14">
        <v>0.95463563596041745</v>
      </c>
      <c r="L16" s="59">
        <v>48.049609999999966</v>
      </c>
      <c r="M16">
        <v>1228</v>
      </c>
      <c r="N16">
        <v>128</v>
      </c>
      <c r="O16" s="11">
        <v>12</v>
      </c>
      <c r="P16" s="11">
        <v>1</v>
      </c>
      <c r="Q16">
        <v>23</v>
      </c>
      <c r="R16" s="11">
        <v>666.33567390037138</v>
      </c>
      <c r="S16" s="11">
        <v>1113.567785086155</v>
      </c>
      <c r="T16" s="11">
        <v>58908.471907944317</v>
      </c>
      <c r="U16" s="11">
        <v>0</v>
      </c>
      <c r="V16" s="11">
        <v>0</v>
      </c>
      <c r="W16" s="60">
        <v>9.8059224043939783E-3</v>
      </c>
      <c r="X16" s="60">
        <v>4.6288966791058844E-2</v>
      </c>
      <c r="Y16" s="60">
        <v>3.6962171527577248E-2</v>
      </c>
      <c r="Z16" s="60">
        <v>5.9679523767739735E-3</v>
      </c>
      <c r="AA16" s="60">
        <v>3.6243812783607601E-3</v>
      </c>
      <c r="AB16" s="60">
        <v>6.4245810055865923E-2</v>
      </c>
      <c r="AC16" s="60">
        <v>5.3768032165210672E-2</v>
      </c>
      <c r="AD16" s="60">
        <v>9.691320469371734E-3</v>
      </c>
      <c r="AE16" s="60">
        <v>1.7169283408846978E-2</v>
      </c>
      <c r="AF16" s="60">
        <v>0</v>
      </c>
      <c r="AG16" s="60">
        <v>0</v>
      </c>
      <c r="AH16" s="16">
        <v>2.2502167316132738E-2</v>
      </c>
      <c r="AI16" s="11">
        <v>9</v>
      </c>
      <c r="AJ16" s="15">
        <v>1</v>
      </c>
      <c r="AK16" s="16">
        <v>0.2680583558107093</v>
      </c>
      <c r="AL16" t="str">
        <f>IF(AK16&lt;='CAV Tier 1 Analysis'!$A$5,"Tier 1", "Tier 2")</f>
        <v>Tier 2</v>
      </c>
      <c r="AM16" t="str">
        <f t="shared" si="1"/>
        <v>Connecticut - Tier 2</v>
      </c>
      <c r="AN16" t="str">
        <f t="shared" si="2"/>
        <v>Greenwich, Town Of - Tier 2</v>
      </c>
    </row>
    <row r="17" spans="1:40" x14ac:dyDescent="0.3">
      <c r="A17">
        <v>1</v>
      </c>
      <c r="B17" t="s">
        <v>27</v>
      </c>
      <c r="C17" t="s">
        <v>1951</v>
      </c>
      <c r="D17" t="s">
        <v>3462</v>
      </c>
      <c r="E17" t="s">
        <v>43</v>
      </c>
      <c r="F17" s="11">
        <v>24766.208080897064</v>
      </c>
      <c r="G17" s="11">
        <v>21643.775553514453</v>
      </c>
      <c r="H17" s="11">
        <v>9992.6756404641819</v>
      </c>
      <c r="I17" s="11">
        <v>789</v>
      </c>
      <c r="J17" s="14">
        <v>0.12144031546956276</v>
      </c>
      <c r="K17" s="14">
        <v>0.87855968453043731</v>
      </c>
      <c r="L17" s="59">
        <v>19.785110000000003</v>
      </c>
      <c r="M17">
        <v>1077</v>
      </c>
      <c r="N17">
        <v>209</v>
      </c>
      <c r="O17" s="11">
        <v>12</v>
      </c>
      <c r="P17" s="11">
        <v>1</v>
      </c>
      <c r="Q17">
        <v>8</v>
      </c>
      <c r="R17" s="11">
        <v>693.18359109451501</v>
      </c>
      <c r="S17" s="11">
        <v>1213.5136821629853</v>
      </c>
      <c r="T17" s="11">
        <v>24652.616805253805</v>
      </c>
      <c r="U17" s="11">
        <v>0</v>
      </c>
      <c r="V17" s="11">
        <v>0</v>
      </c>
      <c r="W17" s="60">
        <v>4.0377279528886817E-3</v>
      </c>
      <c r="X17" s="60">
        <v>4.0597082438086622E-2</v>
      </c>
      <c r="Y17" s="60">
        <v>6.0352295697372223E-2</v>
      </c>
      <c r="Z17" s="60">
        <v>5.9679523767739735E-3</v>
      </c>
      <c r="AA17" s="60">
        <v>3.6243812783607601E-3</v>
      </c>
      <c r="AB17" s="60">
        <v>2.23463687150838E-2</v>
      </c>
      <c r="AC17" s="60">
        <v>5.5934447279703647E-2</v>
      </c>
      <c r="AD17" s="60">
        <v>1.0561144229669779E-2</v>
      </c>
      <c r="AE17" s="60">
        <v>7.1851764438999981E-3</v>
      </c>
      <c r="AF17" s="60">
        <v>0</v>
      </c>
      <c r="AG17" s="60">
        <v>0</v>
      </c>
      <c r="AH17" s="16">
        <v>1.9146052401076315E-2</v>
      </c>
      <c r="AI17" s="11">
        <v>10</v>
      </c>
      <c r="AJ17" s="15">
        <v>1</v>
      </c>
      <c r="AK17" s="16">
        <v>0.28720440821178561</v>
      </c>
      <c r="AL17" t="str">
        <f>IF(AK17&lt;='CAV Tier 1 Analysis'!$A$5,"Tier 1", "Tier 2")</f>
        <v>Tier 2</v>
      </c>
      <c r="AM17" t="str">
        <f t="shared" si="1"/>
        <v>Connecticut - Tier 2</v>
      </c>
      <c r="AN17" t="str">
        <f t="shared" si="2"/>
        <v>Westport, Town Of - Tier 2</v>
      </c>
    </row>
    <row r="18" spans="1:40" x14ac:dyDescent="0.3">
      <c r="A18">
        <v>1</v>
      </c>
      <c r="B18" t="s">
        <v>27</v>
      </c>
      <c r="C18" t="s">
        <v>1889</v>
      </c>
      <c r="D18" t="s">
        <v>3617</v>
      </c>
      <c r="E18" t="s">
        <v>51</v>
      </c>
      <c r="F18" s="11">
        <v>19289.754100096219</v>
      </c>
      <c r="G18" s="11">
        <v>117329.88438768308</v>
      </c>
      <c r="H18" s="11">
        <v>50525.762518334152</v>
      </c>
      <c r="I18" s="11">
        <v>36</v>
      </c>
      <c r="J18" s="14">
        <v>8.9095379730311217E-2</v>
      </c>
      <c r="K18" s="14">
        <v>0.91090462026968855</v>
      </c>
      <c r="L18" s="59">
        <v>17.96366999999999</v>
      </c>
      <c r="M18">
        <v>43</v>
      </c>
      <c r="N18">
        <v>9</v>
      </c>
      <c r="O18" s="11">
        <v>12</v>
      </c>
      <c r="P18" s="11">
        <v>1</v>
      </c>
      <c r="Q18">
        <v>0</v>
      </c>
      <c r="R18" s="11">
        <v>32.792566329708791</v>
      </c>
      <c r="S18" s="11">
        <v>4501.611997734507</v>
      </c>
      <c r="T18" s="11">
        <v>119191.45826434852</v>
      </c>
      <c r="U18" s="11">
        <v>99901.704164252296</v>
      </c>
      <c r="V18" s="11">
        <v>0</v>
      </c>
      <c r="W18" s="60">
        <v>3.6660100699701832E-3</v>
      </c>
      <c r="X18" s="60">
        <v>1.6208677296543404E-3</v>
      </c>
      <c r="Y18" s="60">
        <v>2.5989026855327752E-3</v>
      </c>
      <c r="Z18" s="60">
        <v>5.9679523767739735E-3</v>
      </c>
      <c r="AA18" s="60">
        <v>3.6243812783607601E-3</v>
      </c>
      <c r="AB18" s="60">
        <v>0</v>
      </c>
      <c r="AC18" s="60">
        <v>2.6461014024280111E-3</v>
      </c>
      <c r="AD18" s="60">
        <v>3.9177286810105134E-2</v>
      </c>
      <c r="AE18" s="60">
        <v>3.4739178603245637E-2</v>
      </c>
      <c r="AF18" s="60">
        <v>7.7203377372312268E-2</v>
      </c>
      <c r="AG18" s="60">
        <v>0</v>
      </c>
      <c r="AH18" s="16">
        <v>1.5567641666216643E-2</v>
      </c>
      <c r="AI18" s="11">
        <v>11</v>
      </c>
      <c r="AJ18" s="15">
        <v>1</v>
      </c>
      <c r="AK18" s="16">
        <v>0.30277204987800227</v>
      </c>
      <c r="AL18" t="str">
        <f>IF(AK18&lt;='CAV Tier 1 Analysis'!$A$5,"Tier 1", "Tier 2")</f>
        <v>Tier 2</v>
      </c>
      <c r="AM18" t="str">
        <f t="shared" si="1"/>
        <v>Connecticut - Tier 2</v>
      </c>
      <c r="AN18" t="str">
        <f t="shared" si="2"/>
        <v>Hartford, City Of - Tier 2</v>
      </c>
    </row>
    <row r="19" spans="1:40" x14ac:dyDescent="0.3">
      <c r="A19">
        <v>1</v>
      </c>
      <c r="B19" t="s">
        <v>27</v>
      </c>
      <c r="C19" t="s">
        <v>2011</v>
      </c>
      <c r="D19" t="s">
        <v>3526</v>
      </c>
      <c r="E19" t="s">
        <v>63</v>
      </c>
      <c r="F19" s="11">
        <v>13099.021294282717</v>
      </c>
      <c r="G19" s="11">
        <v>52818.406016223234</v>
      </c>
      <c r="H19" s="11">
        <v>21944.619897539793</v>
      </c>
      <c r="I19" s="11">
        <v>245</v>
      </c>
      <c r="J19" s="14">
        <v>0.14818560587225926</v>
      </c>
      <c r="K19" s="14">
        <v>0.85181439412774085</v>
      </c>
      <c r="L19" s="59">
        <v>10.658930000000002</v>
      </c>
      <c r="M19">
        <v>561</v>
      </c>
      <c r="N19">
        <v>41</v>
      </c>
      <c r="O19" s="11">
        <v>12</v>
      </c>
      <c r="P19" s="11">
        <v>1</v>
      </c>
      <c r="Q19">
        <v>3</v>
      </c>
      <c r="R19" s="11">
        <v>208.6945265612965</v>
      </c>
      <c r="S19" s="11">
        <v>3251.87679515337</v>
      </c>
      <c r="T19" s="11">
        <v>50867.501119429202</v>
      </c>
      <c r="U19" s="11">
        <v>37768.479825146482</v>
      </c>
      <c r="V19" s="11">
        <v>1950.9048967940325</v>
      </c>
      <c r="W19" s="60">
        <v>2.1752651164882965E-3</v>
      </c>
      <c r="X19" s="60">
        <v>2.1146669682234536E-2</v>
      </c>
      <c r="Y19" s="60">
        <v>1.1839445567427087E-2</v>
      </c>
      <c r="Z19" s="60">
        <v>5.9679523767739735E-3</v>
      </c>
      <c r="AA19" s="60">
        <v>3.6243812783607601E-3</v>
      </c>
      <c r="AB19" s="60">
        <v>8.3798882681564244E-3</v>
      </c>
      <c r="AC19" s="60">
        <v>1.6840001903498488E-2</v>
      </c>
      <c r="AD19" s="60">
        <v>2.8300908638719771E-2</v>
      </c>
      <c r="AE19" s="60">
        <v>1.482568660725251E-2</v>
      </c>
      <c r="AF19" s="60">
        <v>2.918723184066286E-2</v>
      </c>
      <c r="AG19" s="60">
        <v>1.6096518376922296E-2</v>
      </c>
      <c r="AH19" s="16">
        <v>1.4398540877863363E-2</v>
      </c>
      <c r="AI19" s="11">
        <v>12</v>
      </c>
      <c r="AJ19" s="15">
        <v>1</v>
      </c>
      <c r="AK19" s="16">
        <v>0.31717059075586562</v>
      </c>
      <c r="AL19" t="str">
        <f>IF(AK19&lt;='CAV Tier 1 Analysis'!$A$5,"Tier 1", "Tier 2")</f>
        <v>Tier 2</v>
      </c>
      <c r="AM19" t="str">
        <f t="shared" si="1"/>
        <v>Connecticut - Tier 2</v>
      </c>
      <c r="AN19" t="str">
        <f t="shared" si="2"/>
        <v>West Haven, City Of - Tier 2</v>
      </c>
    </row>
    <row r="20" spans="1:40" x14ac:dyDescent="0.3">
      <c r="A20">
        <v>1</v>
      </c>
      <c r="B20" t="s">
        <v>27</v>
      </c>
      <c r="C20" t="s">
        <v>1998</v>
      </c>
      <c r="D20" t="s">
        <v>3513</v>
      </c>
      <c r="E20" t="s">
        <v>59</v>
      </c>
      <c r="F20" s="11">
        <v>40898.681871044384</v>
      </c>
      <c r="G20" s="11">
        <v>57757.634868002402</v>
      </c>
      <c r="H20" s="11">
        <v>24080.060433811908</v>
      </c>
      <c r="I20" s="11">
        <v>465</v>
      </c>
      <c r="J20" s="14">
        <v>7.3232588055461484E-2</v>
      </c>
      <c r="K20" s="14">
        <v>0.92676738189583818</v>
      </c>
      <c r="L20" s="59">
        <v>33.279309999999995</v>
      </c>
      <c r="M20">
        <v>239</v>
      </c>
      <c r="N20">
        <v>87</v>
      </c>
      <c r="O20" s="11">
        <v>12</v>
      </c>
      <c r="P20" s="11">
        <v>1</v>
      </c>
      <c r="Q20">
        <v>7</v>
      </c>
      <c r="R20" s="11">
        <v>430.94683258156476</v>
      </c>
      <c r="S20" s="11">
        <v>1763.4451460999646</v>
      </c>
      <c r="T20" s="11">
        <v>58243.037904683377</v>
      </c>
      <c r="U20" s="11">
        <v>17344.356033638993</v>
      </c>
      <c r="V20" s="11">
        <v>0</v>
      </c>
      <c r="W20" s="60">
        <v>6.7916124924171659E-3</v>
      </c>
      <c r="X20" s="60">
        <v>9.0090090090090089E-3</v>
      </c>
      <c r="Y20" s="60">
        <v>2.5122725960150159E-2</v>
      </c>
      <c r="Z20" s="60">
        <v>5.9679523767739735E-3</v>
      </c>
      <c r="AA20" s="60">
        <v>3.6243812783607601E-3</v>
      </c>
      <c r="AB20" s="60">
        <v>1.9553072625698324E-2</v>
      </c>
      <c r="AC20" s="60">
        <v>3.4774009652086733E-2</v>
      </c>
      <c r="AD20" s="60">
        <v>1.5347168147191488E-2</v>
      </c>
      <c r="AE20" s="60">
        <v>1.6975338045441109E-2</v>
      </c>
      <c r="AF20" s="60">
        <v>1.3403603825848652E-2</v>
      </c>
      <c r="AG20" s="60">
        <v>0</v>
      </c>
      <c r="AH20" s="16">
        <v>1.3688079401179764E-2</v>
      </c>
      <c r="AI20" s="11">
        <v>13</v>
      </c>
      <c r="AJ20" s="15">
        <v>1</v>
      </c>
      <c r="AK20" s="16">
        <v>0.3308586701570454</v>
      </c>
      <c r="AL20" t="str">
        <f>IF(AK20&lt;='CAV Tier 1 Analysis'!$A$5,"Tier 1", "Tier 2")</f>
        <v>Tier 2</v>
      </c>
      <c r="AM20" t="str">
        <f t="shared" si="1"/>
        <v>Connecticut - Tier 2</v>
      </c>
      <c r="AN20" t="str">
        <f t="shared" si="2"/>
        <v>Hamden, Town Of - Tier 2</v>
      </c>
    </row>
    <row r="21" spans="1:40" x14ac:dyDescent="0.3">
      <c r="A21">
        <v>1</v>
      </c>
      <c r="B21" t="s">
        <v>27</v>
      </c>
      <c r="C21" t="s">
        <v>1937</v>
      </c>
      <c r="D21" t="s">
        <v>3447</v>
      </c>
      <c r="E21" t="s">
        <v>78</v>
      </c>
      <c r="F21" s="11">
        <v>55450.599686259164</v>
      </c>
      <c r="G21" s="11">
        <v>83002.39238832111</v>
      </c>
      <c r="H21" s="11">
        <v>30167.384117006601</v>
      </c>
      <c r="I21" s="11">
        <v>130</v>
      </c>
      <c r="J21" s="14">
        <v>2.0420422589739765E-2</v>
      </c>
      <c r="K21" s="14">
        <v>0.97957957741025981</v>
      </c>
      <c r="L21" s="59">
        <v>44.297809999999984</v>
      </c>
      <c r="M21">
        <v>229</v>
      </c>
      <c r="N21">
        <v>28</v>
      </c>
      <c r="O21" s="11">
        <v>12</v>
      </c>
      <c r="P21" s="11">
        <v>1</v>
      </c>
      <c r="Q21">
        <v>2</v>
      </c>
      <c r="R21" s="11">
        <v>127.34534506333378</v>
      </c>
      <c r="S21" s="11">
        <v>616.03073209627814</v>
      </c>
      <c r="T21" s="11">
        <v>76836.340578084622</v>
      </c>
      <c r="U21" s="11">
        <v>21385.740891825459</v>
      </c>
      <c r="V21" s="11">
        <v>6166.0518102364877</v>
      </c>
      <c r="W21" s="60">
        <v>9.0402583401735792E-3</v>
      </c>
      <c r="X21" s="60">
        <v>8.6320630253684649E-3</v>
      </c>
      <c r="Y21" s="60">
        <v>8.085475021657523E-3</v>
      </c>
      <c r="Z21" s="60">
        <v>5.9679523767739735E-3</v>
      </c>
      <c r="AA21" s="60">
        <v>3.6243812783607601E-3</v>
      </c>
      <c r="AB21" s="60">
        <v>5.5865921787709499E-3</v>
      </c>
      <c r="AC21" s="60">
        <v>1.0275764719868416E-2</v>
      </c>
      <c r="AD21" s="60">
        <v>5.3612822889491313E-3</v>
      </c>
      <c r="AE21" s="60">
        <v>2.2394485288047595E-2</v>
      </c>
      <c r="AF21" s="60">
        <v>1.6526759360816635E-2</v>
      </c>
      <c r="AG21" s="60">
        <v>5.0874835795240297E-2</v>
      </c>
      <c r="AH21" s="16">
        <v>1.3306349970366121E-2</v>
      </c>
      <c r="AI21" s="11">
        <v>14</v>
      </c>
      <c r="AJ21" s="15">
        <v>1</v>
      </c>
      <c r="AK21" s="16">
        <v>0.34416502012741151</v>
      </c>
      <c r="AL21" t="str">
        <f>IF(AK21&lt;='CAV Tier 1 Analysis'!$A$5,"Tier 1", "Tier 2")</f>
        <v>Tier 2</v>
      </c>
      <c r="AM21" t="str">
        <f t="shared" si="1"/>
        <v>Connecticut - Tier 2</v>
      </c>
      <c r="AN21" t="str">
        <f t="shared" si="2"/>
        <v>Danbury, City Of - Tier 2</v>
      </c>
    </row>
    <row r="22" spans="1:40" x14ac:dyDescent="0.3">
      <c r="A22">
        <v>1</v>
      </c>
      <c r="B22" t="s">
        <v>27</v>
      </c>
      <c r="C22" t="s">
        <v>2098</v>
      </c>
      <c r="D22" t="s">
        <v>3619</v>
      </c>
      <c r="E22" t="s">
        <v>65</v>
      </c>
      <c r="F22" s="11">
        <v>24097.927204794247</v>
      </c>
      <c r="G22" s="11">
        <v>65171.2036449933</v>
      </c>
      <c r="H22" s="11">
        <v>26151.56418016629</v>
      </c>
      <c r="I22" s="11">
        <v>310</v>
      </c>
      <c r="J22" s="14">
        <v>3.9134904642471803E-2</v>
      </c>
      <c r="K22" s="14">
        <v>0.96086509535752818</v>
      </c>
      <c r="L22" s="59">
        <v>22.391520000000003</v>
      </c>
      <c r="M22">
        <v>260</v>
      </c>
      <c r="N22">
        <v>49</v>
      </c>
      <c r="O22" s="11">
        <v>12</v>
      </c>
      <c r="P22" s="11">
        <v>1</v>
      </c>
      <c r="Q22">
        <v>4</v>
      </c>
      <c r="R22" s="11">
        <v>297.86817956083371</v>
      </c>
      <c r="S22" s="11">
        <v>1023.438970442289</v>
      </c>
      <c r="T22" s="11">
        <v>64501.895919601622</v>
      </c>
      <c r="U22" s="11">
        <v>40403.968714807372</v>
      </c>
      <c r="V22" s="11">
        <v>669.3077253916781</v>
      </c>
      <c r="W22" s="60">
        <v>4.5696418271956021E-3</v>
      </c>
      <c r="X22" s="60">
        <v>9.8005955746541529E-3</v>
      </c>
      <c r="Y22" s="60">
        <v>1.4149581287900665E-2</v>
      </c>
      <c r="Z22" s="60">
        <v>5.9679523767739735E-3</v>
      </c>
      <c r="AA22" s="60">
        <v>3.6243812783607601E-3</v>
      </c>
      <c r="AB22" s="60">
        <v>1.11731843575419E-2</v>
      </c>
      <c r="AC22" s="60">
        <v>2.4035612210092011E-2</v>
      </c>
      <c r="AD22" s="60">
        <v>8.9069342488501593E-3</v>
      </c>
      <c r="AE22" s="60">
        <v>1.8799525697801054E-2</v>
      </c>
      <c r="AF22" s="60">
        <v>3.1223920253650242E-2</v>
      </c>
      <c r="AG22" s="60">
        <v>5.5223215233544147E-3</v>
      </c>
      <c r="AH22" s="16">
        <v>1.2524877330561356E-2</v>
      </c>
      <c r="AI22" s="11">
        <v>15</v>
      </c>
      <c r="AJ22" s="15">
        <v>1</v>
      </c>
      <c r="AK22" s="16">
        <v>0.35668989745797286</v>
      </c>
      <c r="AL22" t="str">
        <f>IF(AK22&lt;='CAV Tier 1 Analysis'!$A$5,"Tier 1", "Tier 2")</f>
        <v>Tier 2</v>
      </c>
      <c r="AM22" t="str">
        <f t="shared" si="1"/>
        <v>Connecticut - Tier 2</v>
      </c>
      <c r="AN22" t="str">
        <f t="shared" si="2"/>
        <v>West Hartford,Town Of - Tier 2</v>
      </c>
    </row>
    <row r="23" spans="1:40" x14ac:dyDescent="0.3">
      <c r="A23">
        <v>1</v>
      </c>
      <c r="B23" t="s">
        <v>27</v>
      </c>
      <c r="C23" t="s">
        <v>2021</v>
      </c>
      <c r="D23" t="s">
        <v>3536</v>
      </c>
      <c r="E23" t="s">
        <v>86</v>
      </c>
      <c r="F23" s="11">
        <v>10164.855369237077</v>
      </c>
      <c r="G23" s="11">
        <v>43347.745225002778</v>
      </c>
      <c r="H23" s="11">
        <v>17553.363632525183</v>
      </c>
      <c r="I23" s="11">
        <v>185</v>
      </c>
      <c r="J23" s="14">
        <v>7.342664806651869E-2</v>
      </c>
      <c r="K23" s="14">
        <v>0.92657335193348156</v>
      </c>
      <c r="L23" s="59">
        <v>29.512309999999999</v>
      </c>
      <c r="M23">
        <v>155</v>
      </c>
      <c r="N23">
        <v>31</v>
      </c>
      <c r="O23" s="11">
        <v>10</v>
      </c>
      <c r="P23" s="11">
        <v>1</v>
      </c>
      <c r="Q23">
        <v>2</v>
      </c>
      <c r="R23" s="11">
        <v>171.41607010769408</v>
      </c>
      <c r="S23" s="11">
        <v>1288.8846538290547</v>
      </c>
      <c r="T23" s="11">
        <v>37950.563716249002</v>
      </c>
      <c r="U23" s="11">
        <v>27785.708347011925</v>
      </c>
      <c r="V23" s="11">
        <v>5397.1815087537761</v>
      </c>
      <c r="W23" s="60">
        <v>6.0228464254844247E-3</v>
      </c>
      <c r="X23" s="60">
        <v>5.8426627464284366E-3</v>
      </c>
      <c r="Y23" s="60">
        <v>8.9517759168351134E-3</v>
      </c>
      <c r="Z23" s="60">
        <v>4.9732936473116445E-3</v>
      </c>
      <c r="AA23" s="60">
        <v>3.6243812783607601E-3</v>
      </c>
      <c r="AB23" s="60">
        <v>5.5865921787709499E-3</v>
      </c>
      <c r="AC23" s="60">
        <v>1.3831924557235335E-2</v>
      </c>
      <c r="AD23" s="60">
        <v>1.1217093737446985E-2</v>
      </c>
      <c r="AE23" s="60">
        <v>1.1060955459649469E-2</v>
      </c>
      <c r="AF23" s="60">
        <v>2.1472611954090819E-2</v>
      </c>
      <c r="AG23" s="60">
        <v>4.4531043764360553E-2</v>
      </c>
      <c r="AH23" s="16">
        <v>1.246501651508859E-2</v>
      </c>
      <c r="AI23" s="11">
        <v>16</v>
      </c>
      <c r="AJ23" s="15">
        <v>1</v>
      </c>
      <c r="AK23" s="16">
        <v>0.36915491397306144</v>
      </c>
      <c r="AL23" t="str">
        <f>IF(AK23&lt;='CAV Tier 1 Analysis'!$A$5,"Tier 1", "Tier 2")</f>
        <v>Tier 2</v>
      </c>
      <c r="AM23" t="str">
        <f t="shared" si="1"/>
        <v>Connecticut - Tier 2</v>
      </c>
      <c r="AN23" t="str">
        <f t="shared" si="2"/>
        <v>Norwich, City Of - Tier 2</v>
      </c>
    </row>
    <row r="24" spans="1:40" x14ac:dyDescent="0.3">
      <c r="A24">
        <v>1</v>
      </c>
      <c r="B24" t="s">
        <v>27</v>
      </c>
      <c r="C24" t="s">
        <v>1988</v>
      </c>
      <c r="D24" t="s">
        <v>3503</v>
      </c>
      <c r="E24" t="s">
        <v>100</v>
      </c>
      <c r="F24" s="11">
        <v>14220.062330154626</v>
      </c>
      <c r="G24" s="11">
        <v>50172.780443406009</v>
      </c>
      <c r="H24" s="11">
        <v>21469.365416485987</v>
      </c>
      <c r="I24" s="11">
        <v>55</v>
      </c>
      <c r="J24" s="14">
        <v>9.4126147002495414E-2</v>
      </c>
      <c r="K24" s="14">
        <v>0.90587385299750423</v>
      </c>
      <c r="L24" s="59">
        <v>42.325540000000004</v>
      </c>
      <c r="M24">
        <v>106</v>
      </c>
      <c r="N24">
        <v>19</v>
      </c>
      <c r="O24" s="11">
        <v>10.130434782608695</v>
      </c>
      <c r="P24" s="11">
        <v>1.9347826086956521</v>
      </c>
      <c r="Q24">
        <v>2</v>
      </c>
      <c r="R24" s="11">
        <v>49.823061914862734</v>
      </c>
      <c r="S24" s="11">
        <v>2020.8286452424511</v>
      </c>
      <c r="T24" s="11">
        <v>45934.73914648933</v>
      </c>
      <c r="U24" s="11">
        <v>31714.676816334704</v>
      </c>
      <c r="V24" s="11">
        <v>4238.0412969166791</v>
      </c>
      <c r="W24" s="60">
        <v>8.6377592027089053E-3</v>
      </c>
      <c r="X24" s="60">
        <v>3.9956274265897694E-3</v>
      </c>
      <c r="Y24" s="60">
        <v>5.4865723361247473E-3</v>
      </c>
      <c r="Z24" s="60">
        <v>5.038162694885274E-3</v>
      </c>
      <c r="AA24" s="60">
        <v>7.0123898646545137E-3</v>
      </c>
      <c r="AB24" s="60">
        <v>5.5865921787709499E-3</v>
      </c>
      <c r="AC24" s="60">
        <v>4.020328042661816E-3</v>
      </c>
      <c r="AD24" s="60">
        <v>1.7587162880448894E-2</v>
      </c>
      <c r="AE24" s="60">
        <v>1.3387998859484496E-2</v>
      </c>
      <c r="AF24" s="60">
        <v>2.4508892845979575E-2</v>
      </c>
      <c r="AG24" s="60">
        <v>3.4967214306591103E-2</v>
      </c>
      <c r="AH24" s="16">
        <v>1.183897278535455E-2</v>
      </c>
      <c r="AI24" s="11">
        <v>17</v>
      </c>
      <c r="AJ24" s="15">
        <v>1</v>
      </c>
      <c r="AK24" s="16">
        <v>0.380993886758416</v>
      </c>
      <c r="AL24" t="str">
        <f>IF(AK24&lt;='CAV Tier 1 Analysis'!$A$5,"Tier 1", "Tier 2")</f>
        <v>Tier 2</v>
      </c>
      <c r="AM24" t="str">
        <f t="shared" si="1"/>
        <v>Connecticut - Tier 2</v>
      </c>
      <c r="AN24" t="str">
        <f t="shared" si="2"/>
        <v>Middletown, City Of - Tier 2</v>
      </c>
    </row>
    <row r="25" spans="1:40" x14ac:dyDescent="0.3">
      <c r="A25">
        <v>1</v>
      </c>
      <c r="B25" t="s">
        <v>27</v>
      </c>
      <c r="C25" t="s">
        <v>2010</v>
      </c>
      <c r="D25" t="s">
        <v>3525</v>
      </c>
      <c r="E25" t="s">
        <v>68</v>
      </c>
      <c r="F25" s="11">
        <v>35522.138222904141</v>
      </c>
      <c r="G25" s="11">
        <v>106069.81059526489</v>
      </c>
      <c r="H25" s="11">
        <v>46851.005669122329</v>
      </c>
      <c r="I25" s="11">
        <v>60</v>
      </c>
      <c r="J25" s="14">
        <v>1.9700335837670866E-2</v>
      </c>
      <c r="K25" s="14">
        <v>0.98029966416232917</v>
      </c>
      <c r="L25" s="59">
        <v>28.960419999999999</v>
      </c>
      <c r="M25">
        <v>81</v>
      </c>
      <c r="N25">
        <v>5</v>
      </c>
      <c r="O25" s="11">
        <v>12.038834951456311</v>
      </c>
      <c r="P25" s="11">
        <v>1.0388349514563107</v>
      </c>
      <c r="Q25">
        <v>0</v>
      </c>
      <c r="R25" s="11">
        <v>58.81797984973975</v>
      </c>
      <c r="S25" s="11">
        <v>922.98054601433148</v>
      </c>
      <c r="T25" s="11">
        <v>106723.88196653285</v>
      </c>
      <c r="U25" s="11">
        <v>71201.7437436287</v>
      </c>
      <c r="V25" s="11">
        <v>0</v>
      </c>
      <c r="W25" s="60">
        <v>5.9102171967401959E-3</v>
      </c>
      <c r="X25" s="60">
        <v>3.0532624674884088E-3</v>
      </c>
      <c r="Y25" s="60">
        <v>1.4438348252959862E-3</v>
      </c>
      <c r="Z25" s="60">
        <v>5.987266138511106E-3</v>
      </c>
      <c r="AA25" s="60">
        <v>3.7651339493650613E-3</v>
      </c>
      <c r="AB25" s="60">
        <v>0</v>
      </c>
      <c r="AC25" s="60">
        <v>4.7461469591471581E-3</v>
      </c>
      <c r="AD25" s="60">
        <v>8.0326499906142098E-3</v>
      </c>
      <c r="AE25" s="60">
        <v>3.1105416871772974E-2</v>
      </c>
      <c r="AF25" s="60">
        <v>5.5024237452127776E-2</v>
      </c>
      <c r="AG25" s="60">
        <v>0</v>
      </c>
      <c r="AH25" s="16">
        <v>1.0824378713732987E-2</v>
      </c>
      <c r="AI25" s="11">
        <v>18</v>
      </c>
      <c r="AJ25" s="15">
        <v>2</v>
      </c>
      <c r="AK25" s="16">
        <v>0.39181826547214899</v>
      </c>
      <c r="AL25" t="str">
        <f>IF(AK25&lt;='CAV Tier 1 Analysis'!$A$5,"Tier 1", "Tier 2")</f>
        <v>Tier 2</v>
      </c>
      <c r="AM25" t="str">
        <f t="shared" si="1"/>
        <v>Connecticut - Tier 2</v>
      </c>
      <c r="AN25" t="str">
        <f t="shared" si="2"/>
        <v>Waterbury, City Of - Tier 2</v>
      </c>
    </row>
    <row r="26" spans="1:40" x14ac:dyDescent="0.3">
      <c r="A26">
        <v>1</v>
      </c>
      <c r="B26" t="s">
        <v>27</v>
      </c>
      <c r="C26" t="s">
        <v>1989</v>
      </c>
      <c r="D26" t="s">
        <v>3504</v>
      </c>
      <c r="E26" t="s">
        <v>107</v>
      </c>
      <c r="F26" s="11">
        <v>5315.7359751927752</v>
      </c>
      <c r="G26" s="11">
        <v>9666.6645659198912</v>
      </c>
      <c r="H26" s="11">
        <v>5118.6105944036408</v>
      </c>
      <c r="I26" s="11">
        <v>241</v>
      </c>
      <c r="J26" s="14">
        <v>0.28832973749655288</v>
      </c>
      <c r="K26" s="14">
        <v>0.71167026250344689</v>
      </c>
      <c r="L26" s="59">
        <v>15.84703</v>
      </c>
      <c r="M26">
        <v>1056</v>
      </c>
      <c r="N26">
        <v>36</v>
      </c>
      <c r="O26" s="11">
        <v>10</v>
      </c>
      <c r="P26" s="11">
        <v>1.8125</v>
      </c>
      <c r="Q26">
        <v>6</v>
      </c>
      <c r="R26" s="11">
        <v>171.51253326333071</v>
      </c>
      <c r="S26" s="11">
        <v>1475.8476490314763</v>
      </c>
      <c r="T26" s="11">
        <v>9999.6322160824202</v>
      </c>
      <c r="U26" s="11">
        <v>4683.896240889645</v>
      </c>
      <c r="V26" s="11">
        <v>0</v>
      </c>
      <c r="W26" s="60">
        <v>3.2340480291120706E-3</v>
      </c>
      <c r="X26" s="60">
        <v>3.9805495872441476E-2</v>
      </c>
      <c r="Y26" s="60">
        <v>1.0395610742131101E-2</v>
      </c>
      <c r="Z26" s="60">
        <v>4.9732936473116445E-3</v>
      </c>
      <c r="AA26" s="60">
        <v>6.5691910670288775E-3</v>
      </c>
      <c r="AB26" s="60">
        <v>1.6759776536312849E-2</v>
      </c>
      <c r="AC26" s="60">
        <v>1.3839708372897894E-2</v>
      </c>
      <c r="AD26" s="60">
        <v>1.2844222616970104E-2</v>
      </c>
      <c r="AE26" s="60">
        <v>2.9144622826144332E-3</v>
      </c>
      <c r="AF26" s="60">
        <v>3.6196840893085937E-3</v>
      </c>
      <c r="AG26" s="60">
        <v>0</v>
      </c>
      <c r="AH26" s="16">
        <v>1.0450499386920824E-2</v>
      </c>
      <c r="AI26" s="11">
        <v>19</v>
      </c>
      <c r="AJ26" s="15">
        <v>2</v>
      </c>
      <c r="AK26" s="16">
        <v>0.40226876485906982</v>
      </c>
      <c r="AL26" t="str">
        <f>IF(AK26&lt;='CAV Tier 1 Analysis'!$A$5,"Tier 1", "Tier 2")</f>
        <v>Tier 2</v>
      </c>
      <c r="AM26" t="str">
        <f t="shared" si="1"/>
        <v>Connecticut - Tier 2</v>
      </c>
      <c r="AN26" t="str">
        <f t="shared" si="2"/>
        <v>Old Saybrook, Town Of - Tier 2</v>
      </c>
    </row>
    <row r="27" spans="1:40" x14ac:dyDescent="0.3">
      <c r="A27">
        <v>1</v>
      </c>
      <c r="B27" t="s">
        <v>27</v>
      </c>
      <c r="C27" t="s">
        <v>2001</v>
      </c>
      <c r="D27" t="s">
        <v>3516</v>
      </c>
      <c r="E27" t="s">
        <v>71</v>
      </c>
      <c r="F27" s="11">
        <v>29687.768110589837</v>
      </c>
      <c r="G27" s="11">
        <v>59123.108943521896</v>
      </c>
      <c r="H27" s="11">
        <v>24814.361799128983</v>
      </c>
      <c r="I27" s="11">
        <v>218</v>
      </c>
      <c r="J27" s="14">
        <v>3.9343956992184362E-2</v>
      </c>
      <c r="K27" s="14">
        <v>0.96065604300781604</v>
      </c>
      <c r="L27" s="59">
        <v>24.163050000000002</v>
      </c>
      <c r="M27">
        <v>223</v>
      </c>
      <c r="N27">
        <v>72</v>
      </c>
      <c r="O27" s="11">
        <v>11.878787878787879</v>
      </c>
      <c r="P27" s="11">
        <v>1.0606060606060606</v>
      </c>
      <c r="Q27">
        <v>0</v>
      </c>
      <c r="R27" s="11">
        <v>209.42301737570389</v>
      </c>
      <c r="S27" s="11">
        <v>976.29518341343328</v>
      </c>
      <c r="T27" s="11">
        <v>58374.998607789639</v>
      </c>
      <c r="U27" s="11">
        <v>28687.230497199802</v>
      </c>
      <c r="V27" s="11">
        <v>748.11033573225723</v>
      </c>
      <c r="W27" s="60">
        <v>4.931174120944834E-3</v>
      </c>
      <c r="X27" s="60">
        <v>8.4058954351841388E-3</v>
      </c>
      <c r="Y27" s="60">
        <v>2.0791221484262202E-2</v>
      </c>
      <c r="Z27" s="60">
        <v>5.9076700295338323E-3</v>
      </c>
      <c r="AA27" s="60">
        <v>3.8440407497765637E-3</v>
      </c>
      <c r="AB27" s="60">
        <v>0</v>
      </c>
      <c r="AC27" s="60">
        <v>1.6898785365161047E-2</v>
      </c>
      <c r="AD27" s="60">
        <v>8.4966444089720223E-3</v>
      </c>
      <c r="AE27" s="60">
        <v>1.7013798909168869E-2</v>
      </c>
      <c r="AF27" s="60">
        <v>2.2169302319412516E-2</v>
      </c>
      <c r="AG27" s="60">
        <v>6.1725057878877854E-3</v>
      </c>
      <c r="AH27" s="16">
        <v>1.0421003510027621E-2</v>
      </c>
      <c r="AI27" s="11">
        <v>20</v>
      </c>
      <c r="AJ27" s="15">
        <v>2</v>
      </c>
      <c r="AK27" s="16">
        <v>0.41268976836909743</v>
      </c>
      <c r="AL27" t="str">
        <f>IF(AK27&lt;='CAV Tier 1 Analysis'!$A$5,"Tier 1", "Tier 2")</f>
        <v>Tier 2</v>
      </c>
      <c r="AM27" t="str">
        <f t="shared" si="1"/>
        <v>Connecticut - Tier 2</v>
      </c>
      <c r="AN27" t="str">
        <f t="shared" si="2"/>
        <v>Meriden, City Of - Tier 2</v>
      </c>
    </row>
    <row r="28" spans="1:40" x14ac:dyDescent="0.3">
      <c r="A28">
        <v>1</v>
      </c>
      <c r="B28" t="s">
        <v>27</v>
      </c>
      <c r="C28" t="s">
        <v>1999</v>
      </c>
      <c r="D28" t="s">
        <v>3514</v>
      </c>
      <c r="E28" t="s">
        <v>111</v>
      </c>
      <c r="F28" s="11">
        <v>44760.377533635852</v>
      </c>
      <c r="G28" s="11">
        <v>18521.032063857405</v>
      </c>
      <c r="H28" s="11">
        <v>7655.4368012790828</v>
      </c>
      <c r="I28" s="11">
        <v>267</v>
      </c>
      <c r="J28" s="14">
        <v>0.12385771359976012</v>
      </c>
      <c r="K28" s="14">
        <v>0.87614228640023994</v>
      </c>
      <c r="L28" s="59">
        <v>36.553880000000007</v>
      </c>
      <c r="M28">
        <v>518</v>
      </c>
      <c r="N28">
        <v>53</v>
      </c>
      <c r="O28" s="11">
        <v>11.5</v>
      </c>
      <c r="P28" s="11">
        <v>1.25</v>
      </c>
      <c r="Q28">
        <v>10</v>
      </c>
      <c r="R28" s="11">
        <v>233.92999046886408</v>
      </c>
      <c r="S28" s="11">
        <v>948.18489881388837</v>
      </c>
      <c r="T28" s="11">
        <v>18416.40435535082</v>
      </c>
      <c r="U28" s="11">
        <v>0</v>
      </c>
      <c r="V28" s="11">
        <v>104.6277085065849</v>
      </c>
      <c r="W28" s="60">
        <v>7.4598838754264454E-3</v>
      </c>
      <c r="X28" s="60">
        <v>1.9525801952580194E-2</v>
      </c>
      <c r="Y28" s="60">
        <v>1.5304649148137454E-2</v>
      </c>
      <c r="Z28" s="60">
        <v>5.719287694408391E-3</v>
      </c>
      <c r="AA28" s="60">
        <v>4.5304765979509503E-3</v>
      </c>
      <c r="AB28" s="60">
        <v>2.7932960893854747E-2</v>
      </c>
      <c r="AC28" s="60">
        <v>1.8876304758400086E-2</v>
      </c>
      <c r="AD28" s="60">
        <v>8.2520021158058662E-3</v>
      </c>
      <c r="AE28" s="60">
        <v>5.3675889987956082E-3</v>
      </c>
      <c r="AF28" s="60">
        <v>0</v>
      </c>
      <c r="AG28" s="60">
        <v>8.6326188194980836E-4</v>
      </c>
      <c r="AH28" s="16">
        <v>1.0348383447028141E-2</v>
      </c>
      <c r="AI28" s="11">
        <v>21</v>
      </c>
      <c r="AJ28" s="15">
        <v>2</v>
      </c>
      <c r="AK28" s="16">
        <v>0.42303815181612558</v>
      </c>
      <c r="AL28" t="str">
        <f>IF(AK28&lt;='CAV Tier 1 Analysis'!$A$5,"Tier 1", "Tier 2")</f>
        <v>Tier 2</v>
      </c>
      <c r="AM28" t="str">
        <f t="shared" si="1"/>
        <v>Connecticut - Tier 2</v>
      </c>
      <c r="AN28" t="str">
        <f t="shared" si="2"/>
        <v>Madison, Town Of - Tier 2</v>
      </c>
    </row>
    <row r="29" spans="1:40" x14ac:dyDescent="0.3">
      <c r="A29">
        <v>1</v>
      </c>
      <c r="B29" t="s">
        <v>27</v>
      </c>
      <c r="C29" t="s">
        <v>2009</v>
      </c>
      <c r="D29" t="s">
        <v>3524</v>
      </c>
      <c r="E29" t="s">
        <v>130</v>
      </c>
      <c r="F29" s="11">
        <v>49006.088202734994</v>
      </c>
      <c r="G29" s="11">
        <v>46420.080021227586</v>
      </c>
      <c r="H29" s="11">
        <v>18156.868918108543</v>
      </c>
      <c r="I29" s="11">
        <v>120</v>
      </c>
      <c r="J29" s="14">
        <v>5.4672259450354831E-2</v>
      </c>
      <c r="K29" s="14">
        <v>0.94532774054964497</v>
      </c>
      <c r="L29" s="59">
        <v>39.896650000000008</v>
      </c>
      <c r="M29">
        <v>168</v>
      </c>
      <c r="N29">
        <v>34</v>
      </c>
      <c r="O29" s="11">
        <v>11.896551724137931</v>
      </c>
      <c r="P29" s="11">
        <v>1.0517241379310345</v>
      </c>
      <c r="Q29">
        <v>13</v>
      </c>
      <c r="R29" s="11">
        <v>113.43932886595739</v>
      </c>
      <c r="S29" s="11">
        <v>992.67704829691365</v>
      </c>
      <c r="T29" s="11">
        <v>44952.280478039582</v>
      </c>
      <c r="U29" s="11">
        <v>0</v>
      </c>
      <c r="V29" s="11">
        <v>1467.7995431880045</v>
      </c>
      <c r="W29" s="60">
        <v>8.142073454816082E-3</v>
      </c>
      <c r="X29" s="60">
        <v>6.3326925251611446E-3</v>
      </c>
      <c r="Y29" s="60">
        <v>9.8180768120127056E-3</v>
      </c>
      <c r="Z29" s="60">
        <v>5.9165045114569562E-3</v>
      </c>
      <c r="AA29" s="60">
        <v>3.8118492755173511E-3</v>
      </c>
      <c r="AB29" s="60">
        <v>3.6312849162011177E-2</v>
      </c>
      <c r="AC29" s="60">
        <v>9.1536589172271678E-3</v>
      </c>
      <c r="AD29" s="60">
        <v>8.6392148969100073E-3</v>
      </c>
      <c r="AE29" s="60">
        <v>1.3101654454855366E-2</v>
      </c>
      <c r="AF29" s="60">
        <v>0</v>
      </c>
      <c r="AG29" s="60">
        <v>1.2110514643430227E-2</v>
      </c>
      <c r="AH29" s="16">
        <v>1.0303553513945289E-2</v>
      </c>
      <c r="AI29" s="11">
        <v>22</v>
      </c>
      <c r="AJ29" s="15">
        <v>2</v>
      </c>
      <c r="AK29" s="16">
        <v>0.43334170533007088</v>
      </c>
      <c r="AL29" t="str">
        <f>IF(AK29&lt;='CAV Tier 1 Analysis'!$A$5,"Tier 1", "Tier 2")</f>
        <v>Tier 2</v>
      </c>
      <c r="AM29" t="str">
        <f t="shared" si="1"/>
        <v>Connecticut - Tier 2</v>
      </c>
      <c r="AN29" t="str">
        <f t="shared" si="2"/>
        <v>Wallingford, Town Of - Tier 2</v>
      </c>
    </row>
    <row r="30" spans="1:40" x14ac:dyDescent="0.3">
      <c r="A30">
        <v>1</v>
      </c>
      <c r="B30" t="s">
        <v>27</v>
      </c>
      <c r="C30" t="s">
        <v>1954</v>
      </c>
      <c r="D30" t="s">
        <v>3466</v>
      </c>
      <c r="E30" t="s">
        <v>82</v>
      </c>
      <c r="F30" s="11">
        <v>28889.913032570763</v>
      </c>
      <c r="G30" s="11">
        <v>56838.242975018096</v>
      </c>
      <c r="H30" s="11">
        <v>26489.566376716655</v>
      </c>
      <c r="I30" s="11">
        <v>141</v>
      </c>
      <c r="J30" s="14">
        <v>3.9654957335135632E-2</v>
      </c>
      <c r="K30" s="14">
        <v>0.96034504266486498</v>
      </c>
      <c r="L30" s="59">
        <v>26.854649999999996</v>
      </c>
      <c r="M30">
        <v>210</v>
      </c>
      <c r="N30">
        <v>61</v>
      </c>
      <c r="O30" s="11">
        <v>12.071428571428571</v>
      </c>
      <c r="P30" s="11">
        <v>1.0714285714285714</v>
      </c>
      <c r="Q30">
        <v>2</v>
      </c>
      <c r="R30" s="11">
        <v>135.40865101574596</v>
      </c>
      <c r="S30" s="11">
        <v>1050.4426244949423</v>
      </c>
      <c r="T30" s="11">
        <v>60011.930765410507</v>
      </c>
      <c r="U30" s="11">
        <v>31122.017732839744</v>
      </c>
      <c r="V30" s="11">
        <v>0</v>
      </c>
      <c r="W30" s="60">
        <v>5.4804734959796536E-3</v>
      </c>
      <c r="X30" s="60">
        <v>7.9158656564514308E-3</v>
      </c>
      <c r="Y30" s="60">
        <v>1.7614784868611032E-2</v>
      </c>
      <c r="Z30" s="60">
        <v>6.0034759028261987E-3</v>
      </c>
      <c r="AA30" s="60">
        <v>3.8832656553865288E-3</v>
      </c>
      <c r="AB30" s="60">
        <v>5.5865921787709499E-3</v>
      </c>
      <c r="AC30" s="60">
        <v>1.0926409898850768E-2</v>
      </c>
      <c r="AD30" s="60">
        <v>9.1419455959573896E-3</v>
      </c>
      <c r="AE30" s="60">
        <v>1.749089415922335E-2</v>
      </c>
      <c r="AF30" s="60">
        <v>2.4050889819314865E-2</v>
      </c>
      <c r="AG30" s="60">
        <v>0</v>
      </c>
      <c r="AH30" s="16">
        <v>9.8267815664883785E-3</v>
      </c>
      <c r="AI30" s="11">
        <v>23</v>
      </c>
      <c r="AJ30" s="15">
        <v>2</v>
      </c>
      <c r="AK30" s="16">
        <v>0.44316848689655924</v>
      </c>
      <c r="AL30" t="str">
        <f>IF(AK30&lt;='CAV Tier 1 Analysis'!$A$5,"Tier 1", "Tier 2")</f>
        <v>Tier 2</v>
      </c>
      <c r="AM30" t="str">
        <f t="shared" si="1"/>
        <v>Connecticut - Tier 2</v>
      </c>
      <c r="AN30" t="str">
        <f t="shared" si="2"/>
        <v>Bristol, City Of - Tier 2</v>
      </c>
    </row>
    <row r="31" spans="1:40" x14ac:dyDescent="0.3">
      <c r="A31">
        <v>1</v>
      </c>
      <c r="B31" t="s">
        <v>27</v>
      </c>
      <c r="C31" t="s">
        <v>1993</v>
      </c>
      <c r="D31" t="s">
        <v>3508</v>
      </c>
      <c r="E31" t="s">
        <v>109</v>
      </c>
      <c r="F31" s="11">
        <v>27064.373603366479</v>
      </c>
      <c r="G31" s="11">
        <v>27358.175014965334</v>
      </c>
      <c r="H31" s="11">
        <v>13070.106674708417</v>
      </c>
      <c r="I31" s="11">
        <v>202</v>
      </c>
      <c r="J31" s="14">
        <v>0.14485343466111111</v>
      </c>
      <c r="K31" s="14">
        <v>0.855146565338889</v>
      </c>
      <c r="L31" s="59">
        <v>22.022260000000003</v>
      </c>
      <c r="M31">
        <v>598</v>
      </c>
      <c r="N31">
        <v>42</v>
      </c>
      <c r="O31" s="11">
        <v>12</v>
      </c>
      <c r="P31" s="11">
        <v>1</v>
      </c>
      <c r="Q31">
        <v>7</v>
      </c>
      <c r="R31" s="11">
        <v>172.73960619845559</v>
      </c>
      <c r="S31" s="11">
        <v>1893.2498432186278</v>
      </c>
      <c r="T31" s="11">
        <v>28134.326997496362</v>
      </c>
      <c r="U31" s="11">
        <v>1069.9533941298832</v>
      </c>
      <c r="V31" s="11">
        <v>0</v>
      </c>
      <c r="W31" s="60">
        <v>4.4942835691983664E-3</v>
      </c>
      <c r="X31" s="60">
        <v>2.254136982170455E-2</v>
      </c>
      <c r="Y31" s="60">
        <v>1.2128212532486284E-2</v>
      </c>
      <c r="Z31" s="60">
        <v>5.9679523767739735E-3</v>
      </c>
      <c r="AA31" s="60">
        <v>3.6243812783607601E-3</v>
      </c>
      <c r="AB31" s="60">
        <v>1.9553072625698324E-2</v>
      </c>
      <c r="AC31" s="60">
        <v>1.3938723478390683E-2</v>
      </c>
      <c r="AD31" s="60">
        <v>1.6476851436394553E-2</v>
      </c>
      <c r="AE31" s="60">
        <v>8.1999450688865494E-3</v>
      </c>
      <c r="AF31" s="60">
        <v>8.2685291856466475E-4</v>
      </c>
      <c r="AG31" s="60">
        <v>0</v>
      </c>
      <c r="AH31" s="16">
        <v>9.7956041005871561E-3</v>
      </c>
      <c r="AI31" s="11">
        <v>24</v>
      </c>
      <c r="AJ31" s="15">
        <v>2</v>
      </c>
      <c r="AK31" s="16">
        <v>0.45296409099714641</v>
      </c>
      <c r="AL31" t="str">
        <f>IF(AK31&lt;='CAV Tier 1 Analysis'!$A$5,"Tier 1", "Tier 2")</f>
        <v>Tier 2</v>
      </c>
      <c r="AM31" t="str">
        <f t="shared" si="1"/>
        <v>Connecticut - Tier 2</v>
      </c>
      <c r="AN31" t="str">
        <f t="shared" si="2"/>
        <v>Branford, Town Of - Tier 2</v>
      </c>
    </row>
    <row r="32" spans="1:40" x14ac:dyDescent="0.3">
      <c r="A32">
        <v>1</v>
      </c>
      <c r="B32" t="s">
        <v>27</v>
      </c>
      <c r="C32" t="s">
        <v>2016</v>
      </c>
      <c r="D32" t="s">
        <v>3531</v>
      </c>
      <c r="E32" t="s">
        <v>127</v>
      </c>
      <c r="F32" s="11">
        <v>9497.6288359597984</v>
      </c>
      <c r="G32" s="11">
        <v>33988.007738006134</v>
      </c>
      <c r="H32" s="11">
        <v>11627.371720043757</v>
      </c>
      <c r="I32" s="11">
        <v>66</v>
      </c>
      <c r="J32" s="14">
        <v>0.11262440194771119</v>
      </c>
      <c r="K32" s="14">
        <v>0.88737559805228872</v>
      </c>
      <c r="L32" s="59">
        <v>27.574929999999998</v>
      </c>
      <c r="M32">
        <v>229</v>
      </c>
      <c r="N32">
        <v>8</v>
      </c>
      <c r="O32" s="11">
        <v>10</v>
      </c>
      <c r="P32" s="11">
        <v>1</v>
      </c>
      <c r="Q32">
        <v>0</v>
      </c>
      <c r="R32" s="11">
        <v>58.566789471451052</v>
      </c>
      <c r="S32" s="11">
        <v>1309.525786193658</v>
      </c>
      <c r="T32" s="11">
        <v>28788.055516485172</v>
      </c>
      <c r="U32" s="11">
        <v>19290.426680525372</v>
      </c>
      <c r="V32" s="11">
        <v>5199.9522215209618</v>
      </c>
      <c r="W32" s="60">
        <v>5.6274676087193186E-3</v>
      </c>
      <c r="X32" s="60">
        <v>8.6320630253684649E-3</v>
      </c>
      <c r="Y32" s="60">
        <v>2.310135720473578E-3</v>
      </c>
      <c r="Z32" s="60">
        <v>4.9732936473116445E-3</v>
      </c>
      <c r="AA32" s="60">
        <v>3.6243812783607601E-3</v>
      </c>
      <c r="AB32" s="60">
        <v>0</v>
      </c>
      <c r="AC32" s="60">
        <v>4.7258778772588036E-3</v>
      </c>
      <c r="AD32" s="60">
        <v>1.1396732400916954E-2</v>
      </c>
      <c r="AE32" s="60">
        <v>8.3904787875765264E-3</v>
      </c>
      <c r="AF32" s="60">
        <v>1.4907514372737104E-2</v>
      </c>
      <c r="AG32" s="60">
        <v>4.2903745144306157E-2</v>
      </c>
      <c r="AH32" s="16">
        <v>9.7719718057299385E-3</v>
      </c>
      <c r="AI32" s="11">
        <v>25</v>
      </c>
      <c r="AJ32" s="15">
        <v>2</v>
      </c>
      <c r="AK32" s="16">
        <v>0.46273606280287632</v>
      </c>
      <c r="AL32" t="str">
        <f>IF(AK32&lt;='CAV Tier 1 Analysis'!$A$5,"Tier 1", "Tier 2")</f>
        <v>Tier 2</v>
      </c>
      <c r="AM32" t="str">
        <f t="shared" si="1"/>
        <v>Connecticut - Tier 2</v>
      </c>
      <c r="AN32" t="str">
        <f t="shared" si="2"/>
        <v>Groton, Town Of - Tier 2</v>
      </c>
    </row>
    <row r="33" spans="1:40" x14ac:dyDescent="0.3">
      <c r="A33">
        <v>1</v>
      </c>
      <c r="B33" t="s">
        <v>27</v>
      </c>
      <c r="C33" t="s">
        <v>1956</v>
      </c>
      <c r="D33" t="s">
        <v>3468</v>
      </c>
      <c r="E33" t="s">
        <v>92</v>
      </c>
      <c r="F33" s="11">
        <v>20234.156136331167</v>
      </c>
      <c r="G33" s="11">
        <v>45912.887713297045</v>
      </c>
      <c r="H33" s="11">
        <v>21260.350726812863</v>
      </c>
      <c r="I33" s="11">
        <v>90</v>
      </c>
      <c r="J33" s="14">
        <v>0.1874153643547905</v>
      </c>
      <c r="K33" s="14">
        <v>0.81258463564520922</v>
      </c>
      <c r="L33" s="59">
        <v>18.801179999999999</v>
      </c>
      <c r="M33">
        <v>304</v>
      </c>
      <c r="N33">
        <v>10</v>
      </c>
      <c r="O33" s="11">
        <v>12</v>
      </c>
      <c r="P33" s="11">
        <v>1</v>
      </c>
      <c r="Q33">
        <v>1</v>
      </c>
      <c r="R33" s="11">
        <v>73.132617208068837</v>
      </c>
      <c r="S33" s="11">
        <v>3984.5163777762677</v>
      </c>
      <c r="T33" s="11">
        <v>48676.782569883624</v>
      </c>
      <c r="U33" s="11">
        <v>28442.626433552457</v>
      </c>
      <c r="V33" s="11">
        <v>0</v>
      </c>
      <c r="W33" s="60">
        <v>3.8369283786287571E-3</v>
      </c>
      <c r="X33" s="60">
        <v>1.1459157902672547E-2</v>
      </c>
      <c r="Y33" s="60">
        <v>2.8876696505919725E-3</v>
      </c>
      <c r="Z33" s="60">
        <v>5.9679523767739735E-3</v>
      </c>
      <c r="AA33" s="60">
        <v>3.6243812783607601E-3</v>
      </c>
      <c r="AB33" s="60">
        <v>2.7932960893854749E-3</v>
      </c>
      <c r="AC33" s="60">
        <v>5.9012252658671481E-3</v>
      </c>
      <c r="AD33" s="60">
        <v>3.4677031474561255E-2</v>
      </c>
      <c r="AE33" s="60">
        <v>1.4187186465796732E-2</v>
      </c>
      <c r="AF33" s="60">
        <v>2.198027391403598E-2</v>
      </c>
      <c r="AG33" s="60">
        <v>0</v>
      </c>
      <c r="AH33" s="16">
        <v>9.7559184360613282E-3</v>
      </c>
      <c r="AI33" s="11">
        <v>26</v>
      </c>
      <c r="AJ33" s="15">
        <v>2</v>
      </c>
      <c r="AK33" s="16">
        <v>0.47249198123893765</v>
      </c>
      <c r="AL33" t="str">
        <f>IF(AK33&lt;='CAV Tier 1 Analysis'!$A$5,"Tier 1", "Tier 2")</f>
        <v>Tier 2</v>
      </c>
      <c r="AM33" t="str">
        <f t="shared" si="1"/>
        <v>Connecticut - Tier 2</v>
      </c>
      <c r="AN33" t="str">
        <f t="shared" si="2"/>
        <v>East Hartford, Town Of - Tier 2</v>
      </c>
    </row>
    <row r="34" spans="1:40" x14ac:dyDescent="0.3">
      <c r="A34">
        <v>1</v>
      </c>
      <c r="B34" t="s">
        <v>27</v>
      </c>
      <c r="C34" t="s">
        <v>1960</v>
      </c>
      <c r="D34" t="s">
        <v>3472</v>
      </c>
      <c r="E34" t="s">
        <v>118</v>
      </c>
      <c r="F34" s="11">
        <v>29786.863570101883</v>
      </c>
      <c r="G34" s="11">
        <v>62203.337162229232</v>
      </c>
      <c r="H34" s="11">
        <v>26158.660673046008</v>
      </c>
      <c r="I34" s="11">
        <v>25</v>
      </c>
      <c r="J34" s="14">
        <v>4.3319026706265772E-2</v>
      </c>
      <c r="K34" s="14">
        <v>0.95668097329373425</v>
      </c>
      <c r="L34" s="59">
        <v>27.684139999999999</v>
      </c>
      <c r="M34">
        <v>58</v>
      </c>
      <c r="N34">
        <v>2</v>
      </c>
      <c r="O34" s="11">
        <v>11.949152542372881</v>
      </c>
      <c r="P34" s="11">
        <v>1.1016949152542372</v>
      </c>
      <c r="Q34">
        <v>0</v>
      </c>
      <c r="R34" s="11">
        <v>23.917024332343356</v>
      </c>
      <c r="S34" s="11">
        <v>1133.1677202958242</v>
      </c>
      <c r="T34" s="11">
        <v>57685.506436861673</v>
      </c>
      <c r="U34" s="11">
        <v>27898.64286675979</v>
      </c>
      <c r="V34" s="11">
        <v>4517.8307253675594</v>
      </c>
      <c r="W34" s="60">
        <v>5.6497550900492166E-3</v>
      </c>
      <c r="X34" s="60">
        <v>2.1862867051151572E-3</v>
      </c>
      <c r="Y34" s="60">
        <v>5.775339301183945E-4</v>
      </c>
      <c r="Z34" s="60">
        <v>5.942664442974083E-3</v>
      </c>
      <c r="AA34" s="60">
        <v>3.9929624253127018E-3</v>
      </c>
      <c r="AB34" s="60">
        <v>0</v>
      </c>
      <c r="AC34" s="60">
        <v>1.9299151823437245E-3</v>
      </c>
      <c r="AD34" s="60">
        <v>9.8618976500694771E-3</v>
      </c>
      <c r="AE34" s="60">
        <v>1.6812841625650419E-2</v>
      </c>
      <c r="AF34" s="60">
        <v>2.1559887005296353E-2</v>
      </c>
      <c r="AG34" s="60">
        <v>3.7275699812024561E-2</v>
      </c>
      <c r="AH34" s="16">
        <v>9.6172221699049164E-3</v>
      </c>
      <c r="AI34" s="11">
        <v>27</v>
      </c>
      <c r="AJ34" s="15">
        <v>2</v>
      </c>
      <c r="AK34" s="16">
        <v>0.48210920340884256</v>
      </c>
      <c r="AL34" t="str">
        <f>IF(AK34&lt;='CAV Tier 1 Analysis'!$A$5,"Tier 1", "Tier 2")</f>
        <v>Tier 2</v>
      </c>
      <c r="AM34" t="str">
        <f t="shared" si="1"/>
        <v>Connecticut - Tier 2</v>
      </c>
      <c r="AN34" t="str">
        <f t="shared" si="2"/>
        <v>Manchester, Town Of - Tier 2</v>
      </c>
    </row>
    <row r="35" spans="1:40" x14ac:dyDescent="0.3">
      <c r="A35">
        <v>1</v>
      </c>
      <c r="B35" t="s">
        <v>27</v>
      </c>
      <c r="C35" t="s">
        <v>2039</v>
      </c>
      <c r="D35" t="s">
        <v>3556</v>
      </c>
      <c r="E35" t="s">
        <v>186</v>
      </c>
      <c r="F35" s="11">
        <v>12533.965040974532</v>
      </c>
      <c r="G35" s="11">
        <v>28533.413151151657</v>
      </c>
      <c r="H35" s="11">
        <v>5887.498725036402</v>
      </c>
      <c r="I35" s="11">
        <v>22</v>
      </c>
      <c r="J35" s="14">
        <v>2.4820406943672074E-2</v>
      </c>
      <c r="K35" s="14">
        <v>0.97517959305632773</v>
      </c>
      <c r="L35" s="59">
        <v>45.548810000000003</v>
      </c>
      <c r="M35">
        <v>33</v>
      </c>
      <c r="N35">
        <v>12</v>
      </c>
      <c r="O35" s="11">
        <v>10.724137931034482</v>
      </c>
      <c r="P35" s="11">
        <v>3</v>
      </c>
      <c r="Q35">
        <v>6</v>
      </c>
      <c r="R35" s="11">
        <v>21.453951047239212</v>
      </c>
      <c r="S35" s="11">
        <v>146.13011423575401</v>
      </c>
      <c r="T35" s="11">
        <v>23955.069481456449</v>
      </c>
      <c r="U35" s="11">
        <v>11421.104440481917</v>
      </c>
      <c r="V35" s="11">
        <v>4578.3436696952085</v>
      </c>
      <c r="W35" s="60">
        <v>9.2955613265640422E-3</v>
      </c>
      <c r="X35" s="60">
        <v>1.2439217460137961E-3</v>
      </c>
      <c r="Y35" s="60">
        <v>3.4652035807103665E-3</v>
      </c>
      <c r="Z35" s="60">
        <v>5.333428704530763E-3</v>
      </c>
      <c r="AA35" s="60">
        <v>1.0873143835082281E-2</v>
      </c>
      <c r="AB35" s="60">
        <v>1.6759776536312849E-2</v>
      </c>
      <c r="AC35" s="60">
        <v>1.7311645994077252E-3</v>
      </c>
      <c r="AD35" s="60">
        <v>1.2717625152698037E-3</v>
      </c>
      <c r="AE35" s="60">
        <v>6.981871430113952E-3</v>
      </c>
      <c r="AF35" s="60">
        <v>8.8261541032112999E-3</v>
      </c>
      <c r="AG35" s="60">
        <v>3.7774979772832673E-2</v>
      </c>
      <c r="AH35" s="16">
        <v>9.4142698318226865E-3</v>
      </c>
      <c r="AI35" s="11">
        <v>28</v>
      </c>
      <c r="AJ35" s="15">
        <v>2</v>
      </c>
      <c r="AK35" s="16">
        <v>0.49152347324066525</v>
      </c>
      <c r="AL35" t="str">
        <f>IF(AK35&lt;='CAV Tier 1 Analysis'!$A$5,"Tier 1", "Tier 2")</f>
        <v>Tier 2</v>
      </c>
      <c r="AM35" t="str">
        <f t="shared" si="1"/>
        <v>Connecticut - Tier 2</v>
      </c>
      <c r="AN35" t="str">
        <f t="shared" si="2"/>
        <v>Mansfield, Town Of - Tier 2</v>
      </c>
    </row>
    <row r="36" spans="1:40" x14ac:dyDescent="0.3">
      <c r="A36">
        <v>1</v>
      </c>
      <c r="B36" t="s">
        <v>27</v>
      </c>
      <c r="C36" t="s">
        <v>1961</v>
      </c>
      <c r="D36" t="s">
        <v>3473</v>
      </c>
      <c r="E36" t="s">
        <v>80</v>
      </c>
      <c r="F36" s="11">
        <v>14417.491536294838</v>
      </c>
      <c r="G36" s="11">
        <v>65964.0497734909</v>
      </c>
      <c r="H36" s="11">
        <v>30586.279235378377</v>
      </c>
      <c r="I36" s="11">
        <v>82</v>
      </c>
      <c r="J36" s="14">
        <v>3.1171739414410211E-2</v>
      </c>
      <c r="K36" s="14">
        <v>0.9688282605855898</v>
      </c>
      <c r="L36" s="59">
        <v>13.396749999999999</v>
      </c>
      <c r="M36">
        <v>197</v>
      </c>
      <c r="N36">
        <v>21</v>
      </c>
      <c r="O36" s="11">
        <v>12</v>
      </c>
      <c r="P36" s="11">
        <v>1</v>
      </c>
      <c r="Q36">
        <v>0</v>
      </c>
      <c r="R36" s="11">
        <v>79.443917368018361</v>
      </c>
      <c r="S36" s="11">
        <v>953.42752598160075</v>
      </c>
      <c r="T36" s="11">
        <v>69139.597137469609</v>
      </c>
      <c r="U36" s="11">
        <v>54722.105601174771</v>
      </c>
      <c r="V36" s="11">
        <v>0</v>
      </c>
      <c r="W36" s="60">
        <v>2.7339970287181335E-3</v>
      </c>
      <c r="X36" s="60">
        <v>7.4258358777187228E-3</v>
      </c>
      <c r="Y36" s="60">
        <v>6.0641062662431418E-3</v>
      </c>
      <c r="Z36" s="60">
        <v>5.9679523767739735E-3</v>
      </c>
      <c r="AA36" s="60">
        <v>3.6243812783607601E-3</v>
      </c>
      <c r="AB36" s="60">
        <v>0</v>
      </c>
      <c r="AC36" s="60">
        <v>6.4104973989620416E-3</v>
      </c>
      <c r="AD36" s="60">
        <v>8.2976284177375473E-3</v>
      </c>
      <c r="AE36" s="60">
        <v>2.0151215938545391E-2</v>
      </c>
      <c r="AF36" s="60">
        <v>4.228888190324534E-2</v>
      </c>
      <c r="AG36" s="60">
        <v>0</v>
      </c>
      <c r="AH36" s="16">
        <v>9.360408771482278E-3</v>
      </c>
      <c r="AI36" s="11">
        <v>29</v>
      </c>
      <c r="AJ36" s="15">
        <v>2</v>
      </c>
      <c r="AK36" s="16">
        <v>0.50088388201214751</v>
      </c>
      <c r="AL36" t="str">
        <f>IF(AK36&lt;='CAV Tier 1 Analysis'!$A$5,"Tier 1", "Tier 2")</f>
        <v>Tier 2</v>
      </c>
      <c r="AM36" t="str">
        <f t="shared" si="1"/>
        <v>Connecticut - Tier 2</v>
      </c>
      <c r="AN36" t="str">
        <f t="shared" si="2"/>
        <v>New Britain, City Of - Tier 2</v>
      </c>
    </row>
    <row r="37" spans="1:40" x14ac:dyDescent="0.3">
      <c r="A37">
        <v>1</v>
      </c>
      <c r="B37" t="s">
        <v>27</v>
      </c>
      <c r="C37" t="s">
        <v>2019</v>
      </c>
      <c r="D37" t="s">
        <v>3534</v>
      </c>
      <c r="E37" t="s">
        <v>128</v>
      </c>
      <c r="F37" s="11">
        <v>2496.3673219548546</v>
      </c>
      <c r="G37" s="11">
        <v>31736.213091936377</v>
      </c>
      <c r="H37" s="11">
        <v>12649.759709962884</v>
      </c>
      <c r="I37" s="11">
        <v>73</v>
      </c>
      <c r="J37" s="14">
        <v>0.11295297581377431</v>
      </c>
      <c r="K37" s="14">
        <v>0.8870470241862255</v>
      </c>
      <c r="L37" s="59">
        <v>7.2686000000000002</v>
      </c>
      <c r="M37">
        <v>134</v>
      </c>
      <c r="N37">
        <v>2</v>
      </c>
      <c r="O37" s="11">
        <v>10</v>
      </c>
      <c r="P37" s="11">
        <v>1</v>
      </c>
      <c r="Q37">
        <v>3</v>
      </c>
      <c r="R37" s="11">
        <v>64.754432765594458</v>
      </c>
      <c r="S37" s="11">
        <v>1428.8280025694944</v>
      </c>
      <c r="T37" s="11">
        <v>27768.455907994354</v>
      </c>
      <c r="U37" s="11">
        <v>25272.088586039499</v>
      </c>
      <c r="V37" s="11">
        <v>3967.7571839420234</v>
      </c>
      <c r="W37" s="60">
        <v>1.483369533875054E-3</v>
      </c>
      <c r="X37" s="60">
        <v>5.0510761807832935E-3</v>
      </c>
      <c r="Y37" s="60">
        <v>5.775339301183945E-4</v>
      </c>
      <c r="Z37" s="60">
        <v>4.9732936473116445E-3</v>
      </c>
      <c r="AA37" s="60">
        <v>3.6243812783607601E-3</v>
      </c>
      <c r="AB37" s="60">
        <v>8.3798882681564244E-3</v>
      </c>
      <c r="AC37" s="60">
        <v>5.225171876811493E-3</v>
      </c>
      <c r="AD37" s="60">
        <v>1.2435013165760655E-2</v>
      </c>
      <c r="AE37" s="60">
        <v>8.0933093979328029E-3</v>
      </c>
      <c r="AF37" s="60">
        <v>1.9530103199107082E-2</v>
      </c>
      <c r="AG37" s="60">
        <v>3.2737155220350568E-2</v>
      </c>
      <c r="AH37" s="16">
        <v>9.2827541544152885E-3</v>
      </c>
      <c r="AI37" s="11">
        <v>30</v>
      </c>
      <c r="AJ37" s="15">
        <v>2</v>
      </c>
      <c r="AK37" s="16">
        <v>0.51016663616656277</v>
      </c>
      <c r="AL37" t="str">
        <f>IF(AK37&lt;='CAV Tier 1 Analysis'!$A$5,"Tier 1", "Tier 2")</f>
        <v>Tier 2</v>
      </c>
      <c r="AM37" t="str">
        <f t="shared" si="1"/>
        <v>Connecticut - Tier 2</v>
      </c>
      <c r="AN37" t="str">
        <f t="shared" si="2"/>
        <v>New London, City Of - Tier 2</v>
      </c>
    </row>
    <row r="38" spans="1:40" x14ac:dyDescent="0.3">
      <c r="A38">
        <v>1</v>
      </c>
      <c r="B38" t="s">
        <v>27</v>
      </c>
      <c r="C38" t="s">
        <v>2024</v>
      </c>
      <c r="D38" t="s">
        <v>3539</v>
      </c>
      <c r="E38" t="s">
        <v>149</v>
      </c>
      <c r="F38" s="11">
        <v>13378.749795357875</v>
      </c>
      <c r="G38" s="11">
        <v>20720.333352388483</v>
      </c>
      <c r="H38" s="11">
        <v>8481.1698713718251</v>
      </c>
      <c r="I38" s="11">
        <v>71</v>
      </c>
      <c r="J38" s="14">
        <v>0.15327448646725467</v>
      </c>
      <c r="K38" s="14">
        <v>0.8467255135327455</v>
      </c>
      <c r="L38" s="59">
        <v>38.843189999999993</v>
      </c>
      <c r="M38">
        <v>728</v>
      </c>
      <c r="N38">
        <v>10</v>
      </c>
      <c r="O38" s="11">
        <v>10</v>
      </c>
      <c r="P38" s="11">
        <v>1</v>
      </c>
      <c r="Q38">
        <v>0</v>
      </c>
      <c r="R38" s="11">
        <v>60.117511460824929</v>
      </c>
      <c r="S38" s="11">
        <v>1299.9469566760688</v>
      </c>
      <c r="T38" s="11">
        <v>17951.732167953309</v>
      </c>
      <c r="U38" s="11">
        <v>4572.9823725954338</v>
      </c>
      <c r="V38" s="11">
        <v>2768.6011844351742</v>
      </c>
      <c r="W38" s="60">
        <v>7.9270842589384671E-3</v>
      </c>
      <c r="X38" s="60">
        <v>2.7441667609031627E-2</v>
      </c>
      <c r="Y38" s="60">
        <v>2.8876696505919725E-3</v>
      </c>
      <c r="Z38" s="60">
        <v>4.9732936473116445E-3</v>
      </c>
      <c r="AA38" s="60">
        <v>3.6243812783607601E-3</v>
      </c>
      <c r="AB38" s="60">
        <v>0</v>
      </c>
      <c r="AC38" s="60">
        <v>4.8510089081638379E-3</v>
      </c>
      <c r="AD38" s="60">
        <v>1.1313368363433369E-2</v>
      </c>
      <c r="AE38" s="60">
        <v>5.2321570614317602E-3</v>
      </c>
      <c r="AF38" s="60">
        <v>3.5339705842049938E-3</v>
      </c>
      <c r="AG38" s="60">
        <v>2.2843163660547502E-2</v>
      </c>
      <c r="AH38" s="16">
        <v>8.6025240929105389E-3</v>
      </c>
      <c r="AI38" s="11">
        <v>31</v>
      </c>
      <c r="AJ38" s="15">
        <v>2</v>
      </c>
      <c r="AK38" s="16">
        <v>0.51876916025947328</v>
      </c>
      <c r="AL38" t="str">
        <f>IF(AK38&lt;='CAV Tier 1 Analysis'!$A$5,"Tier 1", "Tier 2")</f>
        <v>Tier 2</v>
      </c>
      <c r="AM38" t="str">
        <f t="shared" si="1"/>
        <v>Connecticut - Tier 2</v>
      </c>
      <c r="AN38" t="str">
        <f t="shared" si="2"/>
        <v>Stonington, Town Of - Tier 2</v>
      </c>
    </row>
    <row r="39" spans="1:40" x14ac:dyDescent="0.3">
      <c r="A39">
        <v>1</v>
      </c>
      <c r="B39" t="s">
        <v>27</v>
      </c>
      <c r="C39" t="s">
        <v>1981</v>
      </c>
      <c r="D39" t="s">
        <v>3496</v>
      </c>
      <c r="E39" t="s">
        <v>132</v>
      </c>
      <c r="F39" s="11">
        <v>5507.88401743347</v>
      </c>
      <c r="G39" s="11">
        <v>14350.77351722773</v>
      </c>
      <c r="H39" s="11">
        <v>6051.866564566013</v>
      </c>
      <c r="I39" s="11">
        <v>167</v>
      </c>
      <c r="J39" s="14">
        <v>0.16036306401353165</v>
      </c>
      <c r="K39" s="14">
        <v>0.83963693598646816</v>
      </c>
      <c r="L39" s="59">
        <v>16.340919999999993</v>
      </c>
      <c r="M39">
        <v>471</v>
      </c>
      <c r="N39">
        <v>34</v>
      </c>
      <c r="O39" s="11">
        <v>10.333333333333334</v>
      </c>
      <c r="P39" s="11">
        <v>1.8333333333333333</v>
      </c>
      <c r="Q39">
        <v>5</v>
      </c>
      <c r="R39" s="11">
        <v>140.21936830974019</v>
      </c>
      <c r="S39" s="11">
        <v>970.49586529485146</v>
      </c>
      <c r="T39" s="11">
        <v>13503.995449434837</v>
      </c>
      <c r="U39" s="11">
        <v>7996.1114320013667</v>
      </c>
      <c r="V39" s="11">
        <v>846.77806779289313</v>
      </c>
      <c r="W39" s="60">
        <v>3.3348406685592183E-3</v>
      </c>
      <c r="X39" s="60">
        <v>1.7754155829469636E-2</v>
      </c>
      <c r="Y39" s="60">
        <v>9.8180768120127056E-3</v>
      </c>
      <c r="Z39" s="60">
        <v>5.1390701022220328E-3</v>
      </c>
      <c r="AA39" s="60">
        <v>6.64469901032806E-3</v>
      </c>
      <c r="AB39" s="60">
        <v>1.3966480446927373E-2</v>
      </c>
      <c r="AC39" s="60">
        <v>1.1314596832753231E-2</v>
      </c>
      <c r="AD39" s="60">
        <v>8.4461732556720352E-3</v>
      </c>
      <c r="AE39" s="60">
        <v>3.9358332938162514E-3</v>
      </c>
      <c r="AF39" s="60">
        <v>6.1793421199391211E-3</v>
      </c>
      <c r="AG39" s="60">
        <v>6.9865931198398491E-3</v>
      </c>
      <c r="AH39" s="16">
        <v>8.5018055901399554E-3</v>
      </c>
      <c r="AI39" s="11">
        <v>32</v>
      </c>
      <c r="AJ39" s="15">
        <v>2</v>
      </c>
      <c r="AK39" s="16">
        <v>0.52727096584961319</v>
      </c>
      <c r="AL39" t="str">
        <f>IF(AK39&lt;='CAV Tier 1 Analysis'!$A$5,"Tier 1", "Tier 2")</f>
        <v>Tier 2</v>
      </c>
      <c r="AM39" t="str">
        <f t="shared" si="1"/>
        <v>Connecticut - Tier 2</v>
      </c>
      <c r="AN39" t="str">
        <f t="shared" si="2"/>
        <v>Clinton, Town Of - Tier 2</v>
      </c>
    </row>
    <row r="40" spans="1:40" x14ac:dyDescent="0.3">
      <c r="A40">
        <v>1</v>
      </c>
      <c r="B40" t="s">
        <v>27</v>
      </c>
      <c r="C40" t="s">
        <v>1959</v>
      </c>
      <c r="D40" t="s">
        <v>3471</v>
      </c>
      <c r="E40" t="s">
        <v>140</v>
      </c>
      <c r="F40" s="11">
        <v>30915.302161809228</v>
      </c>
      <c r="G40" s="11">
        <v>26353.088589758583</v>
      </c>
      <c r="H40" s="11">
        <v>10781.652616180547</v>
      </c>
      <c r="I40" s="11">
        <v>94</v>
      </c>
      <c r="J40" s="14">
        <v>0.13933325651448761</v>
      </c>
      <c r="K40" s="14">
        <v>0.86066674348551253</v>
      </c>
      <c r="L40" s="59">
        <v>28.725590000000011</v>
      </c>
      <c r="M40">
        <v>124</v>
      </c>
      <c r="N40">
        <v>56</v>
      </c>
      <c r="O40" s="11">
        <v>12</v>
      </c>
      <c r="P40" s="11">
        <v>1</v>
      </c>
      <c r="Q40">
        <v>8</v>
      </c>
      <c r="R40" s="11">
        <v>80.902673887638173</v>
      </c>
      <c r="S40" s="11">
        <v>1502.2427696203806</v>
      </c>
      <c r="T40" s="11">
        <v>25409.572627137633</v>
      </c>
      <c r="U40" s="11">
        <v>0</v>
      </c>
      <c r="V40" s="11">
        <v>943.51596262094972</v>
      </c>
      <c r="W40" s="60">
        <v>5.8622932956258322E-3</v>
      </c>
      <c r="X40" s="60">
        <v>4.6741301971427495E-3</v>
      </c>
      <c r="Y40" s="60">
        <v>1.6170950043315046E-2</v>
      </c>
      <c r="Z40" s="60">
        <v>5.9679523767739735E-3</v>
      </c>
      <c r="AA40" s="60">
        <v>3.6243812783607601E-3</v>
      </c>
      <c r="AB40" s="60">
        <v>2.23463687150838E-2</v>
      </c>
      <c r="AC40" s="60">
        <v>6.5282075419730188E-3</v>
      </c>
      <c r="AD40" s="60">
        <v>1.3073937930111093E-2</v>
      </c>
      <c r="AE40" s="60">
        <v>7.4057964771985958E-3</v>
      </c>
      <c r="AF40" s="60">
        <v>0</v>
      </c>
      <c r="AG40" s="60">
        <v>7.7847577584152505E-3</v>
      </c>
      <c r="AH40" s="16">
        <v>8.4944341467272835E-3</v>
      </c>
      <c r="AI40" s="11">
        <v>33</v>
      </c>
      <c r="AJ40" s="15">
        <v>2</v>
      </c>
      <c r="AK40" s="16">
        <v>0.53576539999634043</v>
      </c>
      <c r="AL40" t="str">
        <f>IF(AK40&lt;='CAV Tier 1 Analysis'!$A$5,"Tier 1", "Tier 2")</f>
        <v>Tier 2</v>
      </c>
      <c r="AM40" t="str">
        <f t="shared" si="1"/>
        <v>Connecticut - Tier 2</v>
      </c>
      <c r="AN40" t="str">
        <f t="shared" si="2"/>
        <v>Farmington, Town Of - Tier 2</v>
      </c>
    </row>
    <row r="41" spans="1:40" x14ac:dyDescent="0.3">
      <c r="A41">
        <v>1</v>
      </c>
      <c r="B41" t="s">
        <v>27</v>
      </c>
      <c r="C41" t="s">
        <v>1938</v>
      </c>
      <c r="D41" t="s">
        <v>3448</v>
      </c>
      <c r="E41" t="s">
        <v>108</v>
      </c>
      <c r="F41" s="11">
        <v>15706.436775714999</v>
      </c>
      <c r="G41" s="11">
        <v>17100.143165357618</v>
      </c>
      <c r="H41" s="11">
        <v>6904.8304013775614</v>
      </c>
      <c r="I41" s="11">
        <v>288</v>
      </c>
      <c r="J41" s="14">
        <v>8.6009919194350415E-2</v>
      </c>
      <c r="K41" s="14">
        <v>0.91399008080565003</v>
      </c>
      <c r="L41" s="59">
        <v>12.54739</v>
      </c>
      <c r="M41">
        <v>485</v>
      </c>
      <c r="N41">
        <v>64</v>
      </c>
      <c r="O41" s="11">
        <v>12</v>
      </c>
      <c r="P41" s="11">
        <v>1</v>
      </c>
      <c r="Q41">
        <v>3</v>
      </c>
      <c r="R41" s="11">
        <v>263.22914327202722</v>
      </c>
      <c r="S41" s="11">
        <v>593.88390487317815</v>
      </c>
      <c r="T41" s="11">
        <v>19088.580862427214</v>
      </c>
      <c r="U41" s="11">
        <v>3382.1440867122146</v>
      </c>
      <c r="V41" s="11">
        <v>0</v>
      </c>
      <c r="W41" s="60">
        <v>2.5606603824186928E-3</v>
      </c>
      <c r="X41" s="60">
        <v>1.82818802065664E-2</v>
      </c>
      <c r="Y41" s="60">
        <v>1.8481085763788624E-2</v>
      </c>
      <c r="Z41" s="60">
        <v>5.9679523767739735E-3</v>
      </c>
      <c r="AA41" s="60">
        <v>3.6243812783607601E-3</v>
      </c>
      <c r="AB41" s="60">
        <v>8.3798882681564244E-3</v>
      </c>
      <c r="AC41" s="60">
        <v>2.1240515248756395E-2</v>
      </c>
      <c r="AD41" s="60">
        <v>5.16853964420545E-3</v>
      </c>
      <c r="AE41" s="60">
        <v>5.5634995117825707E-3</v>
      </c>
      <c r="AF41" s="60">
        <v>2.6136986194416818E-3</v>
      </c>
      <c r="AG41" s="60">
        <v>0</v>
      </c>
      <c r="AH41" s="16">
        <v>8.3529183000228147E-3</v>
      </c>
      <c r="AI41" s="11">
        <v>34</v>
      </c>
      <c r="AJ41" s="15">
        <v>2</v>
      </c>
      <c r="AK41" s="16">
        <v>0.54411831829636326</v>
      </c>
      <c r="AL41" t="str">
        <f>IF(AK41&lt;='CAV Tier 1 Analysis'!$A$5,"Tier 1", "Tier 2")</f>
        <v>Tier 2</v>
      </c>
      <c r="AM41" t="str">
        <f t="shared" si="1"/>
        <v>Connecticut - Tier 2</v>
      </c>
      <c r="AN41" t="str">
        <f t="shared" si="2"/>
        <v>Darien, Town Of - Tier 2</v>
      </c>
    </row>
    <row r="42" spans="1:40" x14ac:dyDescent="0.3">
      <c r="A42">
        <v>1</v>
      </c>
      <c r="B42" t="s">
        <v>27</v>
      </c>
      <c r="C42" t="s">
        <v>2059</v>
      </c>
      <c r="D42" t="s">
        <v>3576</v>
      </c>
      <c r="E42" t="s">
        <v>188</v>
      </c>
      <c r="F42" s="11">
        <v>40986.282907406567</v>
      </c>
      <c r="G42" s="11">
        <v>16401.348103276796</v>
      </c>
      <c r="H42" s="11">
        <v>4437.4278588431271</v>
      </c>
      <c r="I42" s="11">
        <v>80</v>
      </c>
      <c r="J42" s="14">
        <v>2.1278337408752832E-2</v>
      </c>
      <c r="K42" s="14">
        <v>0.97872166259124715</v>
      </c>
      <c r="L42" s="59">
        <v>33.350349999999992</v>
      </c>
      <c r="M42">
        <v>49</v>
      </c>
      <c r="N42">
        <v>42</v>
      </c>
      <c r="O42" s="11">
        <v>12</v>
      </c>
      <c r="P42" s="11">
        <v>1</v>
      </c>
      <c r="Q42">
        <v>6</v>
      </c>
      <c r="R42" s="11">
        <v>78.297733007299769</v>
      </c>
      <c r="S42" s="11">
        <v>94.421087207463685</v>
      </c>
      <c r="T42" s="11">
        <v>12644.600659213596</v>
      </c>
      <c r="U42" s="11">
        <v>0</v>
      </c>
      <c r="V42" s="11">
        <v>3756.7474440631995</v>
      </c>
      <c r="W42" s="60">
        <v>6.8061102735148295E-3</v>
      </c>
      <c r="X42" s="60">
        <v>1.8470353198386672E-3</v>
      </c>
      <c r="Y42" s="60">
        <v>1.2128212532486284E-2</v>
      </c>
      <c r="Z42" s="60">
        <v>5.9679523767739735E-3</v>
      </c>
      <c r="AA42" s="60">
        <v>3.6243812783607601E-3</v>
      </c>
      <c r="AB42" s="60">
        <v>1.6759776536312849E-2</v>
      </c>
      <c r="AC42" s="60">
        <v>6.3180093632943107E-3</v>
      </c>
      <c r="AD42" s="60">
        <v>8.2174163750905311E-4</v>
      </c>
      <c r="AE42" s="60">
        <v>3.6853567114928658E-3</v>
      </c>
      <c r="AF42" s="60">
        <v>0</v>
      </c>
      <c r="AG42" s="60">
        <v>3.0996156896316081E-2</v>
      </c>
      <c r="AH42" s="16">
        <v>8.0867939023545159E-3</v>
      </c>
      <c r="AI42" s="11">
        <v>35</v>
      </c>
      <c r="AJ42" s="15">
        <v>2</v>
      </c>
      <c r="AK42" s="16">
        <v>0.55220511219871782</v>
      </c>
      <c r="AL42" t="str">
        <f>IF(AK42&lt;='CAV Tier 1 Analysis'!$A$5,"Tier 1", "Tier 2")</f>
        <v>Tier 2</v>
      </c>
      <c r="AM42" t="str">
        <f t="shared" si="1"/>
        <v>Connecticut - Tier 2</v>
      </c>
      <c r="AN42" t="str">
        <f t="shared" si="2"/>
        <v>Oxford, Town Of - Tier 2</v>
      </c>
    </row>
    <row r="43" spans="1:40" x14ac:dyDescent="0.3">
      <c r="A43">
        <v>1</v>
      </c>
      <c r="B43" t="s">
        <v>27</v>
      </c>
      <c r="C43" t="s">
        <v>1946</v>
      </c>
      <c r="D43" t="s">
        <v>3457</v>
      </c>
      <c r="E43" t="s">
        <v>139</v>
      </c>
      <c r="F43" s="11">
        <v>40000.7042408087</v>
      </c>
      <c r="G43" s="11">
        <v>38470.99242184934</v>
      </c>
      <c r="H43" s="11">
        <v>15592.382558674821</v>
      </c>
      <c r="I43" s="11">
        <v>129</v>
      </c>
      <c r="J43" s="14">
        <v>6.5734063969122278E-2</v>
      </c>
      <c r="K43" s="14">
        <v>0.93426593603087793</v>
      </c>
      <c r="L43" s="59">
        <v>31.955730000000006</v>
      </c>
      <c r="M43">
        <v>175</v>
      </c>
      <c r="N43">
        <v>44</v>
      </c>
      <c r="O43" s="11">
        <v>12</v>
      </c>
      <c r="P43" s="11">
        <v>1</v>
      </c>
      <c r="Q43">
        <v>8</v>
      </c>
      <c r="R43" s="11">
        <v>120.52030574798326</v>
      </c>
      <c r="S43" s="11">
        <v>1024.9506725429571</v>
      </c>
      <c r="T43" s="11">
        <v>38607.876613669599</v>
      </c>
      <c r="U43" s="11">
        <v>0</v>
      </c>
      <c r="V43" s="11">
        <v>0</v>
      </c>
      <c r="W43" s="60">
        <v>6.5214974430752946E-3</v>
      </c>
      <c r="X43" s="60">
        <v>6.5965547137095256E-3</v>
      </c>
      <c r="Y43" s="60">
        <v>1.2705746462604677E-2</v>
      </c>
      <c r="Z43" s="60">
        <v>5.9679523767739735E-3</v>
      </c>
      <c r="AA43" s="60">
        <v>3.6243812783607601E-3</v>
      </c>
      <c r="AB43" s="60">
        <v>2.23463687150838E-2</v>
      </c>
      <c r="AC43" s="60">
        <v>9.7250378898180983E-3</v>
      </c>
      <c r="AD43" s="60">
        <v>8.9200905108290061E-3</v>
      </c>
      <c r="AE43" s="60">
        <v>1.1252533870336144E-2</v>
      </c>
      <c r="AF43" s="60">
        <v>0</v>
      </c>
      <c r="AG43" s="60">
        <v>0</v>
      </c>
      <c r="AH43" s="16">
        <v>7.9691057509628446E-3</v>
      </c>
      <c r="AI43" s="11">
        <v>36</v>
      </c>
      <c r="AJ43" s="15">
        <v>3</v>
      </c>
      <c r="AK43" s="16">
        <v>0.5601742179496807</v>
      </c>
      <c r="AL43" t="str">
        <f>IF(AK43&lt;='CAV Tier 1 Analysis'!$A$5,"Tier 1", "Tier 2")</f>
        <v>Tier 2</v>
      </c>
      <c r="AM43" t="str">
        <f t="shared" si="1"/>
        <v>Connecticut - Tier 2</v>
      </c>
      <c r="AN43" t="str">
        <f t="shared" si="2"/>
        <v>Shelton, City Of - Tier 2</v>
      </c>
    </row>
    <row r="44" spans="1:40" x14ac:dyDescent="0.3">
      <c r="A44">
        <v>1</v>
      </c>
      <c r="B44" t="s">
        <v>27</v>
      </c>
      <c r="C44" t="s">
        <v>1966</v>
      </c>
      <c r="D44" t="s">
        <v>3478</v>
      </c>
      <c r="E44" t="s">
        <v>156</v>
      </c>
      <c r="F44" s="11">
        <v>39423.313252611719</v>
      </c>
      <c r="G44" s="11">
        <v>45562.917216055692</v>
      </c>
      <c r="H44" s="11">
        <v>16732.778029339574</v>
      </c>
      <c r="I44" s="11">
        <v>80</v>
      </c>
      <c r="J44" s="14">
        <v>3.9762092155835697E-2</v>
      </c>
      <c r="K44" s="14">
        <v>0.96023790784416452</v>
      </c>
      <c r="L44" s="59">
        <v>36.617539999999998</v>
      </c>
      <c r="M44">
        <v>137</v>
      </c>
      <c r="N44">
        <v>26</v>
      </c>
      <c r="O44" s="11">
        <v>12</v>
      </c>
      <c r="P44" s="11">
        <v>1</v>
      </c>
      <c r="Q44">
        <v>1</v>
      </c>
      <c r="R44" s="11">
        <v>76.819032627533161</v>
      </c>
      <c r="S44" s="11">
        <v>665.33026202574297</v>
      </c>
      <c r="T44" s="11">
        <v>42127.074146756822</v>
      </c>
      <c r="U44" s="11">
        <v>2703.7608941451035</v>
      </c>
      <c r="V44" s="11">
        <v>3435.8430692988695</v>
      </c>
      <c r="W44" s="60">
        <v>7.4728755525756184E-3</v>
      </c>
      <c r="X44" s="60">
        <v>5.1641599758754575E-3</v>
      </c>
      <c r="Y44" s="60">
        <v>7.5079410915391276E-3</v>
      </c>
      <c r="Z44" s="60">
        <v>5.9679523767739735E-3</v>
      </c>
      <c r="AA44" s="60">
        <v>3.6243812783607601E-3</v>
      </c>
      <c r="AB44" s="60">
        <v>2.7932960893854749E-3</v>
      </c>
      <c r="AC44" s="60">
        <v>6.1986899081064922E-3</v>
      </c>
      <c r="AD44" s="60">
        <v>5.7903334432072096E-3</v>
      </c>
      <c r="AE44" s="60">
        <v>1.2278228441258143E-2</v>
      </c>
      <c r="AF44" s="60">
        <v>2.0894485672835784E-3</v>
      </c>
      <c r="AG44" s="60">
        <v>2.8348440355075503E-2</v>
      </c>
      <c r="AH44" s="16">
        <v>7.930522461767394E-3</v>
      </c>
      <c r="AI44" s="11">
        <v>37</v>
      </c>
      <c r="AJ44" s="15">
        <v>3</v>
      </c>
      <c r="AK44" s="16">
        <v>0.56810474041144809</v>
      </c>
      <c r="AL44" t="str">
        <f>IF(AK44&lt;='CAV Tier 1 Analysis'!$A$5,"Tier 1", "Tier 2")</f>
        <v>Tier 2</v>
      </c>
      <c r="AM44" t="str">
        <f t="shared" si="1"/>
        <v>Connecticut - Tier 2</v>
      </c>
      <c r="AN44" t="str">
        <f t="shared" si="2"/>
        <v>Southington, Town Of - Tier 2</v>
      </c>
    </row>
    <row r="45" spans="1:40" x14ac:dyDescent="0.3">
      <c r="A45">
        <v>1</v>
      </c>
      <c r="B45" t="s">
        <v>27</v>
      </c>
      <c r="C45" t="s">
        <v>1975</v>
      </c>
      <c r="D45" t="s">
        <v>3488</v>
      </c>
      <c r="E45" t="s">
        <v>146</v>
      </c>
      <c r="F45" s="11">
        <v>10611.242721095734</v>
      </c>
      <c r="G45" s="11">
        <v>25926.896778034035</v>
      </c>
      <c r="H45" s="11">
        <v>11454.419430478321</v>
      </c>
      <c r="I45" s="11">
        <v>96</v>
      </c>
      <c r="J45" s="14">
        <v>5.1345586334629149E-2</v>
      </c>
      <c r="K45" s="14">
        <v>0.9486544136653714</v>
      </c>
      <c r="L45" s="59">
        <v>63.716090000000008</v>
      </c>
      <c r="M45">
        <v>125</v>
      </c>
      <c r="N45">
        <v>34</v>
      </c>
      <c r="O45" s="11">
        <v>12.766666666666667</v>
      </c>
      <c r="P45" s="11">
        <v>1.7666666666666666</v>
      </c>
      <c r="Q45">
        <v>4</v>
      </c>
      <c r="R45" s="11">
        <v>91.070823711875647</v>
      </c>
      <c r="S45" s="11">
        <v>588.13388178067828</v>
      </c>
      <c r="T45" s="11">
        <v>27668.043976872999</v>
      </c>
      <c r="U45" s="11">
        <v>17056.801255777267</v>
      </c>
      <c r="V45" s="11">
        <v>0</v>
      </c>
      <c r="W45" s="60">
        <v>1.3003123947340753E-2</v>
      </c>
      <c r="X45" s="60">
        <v>4.7118247955068035E-3</v>
      </c>
      <c r="Y45" s="60">
        <v>9.8180768120127056E-3</v>
      </c>
      <c r="Z45" s="60">
        <v>6.3492382230678664E-3</v>
      </c>
      <c r="AA45" s="60">
        <v>6.4030735917706763E-3</v>
      </c>
      <c r="AB45" s="60">
        <v>1.11731843575419E-2</v>
      </c>
      <c r="AC45" s="60">
        <v>7.3486970163096814E-3</v>
      </c>
      <c r="AD45" s="60">
        <v>5.1184975028629792E-3</v>
      </c>
      <c r="AE45" s="60">
        <v>8.0640436429876353E-3</v>
      </c>
      <c r="AF45" s="60">
        <v>1.3181383392111405E-2</v>
      </c>
      <c r="AG45" s="60">
        <v>0</v>
      </c>
      <c r="AH45" s="16">
        <v>7.7428312074102196E-3</v>
      </c>
      <c r="AI45" s="11">
        <v>38</v>
      </c>
      <c r="AJ45" s="15">
        <v>3</v>
      </c>
      <c r="AK45" s="16">
        <v>0.57584757161885836</v>
      </c>
      <c r="AL45" t="str">
        <f>IF(AK45&lt;='CAV Tier 1 Analysis'!$A$5,"Tier 1", "Tier 2")</f>
        <v>Tier 2</v>
      </c>
      <c r="AM45" t="str">
        <f t="shared" si="1"/>
        <v>Connecticut - Tier 2</v>
      </c>
      <c r="AN45" t="str">
        <f t="shared" si="2"/>
        <v>New Milford,Town Of - Tier 2</v>
      </c>
    </row>
    <row r="46" spans="1:40" x14ac:dyDescent="0.3">
      <c r="A46">
        <v>1</v>
      </c>
      <c r="B46" t="s">
        <v>27</v>
      </c>
      <c r="C46" t="s">
        <v>1997</v>
      </c>
      <c r="D46" t="s">
        <v>3512</v>
      </c>
      <c r="E46" t="s">
        <v>144</v>
      </c>
      <c r="F46" s="11">
        <v>58423.20874170454</v>
      </c>
      <c r="G46" s="11">
        <v>21089.61117607143</v>
      </c>
      <c r="H46" s="11">
        <v>8856.0456542540469</v>
      </c>
      <c r="I46" s="11">
        <v>185</v>
      </c>
      <c r="J46" s="14">
        <v>7.9663953292208517E-2</v>
      </c>
      <c r="K46" s="14">
        <v>0.92033604670779146</v>
      </c>
      <c r="L46" s="59">
        <v>47.539819999999992</v>
      </c>
      <c r="M46">
        <v>481</v>
      </c>
      <c r="N46">
        <v>29</v>
      </c>
      <c r="O46" s="11">
        <v>11.935483870967742</v>
      </c>
      <c r="P46" s="11">
        <v>1.032258064516129</v>
      </c>
      <c r="Q46">
        <v>4</v>
      </c>
      <c r="R46" s="11">
        <v>170.26216864094141</v>
      </c>
      <c r="S46" s="11">
        <v>705.50760735416065</v>
      </c>
      <c r="T46" s="11">
        <v>21687.169969373186</v>
      </c>
      <c r="U46" s="11">
        <v>0</v>
      </c>
      <c r="V46" s="11">
        <v>0</v>
      </c>
      <c r="W46" s="60">
        <v>9.7018849068464287E-3</v>
      </c>
      <c r="X46" s="60">
        <v>1.813110181311018E-2</v>
      </c>
      <c r="Y46" s="60">
        <v>8.3742419867167198E-3</v>
      </c>
      <c r="Z46" s="60">
        <v>5.9358666113074462E-3</v>
      </c>
      <c r="AA46" s="60">
        <v>3.7412968034691717E-3</v>
      </c>
      <c r="AB46" s="60">
        <v>1.11731843575419E-2</v>
      </c>
      <c r="AC46" s="60">
        <v>1.3738813811990862E-2</v>
      </c>
      <c r="AD46" s="60">
        <v>6.1399947161006113E-3</v>
      </c>
      <c r="AE46" s="60">
        <v>6.320876360905712E-3</v>
      </c>
      <c r="AF46" s="60">
        <v>0</v>
      </c>
      <c r="AG46" s="60">
        <v>0</v>
      </c>
      <c r="AH46" s="16">
        <v>7.5688419425444572E-3</v>
      </c>
      <c r="AI46" s="11">
        <v>39</v>
      </c>
      <c r="AJ46" s="15">
        <v>3</v>
      </c>
      <c r="AK46" s="16">
        <v>0.58341641356140284</v>
      </c>
      <c r="AL46" t="str">
        <f>IF(AK46&lt;='CAV Tier 1 Analysis'!$A$5,"Tier 1", "Tier 2")</f>
        <v>Tier 2</v>
      </c>
      <c r="AM46" t="str">
        <f t="shared" si="1"/>
        <v>Connecticut - Tier 2</v>
      </c>
      <c r="AN46" t="str">
        <f t="shared" si="2"/>
        <v>Guilford, Town Of - Tier 2</v>
      </c>
    </row>
    <row r="47" spans="1:40" x14ac:dyDescent="0.3">
      <c r="A47">
        <v>1</v>
      </c>
      <c r="B47" t="s">
        <v>27</v>
      </c>
      <c r="C47" t="s">
        <v>2005</v>
      </c>
      <c r="D47" t="s">
        <v>3520</v>
      </c>
      <c r="E47" t="s">
        <v>151</v>
      </c>
      <c r="F47" s="11">
        <v>25955.31063116065</v>
      </c>
      <c r="G47" s="11">
        <v>25600.253033162375</v>
      </c>
      <c r="H47" s="11">
        <v>9315.8518411562181</v>
      </c>
      <c r="I47" s="11">
        <v>130</v>
      </c>
      <c r="J47" s="14">
        <v>0.12104423337342207</v>
      </c>
      <c r="K47" s="14">
        <v>0.87895576662657815</v>
      </c>
      <c r="L47" s="59">
        <v>21.119800000000001</v>
      </c>
      <c r="M47">
        <v>106</v>
      </c>
      <c r="N47">
        <v>49</v>
      </c>
      <c r="O47" s="11">
        <v>12</v>
      </c>
      <c r="P47" s="11">
        <v>1</v>
      </c>
      <c r="Q47">
        <v>5</v>
      </c>
      <c r="R47" s="11">
        <v>114.26424966145515</v>
      </c>
      <c r="S47" s="11">
        <v>1127.630144333137</v>
      </c>
      <c r="T47" s="11">
        <v>24299.703691611856</v>
      </c>
      <c r="U47" s="11">
        <v>0</v>
      </c>
      <c r="V47" s="11">
        <v>1300.5493415505189</v>
      </c>
      <c r="W47" s="60">
        <v>4.3101103213183233E-3</v>
      </c>
      <c r="X47" s="60">
        <v>3.9956274265897694E-3</v>
      </c>
      <c r="Y47" s="60">
        <v>1.4149581287900665E-2</v>
      </c>
      <c r="Z47" s="60">
        <v>5.9679523767739735E-3</v>
      </c>
      <c r="AA47" s="60">
        <v>3.6243812783607601E-3</v>
      </c>
      <c r="AB47" s="60">
        <v>1.3966480446927373E-2</v>
      </c>
      <c r="AC47" s="60">
        <v>9.2202235176281153E-3</v>
      </c>
      <c r="AD47" s="60">
        <v>9.8137044246577529E-3</v>
      </c>
      <c r="AE47" s="60">
        <v>7.0823174650372295E-3</v>
      </c>
      <c r="AF47" s="60">
        <v>0</v>
      </c>
      <c r="AG47" s="60">
        <v>1.0730567343781836E-2</v>
      </c>
      <c r="AH47" s="16">
        <v>7.5328132626341637E-3</v>
      </c>
      <c r="AI47" s="11">
        <v>40</v>
      </c>
      <c r="AJ47" s="15">
        <v>3</v>
      </c>
      <c r="AK47" s="16">
        <v>0.59094922682403705</v>
      </c>
      <c r="AL47" t="str">
        <f>IF(AK47&lt;='CAV Tier 1 Analysis'!$A$5,"Tier 1", "Tier 2")</f>
        <v>Tier 2</v>
      </c>
      <c r="AM47" t="str">
        <f t="shared" si="1"/>
        <v>Connecticut - Tier 2</v>
      </c>
      <c r="AN47" t="str">
        <f t="shared" si="2"/>
        <v>North Haven, Town Of - Tier 2</v>
      </c>
    </row>
    <row r="48" spans="1:40" x14ac:dyDescent="0.3">
      <c r="A48">
        <v>1</v>
      </c>
      <c r="B48" t="s">
        <v>27</v>
      </c>
      <c r="C48" t="s">
        <v>2015</v>
      </c>
      <c r="D48" t="s">
        <v>3530</v>
      </c>
      <c r="E48" t="s">
        <v>174</v>
      </c>
      <c r="F48" s="11">
        <v>12035.847858604066</v>
      </c>
      <c r="G48" s="11">
        <v>22247.52279524101</v>
      </c>
      <c r="H48" s="11">
        <v>7587.3414026424525</v>
      </c>
      <c r="I48" s="11">
        <v>106</v>
      </c>
      <c r="J48" s="14">
        <v>6.0876343710615871E-2</v>
      </c>
      <c r="K48" s="14">
        <v>0.93912365628938399</v>
      </c>
      <c r="L48" s="59">
        <v>34.944279999999992</v>
      </c>
      <c r="M48">
        <v>259</v>
      </c>
      <c r="N48">
        <v>16</v>
      </c>
      <c r="O48" s="11">
        <v>10</v>
      </c>
      <c r="P48" s="11">
        <v>1</v>
      </c>
      <c r="Q48">
        <v>1</v>
      </c>
      <c r="R48" s="11">
        <v>99.547107566674697</v>
      </c>
      <c r="S48" s="11">
        <v>461.88960307704826</v>
      </c>
      <c r="T48" s="11">
        <v>19055.020025411846</v>
      </c>
      <c r="U48" s="11">
        <v>7019.1721668077807</v>
      </c>
      <c r="V48" s="11">
        <v>3192.5027698291633</v>
      </c>
      <c r="W48" s="60">
        <v>7.1313981145199011E-3</v>
      </c>
      <c r="X48" s="60">
        <v>9.7629009762900971E-3</v>
      </c>
      <c r="Y48" s="60">
        <v>4.620271440947156E-3</v>
      </c>
      <c r="Z48" s="60">
        <v>4.9732936473116445E-3</v>
      </c>
      <c r="AA48" s="60">
        <v>3.6243812783607601E-3</v>
      </c>
      <c r="AB48" s="60">
        <v>2.7932960893854749E-3</v>
      </c>
      <c r="AC48" s="60">
        <v>8.0326662540342007E-3</v>
      </c>
      <c r="AD48" s="60">
        <v>4.0198003434018673E-3</v>
      </c>
      <c r="AE48" s="60">
        <v>5.5537179726678669E-3</v>
      </c>
      <c r="AF48" s="60">
        <v>5.4243699060861532E-3</v>
      </c>
      <c r="AG48" s="60">
        <v>2.6340689178328401E-2</v>
      </c>
      <c r="AH48" s="16">
        <v>7.4797077455757751E-3</v>
      </c>
      <c r="AI48" s="11">
        <v>41</v>
      </c>
      <c r="AJ48" s="15">
        <v>3</v>
      </c>
      <c r="AK48" s="16">
        <v>0.59842893456961288</v>
      </c>
      <c r="AL48" t="str">
        <f>IF(AK48&lt;='CAV Tier 1 Analysis'!$A$5,"Tier 1", "Tier 2")</f>
        <v>Tier 2</v>
      </c>
      <c r="AM48" t="str">
        <f t="shared" si="1"/>
        <v>Connecticut - Tier 2</v>
      </c>
      <c r="AN48" t="str">
        <f t="shared" si="2"/>
        <v>East Lyme, Town Of - Tier 2</v>
      </c>
    </row>
    <row r="49" spans="1:40" x14ac:dyDescent="0.3">
      <c r="A49">
        <v>1</v>
      </c>
      <c r="B49" t="s">
        <v>27</v>
      </c>
      <c r="C49" t="s">
        <v>1949</v>
      </c>
      <c r="D49" t="s">
        <v>3460</v>
      </c>
      <c r="E49" t="s">
        <v>125</v>
      </c>
      <c r="F49" s="11">
        <v>29480.774096250349</v>
      </c>
      <c r="G49" s="11">
        <v>32843.937357190116</v>
      </c>
      <c r="H49" s="11">
        <v>12954.600704884022</v>
      </c>
      <c r="I49" s="11">
        <v>157</v>
      </c>
      <c r="J49" s="14">
        <v>3.4950981412042753E-2</v>
      </c>
      <c r="K49" s="14">
        <v>0.96504901858795733</v>
      </c>
      <c r="L49" s="59">
        <v>23.551270000000002</v>
      </c>
      <c r="M49">
        <v>178</v>
      </c>
      <c r="N49">
        <v>74</v>
      </c>
      <c r="O49" s="11">
        <v>12</v>
      </c>
      <c r="P49" s="11">
        <v>1</v>
      </c>
      <c r="Q49">
        <v>0</v>
      </c>
      <c r="R49" s="11">
        <v>151.5126959183093</v>
      </c>
      <c r="S49" s="11">
        <v>452.7760084368374</v>
      </c>
      <c r="T49" s="11">
        <v>35192.130890073655</v>
      </c>
      <c r="U49" s="11">
        <v>5711.3567938233064</v>
      </c>
      <c r="V49" s="11">
        <v>0</v>
      </c>
      <c r="W49" s="60">
        <v>4.8063225933557413E-3</v>
      </c>
      <c r="X49" s="60">
        <v>6.7096385088016887E-3</v>
      </c>
      <c r="Y49" s="60">
        <v>2.1368755414380596E-2</v>
      </c>
      <c r="Z49" s="60">
        <v>5.9679523767739735E-3</v>
      </c>
      <c r="AA49" s="60">
        <v>3.6243812783607601E-3</v>
      </c>
      <c r="AB49" s="60">
        <v>0</v>
      </c>
      <c r="AC49" s="60">
        <v>1.2225879277763967E-2</v>
      </c>
      <c r="AD49" s="60">
        <v>3.94048522000379E-3</v>
      </c>
      <c r="AE49" s="60">
        <v>1.0256991048030021E-2</v>
      </c>
      <c r="AF49" s="60">
        <v>4.4136988207578521E-3</v>
      </c>
      <c r="AG49" s="60">
        <v>0</v>
      </c>
      <c r="AH49" s="16">
        <v>6.6649185943843999E-3</v>
      </c>
      <c r="AI49" s="11">
        <v>42</v>
      </c>
      <c r="AJ49" s="15">
        <v>3</v>
      </c>
      <c r="AK49" s="16">
        <v>0.60509385316399733</v>
      </c>
      <c r="AL49" t="str">
        <f>IF(AK49&lt;='CAV Tier 1 Analysis'!$A$5,"Tier 1", "Tier 2")</f>
        <v>Tier 2</v>
      </c>
      <c r="AM49" t="str">
        <f t="shared" si="1"/>
        <v>Connecticut - Tier 2</v>
      </c>
      <c r="AN49" t="str">
        <f t="shared" si="2"/>
        <v>Trumbull, Town Of - Tier 2</v>
      </c>
    </row>
    <row r="50" spans="1:40" x14ac:dyDescent="0.3">
      <c r="A50">
        <v>1</v>
      </c>
      <c r="B50" t="s">
        <v>27</v>
      </c>
      <c r="C50" t="s">
        <v>1953</v>
      </c>
      <c r="D50" t="s">
        <v>3465</v>
      </c>
      <c r="E50" t="s">
        <v>205</v>
      </c>
      <c r="F50" s="11">
        <v>29140.428656415395</v>
      </c>
      <c r="G50" s="11">
        <v>23164.051399158579</v>
      </c>
      <c r="H50" s="11">
        <v>7860.5277556554802</v>
      </c>
      <c r="I50" s="11">
        <v>53</v>
      </c>
      <c r="J50" s="14">
        <v>0.11506198333383767</v>
      </c>
      <c r="K50" s="14">
        <v>0.88493801666616301</v>
      </c>
      <c r="L50" s="59">
        <v>27.099220000000003</v>
      </c>
      <c r="M50">
        <v>112</v>
      </c>
      <c r="N50">
        <v>20</v>
      </c>
      <c r="O50" s="11">
        <v>11.866666666666667</v>
      </c>
      <c r="P50" s="11">
        <v>1.0666666666666667</v>
      </c>
      <c r="Q50">
        <v>2</v>
      </c>
      <c r="R50" s="11">
        <v>46.901714883306639</v>
      </c>
      <c r="S50" s="11">
        <v>904.44791361639932</v>
      </c>
      <c r="T50" s="11">
        <v>20289.0120905888</v>
      </c>
      <c r="U50" s="11">
        <v>0</v>
      </c>
      <c r="V50" s="11">
        <v>2875.0393085697797</v>
      </c>
      <c r="W50" s="60">
        <v>5.5303851277794264E-3</v>
      </c>
      <c r="X50" s="60">
        <v>4.2217950167740964E-3</v>
      </c>
      <c r="Y50" s="60">
        <v>5.775339301183945E-3</v>
      </c>
      <c r="Z50" s="60">
        <v>5.9016417948098178E-3</v>
      </c>
      <c r="AA50" s="60">
        <v>3.8660066969181442E-3</v>
      </c>
      <c r="AB50" s="60">
        <v>5.5865921787709499E-3</v>
      </c>
      <c r="AC50" s="60">
        <v>3.7845983837062665E-3</v>
      </c>
      <c r="AD50" s="60">
        <v>7.871361488814092E-3</v>
      </c>
      <c r="AE50" s="60">
        <v>5.9133735333213467E-3</v>
      </c>
      <c r="AF50" s="60">
        <v>0</v>
      </c>
      <c r="AG50" s="60">
        <v>2.3721362912573211E-2</v>
      </c>
      <c r="AH50" s="16">
        <v>6.5611324031501182E-3</v>
      </c>
      <c r="AI50" s="11">
        <v>43</v>
      </c>
      <c r="AJ50" s="15">
        <v>3</v>
      </c>
      <c r="AK50" s="16">
        <v>0.61165498556714748</v>
      </c>
      <c r="AL50" t="str">
        <f>IF(AK50&lt;='CAV Tier 1 Analysis'!$A$5,"Tier 1", "Tier 2")</f>
        <v>Tier 2</v>
      </c>
      <c r="AM50" t="str">
        <f t="shared" si="1"/>
        <v>Connecticut - Tier 2</v>
      </c>
      <c r="AN50" t="str">
        <f t="shared" si="2"/>
        <v>Berlin, Town Of - Tier 2</v>
      </c>
    </row>
    <row r="51" spans="1:40" x14ac:dyDescent="0.3">
      <c r="A51">
        <v>1</v>
      </c>
      <c r="B51" t="s">
        <v>27</v>
      </c>
      <c r="C51" t="s">
        <v>1968</v>
      </c>
      <c r="D51" t="s">
        <v>3480</v>
      </c>
      <c r="E51" t="s">
        <v>150</v>
      </c>
      <c r="F51" s="11">
        <v>14136.197465331856</v>
      </c>
      <c r="G51" s="11">
        <v>24470.368021271086</v>
      </c>
      <c r="H51" s="11">
        <v>11540.433009630997</v>
      </c>
      <c r="I51" s="11">
        <v>58</v>
      </c>
      <c r="J51" s="14">
        <v>0.27610317097180148</v>
      </c>
      <c r="K51" s="14">
        <v>0.72389682902819874</v>
      </c>
      <c r="L51" s="59">
        <v>13.135089999999998</v>
      </c>
      <c r="M51">
        <v>220</v>
      </c>
      <c r="N51">
        <v>5</v>
      </c>
      <c r="O51" s="11">
        <v>12</v>
      </c>
      <c r="P51" s="11">
        <v>1</v>
      </c>
      <c r="Q51">
        <v>0</v>
      </c>
      <c r="R51" s="11">
        <v>41.986016083635526</v>
      </c>
      <c r="S51" s="11">
        <v>3186.3501483467685</v>
      </c>
      <c r="T51" s="11">
        <v>26051.725863383446</v>
      </c>
      <c r="U51" s="11">
        <v>11915.528398051591</v>
      </c>
      <c r="V51" s="11">
        <v>0</v>
      </c>
      <c r="W51" s="60">
        <v>2.6805976846582392E-3</v>
      </c>
      <c r="X51" s="60">
        <v>8.2928116400919748E-3</v>
      </c>
      <c r="Y51" s="60">
        <v>1.4438348252959862E-3</v>
      </c>
      <c r="Z51" s="60">
        <v>5.9679523767739735E-3</v>
      </c>
      <c r="AA51" s="60">
        <v>3.6243812783607601E-3</v>
      </c>
      <c r="AB51" s="60">
        <v>0</v>
      </c>
      <c r="AC51" s="60">
        <v>3.3879402704942124E-3</v>
      </c>
      <c r="AD51" s="60">
        <v>2.773063376008993E-2</v>
      </c>
      <c r="AE51" s="60">
        <v>7.5929564993129318E-3</v>
      </c>
      <c r="AF51" s="60">
        <v>9.2082416731631075E-3</v>
      </c>
      <c r="AG51" s="60">
        <v>0</v>
      </c>
      <c r="AH51" s="16">
        <v>6.3572136371128291E-3</v>
      </c>
      <c r="AI51" s="11">
        <v>44</v>
      </c>
      <c r="AJ51" s="15">
        <v>3</v>
      </c>
      <c r="AK51" s="16">
        <v>0.61801219920426032</v>
      </c>
      <c r="AL51" t="str">
        <f>IF(AK51&lt;='CAV Tier 1 Analysis'!$A$5,"Tier 1", "Tier 2")</f>
        <v>Tier 2</v>
      </c>
      <c r="AM51" t="str">
        <f t="shared" si="1"/>
        <v>Connecticut - Tier 2</v>
      </c>
      <c r="AN51" t="str">
        <f t="shared" si="2"/>
        <v>Wethersfield, Town Of - Tier 2</v>
      </c>
    </row>
    <row r="52" spans="1:40" x14ac:dyDescent="0.3">
      <c r="A52">
        <v>1</v>
      </c>
      <c r="B52" t="s">
        <v>27</v>
      </c>
      <c r="C52" t="s">
        <v>2025</v>
      </c>
      <c r="D52" t="s">
        <v>3540</v>
      </c>
      <c r="E52" t="s">
        <v>208</v>
      </c>
      <c r="F52" s="11">
        <v>11838.616854030137</v>
      </c>
      <c r="G52" s="11">
        <v>22396.185520455612</v>
      </c>
      <c r="H52" s="11">
        <v>8406.1487447320742</v>
      </c>
      <c r="I52" s="11">
        <v>45</v>
      </c>
      <c r="J52" s="14">
        <v>7.7784834635328426E-2</v>
      </c>
      <c r="K52" s="14">
        <v>0.92221516536467185</v>
      </c>
      <c r="L52" s="59">
        <v>34.371609999999997</v>
      </c>
      <c r="M52">
        <v>241</v>
      </c>
      <c r="N52">
        <v>4</v>
      </c>
      <c r="O52" s="11">
        <v>10</v>
      </c>
      <c r="P52" s="11">
        <v>1</v>
      </c>
      <c r="Q52">
        <v>1</v>
      </c>
      <c r="R52" s="11">
        <v>41.499682441410236</v>
      </c>
      <c r="S52" s="11">
        <v>653.870890028958</v>
      </c>
      <c r="T52" s="11">
        <v>20165.376662253868</v>
      </c>
      <c r="U52" s="11">
        <v>8326.7598082237309</v>
      </c>
      <c r="V52" s="11">
        <v>2230.8088582017444</v>
      </c>
      <c r="W52" s="60">
        <v>7.0145281215413056E-3</v>
      </c>
      <c r="X52" s="60">
        <v>9.0843982057371171E-3</v>
      </c>
      <c r="Y52" s="60">
        <v>1.155067860236789E-3</v>
      </c>
      <c r="Z52" s="60">
        <v>4.9732936473116445E-3</v>
      </c>
      <c r="AA52" s="60">
        <v>3.6243812783607601E-3</v>
      </c>
      <c r="AB52" s="60">
        <v>2.7932960893854749E-3</v>
      </c>
      <c r="AC52" s="60">
        <v>3.3486969822501206E-3</v>
      </c>
      <c r="AD52" s="60">
        <v>5.6906031457920458E-3</v>
      </c>
      <c r="AE52" s="60">
        <v>5.8773391287661953E-3</v>
      </c>
      <c r="AF52" s="60">
        <v>6.4348650019619069E-3</v>
      </c>
      <c r="AG52" s="60">
        <v>1.8405948870421258E-2</v>
      </c>
      <c r="AH52" s="16">
        <v>6.2184016665240566E-3</v>
      </c>
      <c r="AI52" s="11">
        <v>45</v>
      </c>
      <c r="AJ52" s="15">
        <v>3</v>
      </c>
      <c r="AK52" s="16">
        <v>0.62423060087078441</v>
      </c>
      <c r="AL52" t="str">
        <f>IF(AK52&lt;='CAV Tier 1 Analysis'!$A$5,"Tier 1", "Tier 2")</f>
        <v>Tier 2</v>
      </c>
      <c r="AM52" t="str">
        <f t="shared" si="1"/>
        <v>Connecticut - Tier 2</v>
      </c>
      <c r="AN52" t="str">
        <f t="shared" si="2"/>
        <v>Waterford, Town Of - Tier 2</v>
      </c>
    </row>
    <row r="53" spans="1:40" x14ac:dyDescent="0.3">
      <c r="A53">
        <v>1</v>
      </c>
      <c r="B53" t="s">
        <v>27</v>
      </c>
      <c r="C53" t="s">
        <v>1958</v>
      </c>
      <c r="D53" t="s">
        <v>3470</v>
      </c>
      <c r="E53" t="s">
        <v>180</v>
      </c>
      <c r="F53" s="11">
        <v>36808.328322130445</v>
      </c>
      <c r="G53" s="11">
        <v>43218.610922758191</v>
      </c>
      <c r="H53" s="11">
        <v>17367.215372447994</v>
      </c>
      <c r="I53" s="11">
        <v>53</v>
      </c>
      <c r="J53" s="14">
        <v>6.7030406617931568E-2</v>
      </c>
      <c r="K53" s="14">
        <v>0.93296959338206775</v>
      </c>
      <c r="L53" s="59">
        <v>34.214919999999999</v>
      </c>
      <c r="M53">
        <v>135</v>
      </c>
      <c r="N53">
        <v>11</v>
      </c>
      <c r="O53" s="11">
        <v>11.875</v>
      </c>
      <c r="P53" s="11">
        <v>1.25</v>
      </c>
      <c r="Q53">
        <v>2</v>
      </c>
      <c r="R53" s="11">
        <v>49.447388449249594</v>
      </c>
      <c r="S53" s="11">
        <v>1164.1315082363808</v>
      </c>
      <c r="T53" s="11">
        <v>45313.776621154939</v>
      </c>
      <c r="U53" s="11">
        <v>8505.4482990244942</v>
      </c>
      <c r="V53" s="11">
        <v>0</v>
      </c>
      <c r="W53" s="60">
        <v>6.9825509633178679E-3</v>
      </c>
      <c r="X53" s="60">
        <v>5.0887707791473485E-3</v>
      </c>
      <c r="Y53" s="60">
        <v>3.1764366156511693E-3</v>
      </c>
      <c r="Z53" s="60">
        <v>5.9057862061825776E-3</v>
      </c>
      <c r="AA53" s="60">
        <v>4.5304765979509503E-3</v>
      </c>
      <c r="AB53" s="60">
        <v>5.5865921787709499E-3</v>
      </c>
      <c r="AC53" s="60">
        <v>3.9900141576727863E-3</v>
      </c>
      <c r="AD53" s="60">
        <v>1.0131373829154871E-2</v>
      </c>
      <c r="AE53" s="60">
        <v>1.3207015017289436E-2</v>
      </c>
      <c r="AF53" s="60">
        <v>6.5729542878533546E-3</v>
      </c>
      <c r="AG53" s="60">
        <v>0</v>
      </c>
      <c r="AH53" s="16">
        <v>5.9247246029992097E-3</v>
      </c>
      <c r="AI53" s="11">
        <v>46</v>
      </c>
      <c r="AJ53" s="15">
        <v>3</v>
      </c>
      <c r="AK53" s="16">
        <v>0.63015532547378361</v>
      </c>
      <c r="AL53" t="str">
        <f>IF(AK53&lt;='CAV Tier 1 Analysis'!$A$5,"Tier 1", "Tier 2")</f>
        <v>Tier 2</v>
      </c>
      <c r="AM53" t="str">
        <f t="shared" si="1"/>
        <v>Connecticut - Tier 2</v>
      </c>
      <c r="AN53" t="str">
        <f t="shared" si="2"/>
        <v>Enfield, Town Of - Tier 2</v>
      </c>
    </row>
    <row r="54" spans="1:40" x14ac:dyDescent="0.3">
      <c r="A54">
        <v>1</v>
      </c>
      <c r="B54" t="s">
        <v>27</v>
      </c>
      <c r="C54" t="s">
        <v>2022</v>
      </c>
      <c r="D54" t="s">
        <v>3537</v>
      </c>
      <c r="E54" t="s">
        <v>196</v>
      </c>
      <c r="F54" s="11">
        <v>8445.2976516877625</v>
      </c>
      <c r="G54" s="11">
        <v>8009.1853585029276</v>
      </c>
      <c r="H54" s="11">
        <v>4639.9730577045148</v>
      </c>
      <c r="I54" s="11">
        <v>144</v>
      </c>
      <c r="J54" s="14">
        <v>0.18592403902779617</v>
      </c>
      <c r="K54" s="14">
        <v>0.81407596097220392</v>
      </c>
      <c r="L54" s="59">
        <v>24.519960000000001</v>
      </c>
      <c r="M54">
        <v>431</v>
      </c>
      <c r="N54">
        <v>14</v>
      </c>
      <c r="O54" s="11">
        <v>10</v>
      </c>
      <c r="P54" s="11">
        <v>1.1538461538461537</v>
      </c>
      <c r="Q54">
        <v>2</v>
      </c>
      <c r="R54" s="11">
        <v>117.22693837999736</v>
      </c>
      <c r="S54" s="11">
        <v>862.68253186857692</v>
      </c>
      <c r="T54" s="11">
        <v>7480.6852772055363</v>
      </c>
      <c r="U54" s="11">
        <v>0</v>
      </c>
      <c r="V54" s="11">
        <v>528.50008129739126</v>
      </c>
      <c r="W54" s="60">
        <v>5.0040120017382948E-3</v>
      </c>
      <c r="X54" s="60">
        <v>1.624637189490746E-2</v>
      </c>
      <c r="Y54" s="60">
        <v>4.0427375108287615E-3</v>
      </c>
      <c r="Z54" s="60">
        <v>4.9732936473116445E-3</v>
      </c>
      <c r="AA54" s="60">
        <v>4.1819783981085689E-3</v>
      </c>
      <c r="AB54" s="60">
        <v>5.5865921787709499E-3</v>
      </c>
      <c r="AC54" s="60">
        <v>9.459289124579098E-3</v>
      </c>
      <c r="AD54" s="60">
        <v>7.5078796204763867E-3</v>
      </c>
      <c r="AE54" s="60">
        <v>2.1802976966953012E-3</v>
      </c>
      <c r="AF54" s="60">
        <v>0</v>
      </c>
      <c r="AG54" s="60">
        <v>4.360546372500349E-3</v>
      </c>
      <c r="AH54" s="16">
        <v>5.7766362223560744E-3</v>
      </c>
      <c r="AI54" s="11">
        <v>47</v>
      </c>
      <c r="AJ54" s="15">
        <v>3</v>
      </c>
      <c r="AK54" s="16">
        <v>0.63593196169613964</v>
      </c>
      <c r="AL54" t="str">
        <f>IF(AK54&lt;='CAV Tier 1 Analysis'!$A$5,"Tier 1", "Tier 2")</f>
        <v>Tier 2</v>
      </c>
      <c r="AM54" t="str">
        <f t="shared" si="1"/>
        <v>Connecticut - Tier 2</v>
      </c>
      <c r="AN54" t="str">
        <f t="shared" si="2"/>
        <v>Old Lyme, Town Of - Tier 2</v>
      </c>
    </row>
    <row r="55" spans="1:40" x14ac:dyDescent="0.3">
      <c r="A55">
        <v>1</v>
      </c>
      <c r="B55" t="s">
        <v>27</v>
      </c>
      <c r="C55" t="s">
        <v>2018</v>
      </c>
      <c r="D55" t="s">
        <v>3533</v>
      </c>
      <c r="E55" t="s">
        <v>290</v>
      </c>
      <c r="F55" s="11">
        <v>15183.49804479733</v>
      </c>
      <c r="G55" s="11">
        <v>23855.483250705642</v>
      </c>
      <c r="H55" s="11">
        <v>7245.8581504706326</v>
      </c>
      <c r="I55" s="11">
        <v>2</v>
      </c>
      <c r="J55" s="14">
        <v>3.5715347023717293E-2</v>
      </c>
      <c r="K55" s="14">
        <v>0.96428465297628252</v>
      </c>
      <c r="L55" s="59">
        <v>44.083009999999994</v>
      </c>
      <c r="M55">
        <v>21</v>
      </c>
      <c r="N55">
        <v>0</v>
      </c>
      <c r="O55" s="11">
        <v>10</v>
      </c>
      <c r="P55" s="11">
        <v>1</v>
      </c>
      <c r="Q55">
        <v>0</v>
      </c>
      <c r="R55" s="11">
        <v>1.928569305952565</v>
      </c>
      <c r="S55" s="11">
        <v>258.78833832868901</v>
      </c>
      <c r="T55" s="11">
        <v>19939.537290115535</v>
      </c>
      <c r="U55" s="11">
        <v>4756.0392453182048</v>
      </c>
      <c r="V55" s="11">
        <v>3915.9459605901066</v>
      </c>
      <c r="W55" s="60">
        <v>8.9964221439492245E-3</v>
      </c>
      <c r="X55" s="60">
        <v>7.9158656564514308E-4</v>
      </c>
      <c r="Y55" s="60">
        <v>0</v>
      </c>
      <c r="Z55" s="60">
        <v>4.9732936473116445E-3</v>
      </c>
      <c r="AA55" s="60">
        <v>3.6243812783607601E-3</v>
      </c>
      <c r="AB55" s="60">
        <v>0</v>
      </c>
      <c r="AC55" s="60">
        <v>1.5562032851748498E-4</v>
      </c>
      <c r="AD55" s="60">
        <v>2.2522209730460917E-3</v>
      </c>
      <c r="AE55" s="60">
        <v>5.8115166747195442E-3</v>
      </c>
      <c r="AF55" s="60">
        <v>3.6754357268033171E-3</v>
      </c>
      <c r="AG55" s="60">
        <v>3.2309671384421167E-2</v>
      </c>
      <c r="AH55" s="16">
        <v>5.6900135202522161E-3</v>
      </c>
      <c r="AI55" s="11">
        <v>48</v>
      </c>
      <c r="AJ55" s="15">
        <v>3</v>
      </c>
      <c r="AK55" s="16">
        <v>0.64162197521639186</v>
      </c>
      <c r="AL55" t="str">
        <f>IF(AK55&lt;='CAV Tier 1 Analysis'!$A$5,"Tier 1", "Tier 2")</f>
        <v>Tier 2</v>
      </c>
      <c r="AM55" t="str">
        <f t="shared" si="1"/>
        <v>Connecticut - Tier 2</v>
      </c>
      <c r="AN55" t="str">
        <f t="shared" si="2"/>
        <v>Montville, Town Of - Tier 2</v>
      </c>
    </row>
    <row r="56" spans="1:40" x14ac:dyDescent="0.3">
      <c r="A56">
        <v>1</v>
      </c>
      <c r="B56" t="s">
        <v>27</v>
      </c>
      <c r="C56" t="s">
        <v>2042</v>
      </c>
      <c r="D56" t="s">
        <v>3559</v>
      </c>
      <c r="E56" t="s">
        <v>235</v>
      </c>
      <c r="F56" s="11">
        <v>4482.2793696293802</v>
      </c>
      <c r="G56" s="11">
        <v>22437.677010449202</v>
      </c>
      <c r="H56" s="11">
        <v>8980.8551946564858</v>
      </c>
      <c r="I56" s="11">
        <v>18</v>
      </c>
      <c r="J56" s="14">
        <v>2.7744705659514066E-2</v>
      </c>
      <c r="K56" s="14">
        <v>0.97225529434048585</v>
      </c>
      <c r="L56" s="59">
        <v>16.260760000000001</v>
      </c>
      <c r="M56">
        <v>35</v>
      </c>
      <c r="N56">
        <v>0</v>
      </c>
      <c r="O56" s="11">
        <v>11.2</v>
      </c>
      <c r="P56" s="11">
        <v>2.6</v>
      </c>
      <c r="Q56">
        <v>0</v>
      </c>
      <c r="R56" s="11">
        <v>17.500595298128744</v>
      </c>
      <c r="S56" s="11">
        <v>249.17118394646209</v>
      </c>
      <c r="T56" s="11">
        <v>19912.645881937689</v>
      </c>
      <c r="U56" s="11">
        <v>15430.366512308308</v>
      </c>
      <c r="V56" s="11">
        <v>2525.0311285115131</v>
      </c>
      <c r="W56" s="60">
        <v>3.3184816858341528E-3</v>
      </c>
      <c r="X56" s="60">
        <v>1.3193109427419051E-3</v>
      </c>
      <c r="Y56" s="60">
        <v>0</v>
      </c>
      <c r="Z56" s="60">
        <v>5.5700888849890412E-3</v>
      </c>
      <c r="AA56" s="60">
        <v>9.4233913237379771E-3</v>
      </c>
      <c r="AB56" s="60">
        <v>0</v>
      </c>
      <c r="AC56" s="60">
        <v>1.4121599784567627E-3</v>
      </c>
      <c r="AD56" s="60">
        <v>2.1685233963293113E-3</v>
      </c>
      <c r="AE56" s="60">
        <v>5.8036789869759225E-3</v>
      </c>
      <c r="AF56" s="60">
        <v>1.1924485360972462E-2</v>
      </c>
      <c r="AG56" s="60">
        <v>2.0833516810162295E-2</v>
      </c>
      <c r="AH56" s="16">
        <v>5.6157852154727125E-3</v>
      </c>
      <c r="AI56" s="11">
        <v>49</v>
      </c>
      <c r="AJ56" s="15">
        <v>3</v>
      </c>
      <c r="AK56" s="16">
        <v>0.64723776043186454</v>
      </c>
      <c r="AL56" t="str">
        <f>IF(AK56&lt;='CAV Tier 1 Analysis'!$A$5,"Tier 1", "Tier 2")</f>
        <v>Tier 2</v>
      </c>
      <c r="AM56" t="str">
        <f t="shared" si="1"/>
        <v>Connecticut - Tier 2</v>
      </c>
      <c r="AN56" t="str">
        <f t="shared" si="2"/>
        <v>Vernon, Town Of - Tier 2</v>
      </c>
    </row>
    <row r="57" spans="1:40" x14ac:dyDescent="0.3">
      <c r="A57">
        <v>1</v>
      </c>
      <c r="B57" t="s">
        <v>27</v>
      </c>
      <c r="C57" t="s">
        <v>2097</v>
      </c>
      <c r="D57" t="s">
        <v>3618</v>
      </c>
      <c r="E57" t="s">
        <v>185</v>
      </c>
      <c r="F57" s="11">
        <v>6699.5506664044151</v>
      </c>
      <c r="G57" s="11">
        <v>33147.63657294595</v>
      </c>
      <c r="H57" s="11">
        <v>16885.845023580234</v>
      </c>
      <c r="I57" s="11">
        <v>17</v>
      </c>
      <c r="J57" s="14">
        <v>1.9920741123506211E-2</v>
      </c>
      <c r="K57" s="14">
        <v>0.98007925887649394</v>
      </c>
      <c r="L57" s="59">
        <v>40.368980000000001</v>
      </c>
      <c r="M57">
        <v>77</v>
      </c>
      <c r="N57">
        <v>0</v>
      </c>
      <c r="O57" s="11">
        <v>13</v>
      </c>
      <c r="P57" s="11">
        <v>2</v>
      </c>
      <c r="Q57">
        <v>0</v>
      </c>
      <c r="R57" s="11">
        <v>16.661347400900397</v>
      </c>
      <c r="S57" s="11">
        <v>336.37854736638747</v>
      </c>
      <c r="T57" s="11">
        <v>35340.379565574331</v>
      </c>
      <c r="U57" s="11">
        <v>28640.828899169916</v>
      </c>
      <c r="V57" s="11">
        <v>0</v>
      </c>
      <c r="W57" s="60">
        <v>8.2384661483107299E-3</v>
      </c>
      <c r="X57" s="60">
        <v>2.9024840740321913E-3</v>
      </c>
      <c r="Y57" s="60">
        <v>0</v>
      </c>
      <c r="Z57" s="60">
        <v>6.4652817415051375E-3</v>
      </c>
      <c r="AA57" s="60">
        <v>7.2487625567215202E-3</v>
      </c>
      <c r="AB57" s="60">
        <v>0</v>
      </c>
      <c r="AC57" s="60">
        <v>1.3444392939725846E-3</v>
      </c>
      <c r="AD57" s="60">
        <v>2.9274843841654262E-3</v>
      </c>
      <c r="AE57" s="60">
        <v>1.0300199154474112E-2</v>
      </c>
      <c r="AF57" s="60">
        <v>2.213344347082381E-2</v>
      </c>
      <c r="AG57" s="60">
        <v>0</v>
      </c>
      <c r="AH57" s="16">
        <v>5.5964146203641377E-3</v>
      </c>
      <c r="AI57" s="11">
        <v>50</v>
      </c>
      <c r="AJ57" s="15">
        <v>3</v>
      </c>
      <c r="AK57" s="16">
        <v>0.65283417505222863</v>
      </c>
      <c r="AL57" t="str">
        <f>IF(AK57&lt;='CAV Tier 1 Analysis'!$A$5,"Tier 1", "Tier 2")</f>
        <v>Tier 2</v>
      </c>
      <c r="AM57" t="str">
        <f t="shared" si="1"/>
        <v>Connecticut - Tier 2</v>
      </c>
      <c r="AN57" t="str">
        <f t="shared" si="2"/>
        <v>Torrington, City Of - Tier 2</v>
      </c>
    </row>
    <row r="58" spans="1:40" x14ac:dyDescent="0.3">
      <c r="A58">
        <v>1</v>
      </c>
      <c r="B58" t="s">
        <v>27</v>
      </c>
      <c r="C58" t="s">
        <v>1962</v>
      </c>
      <c r="D58" t="s">
        <v>3474</v>
      </c>
      <c r="E58" t="s">
        <v>187</v>
      </c>
      <c r="F58" s="11">
        <v>14185.854688556525</v>
      </c>
      <c r="G58" s="11">
        <v>31139.196812316652</v>
      </c>
      <c r="H58" s="11">
        <v>12925.572770305385</v>
      </c>
      <c r="I58" s="11">
        <v>44</v>
      </c>
      <c r="J58" s="14">
        <v>7.0497375049312666E-2</v>
      </c>
      <c r="K58" s="14">
        <v>0.92950262495068736</v>
      </c>
      <c r="L58" s="59">
        <v>13.181199999999999</v>
      </c>
      <c r="M58">
        <v>48</v>
      </c>
      <c r="N58">
        <v>15</v>
      </c>
      <c r="O58" s="11">
        <v>12</v>
      </c>
      <c r="P58" s="11">
        <v>1</v>
      </c>
      <c r="Q58">
        <v>0</v>
      </c>
      <c r="R58" s="11">
        <v>40.898115497830247</v>
      </c>
      <c r="S58" s="11">
        <v>911.21895131540202</v>
      </c>
      <c r="T58" s="11">
        <v>30367.9806540389</v>
      </c>
      <c r="U58" s="11">
        <v>16182.125965482375</v>
      </c>
      <c r="V58" s="11">
        <v>771.21615827775167</v>
      </c>
      <c r="W58" s="60">
        <v>2.6900077731494177E-3</v>
      </c>
      <c r="X58" s="60">
        <v>1.8093407214746127E-3</v>
      </c>
      <c r="Y58" s="60">
        <v>4.3315044758879583E-3</v>
      </c>
      <c r="Z58" s="60">
        <v>5.9679523767739735E-3</v>
      </c>
      <c r="AA58" s="60">
        <v>3.6243812783607601E-3</v>
      </c>
      <c r="AB58" s="60">
        <v>0</v>
      </c>
      <c r="AC58" s="60">
        <v>3.3001552756615994E-3</v>
      </c>
      <c r="AD58" s="60">
        <v>7.9302894652965982E-3</v>
      </c>
      <c r="AE58" s="60">
        <v>8.8509589455716513E-3</v>
      </c>
      <c r="AF58" s="60">
        <v>1.2505440102857319E-2</v>
      </c>
      <c r="AG58" s="60">
        <v>6.3631472168106645E-3</v>
      </c>
      <c r="AH58" s="16">
        <v>5.2157434210767777E-3</v>
      </c>
      <c r="AI58" s="11">
        <v>51</v>
      </c>
      <c r="AJ58" s="15">
        <v>3</v>
      </c>
      <c r="AK58" s="16">
        <v>0.65804991847330541</v>
      </c>
      <c r="AL58" t="str">
        <f>IF(AK58&lt;='CAV Tier 1 Analysis'!$A$5,"Tier 1", "Tier 2")</f>
        <v>Tier 2</v>
      </c>
      <c r="AM58" t="str">
        <f t="shared" si="1"/>
        <v>Connecticut - Tier 2</v>
      </c>
      <c r="AN58" t="str">
        <f t="shared" si="2"/>
        <v>Newington, Town Of - Tier 2</v>
      </c>
    </row>
    <row r="59" spans="1:40" x14ac:dyDescent="0.3">
      <c r="A59">
        <v>1</v>
      </c>
      <c r="B59" t="s">
        <v>27</v>
      </c>
      <c r="C59" t="s">
        <v>1964</v>
      </c>
      <c r="D59" t="s">
        <v>3476</v>
      </c>
      <c r="E59" t="s">
        <v>198</v>
      </c>
      <c r="F59" s="11">
        <v>36924.687155491876</v>
      </c>
      <c r="G59" s="11">
        <v>23652.6774364796</v>
      </c>
      <c r="H59" s="11">
        <v>8920.2606868200728</v>
      </c>
      <c r="I59" s="11">
        <v>86</v>
      </c>
      <c r="J59" s="14">
        <v>0.12559477157711052</v>
      </c>
      <c r="K59" s="14">
        <v>0.87440522842288948</v>
      </c>
      <c r="L59" s="59">
        <v>34.30939</v>
      </c>
      <c r="M59">
        <v>86</v>
      </c>
      <c r="N59">
        <v>32</v>
      </c>
      <c r="O59" s="11">
        <v>12</v>
      </c>
      <c r="P59" s="11">
        <v>1</v>
      </c>
      <c r="Q59">
        <v>0</v>
      </c>
      <c r="R59" s="11">
        <v>75.198849644368494</v>
      </c>
      <c r="S59" s="11">
        <v>1120.3381033694461</v>
      </c>
      <c r="T59" s="11">
        <v>23164.988990467518</v>
      </c>
      <c r="U59" s="11">
        <v>0</v>
      </c>
      <c r="V59" s="11">
        <v>487.68844601208184</v>
      </c>
      <c r="W59" s="60">
        <v>7.0018303183333012E-3</v>
      </c>
      <c r="X59" s="60">
        <v>3.2417354593086809E-3</v>
      </c>
      <c r="Y59" s="60">
        <v>9.2405428818943119E-3</v>
      </c>
      <c r="Z59" s="60">
        <v>5.9679523767739735E-3</v>
      </c>
      <c r="AA59" s="60">
        <v>3.6243812783607601E-3</v>
      </c>
      <c r="AB59" s="60">
        <v>0</v>
      </c>
      <c r="AC59" s="60">
        <v>6.0679539229799486E-3</v>
      </c>
      <c r="AD59" s="60">
        <v>9.7502421848180403E-3</v>
      </c>
      <c r="AE59" s="60">
        <v>6.751596981868409E-3</v>
      </c>
      <c r="AF59" s="60">
        <v>0</v>
      </c>
      <c r="AG59" s="60">
        <v>4.0238178941199966E-3</v>
      </c>
      <c r="AH59" s="16">
        <v>5.0609139362234028E-3</v>
      </c>
      <c r="AI59" s="11">
        <v>52</v>
      </c>
      <c r="AJ59" s="15">
        <v>3</v>
      </c>
      <c r="AK59" s="16">
        <v>0.66311083240952884</v>
      </c>
      <c r="AL59" t="str">
        <f>IF(AK59&lt;='CAV Tier 1 Analysis'!$A$5,"Tier 1", "Tier 2")</f>
        <v>Tier 2</v>
      </c>
      <c r="AM59" t="str">
        <f t="shared" si="1"/>
        <v>Connecticut - Tier 2</v>
      </c>
      <c r="AN59" t="str">
        <f t="shared" si="2"/>
        <v>Simsbury, Town Of - Tier 2</v>
      </c>
    </row>
    <row r="60" spans="1:40" x14ac:dyDescent="0.3">
      <c r="A60">
        <v>1</v>
      </c>
      <c r="B60" t="s">
        <v>27</v>
      </c>
      <c r="C60" t="s">
        <v>2066</v>
      </c>
      <c r="D60" t="s">
        <v>3583</v>
      </c>
      <c r="E60" t="s">
        <v>332</v>
      </c>
      <c r="F60" s="11">
        <v>13762.696353744084</v>
      </c>
      <c r="G60" s="11">
        <v>19074.791360528954</v>
      </c>
      <c r="H60" s="11">
        <v>5746.724964412173</v>
      </c>
      <c r="I60" s="11">
        <v>10</v>
      </c>
      <c r="J60" s="14">
        <v>3.9637988802208729E-2</v>
      </c>
      <c r="K60" s="14">
        <v>0.96036201119779152</v>
      </c>
      <c r="L60" s="59">
        <v>39.957880000000003</v>
      </c>
      <c r="M60">
        <v>52</v>
      </c>
      <c r="N60">
        <v>2</v>
      </c>
      <c r="O60" s="11">
        <v>10</v>
      </c>
      <c r="P60" s="11">
        <v>1</v>
      </c>
      <c r="Q60">
        <v>0</v>
      </c>
      <c r="R60" s="11">
        <v>9.6036201119779143</v>
      </c>
      <c r="S60" s="11">
        <v>227.78861978874306</v>
      </c>
      <c r="T60" s="11">
        <v>15934.130551977309</v>
      </c>
      <c r="U60" s="11">
        <v>2171.4341982332244</v>
      </c>
      <c r="V60" s="11">
        <v>3140.6608085516455</v>
      </c>
      <c r="W60" s="60">
        <v>8.1545692196895326E-3</v>
      </c>
      <c r="X60" s="60">
        <v>1.9601191149308302E-3</v>
      </c>
      <c r="Y60" s="60">
        <v>5.775339301183945E-4</v>
      </c>
      <c r="Z60" s="60">
        <v>4.9732936473116445E-3</v>
      </c>
      <c r="AA60" s="60">
        <v>3.6243812783607601E-3</v>
      </c>
      <c r="AB60" s="60">
        <v>0</v>
      </c>
      <c r="AC60" s="60">
        <v>7.7493638012918154E-4</v>
      </c>
      <c r="AD60" s="60">
        <v>1.9824320918890308E-3</v>
      </c>
      <c r="AE60" s="60">
        <v>4.6441130530084484E-3</v>
      </c>
      <c r="AF60" s="60">
        <v>1.6780700113955722E-3</v>
      </c>
      <c r="AG60" s="60">
        <v>2.5912951730044494E-2</v>
      </c>
      <c r="AH60" s="16">
        <v>4.9347636778979903E-3</v>
      </c>
      <c r="AI60" s="11">
        <v>53</v>
      </c>
      <c r="AJ60" s="15">
        <v>4</v>
      </c>
      <c r="AK60" s="16">
        <v>0.66804559608742686</v>
      </c>
      <c r="AL60" t="str">
        <f>IF(AK60&lt;='CAV Tier 1 Analysis'!$A$5,"Tier 1", "Tier 2")</f>
        <v>Tier 2</v>
      </c>
      <c r="AM60" t="str">
        <f t="shared" si="1"/>
        <v>Connecticut - Tier 2</v>
      </c>
      <c r="AN60" t="str">
        <f t="shared" si="2"/>
        <v>Ledyard, Town Of - Tier 2</v>
      </c>
    </row>
    <row r="61" spans="1:40" x14ac:dyDescent="0.3">
      <c r="A61">
        <v>1</v>
      </c>
      <c r="B61" t="s">
        <v>27</v>
      </c>
      <c r="C61" t="s">
        <v>2014</v>
      </c>
      <c r="D61" t="s">
        <v>3529</v>
      </c>
      <c r="E61" t="s">
        <v>396</v>
      </c>
      <c r="F61" s="11">
        <v>17169.262633249062</v>
      </c>
      <c r="G61" s="11">
        <v>19169.849097453603</v>
      </c>
      <c r="H61" s="11">
        <v>5902.598687065185</v>
      </c>
      <c r="I61" s="11">
        <v>3</v>
      </c>
      <c r="J61" s="14">
        <v>6.4491910658418909E-3</v>
      </c>
      <c r="K61" s="14">
        <v>0.99355080893415848</v>
      </c>
      <c r="L61" s="59">
        <v>49.815550000000002</v>
      </c>
      <c r="M61">
        <v>7</v>
      </c>
      <c r="N61">
        <v>0</v>
      </c>
      <c r="O61" s="11">
        <v>10.3</v>
      </c>
      <c r="P61" s="11">
        <v>1.4</v>
      </c>
      <c r="Q61">
        <v>0</v>
      </c>
      <c r="R61" s="11">
        <v>2.9806524268024752</v>
      </c>
      <c r="S61" s="11">
        <v>38.066986717870869</v>
      </c>
      <c r="T61" s="11">
        <v>15821.994586335284</v>
      </c>
      <c r="U61" s="11">
        <v>0</v>
      </c>
      <c r="V61" s="11">
        <v>3347.8545111183194</v>
      </c>
      <c r="W61" s="60">
        <v>1.0166313895829933E-2</v>
      </c>
      <c r="X61" s="60">
        <v>2.6386218854838103E-4</v>
      </c>
      <c r="Y61" s="60">
        <v>0</v>
      </c>
      <c r="Z61" s="60">
        <v>5.1224924567309944E-3</v>
      </c>
      <c r="AA61" s="60">
        <v>5.0741337897050641E-3</v>
      </c>
      <c r="AB61" s="60">
        <v>0</v>
      </c>
      <c r="AC61" s="60">
        <v>2.4051513649198816E-4</v>
      </c>
      <c r="AD61" s="60">
        <v>3.3129493554598578E-4</v>
      </c>
      <c r="AE61" s="60">
        <v>4.6114302467485735E-3</v>
      </c>
      <c r="AF61" s="60">
        <v>0</v>
      </c>
      <c r="AG61" s="60">
        <v>2.7622464708574448E-2</v>
      </c>
      <c r="AH61" s="16">
        <v>4.8575006689250333E-3</v>
      </c>
      <c r="AI61" s="11">
        <v>54</v>
      </c>
      <c r="AJ61" s="15">
        <v>4</v>
      </c>
      <c r="AK61" s="16">
        <v>0.67290309675635185</v>
      </c>
      <c r="AL61" t="str">
        <f>IF(AK61&lt;='CAV Tier 1 Analysis'!$A$5,"Tier 1", "Tier 2")</f>
        <v>Tier 2</v>
      </c>
      <c r="AM61" t="str">
        <f t="shared" si="1"/>
        <v>Connecticut - Tier 2</v>
      </c>
      <c r="AN61" t="str">
        <f t="shared" si="2"/>
        <v>Colchester, Town Of - Tier 2</v>
      </c>
    </row>
    <row r="62" spans="1:40" x14ac:dyDescent="0.3">
      <c r="A62">
        <v>1</v>
      </c>
      <c r="B62" t="s">
        <v>27</v>
      </c>
      <c r="C62" t="s">
        <v>2036</v>
      </c>
      <c r="D62" t="s">
        <v>3552</v>
      </c>
      <c r="E62" t="s">
        <v>251</v>
      </c>
      <c r="F62" s="11">
        <v>56244.14382899784</v>
      </c>
      <c r="G62" s="11">
        <v>33473.751722681191</v>
      </c>
      <c r="H62" s="11">
        <v>13310.131876349526</v>
      </c>
      <c r="I62" s="11">
        <v>35</v>
      </c>
      <c r="J62" s="14">
        <v>8.4955410260039832E-2</v>
      </c>
      <c r="K62" s="14">
        <v>0.91504458973995995</v>
      </c>
      <c r="L62" s="59">
        <v>52.276600000000002</v>
      </c>
      <c r="M62">
        <v>138</v>
      </c>
      <c r="N62">
        <v>2</v>
      </c>
      <c r="O62" s="11">
        <v>11.794117647058824</v>
      </c>
      <c r="P62" s="11">
        <v>1.2352941176470589</v>
      </c>
      <c r="Q62">
        <v>0</v>
      </c>
      <c r="R62" s="11">
        <v>32.026560640898595</v>
      </c>
      <c r="S62" s="11">
        <v>1130.7677141705078</v>
      </c>
      <c r="T62" s="11">
        <v>33122.76304925247</v>
      </c>
      <c r="U62" s="11">
        <v>0</v>
      </c>
      <c r="V62" s="11">
        <v>350.98867342872109</v>
      </c>
      <c r="W62" s="60">
        <v>1.066856282840886E-2</v>
      </c>
      <c r="X62" s="60">
        <v>5.2018545742395115E-3</v>
      </c>
      <c r="Y62" s="60">
        <v>5.775339301183945E-4</v>
      </c>
      <c r="Z62" s="60">
        <v>5.8655610369763812E-3</v>
      </c>
      <c r="AA62" s="60">
        <v>4.4771768732691742E-3</v>
      </c>
      <c r="AB62" s="60">
        <v>0</v>
      </c>
      <c r="AC62" s="60">
        <v>2.5842907863557894E-3</v>
      </c>
      <c r="AD62" s="60">
        <v>9.841010525998178E-3</v>
      </c>
      <c r="AE62" s="60">
        <v>9.6538594137256309E-3</v>
      </c>
      <c r="AF62" s="60">
        <v>0</v>
      </c>
      <c r="AG62" s="60">
        <v>2.8959359532190749E-3</v>
      </c>
      <c r="AH62" s="16">
        <v>4.7059805383919085E-3</v>
      </c>
      <c r="AI62" s="11">
        <v>55</v>
      </c>
      <c r="AJ62" s="15">
        <v>4</v>
      </c>
      <c r="AK62" s="16">
        <v>0.67760907729474373</v>
      </c>
      <c r="AL62" t="str">
        <f>IF(AK62&lt;='CAV Tier 1 Analysis'!$A$5,"Tier 1", "Tier 2")</f>
        <v>Tier 2</v>
      </c>
      <c r="AM62" t="str">
        <f t="shared" si="1"/>
        <v>Connecticut - Tier 2</v>
      </c>
      <c r="AN62" t="str">
        <f t="shared" si="2"/>
        <v>Glastonbury, Town Of - Tier 2</v>
      </c>
    </row>
    <row r="63" spans="1:40" x14ac:dyDescent="0.3">
      <c r="A63">
        <v>1</v>
      </c>
      <c r="B63" t="s">
        <v>27</v>
      </c>
      <c r="C63" t="s">
        <v>2052</v>
      </c>
      <c r="D63" t="s">
        <v>3569</v>
      </c>
      <c r="E63" t="s">
        <v>279</v>
      </c>
      <c r="F63" s="11">
        <v>14823.077758766311</v>
      </c>
      <c r="G63" s="11">
        <v>20960.246547551313</v>
      </c>
      <c r="H63" s="11">
        <v>8621.297621106165</v>
      </c>
      <c r="I63" s="11">
        <v>6</v>
      </c>
      <c r="J63" s="14">
        <v>0.15654605361058821</v>
      </c>
      <c r="K63" s="14">
        <v>0.84345394638941185</v>
      </c>
      <c r="L63" s="59">
        <v>13.776009999999998</v>
      </c>
      <c r="M63">
        <v>16</v>
      </c>
      <c r="N63">
        <v>0</v>
      </c>
      <c r="O63" s="11">
        <v>11.76923076923077</v>
      </c>
      <c r="P63" s="11">
        <v>1.1153846153846154</v>
      </c>
      <c r="Q63">
        <v>1</v>
      </c>
      <c r="R63" s="11">
        <v>5.0607236783364709</v>
      </c>
      <c r="S63" s="11">
        <v>1349.6301195865224</v>
      </c>
      <c r="T63" s="11">
        <v>19318.711771239497</v>
      </c>
      <c r="U63" s="11">
        <v>4495.6340124731869</v>
      </c>
      <c r="V63" s="11">
        <v>1641.5347763118152</v>
      </c>
      <c r="W63" s="60">
        <v>2.8113960779734856E-3</v>
      </c>
      <c r="X63" s="60">
        <v>6.0311357382487093E-4</v>
      </c>
      <c r="Y63" s="60">
        <v>0</v>
      </c>
      <c r="Z63" s="60">
        <v>5.8531840618360129E-3</v>
      </c>
      <c r="AA63" s="60">
        <v>4.0425791181716176E-3</v>
      </c>
      <c r="AB63" s="60">
        <v>2.7932960893854749E-3</v>
      </c>
      <c r="AC63" s="60">
        <v>4.0836047681986032E-4</v>
      </c>
      <c r="AD63" s="60">
        <v>1.1745758254866836E-2</v>
      </c>
      <c r="AE63" s="60">
        <v>5.6305727640086354E-3</v>
      </c>
      <c r="AF63" s="60">
        <v>3.4741962821988014E-3</v>
      </c>
      <c r="AG63" s="60">
        <v>1.3543968615118907E-2</v>
      </c>
      <c r="AH63" s="16">
        <v>4.627856846745864E-3</v>
      </c>
      <c r="AI63" s="11">
        <v>56</v>
      </c>
      <c r="AJ63" s="15">
        <v>4</v>
      </c>
      <c r="AK63" s="16">
        <v>0.68223693414148956</v>
      </c>
      <c r="AL63" t="str">
        <f>IF(AK63&lt;='CAV Tier 1 Analysis'!$A$5,"Tier 1", "Tier 2")</f>
        <v>Tier 2</v>
      </c>
      <c r="AM63" t="str">
        <f t="shared" si="1"/>
        <v>Connecticut - Tier 2</v>
      </c>
      <c r="AN63" t="str">
        <f t="shared" si="2"/>
        <v>Rocky Hill, Town Of - Tier 2</v>
      </c>
    </row>
    <row r="64" spans="1:40" x14ac:dyDescent="0.3">
      <c r="A64">
        <v>1</v>
      </c>
      <c r="B64" t="s">
        <v>27</v>
      </c>
      <c r="C64" t="s">
        <v>1990</v>
      </c>
      <c r="D64" t="s">
        <v>3505</v>
      </c>
      <c r="E64" t="s">
        <v>242</v>
      </c>
      <c r="F64" s="11">
        <v>5329.6401177778225</v>
      </c>
      <c r="G64" s="11">
        <v>6458.9817443894899</v>
      </c>
      <c r="H64" s="11">
        <v>3419.8650771165521</v>
      </c>
      <c r="I64" s="11">
        <v>126</v>
      </c>
      <c r="J64" s="14">
        <v>8.4527271125209261E-2</v>
      </c>
      <c r="K64" s="14">
        <v>0.91547272887479048</v>
      </c>
      <c r="L64" s="59">
        <v>15.8886</v>
      </c>
      <c r="M64">
        <v>375</v>
      </c>
      <c r="N64">
        <v>10</v>
      </c>
      <c r="O64" s="11">
        <v>10</v>
      </c>
      <c r="P64" s="11">
        <v>2</v>
      </c>
      <c r="Q64">
        <v>1</v>
      </c>
      <c r="R64" s="11">
        <v>115.3495638382236</v>
      </c>
      <c r="S64" s="11">
        <v>289.0718625850655</v>
      </c>
      <c r="T64" s="11">
        <v>6358.1806805356646</v>
      </c>
      <c r="U64" s="11">
        <v>1028.5405627578421</v>
      </c>
      <c r="V64" s="11">
        <v>100.80106385382533</v>
      </c>
      <c r="W64" s="60">
        <v>3.2425315983720636E-3</v>
      </c>
      <c r="X64" s="60">
        <v>1.4135474386520411E-2</v>
      </c>
      <c r="Y64" s="60">
        <v>2.8876696505919725E-3</v>
      </c>
      <c r="Z64" s="60">
        <v>4.9732936473116445E-3</v>
      </c>
      <c r="AA64" s="60">
        <v>7.2487625567215202E-3</v>
      </c>
      <c r="AB64" s="60">
        <v>2.7932960893854749E-3</v>
      </c>
      <c r="AC64" s="60">
        <v>9.3077998096556223E-3</v>
      </c>
      <c r="AD64" s="60">
        <v>2.5157768539194152E-3</v>
      </c>
      <c r="AE64" s="60">
        <v>1.8531359333062323E-3</v>
      </c>
      <c r="AF64" s="60">
        <v>7.9484935591056863E-4</v>
      </c>
      <c r="AG64" s="60">
        <v>8.316890174414884E-4</v>
      </c>
      <c r="AH64" s="16">
        <v>4.5985708090124011E-3</v>
      </c>
      <c r="AI64" s="11">
        <v>57</v>
      </c>
      <c r="AJ64" s="15">
        <v>4</v>
      </c>
      <c r="AK64" s="16">
        <v>0.68683550495050194</v>
      </c>
      <c r="AL64" t="str">
        <f>IF(AK64&lt;='CAV Tier 1 Analysis'!$A$5,"Tier 1", "Tier 2")</f>
        <v>Tier 2</v>
      </c>
      <c r="AM64" t="str">
        <f t="shared" si="1"/>
        <v>Connecticut - Tier 2</v>
      </c>
      <c r="AN64" t="str">
        <f t="shared" si="2"/>
        <v>Westbrook,Town Of - Tier 2</v>
      </c>
    </row>
    <row r="65" spans="1:40" x14ac:dyDescent="0.3">
      <c r="A65">
        <v>1</v>
      </c>
      <c r="B65" t="s">
        <v>27</v>
      </c>
      <c r="C65" t="s">
        <v>2008</v>
      </c>
      <c r="D65" t="s">
        <v>3523</v>
      </c>
      <c r="E65" t="s">
        <v>282</v>
      </c>
      <c r="F65" s="11">
        <v>49107.123427978702</v>
      </c>
      <c r="G65" s="11">
        <v>20115.268789482107</v>
      </c>
      <c r="H65" s="11">
        <v>8373.6530920027853</v>
      </c>
      <c r="I65" s="11">
        <v>48</v>
      </c>
      <c r="J65" s="14">
        <v>3.7165884964270902E-2</v>
      </c>
      <c r="K65" s="14">
        <v>0.96283411503572869</v>
      </c>
      <c r="L65" s="59">
        <v>40.04721</v>
      </c>
      <c r="M65">
        <v>62</v>
      </c>
      <c r="N65">
        <v>21</v>
      </c>
      <c r="O65" s="11">
        <v>12.227272727272727</v>
      </c>
      <c r="P65" s="11">
        <v>1.2272727272727273</v>
      </c>
      <c r="Q65">
        <v>3</v>
      </c>
      <c r="R65" s="11">
        <v>46.216037521714981</v>
      </c>
      <c r="S65" s="11">
        <v>311.21422754808685</v>
      </c>
      <c r="T65" s="11">
        <v>19785.705550632283</v>
      </c>
      <c r="U65" s="11">
        <v>0</v>
      </c>
      <c r="V65" s="11">
        <v>329.56323884982339</v>
      </c>
      <c r="W65" s="60">
        <v>8.1727996079982938E-3</v>
      </c>
      <c r="X65" s="60">
        <v>2.3370650985713747E-3</v>
      </c>
      <c r="Y65" s="60">
        <v>6.0641062662431418E-3</v>
      </c>
      <c r="Z65" s="60">
        <v>6.0809817778492373E-3</v>
      </c>
      <c r="AA65" s="60">
        <v>4.4481042961700239E-3</v>
      </c>
      <c r="AB65" s="60">
        <v>8.3798882681564244E-3</v>
      </c>
      <c r="AC65" s="60">
        <v>3.7292696299308392E-3</v>
      </c>
      <c r="AD65" s="60">
        <v>2.7084806638539185E-3</v>
      </c>
      <c r="AE65" s="60">
        <v>5.7666813454889509E-3</v>
      </c>
      <c r="AF65" s="60">
        <v>0</v>
      </c>
      <c r="AG65" s="60">
        <v>2.7191590626594615E-3</v>
      </c>
      <c r="AH65" s="16">
        <v>4.5824123651746962E-3</v>
      </c>
      <c r="AI65" s="11">
        <v>58</v>
      </c>
      <c r="AJ65" s="15">
        <v>4</v>
      </c>
      <c r="AK65" s="16">
        <v>0.69141791731567659</v>
      </c>
      <c r="AL65" t="str">
        <f>IF(AK65&lt;='CAV Tier 1 Analysis'!$A$5,"Tier 1", "Tier 2")</f>
        <v>Tier 2</v>
      </c>
      <c r="AM65" t="str">
        <f t="shared" si="1"/>
        <v>Connecticut - Tier 2</v>
      </c>
      <c r="AN65" t="str">
        <f t="shared" si="2"/>
        <v>Southbury, Town Of - Tier 2</v>
      </c>
    </row>
    <row r="66" spans="1:40" x14ac:dyDescent="0.3">
      <c r="A66">
        <v>1</v>
      </c>
      <c r="B66" t="s">
        <v>27</v>
      </c>
      <c r="C66" t="s">
        <v>2006</v>
      </c>
      <c r="D66" t="s">
        <v>3521</v>
      </c>
      <c r="E66" t="s">
        <v>202</v>
      </c>
      <c r="F66" s="11">
        <v>21379.13716208742</v>
      </c>
      <c r="G66" s="11">
        <v>13601.529737912575</v>
      </c>
      <c r="H66" s="11">
        <v>5188.8838317388509</v>
      </c>
      <c r="I66" s="11">
        <v>118</v>
      </c>
      <c r="J66" s="14">
        <v>3.9523846751682003E-2</v>
      </c>
      <c r="K66" s="14">
        <v>0.96047615324831837</v>
      </c>
      <c r="L66" s="59">
        <v>17.396080000000001</v>
      </c>
      <c r="M66">
        <v>71</v>
      </c>
      <c r="N66">
        <v>53</v>
      </c>
      <c r="O66" s="11">
        <v>12</v>
      </c>
      <c r="P66" s="11">
        <v>1</v>
      </c>
      <c r="Q66">
        <v>1</v>
      </c>
      <c r="R66" s="11">
        <v>113.33618608330157</v>
      </c>
      <c r="S66" s="11">
        <v>205.08464937792684</v>
      </c>
      <c r="T66" s="11">
        <v>13815.850431088578</v>
      </c>
      <c r="U66" s="11">
        <v>0</v>
      </c>
      <c r="V66" s="11">
        <v>0</v>
      </c>
      <c r="W66" s="60">
        <v>3.5501767989507124E-3</v>
      </c>
      <c r="X66" s="60">
        <v>2.6763164838478648E-3</v>
      </c>
      <c r="Y66" s="60">
        <v>1.5304649148137454E-2</v>
      </c>
      <c r="Z66" s="60">
        <v>5.9679523767739735E-3</v>
      </c>
      <c r="AA66" s="60">
        <v>3.6243812783607601E-3</v>
      </c>
      <c r="AB66" s="60">
        <v>2.7932960893854749E-3</v>
      </c>
      <c r="AC66" s="60">
        <v>9.1453361083597001E-3</v>
      </c>
      <c r="AD66" s="60">
        <v>1.7848406599841199E-3</v>
      </c>
      <c r="AE66" s="60">
        <v>4.0267255948564316E-3</v>
      </c>
      <c r="AF66" s="60">
        <v>0</v>
      </c>
      <c r="AG66" s="60">
        <v>0</v>
      </c>
      <c r="AH66" s="16">
        <v>4.4430613216960438E-3</v>
      </c>
      <c r="AI66" s="11">
        <v>59</v>
      </c>
      <c r="AJ66" s="15">
        <v>4</v>
      </c>
      <c r="AK66" s="16">
        <v>0.69586097863737262</v>
      </c>
      <c r="AL66" t="str">
        <f>IF(AK66&lt;='CAV Tier 1 Analysis'!$A$5,"Tier 1", "Tier 2")</f>
        <v>Tier 2</v>
      </c>
      <c r="AM66" t="str">
        <f t="shared" si="1"/>
        <v>Connecticut - Tier 2</v>
      </c>
      <c r="AN66" t="str">
        <f t="shared" si="2"/>
        <v>Orange, Town Of - Tier 2</v>
      </c>
    </row>
    <row r="67" spans="1:40" x14ac:dyDescent="0.3">
      <c r="A67">
        <v>1</v>
      </c>
      <c r="B67" t="s">
        <v>27</v>
      </c>
      <c r="C67" t="s">
        <v>2035</v>
      </c>
      <c r="D67" t="s">
        <v>3551</v>
      </c>
      <c r="E67" t="s">
        <v>246</v>
      </c>
      <c r="F67" s="11">
        <v>4337.5230450727195</v>
      </c>
      <c r="G67" s="11">
        <v>13921.255721826688</v>
      </c>
      <c r="H67" s="11">
        <v>5905.1887874128197</v>
      </c>
      <c r="I67" s="11">
        <v>45</v>
      </c>
      <c r="J67" s="14">
        <v>0.22953474687504113</v>
      </c>
      <c r="K67" s="14">
        <v>0.77046525312495884</v>
      </c>
      <c r="L67" s="59">
        <v>12.898569999999999</v>
      </c>
      <c r="M67">
        <v>90</v>
      </c>
      <c r="N67">
        <v>4</v>
      </c>
      <c r="O67" s="11">
        <v>10.583333333333334</v>
      </c>
      <c r="P67" s="11">
        <v>1.7083333333333333</v>
      </c>
      <c r="Q67">
        <v>1</v>
      </c>
      <c r="R67" s="11">
        <v>34.670936390623147</v>
      </c>
      <c r="S67" s="11">
        <v>1355.4460135681327</v>
      </c>
      <c r="T67" s="11">
        <v>13733.484450339629</v>
      </c>
      <c r="U67" s="11">
        <v>9395.9614052669094</v>
      </c>
      <c r="V67" s="11">
        <v>187.77127148705949</v>
      </c>
      <c r="W67" s="60">
        <v>2.632328889821252E-3</v>
      </c>
      <c r="X67" s="60">
        <v>3.3925138527648988E-3</v>
      </c>
      <c r="Y67" s="60">
        <v>1.155067860236789E-3</v>
      </c>
      <c r="Z67" s="60">
        <v>5.2634024434048236E-3</v>
      </c>
      <c r="AA67" s="60">
        <v>6.1916513505329649E-3</v>
      </c>
      <c r="AB67" s="60">
        <v>2.7932960893854749E-3</v>
      </c>
      <c r="AC67" s="60">
        <v>2.7976710478924871E-3</v>
      </c>
      <c r="AD67" s="60">
        <v>1.1796373667010172E-2</v>
      </c>
      <c r="AE67" s="60">
        <v>4.0027194575229718E-3</v>
      </c>
      <c r="AF67" s="60">
        <v>7.2611369367017427E-3</v>
      </c>
      <c r="AG67" s="60">
        <v>1.5492624612898373E-3</v>
      </c>
      <c r="AH67" s="16">
        <v>4.4395840051421288E-3</v>
      </c>
      <c r="AI67" s="11">
        <v>60</v>
      </c>
      <c r="AJ67" s="15">
        <v>4</v>
      </c>
      <c r="AK67" s="16">
        <v>0.70030056264251472</v>
      </c>
      <c r="AL67" t="str">
        <f>IF(AK67&lt;='CAV Tier 1 Analysis'!$A$5,"Tier 1", "Tier 2")</f>
        <v>Tier 2</v>
      </c>
      <c r="AM67" t="str">
        <f t="shared" si="1"/>
        <v>Connecticut - Tier 2</v>
      </c>
      <c r="AN67" t="str">
        <f t="shared" si="2"/>
        <v>Cromwell, Town Of - Tier 2</v>
      </c>
    </row>
    <row r="68" spans="1:40" x14ac:dyDescent="0.3">
      <c r="A68">
        <v>1</v>
      </c>
      <c r="B68" t="s">
        <v>27</v>
      </c>
      <c r="C68" t="s">
        <v>1925</v>
      </c>
      <c r="D68" t="s">
        <v>3481</v>
      </c>
      <c r="E68" t="s">
        <v>243</v>
      </c>
      <c r="F68" s="11">
        <v>33400.90770794134</v>
      </c>
      <c r="G68" s="11">
        <v>29083.405681346005</v>
      </c>
      <c r="H68" s="11">
        <v>11380.870459258582</v>
      </c>
      <c r="I68" s="11">
        <v>19</v>
      </c>
      <c r="J68" s="14">
        <v>0.17482724555007864</v>
      </c>
      <c r="K68" s="14">
        <v>0.82517275444992122</v>
      </c>
      <c r="L68" s="59">
        <v>31.035379999999993</v>
      </c>
      <c r="M68">
        <v>96</v>
      </c>
      <c r="N68">
        <v>4</v>
      </c>
      <c r="O68" s="11">
        <v>12</v>
      </c>
      <c r="P68" s="11">
        <v>1</v>
      </c>
      <c r="Q68">
        <v>0</v>
      </c>
      <c r="R68" s="11">
        <v>15.678282334548504</v>
      </c>
      <c r="S68" s="11">
        <v>1989.6862343544365</v>
      </c>
      <c r="T68" s="11">
        <v>29028.419243241657</v>
      </c>
      <c r="U68" s="11">
        <v>0</v>
      </c>
      <c r="V68" s="11">
        <v>54.986438104348053</v>
      </c>
      <c r="W68" s="60">
        <v>6.333673219634477E-3</v>
      </c>
      <c r="X68" s="60">
        <v>3.6186814429492254E-3</v>
      </c>
      <c r="Y68" s="60">
        <v>1.155067860236789E-3</v>
      </c>
      <c r="Z68" s="60">
        <v>5.9679523767739735E-3</v>
      </c>
      <c r="AA68" s="60">
        <v>3.6243812783607601E-3</v>
      </c>
      <c r="AB68" s="60">
        <v>0</v>
      </c>
      <c r="AC68" s="60">
        <v>1.2651136985130107E-3</v>
      </c>
      <c r="AD68" s="60">
        <v>1.7316132155470395E-2</v>
      </c>
      <c r="AE68" s="60">
        <v>8.4605344656857439E-3</v>
      </c>
      <c r="AF68" s="60">
        <v>0</v>
      </c>
      <c r="AG68" s="60">
        <v>4.5368188520241467E-4</v>
      </c>
      <c r="AH68" s="16">
        <v>4.3813834893478903E-3</v>
      </c>
      <c r="AI68" s="11">
        <v>61</v>
      </c>
      <c r="AJ68" s="15">
        <v>4</v>
      </c>
      <c r="AK68" s="16">
        <v>0.70468194613186264</v>
      </c>
      <c r="AL68" t="str">
        <f>IF(AK68&lt;='CAV Tier 1 Analysis'!$A$5,"Tier 1", "Tier 2")</f>
        <v>Tier 2</v>
      </c>
      <c r="AM68" t="str">
        <f t="shared" si="1"/>
        <v>Connecticut - Tier 2</v>
      </c>
      <c r="AN68" t="str">
        <f t="shared" si="2"/>
        <v>Windsor, Town Of - Tier 2</v>
      </c>
    </row>
    <row r="69" spans="1:40" x14ac:dyDescent="0.3">
      <c r="A69">
        <v>1</v>
      </c>
      <c r="B69" t="s">
        <v>27</v>
      </c>
      <c r="C69" t="s">
        <v>1984</v>
      </c>
      <c r="D69" t="s">
        <v>3499</v>
      </c>
      <c r="E69" t="s">
        <v>370</v>
      </c>
      <c r="F69" s="11">
        <v>12371.058252157161</v>
      </c>
      <c r="G69" s="11">
        <v>16989.142879933472</v>
      </c>
      <c r="H69" s="11">
        <v>5073.7299065090665</v>
      </c>
      <c r="I69" s="11">
        <v>12</v>
      </c>
      <c r="J69" s="14">
        <v>1.5324566124680444E-2</v>
      </c>
      <c r="K69" s="14">
        <v>0.98467543387531942</v>
      </c>
      <c r="L69" s="59">
        <v>36.844109999999993</v>
      </c>
      <c r="M69">
        <v>19</v>
      </c>
      <c r="N69">
        <v>5</v>
      </c>
      <c r="O69" s="11">
        <v>10.315789473684211</v>
      </c>
      <c r="P69" s="11">
        <v>1.736842105263158</v>
      </c>
      <c r="Q69">
        <v>0</v>
      </c>
      <c r="R69" s="11">
        <v>11.816105206503833</v>
      </c>
      <c r="S69" s="11">
        <v>77.75270945106692</v>
      </c>
      <c r="T69" s="11">
        <v>14642.788518884729</v>
      </c>
      <c r="U69" s="11">
        <v>2271.7302667275671</v>
      </c>
      <c r="V69" s="11">
        <v>2346.3543610487432</v>
      </c>
      <c r="W69" s="60">
        <v>7.5191137601107782E-3</v>
      </c>
      <c r="X69" s="60">
        <v>7.161973689170342E-4</v>
      </c>
      <c r="Y69" s="60">
        <v>1.4438348252959862E-3</v>
      </c>
      <c r="Z69" s="60">
        <v>5.1303450256478013E-3</v>
      </c>
      <c r="AA69" s="60">
        <v>6.2949780097844785E-3</v>
      </c>
      <c r="AB69" s="60">
        <v>0</v>
      </c>
      <c r="AC69" s="60">
        <v>9.5346647297440642E-4</v>
      </c>
      <c r="AD69" s="60">
        <v>6.7667764346643594E-4</v>
      </c>
      <c r="AE69" s="60">
        <v>4.2677424457625126E-3</v>
      </c>
      <c r="AF69" s="60">
        <v>1.755578150918369E-3</v>
      </c>
      <c r="AG69" s="60">
        <v>1.9359291246568773E-2</v>
      </c>
      <c r="AH69" s="16">
        <v>4.374293177222416E-3</v>
      </c>
      <c r="AI69" s="11">
        <v>62</v>
      </c>
      <c r="AJ69" s="15">
        <v>4</v>
      </c>
      <c r="AK69" s="16">
        <v>0.70905623930908501</v>
      </c>
      <c r="AL69" t="str">
        <f>IF(AK69&lt;='CAV Tier 1 Analysis'!$A$5,"Tier 1", "Tier 2")</f>
        <v>Tier 2</v>
      </c>
      <c r="AM69" t="str">
        <f t="shared" si="1"/>
        <v>Connecticut - Tier 2</v>
      </c>
      <c r="AN69" t="str">
        <f t="shared" si="2"/>
        <v>East Hampton, Town Of - Tier 2</v>
      </c>
    </row>
    <row r="70" spans="1:40" x14ac:dyDescent="0.3">
      <c r="A70">
        <v>1</v>
      </c>
      <c r="B70" t="s">
        <v>27</v>
      </c>
      <c r="C70" t="s">
        <v>2041</v>
      </c>
      <c r="D70" t="s">
        <v>3558</v>
      </c>
      <c r="E70" t="s">
        <v>297</v>
      </c>
      <c r="F70" s="11">
        <v>6834.2896462222043</v>
      </c>
      <c r="G70" s="11">
        <v>9793.0995081394103</v>
      </c>
      <c r="H70" s="11">
        <v>3762.0690238214966</v>
      </c>
      <c r="I70" s="11">
        <v>38</v>
      </c>
      <c r="J70" s="14">
        <v>0.21942912404978779</v>
      </c>
      <c r="K70" s="14">
        <v>0.78057087595021202</v>
      </c>
      <c r="L70" s="59">
        <v>20.370450000000002</v>
      </c>
      <c r="M70">
        <v>39</v>
      </c>
      <c r="N70">
        <v>15</v>
      </c>
      <c r="O70" s="11">
        <v>10.111111111111111</v>
      </c>
      <c r="P70" s="11">
        <v>1.9444444444444444</v>
      </c>
      <c r="Q70">
        <v>2</v>
      </c>
      <c r="R70" s="11">
        <v>29.661693286108058</v>
      </c>
      <c r="S70" s="11">
        <v>825.5075105119912</v>
      </c>
      <c r="T70" s="11">
        <v>9015.0095396817687</v>
      </c>
      <c r="U70" s="11">
        <v>2180.7198934595644</v>
      </c>
      <c r="V70" s="11">
        <v>778.08996845764159</v>
      </c>
      <c r="W70" s="60">
        <v>4.1571836283913121E-3</v>
      </c>
      <c r="X70" s="60">
        <v>1.4700893361981229E-3</v>
      </c>
      <c r="Y70" s="60">
        <v>4.3315044758879583E-3</v>
      </c>
      <c r="Z70" s="60">
        <v>5.0285524656151067E-3</v>
      </c>
      <c r="AA70" s="60">
        <v>7.047408041257034E-3</v>
      </c>
      <c r="AB70" s="60">
        <v>5.5865921787709499E-3</v>
      </c>
      <c r="AC70" s="60">
        <v>2.3934646472500419E-3</v>
      </c>
      <c r="AD70" s="60">
        <v>7.1843474114384465E-3</v>
      </c>
      <c r="AE70" s="60">
        <v>2.6274871628333956E-3</v>
      </c>
      <c r="AF70" s="60">
        <v>1.6852459353572371E-3</v>
      </c>
      <c r="AG70" s="60">
        <v>6.419861622552276E-3</v>
      </c>
      <c r="AH70" s="16">
        <v>4.3574306277774444E-3</v>
      </c>
      <c r="AI70" s="11">
        <v>63</v>
      </c>
      <c r="AJ70" s="15">
        <v>4</v>
      </c>
      <c r="AK70" s="16">
        <v>0.7134136699368625</v>
      </c>
      <c r="AL70" t="str">
        <f>IF(AK70&lt;='CAV Tier 1 Analysis'!$A$5,"Tier 1", "Tier 2")</f>
        <v>Tier 2</v>
      </c>
      <c r="AM70" t="str">
        <f t="shared" si="1"/>
        <v>Connecticut - Tier 2</v>
      </c>
      <c r="AN70" t="str">
        <f t="shared" si="2"/>
        <v>Portland, Town Of - Tier 2</v>
      </c>
    </row>
    <row r="71" spans="1:40" x14ac:dyDescent="0.3">
      <c r="A71">
        <v>1</v>
      </c>
      <c r="B71" t="s">
        <v>27</v>
      </c>
      <c r="C71" t="s">
        <v>1936</v>
      </c>
      <c r="D71" t="s">
        <v>3446</v>
      </c>
      <c r="E71" t="s">
        <v>367</v>
      </c>
      <c r="F71" s="11">
        <v>25566.914974140731</v>
      </c>
      <c r="G71" s="11">
        <v>19250.664667897134</v>
      </c>
      <c r="H71" s="11">
        <v>6315.8155890064227</v>
      </c>
      <c r="I71" s="11">
        <v>9</v>
      </c>
      <c r="J71" s="14">
        <v>4.065685524195619E-2</v>
      </c>
      <c r="K71" s="14">
        <v>0.95934314475804372</v>
      </c>
      <c r="L71" s="59">
        <v>20.448949999999996</v>
      </c>
      <c r="M71">
        <v>55</v>
      </c>
      <c r="N71">
        <v>0</v>
      </c>
      <c r="O71" s="11">
        <v>12.2</v>
      </c>
      <c r="P71" s="11">
        <v>1.2</v>
      </c>
      <c r="Q71">
        <v>0</v>
      </c>
      <c r="R71" s="11">
        <v>8.6340883028223931</v>
      </c>
      <c r="S71" s="11">
        <v>256.78120013712442</v>
      </c>
      <c r="T71" s="11">
        <v>16445.897536607339</v>
      </c>
      <c r="U71" s="11">
        <v>0</v>
      </c>
      <c r="V71" s="11">
        <v>2804.7671312897946</v>
      </c>
      <c r="W71" s="60">
        <v>4.173203839767531E-3</v>
      </c>
      <c r="X71" s="60">
        <v>2.0732029100229937E-3</v>
      </c>
      <c r="Y71" s="60">
        <v>0</v>
      </c>
      <c r="Z71" s="60">
        <v>6.0674182497202061E-3</v>
      </c>
      <c r="AA71" s="60">
        <v>4.3492575340329121E-3</v>
      </c>
      <c r="AB71" s="60">
        <v>0</v>
      </c>
      <c r="AC71" s="60">
        <v>6.967028117615614E-4</v>
      </c>
      <c r="AD71" s="60">
        <v>2.2347529574467877E-3</v>
      </c>
      <c r="AE71" s="60">
        <v>4.7932710962205506E-3</v>
      </c>
      <c r="AF71" s="60">
        <v>0</v>
      </c>
      <c r="AG71" s="60">
        <v>2.314156151126839E-2</v>
      </c>
      <c r="AH71" s="16">
        <v>4.3208519009309936E-3</v>
      </c>
      <c r="AI71" s="11">
        <v>64</v>
      </c>
      <c r="AJ71" s="15">
        <v>4</v>
      </c>
      <c r="AK71" s="16">
        <v>0.71773452183779352</v>
      </c>
      <c r="AL71" t="str">
        <f>IF(AK71&lt;='CAV Tier 1 Analysis'!$A$5,"Tier 1", "Tier 2")</f>
        <v>Tier 2</v>
      </c>
      <c r="AM71" t="str">
        <f t="shared" si="1"/>
        <v>Connecticut - Tier 2</v>
      </c>
      <c r="AN71" t="str">
        <f t="shared" si="2"/>
        <v>Brookfield, Town Of - Tier 2</v>
      </c>
    </row>
    <row r="72" spans="1:40" x14ac:dyDescent="0.3">
      <c r="A72">
        <v>1</v>
      </c>
      <c r="B72" t="s">
        <v>27</v>
      </c>
      <c r="C72" t="s">
        <v>1980</v>
      </c>
      <c r="D72" t="s">
        <v>3494</v>
      </c>
      <c r="E72" t="s">
        <v>240</v>
      </c>
      <c r="F72" s="11">
        <v>4880.5469960404889</v>
      </c>
      <c r="G72" s="11">
        <v>20590.895388620862</v>
      </c>
      <c r="H72" s="11">
        <v>8944.2166749319804</v>
      </c>
      <c r="I72" s="11">
        <v>47</v>
      </c>
      <c r="J72" s="14">
        <v>1.4440542596996274E-2</v>
      </c>
      <c r="K72" s="14">
        <v>0.98555945740300399</v>
      </c>
      <c r="L72" s="59">
        <v>29.373550000000002</v>
      </c>
      <c r="M72">
        <v>59</v>
      </c>
      <c r="N72">
        <v>4</v>
      </c>
      <c r="O72" s="11">
        <v>12.766666666666667</v>
      </c>
      <c r="P72" s="11">
        <v>1.7666666666666666</v>
      </c>
      <c r="Q72">
        <v>0</v>
      </c>
      <c r="R72" s="11">
        <v>46.321294497941189</v>
      </c>
      <c r="S72" s="11">
        <v>129.15934189111965</v>
      </c>
      <c r="T72" s="11">
        <v>22262.02299382419</v>
      </c>
      <c r="U72" s="11">
        <v>17381.475997783702</v>
      </c>
      <c r="V72" s="11">
        <v>0</v>
      </c>
      <c r="W72" s="60">
        <v>5.9945284059867909E-3</v>
      </c>
      <c r="X72" s="60">
        <v>2.2239813034792113E-3</v>
      </c>
      <c r="Y72" s="60">
        <v>1.155067860236789E-3</v>
      </c>
      <c r="Z72" s="60">
        <v>6.3492382230678664E-3</v>
      </c>
      <c r="AA72" s="60">
        <v>6.4030735917706763E-3</v>
      </c>
      <c r="AB72" s="60">
        <v>0</v>
      </c>
      <c r="AC72" s="60">
        <v>3.7377630375405747E-3</v>
      </c>
      <c r="AD72" s="60">
        <v>1.1240667974093252E-3</v>
      </c>
      <c r="AE72" s="60">
        <v>6.4884212687188973E-3</v>
      </c>
      <c r="AF72" s="60">
        <v>1.3432289889053329E-2</v>
      </c>
      <c r="AG72" s="60">
        <v>0</v>
      </c>
      <c r="AH72" s="16">
        <v>4.2644027615694052E-3</v>
      </c>
      <c r="AI72" s="11">
        <v>65</v>
      </c>
      <c r="AJ72" s="15">
        <v>4</v>
      </c>
      <c r="AK72" s="16">
        <v>0.72199892459936288</v>
      </c>
      <c r="AL72" t="str">
        <f>IF(AK72&lt;='CAV Tier 1 Analysis'!$A$5,"Tier 1", "Tier 2")</f>
        <v>Tier 2</v>
      </c>
      <c r="AM72" t="str">
        <f t="shared" ref="AM72:AM135" si="3">B72&amp;" - "&amp;AL72</f>
        <v>Connecticut - Tier 2</v>
      </c>
      <c r="AN72" t="str">
        <f t="shared" ref="AN72:AN135" si="4">C72&amp;" - "&amp;AL72</f>
        <v>Watertown, Town Of - Tier 2</v>
      </c>
    </row>
    <row r="73" spans="1:40" x14ac:dyDescent="0.3">
      <c r="A73">
        <v>1</v>
      </c>
      <c r="B73" t="s">
        <v>27</v>
      </c>
      <c r="C73" t="s">
        <v>1952</v>
      </c>
      <c r="D73" t="s">
        <v>3463</v>
      </c>
      <c r="E73" t="s">
        <v>255</v>
      </c>
      <c r="F73" s="11">
        <v>34264.838561060118</v>
      </c>
      <c r="G73" s="11">
        <v>16656.697489413418</v>
      </c>
      <c r="H73" s="11">
        <v>6404.1499306809656</v>
      </c>
      <c r="I73" s="11">
        <v>87</v>
      </c>
      <c r="J73" s="14">
        <v>3.1440424592957157E-2</v>
      </c>
      <c r="K73" s="14">
        <v>0.96855957540704263</v>
      </c>
      <c r="L73" s="59">
        <v>27.373039999999996</v>
      </c>
      <c r="M73">
        <v>159</v>
      </c>
      <c r="N73">
        <v>22</v>
      </c>
      <c r="O73" s="11">
        <v>12</v>
      </c>
      <c r="P73" s="11">
        <v>1</v>
      </c>
      <c r="Q73">
        <v>2</v>
      </c>
      <c r="R73" s="11">
        <v>84.264683060412708</v>
      </c>
      <c r="S73" s="11">
        <v>201.3491929775667</v>
      </c>
      <c r="T73" s="11">
        <v>17754.716696521067</v>
      </c>
      <c r="U73" s="11">
        <v>0</v>
      </c>
      <c r="V73" s="11">
        <v>0</v>
      </c>
      <c r="W73" s="60">
        <v>5.5862660740091897E-3</v>
      </c>
      <c r="X73" s="60">
        <v>5.9934411398846546E-3</v>
      </c>
      <c r="Y73" s="60">
        <v>6.3528732313023386E-3</v>
      </c>
      <c r="Z73" s="60">
        <v>5.9679523767739735E-3</v>
      </c>
      <c r="AA73" s="60">
        <v>3.6243812783607601E-3</v>
      </c>
      <c r="AB73" s="60">
        <v>5.5865921787709499E-3</v>
      </c>
      <c r="AC73" s="60">
        <v>6.7994951593436338E-3</v>
      </c>
      <c r="AD73" s="60">
        <v>1.7523311840814428E-3</v>
      </c>
      <c r="AE73" s="60">
        <v>5.1747355335022335E-3</v>
      </c>
      <c r="AF73" s="60">
        <v>0</v>
      </c>
      <c r="AG73" s="60">
        <v>0</v>
      </c>
      <c r="AH73" s="16">
        <v>4.2580061960026524E-3</v>
      </c>
      <c r="AI73" s="11">
        <v>66</v>
      </c>
      <c r="AJ73" s="15">
        <v>4</v>
      </c>
      <c r="AK73" s="16">
        <v>0.72625693079536557</v>
      </c>
      <c r="AL73" t="str">
        <f>IF(AK73&lt;='CAV Tier 1 Analysis'!$A$5,"Tier 1", "Tier 2")</f>
        <v>Tier 2</v>
      </c>
      <c r="AM73" t="str">
        <f t="shared" si="3"/>
        <v>Connecticut - Tier 2</v>
      </c>
      <c r="AN73" t="str">
        <f t="shared" si="4"/>
        <v>Wilton, Town Of - Tier 2</v>
      </c>
    </row>
    <row r="74" spans="1:40" x14ac:dyDescent="0.3">
      <c r="A74">
        <v>1</v>
      </c>
      <c r="B74" t="s">
        <v>27</v>
      </c>
      <c r="C74" t="s">
        <v>2067</v>
      </c>
      <c r="D74" t="s">
        <v>3584</v>
      </c>
      <c r="E74" t="s">
        <v>383</v>
      </c>
      <c r="F74" s="11">
        <v>9522.9717613394387</v>
      </c>
      <c r="G74" s="11">
        <v>16183.422218518735</v>
      </c>
      <c r="H74" s="11">
        <v>6347.0498920566124</v>
      </c>
      <c r="I74" s="11">
        <v>2</v>
      </c>
      <c r="J74" s="14">
        <v>2.6815060917690647E-2</v>
      </c>
      <c r="K74" s="14">
        <v>0.97318493908230974</v>
      </c>
      <c r="L74" s="59">
        <v>34.583550000000002</v>
      </c>
      <c r="M74">
        <v>13</v>
      </c>
      <c r="N74">
        <v>0</v>
      </c>
      <c r="O74" s="11">
        <v>11.178571428571429</v>
      </c>
      <c r="P74" s="11">
        <v>2.6428571428571428</v>
      </c>
      <c r="Q74">
        <v>0</v>
      </c>
      <c r="R74" s="11">
        <v>1.9463698781646195</v>
      </c>
      <c r="S74" s="11">
        <v>170.1965295031199</v>
      </c>
      <c r="T74" s="11">
        <v>14653.718740448601</v>
      </c>
      <c r="U74" s="11">
        <v>5130.7469791091626</v>
      </c>
      <c r="V74" s="11">
        <v>1529.7034780701342</v>
      </c>
      <c r="W74" s="60">
        <v>7.0577806514658427E-3</v>
      </c>
      <c r="X74" s="60">
        <v>4.9002977873270756E-4</v>
      </c>
      <c r="Y74" s="60">
        <v>0</v>
      </c>
      <c r="Z74" s="60">
        <v>5.5594318271733742E-3</v>
      </c>
      <c r="AA74" s="60">
        <v>9.5787219499534372E-3</v>
      </c>
      <c r="AB74" s="60">
        <v>0</v>
      </c>
      <c r="AC74" s="60">
        <v>1.5705669426637929E-4</v>
      </c>
      <c r="AD74" s="60">
        <v>1.481211231395314E-3</v>
      </c>
      <c r="AE74" s="60">
        <v>4.2709281347758843E-3</v>
      </c>
      <c r="AF74" s="60">
        <v>3.9650073894510777E-3</v>
      </c>
      <c r="AG74" s="60">
        <v>1.2621271383582693E-2</v>
      </c>
      <c r="AH74" s="16">
        <v>4.1074035491633363E-3</v>
      </c>
      <c r="AI74" s="11">
        <v>67</v>
      </c>
      <c r="AJ74" s="15">
        <v>4</v>
      </c>
      <c r="AK74" s="16">
        <v>0.73036433434452896</v>
      </c>
      <c r="AL74" t="str">
        <f>IF(AK74&lt;='CAV Tier 1 Analysis'!$A$5,"Tier 1", "Tier 2")</f>
        <v>Tier 2</v>
      </c>
      <c r="AM74" t="str">
        <f t="shared" si="3"/>
        <v>Connecticut - Tier 2</v>
      </c>
      <c r="AN74" t="str">
        <f t="shared" si="4"/>
        <v>Ellington, Town Of - Tier 2</v>
      </c>
    </row>
    <row r="75" spans="1:40" x14ac:dyDescent="0.3">
      <c r="A75">
        <v>1</v>
      </c>
      <c r="B75" t="s">
        <v>27</v>
      </c>
      <c r="C75" t="s">
        <v>2078</v>
      </c>
      <c r="D75" t="s">
        <v>3596</v>
      </c>
      <c r="E75" t="s">
        <v>404</v>
      </c>
      <c r="F75" s="11">
        <v>11104.003030292855</v>
      </c>
      <c r="G75" s="11">
        <v>16371.509125709928</v>
      </c>
      <c r="H75" s="11">
        <v>5505.6049750487464</v>
      </c>
      <c r="I75" s="11">
        <v>7</v>
      </c>
      <c r="J75" s="14">
        <v>9.0532818425604206E-3</v>
      </c>
      <c r="K75" s="14">
        <v>0.99094671815744029</v>
      </c>
      <c r="L75" s="59">
        <v>40.333439999999996</v>
      </c>
      <c r="M75">
        <v>10</v>
      </c>
      <c r="N75">
        <v>0</v>
      </c>
      <c r="O75" s="11">
        <v>11</v>
      </c>
      <c r="P75" s="11">
        <v>3</v>
      </c>
      <c r="Q75">
        <v>0</v>
      </c>
      <c r="R75" s="11">
        <v>6.936627027102082</v>
      </c>
      <c r="S75" s="11">
        <v>49.843793552919131</v>
      </c>
      <c r="T75" s="11">
        <v>14961.195370333753</v>
      </c>
      <c r="U75" s="11">
        <v>3857.1923400408978</v>
      </c>
      <c r="V75" s="11">
        <v>1410.3137553761753</v>
      </c>
      <c r="W75" s="60">
        <v>8.2312131761793812E-3</v>
      </c>
      <c r="X75" s="60">
        <v>3.7694598364054429E-4</v>
      </c>
      <c r="Y75" s="60">
        <v>0</v>
      </c>
      <c r="Z75" s="60">
        <v>5.4706230120428086E-3</v>
      </c>
      <c r="AA75" s="60">
        <v>1.0873143835082281E-2</v>
      </c>
      <c r="AB75" s="60">
        <v>0</v>
      </c>
      <c r="AC75" s="60">
        <v>5.5973107807381125E-4</v>
      </c>
      <c r="AD75" s="60">
        <v>4.3378785126508581E-4</v>
      </c>
      <c r="AE75" s="60">
        <v>4.3605443347741624E-3</v>
      </c>
      <c r="AF75" s="60">
        <v>2.9808127730850745E-3</v>
      </c>
      <c r="AG75" s="60">
        <v>1.1636211133584326E-2</v>
      </c>
      <c r="AH75" s="16">
        <v>4.0839102888843154E-3</v>
      </c>
      <c r="AI75" s="11">
        <v>68</v>
      </c>
      <c r="AJ75" s="15">
        <v>4</v>
      </c>
      <c r="AK75" s="16">
        <v>0.73444824463341329</v>
      </c>
      <c r="AL75" t="str">
        <f>IF(AK75&lt;='CAV Tier 1 Analysis'!$A$5,"Tier 1", "Tier 2")</f>
        <v>Tier 2</v>
      </c>
      <c r="AM75" t="str">
        <f t="shared" si="3"/>
        <v>Connecticut - Tier 2</v>
      </c>
      <c r="AN75" t="str">
        <f t="shared" si="4"/>
        <v>Tolland, Town Of - Tier 2</v>
      </c>
    </row>
    <row r="76" spans="1:40" x14ac:dyDescent="0.3">
      <c r="A76">
        <v>1</v>
      </c>
      <c r="B76" t="s">
        <v>27</v>
      </c>
      <c r="C76" t="s">
        <v>1994</v>
      </c>
      <c r="D76" t="s">
        <v>3509</v>
      </c>
      <c r="E76" t="s">
        <v>283</v>
      </c>
      <c r="F76" s="11">
        <v>41007.149967335055</v>
      </c>
      <c r="G76" s="11">
        <v>29903.07953801817</v>
      </c>
      <c r="H76" s="11">
        <v>9907.3553684106282</v>
      </c>
      <c r="I76" s="11">
        <v>35</v>
      </c>
      <c r="J76" s="14">
        <v>5.7602803498859587E-2</v>
      </c>
      <c r="K76" s="14">
        <v>0.94239719650114051</v>
      </c>
      <c r="L76" s="59">
        <v>33.369729999999997</v>
      </c>
      <c r="M76">
        <v>87</v>
      </c>
      <c r="N76">
        <v>10</v>
      </c>
      <c r="O76" s="11">
        <v>12</v>
      </c>
      <c r="P76" s="11">
        <v>1</v>
      </c>
      <c r="Q76">
        <v>1</v>
      </c>
      <c r="R76" s="11">
        <v>32.983901877539921</v>
      </c>
      <c r="S76" s="11">
        <v>570.69144447992903</v>
      </c>
      <c r="T76" s="11">
        <v>29562.343054605746</v>
      </c>
      <c r="U76" s="11">
        <v>0</v>
      </c>
      <c r="V76" s="11">
        <v>340.73648341242369</v>
      </c>
      <c r="W76" s="60">
        <v>6.810065326973062E-3</v>
      </c>
      <c r="X76" s="60">
        <v>3.2794300576727354E-3</v>
      </c>
      <c r="Y76" s="60">
        <v>2.8876696505919725E-3</v>
      </c>
      <c r="Z76" s="60">
        <v>5.9679523767739735E-3</v>
      </c>
      <c r="AA76" s="60">
        <v>3.6243812783607601E-3</v>
      </c>
      <c r="AB76" s="60">
        <v>2.7932960893854749E-3</v>
      </c>
      <c r="AC76" s="60">
        <v>2.6615406716928749E-3</v>
      </c>
      <c r="AD76" s="60">
        <v>4.9666969102880008E-3</v>
      </c>
      <c r="AE76" s="60">
        <v>8.6161502699857954E-3</v>
      </c>
      <c r="AF76" s="60">
        <v>0</v>
      </c>
      <c r="AG76" s="60">
        <v>2.8113472245361857E-3</v>
      </c>
      <c r="AH76" s="16">
        <v>4.0380481687509844E-3</v>
      </c>
      <c r="AI76" s="11">
        <v>69</v>
      </c>
      <c r="AJ76" s="15">
        <v>4</v>
      </c>
      <c r="AK76" s="16">
        <v>0.73848629280216427</v>
      </c>
      <c r="AL76" t="str">
        <f>IF(AK76&lt;='CAV Tier 1 Analysis'!$A$5,"Tier 1", "Tier 2")</f>
        <v>Tier 2</v>
      </c>
      <c r="AM76" t="str">
        <f t="shared" si="3"/>
        <v>Connecticut - Tier 2</v>
      </c>
      <c r="AN76" t="str">
        <f t="shared" si="4"/>
        <v>Cheshire, Town Of - Tier 2</v>
      </c>
    </row>
    <row r="77" spans="1:40" x14ac:dyDescent="0.3">
      <c r="A77">
        <v>1</v>
      </c>
      <c r="B77" t="s">
        <v>27</v>
      </c>
      <c r="C77" t="s">
        <v>1965</v>
      </c>
      <c r="D77" t="s">
        <v>3477</v>
      </c>
      <c r="E77" t="s">
        <v>277</v>
      </c>
      <c r="F77" s="11">
        <v>30779.35345877006</v>
      </c>
      <c r="G77" s="11">
        <v>25777.444773285944</v>
      </c>
      <c r="H77" s="11">
        <v>9780.2181230620499</v>
      </c>
      <c r="I77" s="11">
        <v>12</v>
      </c>
      <c r="J77" s="14">
        <v>0.18263848554836992</v>
      </c>
      <c r="K77" s="14">
        <v>0.81736151445163041</v>
      </c>
      <c r="L77" s="59">
        <v>28.63241</v>
      </c>
      <c r="M77">
        <v>59</v>
      </c>
      <c r="N77">
        <v>3</v>
      </c>
      <c r="O77" s="11">
        <v>11.884615384615385</v>
      </c>
      <c r="P77" s="11">
        <v>1.2307692307692308</v>
      </c>
      <c r="Q77">
        <v>0</v>
      </c>
      <c r="R77" s="11">
        <v>9.808338173419564</v>
      </c>
      <c r="S77" s="11">
        <v>1786.2442263287737</v>
      </c>
      <c r="T77" s="11">
        <v>25710.249281616358</v>
      </c>
      <c r="U77" s="11">
        <v>0</v>
      </c>
      <c r="V77" s="11">
        <v>67.195491669586772</v>
      </c>
      <c r="W77" s="60">
        <v>5.8432772026826944E-3</v>
      </c>
      <c r="X77" s="60">
        <v>2.2239813034792113E-3</v>
      </c>
      <c r="Y77" s="60">
        <v>8.6630089517759164E-4</v>
      </c>
      <c r="Z77" s="60">
        <v>5.9105682193049932E-3</v>
      </c>
      <c r="AA77" s="60">
        <v>4.4607769579824742E-3</v>
      </c>
      <c r="AB77" s="60">
        <v>0</v>
      </c>
      <c r="AC77" s="60">
        <v>7.914555126678365E-4</v>
      </c>
      <c r="AD77" s="60">
        <v>1.5545587314720846E-2</v>
      </c>
      <c r="AE77" s="60">
        <v>7.4934307771213028E-3</v>
      </c>
      <c r="AF77" s="60">
        <v>0</v>
      </c>
      <c r="AG77" s="60">
        <v>5.5441629588570576E-4</v>
      </c>
      <c r="AH77" s="16">
        <v>3.9717994980929686E-3</v>
      </c>
      <c r="AI77" s="11">
        <v>70</v>
      </c>
      <c r="AJ77" s="15">
        <v>4</v>
      </c>
      <c r="AK77" s="16">
        <v>0.74245809230025728</v>
      </c>
      <c r="AL77" t="str">
        <f>IF(AK77&lt;='CAV Tier 1 Analysis'!$A$5,"Tier 1", "Tier 2")</f>
        <v>Tier 2</v>
      </c>
      <c r="AM77" t="str">
        <f t="shared" si="3"/>
        <v>Connecticut - Tier 2</v>
      </c>
      <c r="AN77" t="str">
        <f t="shared" si="4"/>
        <v>South Windsor, Town Of - Tier 2</v>
      </c>
    </row>
    <row r="78" spans="1:40" x14ac:dyDescent="0.3">
      <c r="A78">
        <v>1</v>
      </c>
      <c r="B78" t="s">
        <v>27</v>
      </c>
      <c r="C78" t="s">
        <v>2034</v>
      </c>
      <c r="D78" t="s">
        <v>3550</v>
      </c>
      <c r="E78" t="s">
        <v>339</v>
      </c>
      <c r="F78" s="11">
        <v>28188.556662583916</v>
      </c>
      <c r="G78" s="11">
        <v>22407.396701289545</v>
      </c>
      <c r="H78" s="11">
        <v>8885.6579243999568</v>
      </c>
      <c r="I78" s="11">
        <v>31</v>
      </c>
      <c r="J78" s="14">
        <v>4.832078753697689E-2</v>
      </c>
      <c r="K78" s="14">
        <v>0.95167921246302334</v>
      </c>
      <c r="L78" s="59">
        <v>26.192039999999999</v>
      </c>
      <c r="M78">
        <v>51</v>
      </c>
      <c r="N78">
        <v>0</v>
      </c>
      <c r="O78" s="11">
        <v>12</v>
      </c>
      <c r="P78" s="11">
        <v>1</v>
      </c>
      <c r="Q78">
        <v>0</v>
      </c>
      <c r="R78" s="11">
        <v>29.502055586353723</v>
      </c>
      <c r="S78" s="11">
        <v>429.36198869118539</v>
      </c>
      <c r="T78" s="11">
        <v>20643.035157699447</v>
      </c>
      <c r="U78" s="11">
        <v>0</v>
      </c>
      <c r="V78" s="11">
        <v>1764.3615435900974</v>
      </c>
      <c r="W78" s="60">
        <v>5.3452486264255515E-3</v>
      </c>
      <c r="X78" s="60">
        <v>1.922424516566776E-3</v>
      </c>
      <c r="Y78" s="60">
        <v>0</v>
      </c>
      <c r="Z78" s="60">
        <v>5.9679523767739735E-3</v>
      </c>
      <c r="AA78" s="60">
        <v>3.6243812783607601E-3</v>
      </c>
      <c r="AB78" s="60">
        <v>0</v>
      </c>
      <c r="AC78" s="60">
        <v>2.3805831442608224E-3</v>
      </c>
      <c r="AD78" s="60">
        <v>3.7367142669730725E-3</v>
      </c>
      <c r="AE78" s="60">
        <v>6.0165560158340573E-3</v>
      </c>
      <c r="AF78" s="60">
        <v>0</v>
      </c>
      <c r="AG78" s="60">
        <v>1.4557387218927742E-2</v>
      </c>
      <c r="AH78" s="16">
        <v>3.9592043131020686E-3</v>
      </c>
      <c r="AI78" s="11">
        <v>71</v>
      </c>
      <c r="AJ78" s="15">
        <v>5</v>
      </c>
      <c r="AK78" s="16">
        <v>0.74641729661335932</v>
      </c>
      <c r="AL78" t="str">
        <f>IF(AK78&lt;='CAV Tier 1 Analysis'!$A$5,"Tier 1", "Tier 2")</f>
        <v>Tier 2</v>
      </c>
      <c r="AM78" t="str">
        <f t="shared" si="3"/>
        <v>Connecticut - Tier 2</v>
      </c>
      <c r="AN78" t="str">
        <f t="shared" si="4"/>
        <v>Bloomfield, Town Of - Tier 2</v>
      </c>
    </row>
    <row r="79" spans="1:40" x14ac:dyDescent="0.3">
      <c r="A79">
        <v>1</v>
      </c>
      <c r="B79" t="s">
        <v>27</v>
      </c>
      <c r="C79" t="s">
        <v>1986</v>
      </c>
      <c r="D79" t="s">
        <v>3501</v>
      </c>
      <c r="E79" t="s">
        <v>410</v>
      </c>
      <c r="F79" s="11">
        <v>15549.895751886594</v>
      </c>
      <c r="G79" s="11">
        <v>8129.823393484693</v>
      </c>
      <c r="H79" s="11">
        <v>3182.3517052092811</v>
      </c>
      <c r="I79" s="11">
        <v>43</v>
      </c>
      <c r="J79" s="14">
        <v>8.7147806619886262E-2</v>
      </c>
      <c r="K79" s="14">
        <v>0.91285219338011392</v>
      </c>
      <c r="L79" s="59">
        <v>46.356989999999996</v>
      </c>
      <c r="M79">
        <v>43</v>
      </c>
      <c r="N79">
        <v>6</v>
      </c>
      <c r="O79" s="11">
        <v>10</v>
      </c>
      <c r="P79" s="11">
        <v>2</v>
      </c>
      <c r="Q79">
        <v>3</v>
      </c>
      <c r="R79" s="11">
        <v>39.252644315344895</v>
      </c>
      <c r="S79" s="11">
        <v>277.33497100204374</v>
      </c>
      <c r="T79" s="11">
        <v>7900.9530111261374</v>
      </c>
      <c r="U79" s="11">
        <v>0</v>
      </c>
      <c r="V79" s="11">
        <v>228.87038235855562</v>
      </c>
      <c r="W79" s="60">
        <v>9.4604939944625543E-3</v>
      </c>
      <c r="X79" s="60">
        <v>1.6208677296543404E-3</v>
      </c>
      <c r="Y79" s="60">
        <v>1.7326017903551833E-3</v>
      </c>
      <c r="Z79" s="60">
        <v>4.9732936473116445E-3</v>
      </c>
      <c r="AA79" s="60">
        <v>7.2487625567215202E-3</v>
      </c>
      <c r="AB79" s="60">
        <v>8.3798882681564244E-3</v>
      </c>
      <c r="AC79" s="60">
        <v>3.1673787323483445E-3</v>
      </c>
      <c r="AD79" s="60">
        <v>2.4136313184893151E-3</v>
      </c>
      <c r="AE79" s="60">
        <v>2.3027876475898447E-3</v>
      </c>
      <c r="AF79" s="60">
        <v>0</v>
      </c>
      <c r="AG79" s="60">
        <v>1.8883628420953544E-3</v>
      </c>
      <c r="AH79" s="16">
        <v>3.9261880479258661E-3</v>
      </c>
      <c r="AI79" s="11">
        <v>72</v>
      </c>
      <c r="AJ79" s="15">
        <v>5</v>
      </c>
      <c r="AK79" s="16">
        <v>0.7503434846612852</v>
      </c>
      <c r="AL79" t="str">
        <f>IF(AK79&lt;='CAV Tier 1 Analysis'!$A$5,"Tier 1", "Tier 2")</f>
        <v>Tier 2</v>
      </c>
      <c r="AM79" t="str">
        <f t="shared" si="3"/>
        <v>Connecticut - Tier 2</v>
      </c>
      <c r="AN79" t="str">
        <f t="shared" si="4"/>
        <v>Haddam, Town Of - Tier 2</v>
      </c>
    </row>
    <row r="80" spans="1:40" x14ac:dyDescent="0.3">
      <c r="A80">
        <v>1</v>
      </c>
      <c r="B80" t="s">
        <v>27</v>
      </c>
      <c r="C80" t="s">
        <v>2028</v>
      </c>
      <c r="D80" t="s">
        <v>3543</v>
      </c>
      <c r="E80" t="s">
        <v>416</v>
      </c>
      <c r="F80" s="11">
        <v>7854.6892273036492</v>
      </c>
      <c r="G80" s="11">
        <v>12397.669993312587</v>
      </c>
      <c r="H80" s="11">
        <v>3202.1759252130873</v>
      </c>
      <c r="I80" s="11">
        <v>9</v>
      </c>
      <c r="J80" s="14">
        <v>6.6003160089458723E-2</v>
      </c>
      <c r="K80" s="14">
        <v>0.9339968399105415</v>
      </c>
      <c r="L80" s="59">
        <v>28.518180000000005</v>
      </c>
      <c r="M80">
        <v>36</v>
      </c>
      <c r="N80">
        <v>0</v>
      </c>
      <c r="O80" s="11">
        <v>11.214285714285714</v>
      </c>
      <c r="P80" s="11">
        <v>2.5714285714285716</v>
      </c>
      <c r="Q80">
        <v>1</v>
      </c>
      <c r="R80" s="11">
        <v>8.4059715591948727</v>
      </c>
      <c r="S80" s="11">
        <v>211.35373022645001</v>
      </c>
      <c r="T80" s="11">
        <v>11389.625075125627</v>
      </c>
      <c r="U80" s="11">
        <v>3534.9358478219774</v>
      </c>
      <c r="V80" s="11">
        <v>1008.0449181869608</v>
      </c>
      <c r="W80" s="60">
        <v>5.8199652441412227E-3</v>
      </c>
      <c r="X80" s="60">
        <v>1.3570055411059596E-3</v>
      </c>
      <c r="Y80" s="60">
        <v>0</v>
      </c>
      <c r="Z80" s="60">
        <v>5.5771935901994868E-3</v>
      </c>
      <c r="AA80" s="60">
        <v>9.3198375729276698E-3</v>
      </c>
      <c r="AB80" s="60">
        <v>2.7932960893854749E-3</v>
      </c>
      <c r="AC80" s="60">
        <v>6.7829559016258469E-4</v>
      </c>
      <c r="AD80" s="60">
        <v>1.8394001330266506E-3</v>
      </c>
      <c r="AE80" s="60">
        <v>3.3195853584681097E-3</v>
      </c>
      <c r="AF80" s="60">
        <v>2.7317750836123316E-3</v>
      </c>
      <c r="AG80" s="60">
        <v>8.3171730088043416E-3</v>
      </c>
      <c r="AH80" s="16">
        <v>3.7957752010758031E-3</v>
      </c>
      <c r="AI80" s="11">
        <v>73</v>
      </c>
      <c r="AJ80" s="15">
        <v>5</v>
      </c>
      <c r="AK80" s="16">
        <v>0.75413925986236097</v>
      </c>
      <c r="AL80" t="str">
        <f>IF(AK80&lt;='CAV Tier 1 Analysis'!$A$5,"Tier 1", "Tier 2")</f>
        <v>Tier 2</v>
      </c>
      <c r="AM80" t="str">
        <f t="shared" si="3"/>
        <v>Connecticut - Tier 2</v>
      </c>
      <c r="AN80" t="str">
        <f t="shared" si="4"/>
        <v>Somers, Town Of - Tier 2</v>
      </c>
    </row>
    <row r="81" spans="1:40" x14ac:dyDescent="0.3">
      <c r="A81">
        <v>1</v>
      </c>
      <c r="B81" t="s">
        <v>27</v>
      </c>
      <c r="C81" t="s">
        <v>1985</v>
      </c>
      <c r="D81" t="s">
        <v>3500</v>
      </c>
      <c r="E81" t="s">
        <v>302</v>
      </c>
      <c r="F81" s="11">
        <v>3965.9675850870767</v>
      </c>
      <c r="G81" s="11">
        <v>6557.5124284321491</v>
      </c>
      <c r="H81" s="11">
        <v>3132.1737383713248</v>
      </c>
      <c r="I81" s="11">
        <v>53</v>
      </c>
      <c r="J81" s="14">
        <v>0.19068059311160293</v>
      </c>
      <c r="K81" s="14">
        <v>0.80931940688839688</v>
      </c>
      <c r="L81" s="59">
        <v>11.823070000000001</v>
      </c>
      <c r="M81">
        <v>88</v>
      </c>
      <c r="N81">
        <v>19</v>
      </c>
      <c r="O81" s="11">
        <v>10</v>
      </c>
      <c r="P81" s="11">
        <v>1.8823529411764706</v>
      </c>
      <c r="Q81">
        <v>2</v>
      </c>
      <c r="R81" s="11">
        <v>42.893928565085034</v>
      </c>
      <c r="S81" s="11">
        <v>597.24474616123086</v>
      </c>
      <c r="T81" s="11">
        <v>6701.1382940720196</v>
      </c>
      <c r="U81" s="11">
        <v>2735.1707089849428</v>
      </c>
      <c r="V81" s="11">
        <v>0</v>
      </c>
      <c r="W81" s="60">
        <v>2.4128417900107497E-3</v>
      </c>
      <c r="X81" s="60">
        <v>3.3171246560367899E-3</v>
      </c>
      <c r="Y81" s="60">
        <v>5.4865723361247473E-3</v>
      </c>
      <c r="Z81" s="60">
        <v>4.9732936473116445E-3</v>
      </c>
      <c r="AA81" s="60">
        <v>6.8223647592673131E-3</v>
      </c>
      <c r="AB81" s="60">
        <v>5.5865921787709499E-3</v>
      </c>
      <c r="AC81" s="60">
        <v>3.4612016452305024E-3</v>
      </c>
      <c r="AD81" s="60">
        <v>5.1977888649582709E-3</v>
      </c>
      <c r="AE81" s="60">
        <v>1.9530933124965997E-3</v>
      </c>
      <c r="AF81" s="60">
        <v>2.1137218648069884E-3</v>
      </c>
      <c r="AG81" s="60">
        <v>0</v>
      </c>
      <c r="AH81" s="16">
        <v>3.7567813686376875E-3</v>
      </c>
      <c r="AI81" s="11">
        <v>74</v>
      </c>
      <c r="AJ81" s="15">
        <v>5</v>
      </c>
      <c r="AK81" s="16">
        <v>0.75789604123099863</v>
      </c>
      <c r="AL81" t="str">
        <f>IF(AK81&lt;='CAV Tier 1 Analysis'!$A$5,"Tier 1", "Tier 2")</f>
        <v>Tier 2</v>
      </c>
      <c r="AM81" t="str">
        <f t="shared" si="3"/>
        <v>Connecticut - Tier 2</v>
      </c>
      <c r="AN81" t="str">
        <f t="shared" si="4"/>
        <v>Essex, Town Of - Tier 2</v>
      </c>
    </row>
    <row r="82" spans="1:40" x14ac:dyDescent="0.3">
      <c r="A82">
        <v>1</v>
      </c>
      <c r="B82" t="s">
        <v>27</v>
      </c>
      <c r="C82" t="s">
        <v>2047</v>
      </c>
      <c r="D82" t="s">
        <v>3564</v>
      </c>
      <c r="E82" t="s">
        <v>430</v>
      </c>
      <c r="F82" s="11">
        <v>8635.5136514068163</v>
      </c>
      <c r="G82" s="11">
        <v>13941.809282392245</v>
      </c>
      <c r="H82" s="11">
        <v>5571.8725459101806</v>
      </c>
      <c r="I82" s="11">
        <v>5</v>
      </c>
      <c r="J82" s="14">
        <v>2.7774680085868014E-2</v>
      </c>
      <c r="K82" s="14">
        <v>0.97222531991413152</v>
      </c>
      <c r="L82" s="59">
        <v>48.781840000000003</v>
      </c>
      <c r="M82">
        <v>20</v>
      </c>
      <c r="N82">
        <v>0</v>
      </c>
      <c r="O82" s="11">
        <v>10</v>
      </c>
      <c r="P82" s="11">
        <v>3</v>
      </c>
      <c r="Q82">
        <v>0</v>
      </c>
      <c r="R82" s="11">
        <v>4.8611265995706576</v>
      </c>
      <c r="S82" s="11">
        <v>154.75697744188619</v>
      </c>
      <c r="T82" s="11">
        <v>13335.807641547086</v>
      </c>
      <c r="U82" s="11">
        <v>4700.2939901402697</v>
      </c>
      <c r="V82" s="11">
        <v>606.00164084515927</v>
      </c>
      <c r="W82" s="60">
        <v>9.9553552626871003E-3</v>
      </c>
      <c r="X82" s="60">
        <v>7.5389196728108858E-4</v>
      </c>
      <c r="Y82" s="60">
        <v>0</v>
      </c>
      <c r="Z82" s="60">
        <v>4.9732936473116445E-3</v>
      </c>
      <c r="AA82" s="60">
        <v>1.0873143835082281E-2</v>
      </c>
      <c r="AB82" s="60">
        <v>0</v>
      </c>
      <c r="AC82" s="60">
        <v>3.922545671837406E-4</v>
      </c>
      <c r="AD82" s="60">
        <v>1.3468416412069735E-3</v>
      </c>
      <c r="AE82" s="60">
        <v>3.886813788709244E-3</v>
      </c>
      <c r="AF82" s="60">
        <v>3.6323561616625455E-3</v>
      </c>
      <c r="AG82" s="60">
        <v>4.999995932317868E-3</v>
      </c>
      <c r="AH82" s="16">
        <v>3.7103588003129535E-3</v>
      </c>
      <c r="AI82" s="11">
        <v>75</v>
      </c>
      <c r="AJ82" s="15">
        <v>5</v>
      </c>
      <c r="AK82" s="16">
        <v>0.76160640003131164</v>
      </c>
      <c r="AL82" t="str">
        <f>IF(AK82&lt;='CAV Tier 1 Analysis'!$A$5,"Tier 1", "Tier 2")</f>
        <v>Tier 2</v>
      </c>
      <c r="AM82" t="str">
        <f t="shared" si="3"/>
        <v>Connecticut - Tier 2</v>
      </c>
      <c r="AN82" t="str">
        <f t="shared" si="4"/>
        <v>Killingly, Town Of - Tier 2</v>
      </c>
    </row>
    <row r="83" spans="1:40" x14ac:dyDescent="0.3">
      <c r="A83">
        <v>1</v>
      </c>
      <c r="B83" t="s">
        <v>27</v>
      </c>
      <c r="C83" t="s">
        <v>2030</v>
      </c>
      <c r="D83" t="s">
        <v>3545</v>
      </c>
      <c r="E83" t="s">
        <v>391</v>
      </c>
      <c r="F83" s="11">
        <v>7623.1542798593309</v>
      </c>
      <c r="G83" s="11">
        <v>15636.369341669197</v>
      </c>
      <c r="H83" s="11">
        <v>6042.2594033619353</v>
      </c>
      <c r="I83" s="11">
        <v>2</v>
      </c>
      <c r="J83" s="14">
        <v>4.7015312728248125E-2</v>
      </c>
      <c r="K83" s="14">
        <v>0.95298468727175167</v>
      </c>
      <c r="L83" s="59">
        <v>43.058950000000003</v>
      </c>
      <c r="M83">
        <v>23</v>
      </c>
      <c r="N83">
        <v>0</v>
      </c>
      <c r="O83" s="11">
        <v>10</v>
      </c>
      <c r="P83" s="11">
        <v>2.7272727272727271</v>
      </c>
      <c r="Q83">
        <v>0</v>
      </c>
      <c r="R83" s="11">
        <v>1.9059693745435033</v>
      </c>
      <c r="S83" s="11">
        <v>284.07871543425932</v>
      </c>
      <c r="T83" s="11">
        <v>15464.464753706632</v>
      </c>
      <c r="U83" s="11">
        <v>7841.3104738473012</v>
      </c>
      <c r="V83" s="11">
        <v>171.90458796256462</v>
      </c>
      <c r="W83" s="60">
        <v>8.7874328743704783E-3</v>
      </c>
      <c r="X83" s="60">
        <v>8.6697576237325196E-4</v>
      </c>
      <c r="Y83" s="60">
        <v>0</v>
      </c>
      <c r="Z83" s="60">
        <v>4.9732936473116445E-3</v>
      </c>
      <c r="AA83" s="60">
        <v>9.8846762137111636E-3</v>
      </c>
      <c r="AB83" s="60">
        <v>0</v>
      </c>
      <c r="AC83" s="60">
        <v>1.537966923435111E-4</v>
      </c>
      <c r="AD83" s="60">
        <v>2.4723217631406804E-3</v>
      </c>
      <c r="AE83" s="60">
        <v>4.5072256930621096E-3</v>
      </c>
      <c r="AF83" s="60">
        <v>6.0597129615584545E-3</v>
      </c>
      <c r="AG83" s="60">
        <v>1.4183496918603567E-3</v>
      </c>
      <c r="AH83" s="16">
        <v>3.556707754521059E-3</v>
      </c>
      <c r="AI83" s="11">
        <v>76</v>
      </c>
      <c r="AJ83" s="15">
        <v>5</v>
      </c>
      <c r="AK83" s="16">
        <v>0.76516310778583274</v>
      </c>
      <c r="AL83" t="str">
        <f>IF(AK83&lt;='CAV Tier 1 Analysis'!$A$5,"Tier 1", "Tier 2")</f>
        <v>Tier 2</v>
      </c>
      <c r="AM83" t="str">
        <f t="shared" si="3"/>
        <v>Connecticut - Tier 2</v>
      </c>
      <c r="AN83" t="str">
        <f t="shared" si="4"/>
        <v>Plainfield, Town Of - Tier 2</v>
      </c>
    </row>
    <row r="84" spans="1:40" x14ac:dyDescent="0.3">
      <c r="A84">
        <v>1</v>
      </c>
      <c r="B84" t="s">
        <v>27</v>
      </c>
      <c r="C84" t="s">
        <v>1963</v>
      </c>
      <c r="D84" t="s">
        <v>3475</v>
      </c>
      <c r="E84" t="s">
        <v>269</v>
      </c>
      <c r="F84" s="11">
        <v>10550.039763379464</v>
      </c>
      <c r="G84" s="11">
        <v>16614.41191538659</v>
      </c>
      <c r="H84" s="11">
        <v>7913.7694594335489</v>
      </c>
      <c r="I84" s="11">
        <v>50</v>
      </c>
      <c r="J84" s="14">
        <v>9.8134206553229686E-2</v>
      </c>
      <c r="K84" s="14">
        <v>0.90186579344677009</v>
      </c>
      <c r="L84" s="59">
        <v>9.8028000000000013</v>
      </c>
      <c r="M84">
        <v>59</v>
      </c>
      <c r="N84">
        <v>13</v>
      </c>
      <c r="O84" s="11">
        <v>12</v>
      </c>
      <c r="P84" s="11">
        <v>1</v>
      </c>
      <c r="Q84">
        <v>0</v>
      </c>
      <c r="R84" s="11">
        <v>45.093289672338507</v>
      </c>
      <c r="S84" s="11">
        <v>776.61148674669278</v>
      </c>
      <c r="T84" s="11">
        <v>17480.51115654748</v>
      </c>
      <c r="U84" s="11">
        <v>6930.4713931680162</v>
      </c>
      <c r="V84" s="11">
        <v>0</v>
      </c>
      <c r="W84" s="60">
        <v>2.0005468545071102E-3</v>
      </c>
      <c r="X84" s="60">
        <v>2.2239813034792113E-3</v>
      </c>
      <c r="Y84" s="60">
        <v>3.7539705457695638E-3</v>
      </c>
      <c r="Z84" s="60">
        <v>5.9679523767739735E-3</v>
      </c>
      <c r="AA84" s="60">
        <v>3.6243812783607601E-3</v>
      </c>
      <c r="AB84" s="60">
        <v>0</v>
      </c>
      <c r="AC84" s="60">
        <v>3.6386727358379057E-3</v>
      </c>
      <c r="AD84" s="60">
        <v>6.7588079495988053E-3</v>
      </c>
      <c r="AE84" s="60">
        <v>5.0948164238122139E-3</v>
      </c>
      <c r="AF84" s="60">
        <v>5.3558225338684803E-3</v>
      </c>
      <c r="AG84" s="60">
        <v>0</v>
      </c>
      <c r="AH84" s="16">
        <v>3.4926320001825478E-3</v>
      </c>
      <c r="AI84" s="11">
        <v>77</v>
      </c>
      <c r="AJ84" s="15">
        <v>5</v>
      </c>
      <c r="AK84" s="16">
        <v>0.76865573978601531</v>
      </c>
      <c r="AL84" t="str">
        <f>IF(AK84&lt;='CAV Tier 1 Analysis'!$A$5,"Tier 1", "Tier 2")</f>
        <v>Tier 2</v>
      </c>
      <c r="AM84" t="str">
        <f t="shared" si="3"/>
        <v>Connecticut - Tier 2</v>
      </c>
      <c r="AN84" t="str">
        <f t="shared" si="4"/>
        <v>Plainville, Town Of - Tier 2</v>
      </c>
    </row>
    <row r="85" spans="1:40" x14ac:dyDescent="0.3">
      <c r="A85">
        <v>1</v>
      </c>
      <c r="B85" t="s">
        <v>27</v>
      </c>
      <c r="C85" t="s">
        <v>1905</v>
      </c>
      <c r="D85" t="s">
        <v>3549</v>
      </c>
      <c r="E85" t="s">
        <v>647</v>
      </c>
      <c r="F85" s="11">
        <v>10940.359945684273</v>
      </c>
      <c r="G85" s="11">
        <v>8120.5127833197521</v>
      </c>
      <c r="H85" s="11">
        <v>3351.174703118882</v>
      </c>
      <c r="I85" s="11">
        <v>8</v>
      </c>
      <c r="J85" s="14">
        <v>8.1587386138979156E-3</v>
      </c>
      <c r="K85" s="14">
        <v>0.99184126138610207</v>
      </c>
      <c r="L85" s="59">
        <v>61.801220000000001</v>
      </c>
      <c r="M85">
        <v>17</v>
      </c>
      <c r="N85">
        <v>2</v>
      </c>
      <c r="O85" s="11">
        <v>10.076923076923077</v>
      </c>
      <c r="P85" s="11">
        <v>3</v>
      </c>
      <c r="Q85">
        <v>1</v>
      </c>
      <c r="R85" s="11">
        <v>7.9347300910888166</v>
      </c>
      <c r="S85" s="11">
        <v>27.341358452253907</v>
      </c>
      <c r="T85" s="11">
        <v>7904.6481805793974</v>
      </c>
      <c r="U85" s="11">
        <v>0</v>
      </c>
      <c r="V85" s="11">
        <v>215.86460274035471</v>
      </c>
      <c r="W85" s="60">
        <v>1.2612338951697666E-2</v>
      </c>
      <c r="X85" s="60">
        <v>6.4080817218892532E-4</v>
      </c>
      <c r="Y85" s="60">
        <v>5.775339301183945E-4</v>
      </c>
      <c r="Z85" s="60">
        <v>5.0115497522909645E-3</v>
      </c>
      <c r="AA85" s="60">
        <v>1.0873143835082281E-2</v>
      </c>
      <c r="AB85" s="60">
        <v>2.7932960893854749E-3</v>
      </c>
      <c r="AC85" s="60">
        <v>6.4027012130783451E-4</v>
      </c>
      <c r="AD85" s="60">
        <v>2.3795037031199457E-4</v>
      </c>
      <c r="AE85" s="60">
        <v>2.3038646303994801E-3</v>
      </c>
      <c r="AF85" s="60">
        <v>0</v>
      </c>
      <c r="AG85" s="60">
        <v>1.7810548072574705E-3</v>
      </c>
      <c r="AH85" s="16">
        <v>3.4065282418218627E-3</v>
      </c>
      <c r="AI85" s="11">
        <v>78</v>
      </c>
      <c r="AJ85" s="15">
        <v>5</v>
      </c>
      <c r="AK85" s="16">
        <v>0.77206226802783717</v>
      </c>
      <c r="AL85" t="str">
        <f>IF(AK85&lt;='CAV Tier 1 Analysis'!$A$5,"Tier 1", "Tier 2")</f>
        <v>Tier 2</v>
      </c>
      <c r="AM85" t="str">
        <f t="shared" si="3"/>
        <v>Connecticut - Tier 2</v>
      </c>
      <c r="AN85" t="str">
        <f t="shared" si="4"/>
        <v>Woodstock, Town Of - Tier 2</v>
      </c>
    </row>
    <row r="86" spans="1:40" x14ac:dyDescent="0.3">
      <c r="A86">
        <v>1</v>
      </c>
      <c r="B86" t="s">
        <v>27</v>
      </c>
      <c r="C86" t="s">
        <v>1943</v>
      </c>
      <c r="D86" t="s">
        <v>3453</v>
      </c>
      <c r="E86" t="s">
        <v>311</v>
      </c>
      <c r="F86" s="11">
        <v>28122.837983950671</v>
      </c>
      <c r="G86" s="11">
        <v>16788.063358824802</v>
      </c>
      <c r="H86" s="11">
        <v>7292.6350279340804</v>
      </c>
      <c r="I86" s="11">
        <v>57</v>
      </c>
      <c r="J86" s="14">
        <v>2.2676489911174179E-2</v>
      </c>
      <c r="K86" s="14">
        <v>0.97732351008882612</v>
      </c>
      <c r="L86" s="59">
        <v>22.466439999999999</v>
      </c>
      <c r="M86">
        <v>138</v>
      </c>
      <c r="N86">
        <v>13</v>
      </c>
      <c r="O86" s="11">
        <v>12</v>
      </c>
      <c r="P86" s="11">
        <v>1</v>
      </c>
      <c r="Q86">
        <v>1</v>
      </c>
      <c r="R86" s="11">
        <v>55.70744007506309</v>
      </c>
      <c r="S86" s="11">
        <v>165.37136463682259</v>
      </c>
      <c r="T86" s="11">
        <v>18977.13310082124</v>
      </c>
      <c r="U86" s="11">
        <v>0</v>
      </c>
      <c r="V86" s="11">
        <v>0</v>
      </c>
      <c r="W86" s="60">
        <v>4.5849314353014151E-3</v>
      </c>
      <c r="X86" s="60">
        <v>5.2018545742395115E-3</v>
      </c>
      <c r="Y86" s="60">
        <v>3.7539705457695638E-3</v>
      </c>
      <c r="Z86" s="60">
        <v>5.9679523767739735E-3</v>
      </c>
      <c r="AA86" s="60">
        <v>3.6243812783607601E-3</v>
      </c>
      <c r="AB86" s="60">
        <v>2.7932960893854749E-3</v>
      </c>
      <c r="AC86" s="60">
        <v>4.4951509383623122E-3</v>
      </c>
      <c r="AD86" s="60">
        <v>1.4392180813930244E-3</v>
      </c>
      <c r="AE86" s="60">
        <v>5.5310172873703541E-3</v>
      </c>
      <c r="AF86" s="60">
        <v>0</v>
      </c>
      <c r="AG86" s="60">
        <v>0</v>
      </c>
      <c r="AH86" s="16">
        <v>3.3992520551778538E-3</v>
      </c>
      <c r="AI86" s="11">
        <v>79</v>
      </c>
      <c r="AJ86" s="15">
        <v>5</v>
      </c>
      <c r="AK86" s="16">
        <v>0.77546152008301505</v>
      </c>
      <c r="AL86" t="str">
        <f>IF(AK86&lt;='CAV Tier 1 Analysis'!$A$5,"Tier 1", "Tier 2")</f>
        <v>Tier 2</v>
      </c>
      <c r="AM86" t="str">
        <f t="shared" si="3"/>
        <v>Connecticut - Tier 2</v>
      </c>
      <c r="AN86" t="str">
        <f t="shared" si="4"/>
        <v>New Canaan, Town Of - Tier 2</v>
      </c>
    </row>
    <row r="87" spans="1:40" x14ac:dyDescent="0.3">
      <c r="A87">
        <v>1</v>
      </c>
      <c r="B87" t="s">
        <v>27</v>
      </c>
      <c r="C87" t="s">
        <v>1957</v>
      </c>
      <c r="D87" t="s">
        <v>3469</v>
      </c>
      <c r="E87" t="s">
        <v>468</v>
      </c>
      <c r="F87" s="11">
        <v>28371.600933047841</v>
      </c>
      <c r="G87" s="11">
        <v>11117.314789693881</v>
      </c>
      <c r="H87" s="11">
        <v>4634.1308877108249</v>
      </c>
      <c r="I87" s="11">
        <v>18</v>
      </c>
      <c r="J87" s="14">
        <v>6.2749428942119767E-2</v>
      </c>
      <c r="K87" s="14">
        <v>0.93725057105788012</v>
      </c>
      <c r="L87" s="59">
        <v>26.367729999999998</v>
      </c>
      <c r="M87">
        <v>47</v>
      </c>
      <c r="N87">
        <v>0</v>
      </c>
      <c r="O87" s="11">
        <v>11.8</v>
      </c>
      <c r="P87" s="11">
        <v>1.4</v>
      </c>
      <c r="Q87">
        <v>2</v>
      </c>
      <c r="R87" s="11">
        <v>16.870510279041842</v>
      </c>
      <c r="S87" s="11">
        <v>290.78906684689281</v>
      </c>
      <c r="T87" s="11">
        <v>10332.156954361315</v>
      </c>
      <c r="U87" s="11">
        <v>0</v>
      </c>
      <c r="V87" s="11">
        <v>785.15783533256581</v>
      </c>
      <c r="W87" s="60">
        <v>5.3811032880394126E-3</v>
      </c>
      <c r="X87" s="60">
        <v>1.7716461231105582E-3</v>
      </c>
      <c r="Y87" s="60">
        <v>0</v>
      </c>
      <c r="Z87" s="60">
        <v>5.8684865038277408E-3</v>
      </c>
      <c r="AA87" s="60">
        <v>5.0741337897050641E-3</v>
      </c>
      <c r="AB87" s="60">
        <v>5.5865921787709499E-3</v>
      </c>
      <c r="AC87" s="60">
        <v>1.361317088153778E-3</v>
      </c>
      <c r="AD87" s="60">
        <v>2.5307215901407953E-3</v>
      </c>
      <c r="AE87" s="60">
        <v>3.0113789278277863E-3</v>
      </c>
      <c r="AF87" s="60">
        <v>0</v>
      </c>
      <c r="AG87" s="60">
        <v>6.4781771505028262E-3</v>
      </c>
      <c r="AH87" s="16">
        <v>3.3694142400071733E-3</v>
      </c>
      <c r="AI87" s="11">
        <v>80</v>
      </c>
      <c r="AJ87" s="15">
        <v>5</v>
      </c>
      <c r="AK87" s="16">
        <v>0.77883093432302219</v>
      </c>
      <c r="AL87" t="str">
        <f>IF(AK87&lt;='CAV Tier 1 Analysis'!$A$5,"Tier 1", "Tier 2")</f>
        <v>Tier 2</v>
      </c>
      <c r="AM87" t="str">
        <f t="shared" si="3"/>
        <v>Connecticut - Tier 2</v>
      </c>
      <c r="AN87" t="str">
        <f t="shared" si="4"/>
        <v>East Windsor, Town Of - Tier 2</v>
      </c>
    </row>
    <row r="88" spans="1:40" x14ac:dyDescent="0.3">
      <c r="A88">
        <v>1</v>
      </c>
      <c r="B88" t="s">
        <v>27</v>
      </c>
      <c r="C88" t="s">
        <v>1944</v>
      </c>
      <c r="D88" t="s">
        <v>3454</v>
      </c>
      <c r="E88" t="s">
        <v>364</v>
      </c>
      <c r="F88" s="11">
        <v>73970.774506427944</v>
      </c>
      <c r="G88" s="11">
        <v>25559.14016341378</v>
      </c>
      <c r="H88" s="11">
        <v>9258.2463667707489</v>
      </c>
      <c r="I88" s="11">
        <v>40</v>
      </c>
      <c r="J88" s="14">
        <v>2.4493660443451668E-2</v>
      </c>
      <c r="K88" s="14">
        <v>0.97550633955654809</v>
      </c>
      <c r="L88" s="59">
        <v>59.093249999999998</v>
      </c>
      <c r="M88">
        <v>67</v>
      </c>
      <c r="N88">
        <v>0</v>
      </c>
      <c r="O88" s="11">
        <v>12.029411764705882</v>
      </c>
      <c r="P88" s="11">
        <v>1.0294117647058822</v>
      </c>
      <c r="Q88">
        <v>0</v>
      </c>
      <c r="R88" s="11">
        <v>39.020253582261923</v>
      </c>
      <c r="S88" s="11">
        <v>226.76834280950283</v>
      </c>
      <c r="T88" s="11">
        <v>26057.06977575264</v>
      </c>
      <c r="U88" s="11">
        <v>0</v>
      </c>
      <c r="V88" s="11">
        <v>0</v>
      </c>
      <c r="W88" s="60">
        <v>1.2059698801373307E-2</v>
      </c>
      <c r="X88" s="60">
        <v>2.5255380903916468E-3</v>
      </c>
      <c r="Y88" s="60">
        <v>0</v>
      </c>
      <c r="Z88" s="60">
        <v>5.9825797110307716E-3</v>
      </c>
      <c r="AA88" s="60">
        <v>3.7309807277243114E-3</v>
      </c>
      <c r="AB88" s="60">
        <v>0</v>
      </c>
      <c r="AC88" s="60">
        <v>3.1486266335177923E-3</v>
      </c>
      <c r="AD88" s="60">
        <v>1.9735526762793428E-3</v>
      </c>
      <c r="AE88" s="60">
        <v>7.5945140197001878E-3</v>
      </c>
      <c r="AF88" s="60">
        <v>0</v>
      </c>
      <c r="AG88" s="60">
        <v>0</v>
      </c>
      <c r="AH88" s="16">
        <v>3.3650446054561234E-3</v>
      </c>
      <c r="AI88" s="11">
        <v>81</v>
      </c>
      <c r="AJ88" s="15">
        <v>5</v>
      </c>
      <c r="AK88" s="16">
        <v>0.78219597892847836</v>
      </c>
      <c r="AL88" t="str">
        <f>IF(AK88&lt;='CAV Tier 1 Analysis'!$A$5,"Tier 1", "Tier 2")</f>
        <v>Tier 2</v>
      </c>
      <c r="AM88" t="str">
        <f t="shared" si="3"/>
        <v>Connecticut - Tier 2</v>
      </c>
      <c r="AN88" t="str">
        <f t="shared" si="4"/>
        <v>Newtown, Town Of - Tier 2</v>
      </c>
    </row>
    <row r="89" spans="1:40" x14ac:dyDescent="0.3">
      <c r="A89">
        <v>1</v>
      </c>
      <c r="B89" t="s">
        <v>27</v>
      </c>
      <c r="C89" t="s">
        <v>1890</v>
      </c>
      <c r="D89" t="s">
        <v>3464</v>
      </c>
      <c r="E89" t="s">
        <v>380</v>
      </c>
      <c r="F89" s="11">
        <v>25315.196436009315</v>
      </c>
      <c r="G89" s="11">
        <v>18395.293612790552</v>
      </c>
      <c r="H89" s="11">
        <v>7227.9917273165393</v>
      </c>
      <c r="I89" s="11">
        <v>11</v>
      </c>
      <c r="J89" s="14">
        <v>0.10337333539663938</v>
      </c>
      <c r="K89" s="14">
        <v>0.8966266646033606</v>
      </c>
      <c r="L89" s="59">
        <v>23.522120000000001</v>
      </c>
      <c r="M89">
        <v>59</v>
      </c>
      <c r="N89">
        <v>0</v>
      </c>
      <c r="O89" s="11">
        <v>12</v>
      </c>
      <c r="P89" s="11">
        <v>1</v>
      </c>
      <c r="Q89">
        <v>0</v>
      </c>
      <c r="R89" s="11">
        <v>9.8628933106369665</v>
      </c>
      <c r="S89" s="11">
        <v>747.1816130720274</v>
      </c>
      <c r="T89" s="11">
        <v>17446.424169885075</v>
      </c>
      <c r="U89" s="11">
        <v>0</v>
      </c>
      <c r="V89" s="11">
        <v>948.86944290547763</v>
      </c>
      <c r="W89" s="60">
        <v>4.8003736868383294E-3</v>
      </c>
      <c r="X89" s="60">
        <v>2.2239813034792113E-3</v>
      </c>
      <c r="Y89" s="60">
        <v>0</v>
      </c>
      <c r="Z89" s="60">
        <v>5.9679523767739735E-3</v>
      </c>
      <c r="AA89" s="60">
        <v>3.6243812783607601E-3</v>
      </c>
      <c r="AB89" s="60">
        <v>0</v>
      </c>
      <c r="AC89" s="60">
        <v>7.9585768185609672E-4</v>
      </c>
      <c r="AD89" s="60">
        <v>6.5026813437700972E-3</v>
      </c>
      <c r="AE89" s="60">
        <v>5.0848815347274146E-3</v>
      </c>
      <c r="AF89" s="60">
        <v>0</v>
      </c>
      <c r="AG89" s="60">
        <v>7.8289282322922728E-3</v>
      </c>
      <c r="AH89" s="16">
        <v>3.348094312554378E-3</v>
      </c>
      <c r="AI89" s="11">
        <v>82</v>
      </c>
      <c r="AJ89" s="15">
        <v>5</v>
      </c>
      <c r="AK89" s="16">
        <v>0.7855440732410327</v>
      </c>
      <c r="AL89" t="str">
        <f>IF(AK89&lt;='CAV Tier 1 Analysis'!$A$5,"Tier 1", "Tier 2")</f>
        <v>Tier 2</v>
      </c>
      <c r="AM89" t="str">
        <f t="shared" si="3"/>
        <v>Connecticut - Tier 2</v>
      </c>
      <c r="AN89" t="str">
        <f t="shared" si="4"/>
        <v>Avon, Town Of - Tier 2</v>
      </c>
    </row>
    <row r="90" spans="1:40" x14ac:dyDescent="0.3">
      <c r="A90">
        <v>1</v>
      </c>
      <c r="B90" t="s">
        <v>27</v>
      </c>
      <c r="C90" t="s">
        <v>1945</v>
      </c>
      <c r="D90" t="s">
        <v>3456</v>
      </c>
      <c r="E90" t="s">
        <v>317</v>
      </c>
      <c r="F90" s="11">
        <v>43723.950560507394</v>
      </c>
      <c r="G90" s="11">
        <v>21055.681397434611</v>
      </c>
      <c r="H90" s="11">
        <v>9127.4283335758955</v>
      </c>
      <c r="I90" s="11">
        <v>38</v>
      </c>
      <c r="J90" s="14">
        <v>5.3580569396077346E-2</v>
      </c>
      <c r="K90" s="14">
        <v>0.94641943060392231</v>
      </c>
      <c r="L90" s="59">
        <v>34.929639999999992</v>
      </c>
      <c r="M90">
        <v>94</v>
      </c>
      <c r="N90">
        <v>9</v>
      </c>
      <c r="O90" s="11">
        <v>12</v>
      </c>
      <c r="P90" s="11">
        <v>1</v>
      </c>
      <c r="Q90">
        <v>0</v>
      </c>
      <c r="R90" s="11">
        <v>35.963938362949051</v>
      </c>
      <c r="S90" s="11">
        <v>489.0528072348859</v>
      </c>
      <c r="T90" s="11">
        <v>23216.561082427408</v>
      </c>
      <c r="U90" s="11">
        <v>0</v>
      </c>
      <c r="V90" s="11">
        <v>0</v>
      </c>
      <c r="W90" s="60">
        <v>7.1284103961180177E-3</v>
      </c>
      <c r="X90" s="60">
        <v>3.5432922462211164E-3</v>
      </c>
      <c r="Y90" s="60">
        <v>2.5989026855327752E-3</v>
      </c>
      <c r="Z90" s="60">
        <v>5.9679523767739735E-3</v>
      </c>
      <c r="AA90" s="60">
        <v>3.6243812783607601E-3</v>
      </c>
      <c r="AB90" s="60">
        <v>0</v>
      </c>
      <c r="AC90" s="60">
        <v>2.9020061065735785E-3</v>
      </c>
      <c r="AD90" s="60">
        <v>4.2562002464829433E-3</v>
      </c>
      <c r="AE90" s="60">
        <v>6.7666280263713151E-3</v>
      </c>
      <c r="AF90" s="60">
        <v>0</v>
      </c>
      <c r="AG90" s="60">
        <v>0</v>
      </c>
      <c r="AH90" s="16">
        <v>3.3443430329485892E-3</v>
      </c>
      <c r="AI90" s="11">
        <v>83</v>
      </c>
      <c r="AJ90" s="15">
        <v>5</v>
      </c>
      <c r="AK90" s="16">
        <v>0.78888841627398132</v>
      </c>
      <c r="AL90" t="str">
        <f>IF(AK90&lt;='CAV Tier 1 Analysis'!$A$5,"Tier 1", "Tier 2")</f>
        <v>Tier 2</v>
      </c>
      <c r="AM90" t="str">
        <f t="shared" si="3"/>
        <v>Connecticut - Tier 2</v>
      </c>
      <c r="AN90" t="str">
        <f t="shared" si="4"/>
        <v>Ridgefield, Town Of - Tier 2</v>
      </c>
    </row>
    <row r="91" spans="1:40" x14ac:dyDescent="0.3">
      <c r="A91">
        <v>1</v>
      </c>
      <c r="B91" t="s">
        <v>27</v>
      </c>
      <c r="C91" t="s">
        <v>2037</v>
      </c>
      <c r="D91" t="s">
        <v>3554</v>
      </c>
      <c r="E91" t="s">
        <v>314</v>
      </c>
      <c r="F91" s="11">
        <v>1300.5232580209881</v>
      </c>
      <c r="G91" s="11">
        <v>10676.365860006548</v>
      </c>
      <c r="H91" s="11">
        <v>4490.0931493283424</v>
      </c>
      <c r="I91" s="11">
        <v>29</v>
      </c>
      <c r="J91" s="14">
        <v>0.13156103594119531</v>
      </c>
      <c r="K91" s="14">
        <v>0.86843896405880472</v>
      </c>
      <c r="L91" s="59">
        <v>3.77589</v>
      </c>
      <c r="M91">
        <v>108</v>
      </c>
      <c r="N91">
        <v>2</v>
      </c>
      <c r="O91" s="11">
        <v>10</v>
      </c>
      <c r="P91" s="11">
        <v>1</v>
      </c>
      <c r="Q91">
        <v>0</v>
      </c>
      <c r="R91" s="11">
        <v>25.184729957705336</v>
      </c>
      <c r="S91" s="11">
        <v>590.72130619810093</v>
      </c>
      <c r="T91" s="11">
        <v>9970.9301882495602</v>
      </c>
      <c r="U91" s="11">
        <v>8670.4069302285716</v>
      </c>
      <c r="V91" s="11">
        <v>705.43567175698809</v>
      </c>
      <c r="W91" s="60">
        <v>7.705803303612081E-4</v>
      </c>
      <c r="X91" s="60">
        <v>4.0710166233178784E-3</v>
      </c>
      <c r="Y91" s="60">
        <v>5.775339301183945E-4</v>
      </c>
      <c r="Z91" s="60">
        <v>4.9732936473116445E-3</v>
      </c>
      <c r="AA91" s="60">
        <v>3.6243812783607601E-3</v>
      </c>
      <c r="AB91" s="60">
        <v>0</v>
      </c>
      <c r="AC91" s="60">
        <v>2.0322090253875728E-3</v>
      </c>
      <c r="AD91" s="60">
        <v>5.1410157182382385E-3</v>
      </c>
      <c r="AE91" s="60">
        <v>2.9060968771929337E-3</v>
      </c>
      <c r="AF91" s="60">
        <v>6.7004332289005439E-3</v>
      </c>
      <c r="AG91" s="60">
        <v>5.82040583978897E-3</v>
      </c>
      <c r="AH91" s="16">
        <v>3.3288151362707405E-3</v>
      </c>
      <c r="AI91" s="11">
        <v>84</v>
      </c>
      <c r="AJ91" s="15">
        <v>5</v>
      </c>
      <c r="AK91" s="16">
        <v>0.79221723141025202</v>
      </c>
      <c r="AL91" t="str">
        <f>IF(AK91&lt;='CAV Tier 1 Analysis'!$A$5,"Tier 1", "Tier 2")</f>
        <v>Tier 2</v>
      </c>
      <c r="AM91" t="str">
        <f t="shared" si="3"/>
        <v>Connecticut - Tier 2</v>
      </c>
      <c r="AN91" t="str">
        <f t="shared" si="4"/>
        <v>Groton, City Of - Tier 2</v>
      </c>
    </row>
    <row r="92" spans="1:40" x14ac:dyDescent="0.3">
      <c r="A92">
        <v>1</v>
      </c>
      <c r="B92" t="s">
        <v>27</v>
      </c>
      <c r="C92" t="s">
        <v>1950</v>
      </c>
      <c r="D92" t="s">
        <v>3461</v>
      </c>
      <c r="E92" t="s">
        <v>318</v>
      </c>
      <c r="F92" s="11">
        <v>25939.019450939573</v>
      </c>
      <c r="G92" s="11">
        <v>8646.7963304095647</v>
      </c>
      <c r="H92" s="11">
        <v>3608.1587877432639</v>
      </c>
      <c r="I92" s="11">
        <v>69</v>
      </c>
      <c r="J92" s="14">
        <v>3.9975233847589726E-2</v>
      </c>
      <c r="K92" s="14">
        <v>0.96002476615241061</v>
      </c>
      <c r="L92" s="59">
        <v>20.721830000000001</v>
      </c>
      <c r="M92">
        <v>148</v>
      </c>
      <c r="N92">
        <v>17</v>
      </c>
      <c r="O92" s="11">
        <v>12</v>
      </c>
      <c r="P92" s="11">
        <v>1</v>
      </c>
      <c r="Q92">
        <v>1</v>
      </c>
      <c r="R92" s="11">
        <v>66.241708864516326</v>
      </c>
      <c r="S92" s="11">
        <v>144.23699129927283</v>
      </c>
      <c r="T92" s="11">
        <v>9825.2211454775988</v>
      </c>
      <c r="U92" s="11">
        <v>0</v>
      </c>
      <c r="V92" s="11">
        <v>0</v>
      </c>
      <c r="W92" s="60">
        <v>4.2288929516190333E-3</v>
      </c>
      <c r="X92" s="60">
        <v>5.5788005578800556E-3</v>
      </c>
      <c r="Y92" s="60">
        <v>4.9090384060063528E-3</v>
      </c>
      <c r="Z92" s="60">
        <v>5.9679523767739735E-3</v>
      </c>
      <c r="AA92" s="60">
        <v>3.6243812783607601E-3</v>
      </c>
      <c r="AB92" s="60">
        <v>2.7932960893854749E-3</v>
      </c>
      <c r="AC92" s="60">
        <v>5.3451833248813387E-3</v>
      </c>
      <c r="AD92" s="60">
        <v>1.2552867682959113E-3</v>
      </c>
      <c r="AE92" s="60">
        <v>2.8636289643519247E-3</v>
      </c>
      <c r="AF92" s="60">
        <v>0</v>
      </c>
      <c r="AG92" s="60">
        <v>0</v>
      </c>
      <c r="AH92" s="16">
        <v>3.3242237015958936E-3</v>
      </c>
      <c r="AI92" s="11">
        <v>85</v>
      </c>
      <c r="AJ92" s="15">
        <v>5</v>
      </c>
      <c r="AK92" s="16">
        <v>0.79554145511184793</v>
      </c>
      <c r="AL92" t="str">
        <f>IF(AK92&lt;='CAV Tier 1 Analysis'!$A$5,"Tier 1", "Tier 2")</f>
        <v>Tier 2</v>
      </c>
      <c r="AM92" t="str">
        <f t="shared" si="3"/>
        <v>Connecticut - Tier 2</v>
      </c>
      <c r="AN92" t="str">
        <f t="shared" si="4"/>
        <v>Weston, Town Of - Tier 2</v>
      </c>
    </row>
    <row r="93" spans="1:40" x14ac:dyDescent="0.3">
      <c r="A93">
        <v>1</v>
      </c>
      <c r="B93" t="s">
        <v>27</v>
      </c>
      <c r="C93" t="s">
        <v>2048</v>
      </c>
      <c r="D93" t="s">
        <v>3565</v>
      </c>
      <c r="E93" t="s">
        <v>288</v>
      </c>
      <c r="F93" s="11">
        <v>20194.534442744505</v>
      </c>
      <c r="G93" s="11">
        <v>29575.015034806285</v>
      </c>
      <c r="H93" s="11">
        <v>12479.621789680823</v>
      </c>
      <c r="I93" s="11">
        <v>17</v>
      </c>
      <c r="J93" s="14">
        <v>2.0980033823648429E-2</v>
      </c>
      <c r="K93" s="14">
        <v>0.97901996617635101</v>
      </c>
      <c r="L93" s="59">
        <v>16.432289999999998</v>
      </c>
      <c r="M93">
        <v>24</v>
      </c>
      <c r="N93">
        <v>2</v>
      </c>
      <c r="O93" s="11">
        <v>12</v>
      </c>
      <c r="P93" s="11">
        <v>1</v>
      </c>
      <c r="Q93">
        <v>0</v>
      </c>
      <c r="R93" s="11">
        <v>16.643339424997968</v>
      </c>
      <c r="S93" s="11">
        <v>261.82288725384359</v>
      </c>
      <c r="T93" s="11">
        <v>31162.660031375624</v>
      </c>
      <c r="U93" s="11">
        <v>10968.125588631119</v>
      </c>
      <c r="V93" s="11">
        <v>0</v>
      </c>
      <c r="W93" s="60">
        <v>3.3534873782846363E-3</v>
      </c>
      <c r="X93" s="60">
        <v>9.0467036073730634E-4</v>
      </c>
      <c r="Y93" s="60">
        <v>5.775339301183945E-4</v>
      </c>
      <c r="Z93" s="60">
        <v>5.9679523767739735E-3</v>
      </c>
      <c r="AA93" s="60">
        <v>3.6243812783607601E-3</v>
      </c>
      <c r="AB93" s="60">
        <v>0</v>
      </c>
      <c r="AC93" s="60">
        <v>1.3429861923820838E-3</v>
      </c>
      <c r="AD93" s="60">
        <v>2.2786304889350463E-3</v>
      </c>
      <c r="AE93" s="60">
        <v>9.0825737711943844E-3</v>
      </c>
      <c r="AF93" s="60">
        <v>8.4760950373157281E-3</v>
      </c>
      <c r="AG93" s="60">
        <v>0</v>
      </c>
      <c r="AH93" s="16">
        <v>3.2371191649183924E-3</v>
      </c>
      <c r="AI93" s="11">
        <v>86</v>
      </c>
      <c r="AJ93" s="15">
        <v>5</v>
      </c>
      <c r="AK93" s="16">
        <v>0.79877857427676635</v>
      </c>
      <c r="AL93" t="str">
        <f>IF(AK93&lt;='CAV Tier 1 Analysis'!$A$5,"Tier 1", "Tier 2")</f>
        <v>Tier 2</v>
      </c>
      <c r="AM93" t="str">
        <f t="shared" si="3"/>
        <v>Connecticut - Tier 2</v>
      </c>
      <c r="AN93" t="str">
        <f t="shared" si="4"/>
        <v>Naugatuck, Borough Of - Tier 2</v>
      </c>
    </row>
    <row r="94" spans="1:40" x14ac:dyDescent="0.3">
      <c r="A94">
        <v>1</v>
      </c>
      <c r="B94" t="s">
        <v>27</v>
      </c>
      <c r="C94" t="s">
        <v>2004</v>
      </c>
      <c r="D94" t="s">
        <v>3519</v>
      </c>
      <c r="E94" t="s">
        <v>306</v>
      </c>
      <c r="F94" s="11">
        <v>32771.444665316776</v>
      </c>
      <c r="G94" s="11">
        <v>13016.145466781323</v>
      </c>
      <c r="H94" s="11">
        <v>5238.8220800321606</v>
      </c>
      <c r="I94" s="11">
        <v>68</v>
      </c>
      <c r="J94" s="14">
        <v>3.7520638657466354E-2</v>
      </c>
      <c r="K94" s="14">
        <v>0.96247936134253365</v>
      </c>
      <c r="L94" s="59">
        <v>26.667189999999998</v>
      </c>
      <c r="M94">
        <v>87</v>
      </c>
      <c r="N94">
        <v>21</v>
      </c>
      <c r="O94" s="11">
        <v>11.916666666666666</v>
      </c>
      <c r="P94" s="11">
        <v>1.0416666666666667</v>
      </c>
      <c r="Q94">
        <v>0</v>
      </c>
      <c r="R94" s="11">
        <v>65.448596571292285</v>
      </c>
      <c r="S94" s="11">
        <v>196.56395025564296</v>
      </c>
      <c r="T94" s="11">
        <v>13784.09326479379</v>
      </c>
      <c r="U94" s="11">
        <v>0</v>
      </c>
      <c r="V94" s="11">
        <v>0</v>
      </c>
      <c r="W94" s="60">
        <v>5.4422168230549893E-3</v>
      </c>
      <c r="X94" s="60">
        <v>3.2794300576727354E-3</v>
      </c>
      <c r="Y94" s="60">
        <v>6.0641062662431418E-3</v>
      </c>
      <c r="Z94" s="60">
        <v>5.926508263046376E-3</v>
      </c>
      <c r="AA94" s="60">
        <v>3.7753971649591256E-3</v>
      </c>
      <c r="AB94" s="60">
        <v>0</v>
      </c>
      <c r="AC94" s="60">
        <v>5.2811854196767758E-3</v>
      </c>
      <c r="AD94" s="60">
        <v>1.7106854743518785E-3</v>
      </c>
      <c r="AE94" s="60">
        <v>4.0174697481043858E-3</v>
      </c>
      <c r="AF94" s="60">
        <v>0</v>
      </c>
      <c r="AG94" s="60">
        <v>0</v>
      </c>
      <c r="AH94" s="16">
        <v>3.2269999288281281E-3</v>
      </c>
      <c r="AI94" s="11">
        <v>87</v>
      </c>
      <c r="AJ94" s="15">
        <v>5</v>
      </c>
      <c r="AK94" s="16">
        <v>0.80200557420559448</v>
      </c>
      <c r="AL94" t="str">
        <f>IF(AK94&lt;='CAV Tier 1 Analysis'!$A$5,"Tier 1", "Tier 2")</f>
        <v>Tier 2</v>
      </c>
      <c r="AM94" t="str">
        <f t="shared" si="3"/>
        <v>Connecticut - Tier 2</v>
      </c>
      <c r="AN94" t="str">
        <f t="shared" si="4"/>
        <v>North Branford, Town Of - Tier 2</v>
      </c>
    </row>
    <row r="95" spans="1:40" x14ac:dyDescent="0.3">
      <c r="A95">
        <v>1</v>
      </c>
      <c r="B95" t="s">
        <v>27</v>
      </c>
      <c r="C95" t="s">
        <v>2061</v>
      </c>
      <c r="D95" t="s">
        <v>3578</v>
      </c>
      <c r="E95" t="s">
        <v>617</v>
      </c>
      <c r="F95" s="11">
        <v>15502.464457416792</v>
      </c>
      <c r="G95" s="11">
        <v>9851.7146002145655</v>
      </c>
      <c r="H95" s="11">
        <v>3971.427309112406</v>
      </c>
      <c r="I95" s="11">
        <v>7</v>
      </c>
      <c r="J95" s="14">
        <v>1.3272754492134536E-2</v>
      </c>
      <c r="K95" s="14">
        <v>0.98672724550786561</v>
      </c>
      <c r="L95" s="59">
        <v>56.31009000000001</v>
      </c>
      <c r="M95">
        <v>47</v>
      </c>
      <c r="N95">
        <v>0</v>
      </c>
      <c r="O95" s="11">
        <v>11</v>
      </c>
      <c r="P95" s="11">
        <v>3</v>
      </c>
      <c r="Q95">
        <v>0</v>
      </c>
      <c r="R95" s="11">
        <v>6.9070907185550592</v>
      </c>
      <c r="S95" s="11">
        <v>52.711779657207458</v>
      </c>
      <c r="T95" s="11">
        <v>9676.396861753421</v>
      </c>
      <c r="U95" s="11">
        <v>0</v>
      </c>
      <c r="V95" s="11">
        <v>175.31773846114447</v>
      </c>
      <c r="W95" s="60">
        <v>1.1491713941579169E-2</v>
      </c>
      <c r="X95" s="60">
        <v>1.7716461231105582E-3</v>
      </c>
      <c r="Y95" s="60">
        <v>0</v>
      </c>
      <c r="Z95" s="60">
        <v>5.4706230120428086E-3</v>
      </c>
      <c r="AA95" s="60">
        <v>1.0873143835082281E-2</v>
      </c>
      <c r="AB95" s="60">
        <v>0</v>
      </c>
      <c r="AC95" s="60">
        <v>5.5734773098584588E-4</v>
      </c>
      <c r="AD95" s="60">
        <v>4.5874777989324088E-4</v>
      </c>
      <c r="AE95" s="60">
        <v>2.8202530928920088E-3</v>
      </c>
      <c r="AF95" s="60">
        <v>0</v>
      </c>
      <c r="AG95" s="60">
        <v>1.4465109004430385E-3</v>
      </c>
      <c r="AH95" s="16">
        <v>3.1718169469117223E-3</v>
      </c>
      <c r="AI95" s="11">
        <v>88</v>
      </c>
      <c r="AJ95" s="15">
        <v>5</v>
      </c>
      <c r="AK95" s="16">
        <v>0.80517739115250619</v>
      </c>
      <c r="AL95" t="str">
        <f>IF(AK95&lt;='CAV Tier 1 Analysis'!$A$5,"Tier 1", "Tier 2")</f>
        <v>Tier 2</v>
      </c>
      <c r="AM95" t="str">
        <f t="shared" si="3"/>
        <v>Connecticut - Tier 2</v>
      </c>
      <c r="AN95" t="str">
        <f t="shared" si="4"/>
        <v>Stafford, Town Of - Tier 2</v>
      </c>
    </row>
    <row r="96" spans="1:40" x14ac:dyDescent="0.3">
      <c r="A96">
        <v>1</v>
      </c>
      <c r="B96" t="s">
        <v>27</v>
      </c>
      <c r="C96" t="s">
        <v>2027</v>
      </c>
      <c r="D96" t="s">
        <v>3542</v>
      </c>
      <c r="E96" t="s">
        <v>502</v>
      </c>
      <c r="F96" s="11">
        <v>10560.626407888201</v>
      </c>
      <c r="G96" s="11">
        <v>12638.90661981542</v>
      </c>
      <c r="H96" s="11">
        <v>5017.346066839249</v>
      </c>
      <c r="I96" s="11">
        <v>8</v>
      </c>
      <c r="J96" s="14">
        <v>4.4933136454805046E-2</v>
      </c>
      <c r="K96" s="14">
        <v>0.95506686354519477</v>
      </c>
      <c r="L96" s="59">
        <v>38.365450000000003</v>
      </c>
      <c r="M96">
        <v>20</v>
      </c>
      <c r="N96">
        <v>0</v>
      </c>
      <c r="O96" s="11">
        <v>10.956521739130435</v>
      </c>
      <c r="P96" s="11">
        <v>3</v>
      </c>
      <c r="Q96">
        <v>0</v>
      </c>
      <c r="R96" s="11">
        <v>7.6405349083615581</v>
      </c>
      <c r="S96" s="11">
        <v>225.44509546226737</v>
      </c>
      <c r="T96" s="11">
        <v>12403.193743338881</v>
      </c>
      <c r="U96" s="11">
        <v>1842.5673354506798</v>
      </c>
      <c r="V96" s="11">
        <v>235.71287647653844</v>
      </c>
      <c r="W96" s="60">
        <v>7.8295874973731798E-3</v>
      </c>
      <c r="X96" s="60">
        <v>7.5389196728108858E-4</v>
      </c>
      <c r="Y96" s="60">
        <v>0</v>
      </c>
      <c r="Z96" s="60">
        <v>5.4489999961849327E-3</v>
      </c>
      <c r="AA96" s="60">
        <v>1.0873143835082281E-2</v>
      </c>
      <c r="AB96" s="60">
        <v>0</v>
      </c>
      <c r="AC96" s="60">
        <v>6.1653089096595976E-4</v>
      </c>
      <c r="AD96" s="60">
        <v>1.962036525871568E-3</v>
      </c>
      <c r="AE96" s="60">
        <v>3.6149969886675026E-3</v>
      </c>
      <c r="AF96" s="60">
        <v>1.4239238711965508E-3</v>
      </c>
      <c r="AG96" s="60">
        <v>1.9448188653977149E-3</v>
      </c>
      <c r="AH96" s="16">
        <v>3.1334482216382529E-3</v>
      </c>
      <c r="AI96" s="11">
        <v>89</v>
      </c>
      <c r="AJ96" s="15">
        <v>6</v>
      </c>
      <c r="AK96" s="16">
        <v>0.8083108393741445</v>
      </c>
      <c r="AL96" t="str">
        <f>IF(AK96&lt;='CAV Tier 1 Analysis'!$A$5,"Tier 1", "Tier 2")</f>
        <v>Tier 2</v>
      </c>
      <c r="AM96" t="str">
        <f t="shared" si="3"/>
        <v>Connecticut - Tier 2</v>
      </c>
      <c r="AN96" t="str">
        <f t="shared" si="4"/>
        <v>Coventry, Town Of - Tier 2</v>
      </c>
    </row>
    <row r="97" spans="1:40" x14ac:dyDescent="0.3">
      <c r="A97">
        <v>1</v>
      </c>
      <c r="B97" t="s">
        <v>27</v>
      </c>
      <c r="C97" t="s">
        <v>2087</v>
      </c>
      <c r="D97" t="s">
        <v>3607</v>
      </c>
      <c r="E97" t="s">
        <v>803</v>
      </c>
      <c r="F97" s="11">
        <v>3303.5455170244086</v>
      </c>
      <c r="G97" s="11">
        <v>4808.3267954313724</v>
      </c>
      <c r="H97" s="11">
        <v>1125.9511354023168</v>
      </c>
      <c r="I97" s="11">
        <v>0</v>
      </c>
      <c r="J97" s="14">
        <v>0</v>
      </c>
      <c r="K97" s="14">
        <v>1.0000000000000002</v>
      </c>
      <c r="L97" s="59">
        <v>18.658720000000002</v>
      </c>
      <c r="M97">
        <v>0</v>
      </c>
      <c r="N97">
        <v>0</v>
      </c>
      <c r="O97" s="11">
        <v>10</v>
      </c>
      <c r="P97" s="11">
        <v>2.5555555555555554</v>
      </c>
      <c r="Q97">
        <v>0</v>
      </c>
      <c r="R97" s="11">
        <v>0</v>
      </c>
      <c r="S97" s="11">
        <v>0</v>
      </c>
      <c r="T97" s="11">
        <v>3014.0272004296116</v>
      </c>
      <c r="U97" s="11">
        <v>0</v>
      </c>
      <c r="V97" s="11">
        <v>1794.2995950017607</v>
      </c>
      <c r="W97" s="60">
        <v>3.8078552663656203E-3</v>
      </c>
      <c r="X97" s="60">
        <v>0</v>
      </c>
      <c r="Y97" s="60">
        <v>0</v>
      </c>
      <c r="Z97" s="60">
        <v>4.9732936473116445E-3</v>
      </c>
      <c r="AA97" s="60">
        <v>9.2623077113663868E-3</v>
      </c>
      <c r="AB97" s="60">
        <v>0</v>
      </c>
      <c r="AC97" s="60">
        <v>0</v>
      </c>
      <c r="AD97" s="60">
        <v>0</v>
      </c>
      <c r="AE97" s="60">
        <v>8.7845916775802281E-4</v>
      </c>
      <c r="AF97" s="60">
        <v>0</v>
      </c>
      <c r="AG97" s="60">
        <v>1.480439997465407E-2</v>
      </c>
      <c r="AH97" s="16">
        <v>3.0660287061323403E-3</v>
      </c>
      <c r="AI97" s="11">
        <v>90</v>
      </c>
      <c r="AJ97" s="15">
        <v>6</v>
      </c>
      <c r="AK97" s="16">
        <v>0.81137686808027687</v>
      </c>
      <c r="AL97" t="str">
        <f>IF(AK97&lt;='CAV Tier 1 Analysis'!$A$5,"Tier 1", "Tier 2")</f>
        <v>Tier 2</v>
      </c>
      <c r="AM97" t="str">
        <f t="shared" si="3"/>
        <v>Connecticut - Tier 2</v>
      </c>
      <c r="AN97" t="str">
        <f t="shared" si="4"/>
        <v>Scotland, Town Of - Tier 2</v>
      </c>
    </row>
    <row r="98" spans="1:40" x14ac:dyDescent="0.3">
      <c r="A98">
        <v>1</v>
      </c>
      <c r="B98" t="s">
        <v>27</v>
      </c>
      <c r="C98" t="s">
        <v>2080</v>
      </c>
      <c r="D98" t="s">
        <v>3598</v>
      </c>
      <c r="E98" t="s">
        <v>593</v>
      </c>
      <c r="F98" s="11">
        <v>12524.099393051063</v>
      </c>
      <c r="G98" s="11">
        <v>9706.3167280580346</v>
      </c>
      <c r="H98" s="11">
        <v>3367.7139371816124</v>
      </c>
      <c r="I98" s="11">
        <v>6</v>
      </c>
      <c r="J98" s="14">
        <v>6.9905753518086117E-2</v>
      </c>
      <c r="K98" s="14">
        <v>0.93009424648191397</v>
      </c>
      <c r="L98" s="59">
        <v>36.362099999999998</v>
      </c>
      <c r="M98">
        <v>14</v>
      </c>
      <c r="N98">
        <v>0</v>
      </c>
      <c r="O98" s="11">
        <v>10</v>
      </c>
      <c r="P98" s="11">
        <v>1.3529411764705883</v>
      </c>
      <c r="Q98">
        <v>0</v>
      </c>
      <c r="R98" s="11">
        <v>5.5805654788914838</v>
      </c>
      <c r="S98" s="11">
        <v>235.42258041204116</v>
      </c>
      <c r="T98" s="11">
        <v>8437.165812203988</v>
      </c>
      <c r="U98" s="11">
        <v>0</v>
      </c>
      <c r="V98" s="11">
        <v>1269.1509158540466</v>
      </c>
      <c r="W98" s="60">
        <v>7.4207455806782731E-3</v>
      </c>
      <c r="X98" s="60">
        <v>5.2772437709676205E-4</v>
      </c>
      <c r="Y98" s="60">
        <v>0</v>
      </c>
      <c r="Z98" s="60">
        <v>4.9732936473116445E-3</v>
      </c>
      <c r="AA98" s="60">
        <v>4.9035746707233813E-3</v>
      </c>
      <c r="AB98" s="60">
        <v>0</v>
      </c>
      <c r="AC98" s="60">
        <v>4.5030760909547989E-4</v>
      </c>
      <c r="AD98" s="60">
        <v>2.0488700401143584E-3</v>
      </c>
      <c r="AE98" s="60">
        <v>2.4590705938449106E-3</v>
      </c>
      <c r="AF98" s="60">
        <v>0</v>
      </c>
      <c r="AG98" s="60">
        <v>1.0471505337704431E-2</v>
      </c>
      <c r="AH98" s="16">
        <v>3.0231901687790218E-3</v>
      </c>
      <c r="AI98" s="11">
        <v>91</v>
      </c>
      <c r="AJ98" s="15">
        <v>6</v>
      </c>
      <c r="AK98" s="16">
        <v>0.81440005824905592</v>
      </c>
      <c r="AL98" t="str">
        <f>IF(AK98&lt;='CAV Tier 1 Analysis'!$A$5,"Tier 1", "Tier 2")</f>
        <v>Tier 2</v>
      </c>
      <c r="AM98" t="str">
        <f t="shared" si="3"/>
        <v>Connecticut - Tier 2</v>
      </c>
      <c r="AN98" t="str">
        <f t="shared" si="4"/>
        <v>Griswold, Town Of - Tier 2</v>
      </c>
    </row>
    <row r="99" spans="1:40" x14ac:dyDescent="0.3">
      <c r="A99">
        <v>1</v>
      </c>
      <c r="B99" t="s">
        <v>27</v>
      </c>
      <c r="C99" t="s">
        <v>1935</v>
      </c>
      <c r="D99" t="s">
        <v>3444</v>
      </c>
      <c r="E99" t="s">
        <v>362</v>
      </c>
      <c r="F99" s="11">
        <v>21078.296393825869</v>
      </c>
      <c r="G99" s="11">
        <v>17104.659109046112</v>
      </c>
      <c r="H99" s="11">
        <v>6945.3830686008168</v>
      </c>
      <c r="I99" s="11">
        <v>37</v>
      </c>
      <c r="J99" s="14">
        <v>4.9830600070669917E-2</v>
      </c>
      <c r="K99" s="14">
        <v>0.95016939992933036</v>
      </c>
      <c r="L99" s="59">
        <v>16.838850000000001</v>
      </c>
      <c r="M99">
        <v>102</v>
      </c>
      <c r="N99">
        <v>8</v>
      </c>
      <c r="O99" s="11">
        <v>12</v>
      </c>
      <c r="P99" s="11">
        <v>1</v>
      </c>
      <c r="Q99">
        <v>1</v>
      </c>
      <c r="R99" s="11">
        <f>I99*K99</f>
        <v>35.156267797385226</v>
      </c>
      <c r="S99" s="11">
        <f>H99*J99</f>
        <v>346.09260602904953</v>
      </c>
      <c r="T99" s="11">
        <v>18006.143061996485</v>
      </c>
      <c r="U99" s="11">
        <f>IF(F99&gt;T99, 0, T99-F99)</f>
        <v>0</v>
      </c>
      <c r="V99" s="11">
        <f>IF(T99&gt;G99, 0, G99-T99)</f>
        <v>0</v>
      </c>
      <c r="W99" s="60">
        <v>3.4364577876746486E-3</v>
      </c>
      <c r="X99" s="60">
        <v>3.8448490331335519E-3</v>
      </c>
      <c r="Y99" s="60">
        <v>2.310135720473578E-3</v>
      </c>
      <c r="Z99" s="60">
        <v>5.9679523767739735E-3</v>
      </c>
      <c r="AA99" s="60">
        <v>3.6243812783607601E-3</v>
      </c>
      <c r="AB99" s="60">
        <v>2.7932960893854749E-3</v>
      </c>
      <c r="AC99" s="60">
        <v>2.836833463641328E-3</v>
      </c>
      <c r="AD99" s="60">
        <v>3.0120253136166593E-3</v>
      </c>
      <c r="AE99" s="60">
        <v>5.2480154945246417E-3</v>
      </c>
      <c r="AF99" s="60">
        <v>0</v>
      </c>
      <c r="AG99" s="60">
        <v>0</v>
      </c>
      <c r="AH99" s="16">
        <v>3.0067224143258738E-3</v>
      </c>
      <c r="AI99" s="11">
        <v>92</v>
      </c>
      <c r="AJ99" s="15">
        <v>6</v>
      </c>
      <c r="AK99" s="16">
        <v>0.81740678066338179</v>
      </c>
      <c r="AL99" t="str">
        <f>IF(AK99&lt;='CAV Tier 1 Analysis'!$A$5,"Tier 1", "Tier 2")</f>
        <v>Tier 2</v>
      </c>
      <c r="AM99" t="str">
        <f t="shared" si="3"/>
        <v>Connecticut - Tier 2</v>
      </c>
      <c r="AN99" t="str">
        <f t="shared" si="4"/>
        <v>Bethel, Town Of - Tier 2</v>
      </c>
    </row>
    <row r="100" spans="1:40" x14ac:dyDescent="0.3">
      <c r="A100">
        <v>1</v>
      </c>
      <c r="B100" t="s">
        <v>27</v>
      </c>
      <c r="C100" t="s">
        <v>2031</v>
      </c>
      <c r="D100" t="s">
        <v>3546</v>
      </c>
      <c r="E100" t="s">
        <v>603</v>
      </c>
      <c r="F100" s="11">
        <v>8609.8966353103533</v>
      </c>
      <c r="G100" s="11">
        <v>9467.5373214522169</v>
      </c>
      <c r="H100" s="11">
        <v>3941.221713045717</v>
      </c>
      <c r="I100" s="11">
        <v>7</v>
      </c>
      <c r="J100" s="14">
        <v>3.6827008501529604E-2</v>
      </c>
      <c r="K100" s="14">
        <v>0.96317299149847035</v>
      </c>
      <c r="L100" s="59">
        <v>48.637129999999992</v>
      </c>
      <c r="M100">
        <v>20</v>
      </c>
      <c r="N100">
        <v>2</v>
      </c>
      <c r="O100" s="11">
        <v>10</v>
      </c>
      <c r="P100" s="11">
        <v>3</v>
      </c>
      <c r="Q100">
        <v>0</v>
      </c>
      <c r="R100" s="11">
        <v>6.7422109404892927</v>
      </c>
      <c r="S100" s="11">
        <v>145.14340553274769</v>
      </c>
      <c r="T100" s="11">
        <v>9367.8436636714523</v>
      </c>
      <c r="U100" s="11">
        <v>757.947028361099</v>
      </c>
      <c r="V100" s="11">
        <v>99.693657780764624</v>
      </c>
      <c r="W100" s="60">
        <v>9.9258229723908856E-3</v>
      </c>
      <c r="X100" s="60">
        <v>7.5389196728108858E-4</v>
      </c>
      <c r="Y100" s="60">
        <v>5.775339301183945E-4</v>
      </c>
      <c r="Z100" s="60">
        <v>4.9732936473116445E-3</v>
      </c>
      <c r="AA100" s="60">
        <v>1.0873143835082281E-2</v>
      </c>
      <c r="AB100" s="60">
        <v>0</v>
      </c>
      <c r="AC100" s="60">
        <v>5.4404323363162134E-4</v>
      </c>
      <c r="AD100" s="60">
        <v>1.2631752425605698E-3</v>
      </c>
      <c r="AE100" s="60">
        <v>2.7303231196132249E-3</v>
      </c>
      <c r="AF100" s="60">
        <v>5.857364591356323E-4</v>
      </c>
      <c r="AG100" s="60">
        <v>8.2255203581053872E-4</v>
      </c>
      <c r="AH100" s="16">
        <v>3.0045014948123536E-3</v>
      </c>
      <c r="AI100" s="11">
        <v>93</v>
      </c>
      <c r="AJ100" s="15">
        <v>6</v>
      </c>
      <c r="AK100" s="16">
        <v>0.82041128215819414</v>
      </c>
      <c r="AL100" t="str">
        <f>IF(AK100&lt;='CAV Tier 1 Analysis'!$A$5,"Tier 1", "Tier 2")</f>
        <v>Tier 2</v>
      </c>
      <c r="AM100" t="str">
        <f t="shared" si="3"/>
        <v>Connecticut - Tier 2</v>
      </c>
      <c r="AN100" t="str">
        <f t="shared" si="4"/>
        <v>Thompson, Town Of - Tier 2</v>
      </c>
    </row>
    <row r="101" spans="1:40" x14ac:dyDescent="0.3">
      <c r="A101">
        <v>1</v>
      </c>
      <c r="B101" t="s">
        <v>27</v>
      </c>
      <c r="C101" t="s">
        <v>2033</v>
      </c>
      <c r="D101" t="s">
        <v>3548</v>
      </c>
      <c r="E101" t="s">
        <v>531</v>
      </c>
      <c r="F101" s="11">
        <v>4154.8865458735863</v>
      </c>
      <c r="G101" s="11">
        <v>9049.8117221332086</v>
      </c>
      <c r="H101" s="11">
        <v>3504.5549968928835</v>
      </c>
      <c r="I101" s="11">
        <v>0</v>
      </c>
      <c r="J101" s="14">
        <v>5.3800588507960732E-2</v>
      </c>
      <c r="K101" s="14">
        <v>0.94619941149203934</v>
      </c>
      <c r="L101" s="59">
        <v>23.428740000000001</v>
      </c>
      <c r="M101">
        <v>13</v>
      </c>
      <c r="N101">
        <v>0</v>
      </c>
      <c r="O101" s="11">
        <v>10.105263157894736</v>
      </c>
      <c r="P101" s="11">
        <v>2.6842105263157894</v>
      </c>
      <c r="Q101">
        <v>0</v>
      </c>
      <c r="R101" s="11">
        <v>0</v>
      </c>
      <c r="S101" s="11">
        <v>188.54712129135163</v>
      </c>
      <c r="T101" s="11">
        <v>8445.3011655972205</v>
      </c>
      <c r="U101" s="11">
        <v>4290.4146197236341</v>
      </c>
      <c r="V101" s="11">
        <v>604.51055653598814</v>
      </c>
      <c r="W101" s="60">
        <v>4.7813167780700319E-3</v>
      </c>
      <c r="X101" s="60">
        <v>4.9002977873270756E-4</v>
      </c>
      <c r="Y101" s="60">
        <v>0</v>
      </c>
      <c r="Z101" s="60">
        <v>5.0256441067570296E-3</v>
      </c>
      <c r="AA101" s="60">
        <v>9.72860237875783E-3</v>
      </c>
      <c r="AB101" s="60">
        <v>0</v>
      </c>
      <c r="AC101" s="60">
        <v>0</v>
      </c>
      <c r="AD101" s="60">
        <v>1.6409154435718684E-3</v>
      </c>
      <c r="AE101" s="60">
        <v>2.4614416991123804E-3</v>
      </c>
      <c r="AF101" s="60">
        <v>3.3156040904528893E-3</v>
      </c>
      <c r="AG101" s="60">
        <v>4.9876932998197095E-3</v>
      </c>
      <c r="AH101" s="16">
        <v>2.9482952341158592E-3</v>
      </c>
      <c r="AI101" s="11">
        <v>94</v>
      </c>
      <c r="AJ101" s="15">
        <v>6</v>
      </c>
      <c r="AK101" s="16">
        <v>0.82335957739231003</v>
      </c>
      <c r="AL101" t="str">
        <f>IF(AK101&lt;='CAV Tier 1 Analysis'!$A$5,"Tier 1", "Tier 2")</f>
        <v>Tier 2</v>
      </c>
      <c r="AM101" t="str">
        <f t="shared" si="3"/>
        <v>Connecticut - Tier 2</v>
      </c>
      <c r="AN101" t="str">
        <f t="shared" si="4"/>
        <v>Windham, Town Of - Tier 2</v>
      </c>
    </row>
    <row r="102" spans="1:40" x14ac:dyDescent="0.3">
      <c r="A102">
        <v>1</v>
      </c>
      <c r="B102" t="s">
        <v>27</v>
      </c>
      <c r="C102" t="s">
        <v>1973</v>
      </c>
      <c r="D102" t="s">
        <v>3486</v>
      </c>
      <c r="E102" t="s">
        <v>716</v>
      </c>
      <c r="F102" s="11">
        <v>9004.5382750224453</v>
      </c>
      <c r="G102" s="11">
        <v>6775.2615371021157</v>
      </c>
      <c r="H102" s="11">
        <v>3305.6352626534563</v>
      </c>
      <c r="I102" s="11">
        <v>4</v>
      </c>
      <c r="J102" s="14">
        <v>4.9082482995548106E-2</v>
      </c>
      <c r="K102" s="14">
        <v>0.95091751700445193</v>
      </c>
      <c r="L102" s="59">
        <v>54.257850000000012</v>
      </c>
      <c r="M102">
        <v>21</v>
      </c>
      <c r="N102">
        <v>0</v>
      </c>
      <c r="O102" s="11">
        <v>13</v>
      </c>
      <c r="P102" s="11">
        <v>2</v>
      </c>
      <c r="Q102">
        <v>1</v>
      </c>
      <c r="R102" s="11">
        <v>3.8036700680178077</v>
      </c>
      <c r="S102" s="11">
        <v>162.24878656867247</v>
      </c>
      <c r="T102" s="11">
        <v>7310.9559693307474</v>
      </c>
      <c r="U102" s="11">
        <v>0</v>
      </c>
      <c r="V102" s="11">
        <v>0</v>
      </c>
      <c r="W102" s="60">
        <v>1.1072894596423329E-2</v>
      </c>
      <c r="X102" s="60">
        <v>7.9158656564514308E-4</v>
      </c>
      <c r="Y102" s="60">
        <v>0</v>
      </c>
      <c r="Z102" s="60">
        <v>6.4652817415051375E-3</v>
      </c>
      <c r="AA102" s="60">
        <v>7.2487625567215202E-3</v>
      </c>
      <c r="AB102" s="60">
        <v>2.7932960893854749E-3</v>
      </c>
      <c r="AC102" s="60">
        <v>3.0692616735631832E-4</v>
      </c>
      <c r="AD102" s="60">
        <v>1.412042452612839E-3</v>
      </c>
      <c r="AE102" s="60">
        <v>2.130828910707378E-3</v>
      </c>
      <c r="AF102" s="60">
        <v>0</v>
      </c>
      <c r="AG102" s="60">
        <v>0</v>
      </c>
      <c r="AH102" s="16">
        <v>2.9292380982142859E-3</v>
      </c>
      <c r="AI102" s="11">
        <v>95</v>
      </c>
      <c r="AJ102" s="15">
        <v>6</v>
      </c>
      <c r="AK102" s="16">
        <v>0.82628881549052435</v>
      </c>
      <c r="AL102" t="str">
        <f>IF(AK102&lt;='CAV Tier 1 Analysis'!$A$5,"Tier 1", "Tier 2")</f>
        <v>Tier 2</v>
      </c>
      <c r="AM102" t="str">
        <f t="shared" si="3"/>
        <v>Connecticut - Tier 2</v>
      </c>
      <c r="AN102" t="str">
        <f t="shared" si="4"/>
        <v>Litchfield, Town Of - Tier 2</v>
      </c>
    </row>
    <row r="103" spans="1:40" x14ac:dyDescent="0.3">
      <c r="A103">
        <v>1</v>
      </c>
      <c r="B103" t="s">
        <v>27</v>
      </c>
      <c r="C103" t="s">
        <v>2064</v>
      </c>
      <c r="D103" t="s">
        <v>3581</v>
      </c>
      <c r="E103" t="s">
        <v>786</v>
      </c>
      <c r="F103" s="11">
        <v>19036.389879142138</v>
      </c>
      <c r="G103" s="11">
        <v>8048.2668137814489</v>
      </c>
      <c r="H103" s="11">
        <v>3005.5516737269731</v>
      </c>
      <c r="I103" s="11">
        <v>2</v>
      </c>
      <c r="J103" s="14">
        <v>3.2477169857992393E-2</v>
      </c>
      <c r="K103" s="14">
        <v>0.96752283014200735</v>
      </c>
      <c r="L103" s="59">
        <v>55.304079999999999</v>
      </c>
      <c r="M103">
        <v>11</v>
      </c>
      <c r="N103">
        <v>0</v>
      </c>
      <c r="O103" s="11">
        <v>10.176470588235293</v>
      </c>
      <c r="P103" s="11">
        <v>1.7058823529411764</v>
      </c>
      <c r="Q103">
        <v>0</v>
      </c>
      <c r="R103" s="11">
        <v>1.9350456602840147</v>
      </c>
      <c r="S103" s="11">
        <v>97.611812224604236</v>
      </c>
      <c r="T103" s="11">
        <v>7355.2561185250661</v>
      </c>
      <c r="U103" s="11">
        <v>0</v>
      </c>
      <c r="V103" s="11">
        <v>693.01069525638286</v>
      </c>
      <c r="W103" s="60">
        <v>1.128640830022132E-2</v>
      </c>
      <c r="X103" s="60">
        <v>4.1464058200459873E-4</v>
      </c>
      <c r="Y103" s="60">
        <v>0</v>
      </c>
      <c r="Z103" s="60">
        <v>5.0610576528524378E-3</v>
      </c>
      <c r="AA103" s="60">
        <v>6.1827680630860025E-3</v>
      </c>
      <c r="AB103" s="60">
        <v>0</v>
      </c>
      <c r="AC103" s="60">
        <v>1.5614291922010846E-4</v>
      </c>
      <c r="AD103" s="60">
        <v>8.4951034551667413E-4</v>
      </c>
      <c r="AE103" s="60">
        <v>2.1437404969688592E-3</v>
      </c>
      <c r="AF103" s="60">
        <v>0</v>
      </c>
      <c r="AG103" s="60">
        <v>5.7178898930078208E-3</v>
      </c>
      <c r="AH103" s="16">
        <v>2.8920143866252566E-3</v>
      </c>
      <c r="AI103" s="11">
        <v>96</v>
      </c>
      <c r="AJ103" s="15">
        <v>6</v>
      </c>
      <c r="AK103" s="16">
        <v>0.82918082987714958</v>
      </c>
      <c r="AL103" t="str">
        <f>IF(AK103&lt;='CAV Tier 1 Analysis'!$A$5,"Tier 1", "Tier 2")</f>
        <v>Tier 2</v>
      </c>
      <c r="AM103" t="str">
        <f t="shared" si="3"/>
        <v>Connecticut - Tier 2</v>
      </c>
      <c r="AN103" t="str">
        <f t="shared" si="4"/>
        <v>Lebanon, Town Of - Tier 2</v>
      </c>
    </row>
    <row r="104" spans="1:40" x14ac:dyDescent="0.3">
      <c r="A104">
        <v>1</v>
      </c>
      <c r="B104" t="s">
        <v>27</v>
      </c>
      <c r="C104" t="s">
        <v>2062</v>
      </c>
      <c r="D104" t="s">
        <v>3579</v>
      </c>
      <c r="E104" t="s">
        <v>327</v>
      </c>
      <c r="F104" s="11">
        <v>23633.841411481062</v>
      </c>
      <c r="G104" s="11">
        <v>8607.0118279301369</v>
      </c>
      <c r="H104" s="11">
        <v>3248.7822126080273</v>
      </c>
      <c r="I104" s="11">
        <v>72</v>
      </c>
      <c r="J104" s="14">
        <v>3.4044363232087711E-2</v>
      </c>
      <c r="K104" s="14">
        <v>0.96595563676791218</v>
      </c>
      <c r="L104" s="59">
        <v>19.230789999999999</v>
      </c>
      <c r="M104">
        <v>40</v>
      </c>
      <c r="N104">
        <v>26</v>
      </c>
      <c r="O104" s="11">
        <v>12</v>
      </c>
      <c r="P104" s="11">
        <v>1</v>
      </c>
      <c r="Q104">
        <v>0</v>
      </c>
      <c r="R104" s="11">
        <v>69.548805847289671</v>
      </c>
      <c r="S104" s="11">
        <v>110.60272170797329</v>
      </c>
      <c r="T104" s="11">
        <v>9087.0161266544274</v>
      </c>
      <c r="U104" s="11">
        <v>0</v>
      </c>
      <c r="V104" s="11">
        <v>0</v>
      </c>
      <c r="W104" s="60">
        <v>3.9246028118687295E-3</v>
      </c>
      <c r="X104" s="60">
        <v>1.5077839345621772E-3</v>
      </c>
      <c r="Y104" s="60">
        <v>7.5079410915391276E-3</v>
      </c>
      <c r="Z104" s="60">
        <v>5.9679523767739735E-3</v>
      </c>
      <c r="AA104" s="60">
        <v>3.6243812783607601E-3</v>
      </c>
      <c r="AB104" s="60">
        <v>0</v>
      </c>
      <c r="AC104" s="60">
        <v>5.6120399617208289E-3</v>
      </c>
      <c r="AD104" s="60">
        <v>9.6256953120620015E-4</v>
      </c>
      <c r="AE104" s="60">
        <v>2.648473982878046E-3</v>
      </c>
      <c r="AF104" s="60">
        <v>0</v>
      </c>
      <c r="AG104" s="60">
        <v>0</v>
      </c>
      <c r="AH104" s="16">
        <v>2.8868859062645314E-3</v>
      </c>
      <c r="AI104" s="11">
        <v>97</v>
      </c>
      <c r="AJ104" s="15">
        <v>6</v>
      </c>
      <c r="AK104" s="16">
        <v>0.8320677157834141</v>
      </c>
      <c r="AL104" t="str">
        <f>IF(AK104&lt;='CAV Tier 1 Analysis'!$A$5,"Tier 1", "Tier 2")</f>
        <v>Tier 2</v>
      </c>
      <c r="AM104" t="str">
        <f t="shared" si="3"/>
        <v>Connecticut - Tier 2</v>
      </c>
      <c r="AN104" t="str">
        <f t="shared" si="4"/>
        <v>Woodbridge, Town Of - Tier 2</v>
      </c>
    </row>
    <row r="105" spans="1:40" x14ac:dyDescent="0.3">
      <c r="A105">
        <v>1</v>
      </c>
      <c r="B105" t="s">
        <v>27</v>
      </c>
      <c r="C105" t="s">
        <v>2096</v>
      </c>
      <c r="D105" t="s">
        <v>3616</v>
      </c>
      <c r="E105" t="s">
        <v>469</v>
      </c>
      <c r="F105" s="11">
        <v>3614.9608664452671</v>
      </c>
      <c r="G105" s="11">
        <v>9500.836772391769</v>
      </c>
      <c r="H105" s="11">
        <v>4183.0220369278613</v>
      </c>
      <c r="I105" s="11">
        <v>3</v>
      </c>
      <c r="J105" s="14">
        <v>6.51300338281873E-2</v>
      </c>
      <c r="K105" s="14">
        <v>0.93486996617181284</v>
      </c>
      <c r="L105" s="59">
        <v>20.420839999999998</v>
      </c>
      <c r="M105">
        <v>12</v>
      </c>
      <c r="N105">
        <v>2</v>
      </c>
      <c r="O105" s="11">
        <v>10</v>
      </c>
      <c r="P105" s="11">
        <v>3</v>
      </c>
      <c r="Q105">
        <v>0</v>
      </c>
      <c r="R105" s="11">
        <v>2.8046098985154386</v>
      </c>
      <c r="S105" s="11">
        <v>272.44036676916454</v>
      </c>
      <c r="T105" s="11">
        <v>9437.2592221331743</v>
      </c>
      <c r="U105" s="11">
        <v>5822.2983556879071</v>
      </c>
      <c r="V105" s="11">
        <v>63.577550258594783</v>
      </c>
      <c r="W105" s="60">
        <v>4.1674671755409639E-3</v>
      </c>
      <c r="X105" s="60">
        <v>4.5233518036865317E-4</v>
      </c>
      <c r="Y105" s="60">
        <v>5.775339301183945E-4</v>
      </c>
      <c r="Z105" s="60">
        <v>4.9732936473116445E-3</v>
      </c>
      <c r="AA105" s="60">
        <v>1.0873143835082281E-2</v>
      </c>
      <c r="AB105" s="60">
        <v>0</v>
      </c>
      <c r="AC105" s="60">
        <v>2.2630989325778358E-4</v>
      </c>
      <c r="AD105" s="60">
        <v>2.3710338414188862E-3</v>
      </c>
      <c r="AE105" s="60">
        <v>2.7505547663969868E-3</v>
      </c>
      <c r="AF105" s="60">
        <v>4.4994337272698005E-3</v>
      </c>
      <c r="AG105" s="60">
        <v>5.2456539925596147E-4</v>
      </c>
      <c r="AH105" s="16">
        <v>2.8559701269110327E-3</v>
      </c>
      <c r="AI105" s="11">
        <v>98</v>
      </c>
      <c r="AJ105" s="15">
        <v>6</v>
      </c>
      <c r="AK105" s="16">
        <v>0.83492368591032518</v>
      </c>
      <c r="AL105" t="str">
        <f>IF(AK105&lt;='CAV Tier 1 Analysis'!$A$5,"Tier 1", "Tier 2")</f>
        <v>Tier 2</v>
      </c>
      <c r="AM105" t="str">
        <f t="shared" si="3"/>
        <v>Connecticut - Tier 2</v>
      </c>
      <c r="AN105" t="str">
        <f t="shared" si="4"/>
        <v>Putnam, Town Of - Tier 2</v>
      </c>
    </row>
    <row r="106" spans="1:40" x14ac:dyDescent="0.3">
      <c r="A106">
        <v>1</v>
      </c>
      <c r="B106" t="s">
        <v>27</v>
      </c>
      <c r="C106" t="s">
        <v>2072</v>
      </c>
      <c r="D106" t="s">
        <v>3590</v>
      </c>
      <c r="E106" t="s">
        <v>635</v>
      </c>
      <c r="F106" s="11">
        <v>5150.1850475368992</v>
      </c>
      <c r="G106" s="11">
        <v>7913.5631563170582</v>
      </c>
      <c r="H106" s="11">
        <v>2834.6450994931679</v>
      </c>
      <c r="I106" s="11">
        <v>3</v>
      </c>
      <c r="J106" s="14">
        <v>3.0214870851663734E-2</v>
      </c>
      <c r="K106" s="14">
        <v>0.96978512914833637</v>
      </c>
      <c r="L106" s="59">
        <v>29.093289999999996</v>
      </c>
      <c r="M106">
        <v>21</v>
      </c>
      <c r="N106">
        <v>0</v>
      </c>
      <c r="O106" s="11">
        <v>10</v>
      </c>
      <c r="P106" s="11">
        <v>3</v>
      </c>
      <c r="Q106">
        <v>0</v>
      </c>
      <c r="R106" s="11">
        <v>2.9093553874450091</v>
      </c>
      <c r="S106" s="11">
        <v>85.648435591487569</v>
      </c>
      <c r="T106" s="11">
        <v>7449.9402511502803</v>
      </c>
      <c r="U106" s="11">
        <v>2299.7552036133811</v>
      </c>
      <c r="V106" s="11">
        <v>463.62290516677785</v>
      </c>
      <c r="W106" s="60">
        <v>5.9373331901867981E-3</v>
      </c>
      <c r="X106" s="60">
        <v>7.9158656564514308E-4</v>
      </c>
      <c r="Y106" s="60">
        <v>0</v>
      </c>
      <c r="Z106" s="60">
        <v>4.9732936473116445E-3</v>
      </c>
      <c r="AA106" s="60">
        <v>1.0873143835082281E-2</v>
      </c>
      <c r="AB106" s="60">
        <v>0</v>
      </c>
      <c r="AC106" s="60">
        <v>2.3476202787780083E-4</v>
      </c>
      <c r="AD106" s="60">
        <v>7.4539372289153516E-4</v>
      </c>
      <c r="AE106" s="60">
        <v>2.1713368452479921E-3</v>
      </c>
      <c r="AF106" s="60">
        <v>1.777235637107728E-3</v>
      </c>
      <c r="AG106" s="60">
        <v>3.825258025259353E-3</v>
      </c>
      <c r="AH106" s="16">
        <v>2.8481221360554796E-3</v>
      </c>
      <c r="AI106" s="11">
        <v>99</v>
      </c>
      <c r="AJ106" s="15">
        <v>6</v>
      </c>
      <c r="AK106" s="16">
        <v>0.83777180804638063</v>
      </c>
      <c r="AL106" t="str">
        <f>IF(AK106&lt;='CAV Tier 1 Analysis'!$A$5,"Tier 1", "Tier 2")</f>
        <v>Tier 2</v>
      </c>
      <c r="AM106" t="str">
        <f t="shared" si="3"/>
        <v>Connecticut - Tier 2</v>
      </c>
      <c r="AN106" t="str">
        <f t="shared" si="4"/>
        <v>Brooklyn, Town Of - Tier 2</v>
      </c>
    </row>
    <row r="107" spans="1:40" x14ac:dyDescent="0.3">
      <c r="A107">
        <v>1</v>
      </c>
      <c r="B107" t="s">
        <v>27</v>
      </c>
      <c r="C107" t="s">
        <v>1977</v>
      </c>
      <c r="D107" t="s">
        <v>3490</v>
      </c>
      <c r="E107" t="s">
        <v>737</v>
      </c>
      <c r="F107" s="11">
        <v>9971.7181095733813</v>
      </c>
      <c r="G107" s="11">
        <v>3656.5992634002805</v>
      </c>
      <c r="H107" s="11">
        <v>2548.7272763555839</v>
      </c>
      <c r="I107" s="11">
        <v>10</v>
      </c>
      <c r="J107" s="14">
        <v>4.4603269361959984E-2</v>
      </c>
      <c r="K107" s="14">
        <v>0.95539673063803998</v>
      </c>
      <c r="L107" s="59">
        <v>60.085729999999998</v>
      </c>
      <c r="M107">
        <v>63</v>
      </c>
      <c r="N107">
        <v>0</v>
      </c>
      <c r="O107" s="11">
        <v>13</v>
      </c>
      <c r="P107" s="11">
        <v>2</v>
      </c>
      <c r="Q107">
        <v>0</v>
      </c>
      <c r="R107" s="11">
        <v>9.5539673063804003</v>
      </c>
      <c r="S107" s="11">
        <v>113.68156923746272</v>
      </c>
      <c r="T107" s="11">
        <v>4025.6653420018069</v>
      </c>
      <c r="U107" s="11">
        <v>0</v>
      </c>
      <c r="V107" s="11">
        <v>0</v>
      </c>
      <c r="W107" s="60">
        <v>1.2262243252158921E-2</v>
      </c>
      <c r="X107" s="60">
        <v>2.3747596969354292E-3</v>
      </c>
      <c r="Y107" s="60">
        <v>0</v>
      </c>
      <c r="Z107" s="60">
        <v>6.4652817415051375E-3</v>
      </c>
      <c r="AA107" s="60">
        <v>7.2487625567215202E-3</v>
      </c>
      <c r="AB107" s="60">
        <v>0</v>
      </c>
      <c r="AC107" s="60">
        <v>7.709297904281787E-4</v>
      </c>
      <c r="AD107" s="60">
        <v>9.8936457546325643E-4</v>
      </c>
      <c r="AE107" s="60">
        <v>1.1733081325553919E-3</v>
      </c>
      <c r="AF107" s="60">
        <v>0</v>
      </c>
      <c r="AG107" s="60">
        <v>0</v>
      </c>
      <c r="AH107" s="16">
        <v>2.844059067797076E-3</v>
      </c>
      <c r="AI107" s="11">
        <v>100</v>
      </c>
      <c r="AJ107" s="15">
        <v>6</v>
      </c>
      <c r="AK107" s="16">
        <v>0.84061586711417768</v>
      </c>
      <c r="AL107" t="str">
        <f>IF(AK107&lt;='CAV Tier 1 Analysis'!$A$5,"Tier 1", "Tier 2")</f>
        <v>Tier 2</v>
      </c>
      <c r="AM107" t="str">
        <f t="shared" si="3"/>
        <v>Connecticut - Tier 2</v>
      </c>
      <c r="AN107" t="str">
        <f t="shared" si="4"/>
        <v>Salisbury, Town Of - Tier 2</v>
      </c>
    </row>
    <row r="108" spans="1:40" x14ac:dyDescent="0.3">
      <c r="A108">
        <v>1</v>
      </c>
      <c r="B108" t="s">
        <v>27</v>
      </c>
      <c r="C108" t="s">
        <v>1995</v>
      </c>
      <c r="D108" t="s">
        <v>3510</v>
      </c>
      <c r="E108" t="s">
        <v>331</v>
      </c>
      <c r="F108" s="11">
        <v>6622.0989310463792</v>
      </c>
      <c r="G108" s="11">
        <v>11961.910705538434</v>
      </c>
      <c r="H108" s="11">
        <v>5655.8971459390195</v>
      </c>
      <c r="I108" s="11">
        <v>34</v>
      </c>
      <c r="J108" s="14">
        <v>7.9827698520664472E-2</v>
      </c>
      <c r="K108" s="14">
        <v>0.92017230147933571</v>
      </c>
      <c r="L108" s="59">
        <v>5.3882300000000001</v>
      </c>
      <c r="M108">
        <v>27</v>
      </c>
      <c r="N108">
        <v>14</v>
      </c>
      <c r="O108" s="11">
        <v>12</v>
      </c>
      <c r="P108" s="11">
        <v>1</v>
      </c>
      <c r="Q108">
        <v>0</v>
      </c>
      <c r="R108" s="11">
        <v>31.285858250297416</v>
      </c>
      <c r="S108" s="11">
        <v>451.49725222990668</v>
      </c>
      <c r="T108" s="11">
        <v>12532.926808713089</v>
      </c>
      <c r="U108" s="11">
        <v>5910.8278776667103</v>
      </c>
      <c r="V108" s="11">
        <v>0</v>
      </c>
      <c r="W108" s="60">
        <v>1.0996252680724736E-3</v>
      </c>
      <c r="X108" s="60">
        <v>1.0177541558294696E-3</v>
      </c>
      <c r="Y108" s="60">
        <v>4.0427375108287615E-3</v>
      </c>
      <c r="Z108" s="60">
        <v>5.9679523767739735E-3</v>
      </c>
      <c r="AA108" s="60">
        <v>3.6243812783607601E-3</v>
      </c>
      <c r="AB108" s="60">
        <v>0</v>
      </c>
      <c r="AC108" s="60">
        <v>2.5245219468314518E-3</v>
      </c>
      <c r="AD108" s="60">
        <v>3.929356273594295E-3</v>
      </c>
      <c r="AE108" s="60">
        <v>3.6528085919015677E-3</v>
      </c>
      <c r="AF108" s="60">
        <v>4.567848757334579E-3</v>
      </c>
      <c r="AG108" s="60">
        <v>0</v>
      </c>
      <c r="AH108" s="16">
        <v>2.7660896508661212E-3</v>
      </c>
      <c r="AI108" s="11">
        <v>101</v>
      </c>
      <c r="AJ108" s="15">
        <v>6</v>
      </c>
      <c r="AK108" s="16">
        <v>0.84338195676504379</v>
      </c>
      <c r="AL108" t="str">
        <f>IF(AK108&lt;='CAV Tier 1 Analysis'!$A$5,"Tier 1", "Tier 2")</f>
        <v>Tier 2</v>
      </c>
      <c r="AM108" t="str">
        <f t="shared" si="3"/>
        <v>Connecticut - Tier 2</v>
      </c>
      <c r="AN108" t="str">
        <f t="shared" si="4"/>
        <v>Derby, City Of - Tier 2</v>
      </c>
    </row>
    <row r="109" spans="1:40" x14ac:dyDescent="0.3">
      <c r="A109">
        <v>1</v>
      </c>
      <c r="B109" t="s">
        <v>27</v>
      </c>
      <c r="C109" t="s">
        <v>2071</v>
      </c>
      <c r="D109" t="s">
        <v>3589</v>
      </c>
      <c r="E109" t="s">
        <v>1064</v>
      </c>
      <c r="F109" s="11">
        <v>7177.2803668715651</v>
      </c>
      <c r="G109" s="11">
        <v>4919.554244605426</v>
      </c>
      <c r="H109" s="11">
        <v>1751.2910496681432</v>
      </c>
      <c r="I109" s="11">
        <v>2</v>
      </c>
      <c r="J109" s="14">
        <v>1.4939457595899401E-2</v>
      </c>
      <c r="K109" s="14">
        <v>0.98506054240410057</v>
      </c>
      <c r="L109" s="59">
        <v>40.544310000000003</v>
      </c>
      <c r="M109">
        <v>5</v>
      </c>
      <c r="N109">
        <v>0</v>
      </c>
      <c r="O109" s="11">
        <v>10</v>
      </c>
      <c r="P109" s="11">
        <v>3</v>
      </c>
      <c r="Q109">
        <v>0</v>
      </c>
      <c r="R109" s="11">
        <v>1.9701210848082011</v>
      </c>
      <c r="S109" s="11">
        <v>26.163338374595376</v>
      </c>
      <c r="T109" s="11">
        <v>4390.0911748043372</v>
      </c>
      <c r="U109" s="11">
        <v>0</v>
      </c>
      <c r="V109" s="11">
        <v>529.46306980108875</v>
      </c>
      <c r="W109" s="60">
        <v>8.2742473414392989E-3</v>
      </c>
      <c r="X109" s="60">
        <v>1.8847299182027215E-4</v>
      </c>
      <c r="Y109" s="60">
        <v>0</v>
      </c>
      <c r="Z109" s="60">
        <v>4.9732936473116445E-3</v>
      </c>
      <c r="AA109" s="60">
        <v>1.0873143835082281E-2</v>
      </c>
      <c r="AB109" s="60">
        <v>0</v>
      </c>
      <c r="AC109" s="60">
        <v>1.589732292693748E-4</v>
      </c>
      <c r="AD109" s="60">
        <v>2.2769812501104083E-4</v>
      </c>
      <c r="AE109" s="60">
        <v>1.2795225734030407E-3</v>
      </c>
      <c r="AF109" s="60">
        <v>0</v>
      </c>
      <c r="AG109" s="60">
        <v>4.368491794223368E-3</v>
      </c>
      <c r="AH109" s="16">
        <v>2.7585312306873016E-3</v>
      </c>
      <c r="AI109" s="11">
        <v>102</v>
      </c>
      <c r="AJ109" s="15">
        <v>6</v>
      </c>
      <c r="AK109" s="16">
        <v>0.84614048799573105</v>
      </c>
      <c r="AL109" t="str">
        <f>IF(AK109&lt;='CAV Tier 1 Analysis'!$A$5,"Tier 1", "Tier 2")</f>
        <v>Tier 2</v>
      </c>
      <c r="AM109" t="str">
        <f t="shared" si="3"/>
        <v>Connecticut - Tier 2</v>
      </c>
      <c r="AN109" t="str">
        <f t="shared" si="4"/>
        <v>Pomfret, Town Of - Tier 2</v>
      </c>
    </row>
    <row r="110" spans="1:40" x14ac:dyDescent="0.3">
      <c r="A110">
        <v>1</v>
      </c>
      <c r="B110" t="s">
        <v>27</v>
      </c>
      <c r="C110" t="s">
        <v>1967</v>
      </c>
      <c r="D110" t="s">
        <v>3479</v>
      </c>
      <c r="E110" t="s">
        <v>554</v>
      </c>
      <c r="F110" s="11">
        <v>46153.51545490729</v>
      </c>
      <c r="G110" s="11">
        <v>14870.670563214084</v>
      </c>
      <c r="H110" s="11">
        <v>5247.1450877310654</v>
      </c>
      <c r="I110" s="11">
        <v>3</v>
      </c>
      <c r="J110" s="14">
        <v>3.5614066260832009E-2</v>
      </c>
      <c r="K110" s="14">
        <v>0.96438593373916792</v>
      </c>
      <c r="L110" s="59">
        <v>42.884459999999997</v>
      </c>
      <c r="M110">
        <v>27</v>
      </c>
      <c r="N110">
        <v>2</v>
      </c>
      <c r="O110" s="11">
        <v>12</v>
      </c>
      <c r="P110" s="11">
        <v>1</v>
      </c>
      <c r="Q110">
        <v>0</v>
      </c>
      <c r="R110" s="11">
        <v>2.8931578012175039</v>
      </c>
      <c r="S110" s="11">
        <v>186.87217283465336</v>
      </c>
      <c r="T110" s="11">
        <v>14346.468368534775</v>
      </c>
      <c r="U110" s="11">
        <v>0</v>
      </c>
      <c r="V110" s="11">
        <v>524.20219467930838</v>
      </c>
      <c r="W110" s="60">
        <v>8.75182310770759E-3</v>
      </c>
      <c r="X110" s="60">
        <v>1.0177541558294696E-3</v>
      </c>
      <c r="Y110" s="60">
        <v>5.775339301183945E-4</v>
      </c>
      <c r="Z110" s="60">
        <v>5.9679523767739735E-3</v>
      </c>
      <c r="AA110" s="60">
        <v>3.6243812783607601E-3</v>
      </c>
      <c r="AB110" s="60">
        <v>0</v>
      </c>
      <c r="AC110" s="60">
        <v>2.3345501045191186E-4</v>
      </c>
      <c r="AD110" s="60">
        <v>1.6263384573471037E-3</v>
      </c>
      <c r="AE110" s="60">
        <v>4.1813778792352931E-3</v>
      </c>
      <c r="AF110" s="60">
        <v>0</v>
      </c>
      <c r="AG110" s="60">
        <v>4.3250853866554795E-3</v>
      </c>
      <c r="AH110" s="16">
        <v>2.7550637802254527E-3</v>
      </c>
      <c r="AI110" s="11">
        <v>103</v>
      </c>
      <c r="AJ110" s="15">
        <v>6</v>
      </c>
      <c r="AK110" s="16">
        <v>0.84889555177595655</v>
      </c>
      <c r="AL110" t="str">
        <f>IF(AK110&lt;='CAV Tier 1 Analysis'!$A$5,"Tier 1", "Tier 2")</f>
        <v>Tier 2</v>
      </c>
      <c r="AM110" t="str">
        <f t="shared" si="3"/>
        <v>Connecticut - Tier 2</v>
      </c>
      <c r="AN110" t="str">
        <f t="shared" si="4"/>
        <v>Suffield, Town Of - Tier 2</v>
      </c>
    </row>
    <row r="111" spans="1:40" x14ac:dyDescent="0.3">
      <c r="A111">
        <v>1</v>
      </c>
      <c r="B111" t="s">
        <v>27</v>
      </c>
      <c r="C111" t="s">
        <v>1983</v>
      </c>
      <c r="D111" t="s">
        <v>3498</v>
      </c>
      <c r="E111" t="s">
        <v>592</v>
      </c>
      <c r="F111" s="11">
        <v>18969.804973780443</v>
      </c>
      <c r="G111" s="11">
        <v>8823.2136154244781</v>
      </c>
      <c r="H111" s="11">
        <v>4358.2706577781209</v>
      </c>
      <c r="I111" s="11">
        <v>18</v>
      </c>
      <c r="J111" s="14">
        <v>2.980807504059553E-2</v>
      </c>
      <c r="K111" s="14">
        <v>0.97019192495940454</v>
      </c>
      <c r="L111" s="59">
        <v>56.551790000000004</v>
      </c>
      <c r="M111">
        <v>17</v>
      </c>
      <c r="N111">
        <v>6</v>
      </c>
      <c r="O111" s="11">
        <v>10</v>
      </c>
      <c r="P111" s="11">
        <v>1.6666666666666667</v>
      </c>
      <c r="Q111">
        <v>0</v>
      </c>
      <c r="R111" s="11">
        <v>17.463454649269281</v>
      </c>
      <c r="S111" s="11">
        <v>129.91165881427588</v>
      </c>
      <c r="T111" s="11">
        <v>8806.8906180511221</v>
      </c>
      <c r="U111" s="11">
        <v>0</v>
      </c>
      <c r="V111" s="11">
        <v>16.322997373355975</v>
      </c>
      <c r="W111" s="60">
        <v>1.154103986628786E-2</v>
      </c>
      <c r="X111" s="60">
        <v>6.4080817218892532E-4</v>
      </c>
      <c r="Y111" s="60">
        <v>1.7326017903551833E-3</v>
      </c>
      <c r="Z111" s="60">
        <v>4.9732936473116445E-3</v>
      </c>
      <c r="AA111" s="60">
        <v>6.0406354639346007E-3</v>
      </c>
      <c r="AB111" s="60">
        <v>0</v>
      </c>
      <c r="AC111" s="60">
        <v>1.4091630210961831E-3</v>
      </c>
      <c r="AD111" s="60">
        <v>1.1306141710802279E-3</v>
      </c>
      <c r="AE111" s="60">
        <v>2.5668294572014439E-3</v>
      </c>
      <c r="AF111" s="60">
        <v>0</v>
      </c>
      <c r="AG111" s="60">
        <v>1.3467772192199179E-4</v>
      </c>
      <c r="AH111" s="16">
        <v>2.7426966646707327E-3</v>
      </c>
      <c r="AI111" s="11">
        <v>104</v>
      </c>
      <c r="AJ111" s="15">
        <v>6</v>
      </c>
      <c r="AK111" s="16">
        <v>0.8516382484406273</v>
      </c>
      <c r="AL111" t="str">
        <f>IF(AK111&lt;='CAV Tier 1 Analysis'!$A$5,"Tier 1", "Tier 2")</f>
        <v>Tier 2</v>
      </c>
      <c r="AM111" t="str">
        <f t="shared" si="3"/>
        <v>Connecticut - Tier 2</v>
      </c>
      <c r="AN111" t="str">
        <f t="shared" si="4"/>
        <v>East Haddam, Town Of - Tier 2</v>
      </c>
    </row>
    <row r="112" spans="1:40" x14ac:dyDescent="0.3">
      <c r="A112">
        <v>1</v>
      </c>
      <c r="B112" t="s">
        <v>27</v>
      </c>
      <c r="C112" t="s">
        <v>2044</v>
      </c>
      <c r="D112" t="s">
        <v>3561</v>
      </c>
      <c r="E112" t="s">
        <v>528</v>
      </c>
      <c r="F112" s="11">
        <v>6105.3286672925888</v>
      </c>
      <c r="G112" s="11">
        <v>8087.7189649449492</v>
      </c>
      <c r="H112" s="11">
        <v>4026.2880341554169</v>
      </c>
      <c r="I112" s="11">
        <v>8</v>
      </c>
      <c r="J112" s="14">
        <v>6.5007998143842394E-2</v>
      </c>
      <c r="K112" s="14">
        <v>0.93499200185615794</v>
      </c>
      <c r="L112" s="59">
        <v>36.721020000000003</v>
      </c>
      <c r="M112">
        <v>37</v>
      </c>
      <c r="N112">
        <v>0</v>
      </c>
      <c r="O112" s="11">
        <v>12.777777777777779</v>
      </c>
      <c r="P112" s="11">
        <v>1.7777777777777777</v>
      </c>
      <c r="Q112">
        <v>0</v>
      </c>
      <c r="R112" s="11">
        <v>7.4799360148492635</v>
      </c>
      <c r="S112" s="11">
        <v>261.74092505095018</v>
      </c>
      <c r="T112" s="11">
        <v>9145.7843713442944</v>
      </c>
      <c r="U112" s="11">
        <v>3040.4557040517057</v>
      </c>
      <c r="V112" s="11">
        <v>0</v>
      </c>
      <c r="W112" s="60">
        <v>7.4939936605146152E-3</v>
      </c>
      <c r="X112" s="60">
        <v>1.3947001394700139E-3</v>
      </c>
      <c r="Y112" s="60">
        <v>0</v>
      </c>
      <c r="Z112" s="60">
        <v>6.3547641048982122E-3</v>
      </c>
      <c r="AA112" s="60">
        <v>6.443344494863573E-3</v>
      </c>
      <c r="AB112" s="60">
        <v>0</v>
      </c>
      <c r="AC112" s="60">
        <v>6.0357182722332522E-4</v>
      </c>
      <c r="AD112" s="60">
        <v>2.2779171762968269E-3</v>
      </c>
      <c r="AE112" s="60">
        <v>2.6656023960899447E-3</v>
      </c>
      <c r="AF112" s="60">
        <v>2.3496440933356731E-3</v>
      </c>
      <c r="AG112" s="60">
        <v>0</v>
      </c>
      <c r="AH112" s="16">
        <v>2.6894125356992896E-3</v>
      </c>
      <c r="AI112" s="11">
        <v>105</v>
      </c>
      <c r="AJ112" s="15">
        <v>6</v>
      </c>
      <c r="AK112" s="16">
        <v>0.85432766097632662</v>
      </c>
      <c r="AL112" t="str">
        <f>IF(AK112&lt;='CAV Tier 1 Analysis'!$A$5,"Tier 1", "Tier 2")</f>
        <v>Tier 2</v>
      </c>
      <c r="AM112" t="str">
        <f t="shared" si="3"/>
        <v>Connecticut - Tier 2</v>
      </c>
      <c r="AN112" t="str">
        <f t="shared" si="4"/>
        <v>Woodbury, Town Of - Tier 2</v>
      </c>
    </row>
    <row r="113" spans="1:40" x14ac:dyDescent="0.3">
      <c r="A113">
        <v>1</v>
      </c>
      <c r="B113" t="s">
        <v>27</v>
      </c>
      <c r="C113" t="s">
        <v>2057</v>
      </c>
      <c r="D113" t="s">
        <v>3574</v>
      </c>
      <c r="E113" t="s">
        <v>711</v>
      </c>
      <c r="F113" s="11">
        <v>25152.707260388561</v>
      </c>
      <c r="G113" s="11">
        <v>6892.1288968014242</v>
      </c>
      <c r="H113" s="11">
        <v>2261.0150971671324</v>
      </c>
      <c r="I113" s="11">
        <v>8</v>
      </c>
      <c r="J113" s="14">
        <v>4.3203048811784626E-2</v>
      </c>
      <c r="K113" s="14">
        <v>0.95679695118821539</v>
      </c>
      <c r="L113" s="59">
        <v>23.379600000000003</v>
      </c>
      <c r="M113">
        <v>16</v>
      </c>
      <c r="N113">
        <v>2</v>
      </c>
      <c r="O113" s="11">
        <v>11.333333333333334</v>
      </c>
      <c r="P113" s="11">
        <v>1.4666666666666666</v>
      </c>
      <c r="Q113">
        <v>1</v>
      </c>
      <c r="R113" s="11">
        <v>7.6543756095057232</v>
      </c>
      <c r="S113" s="11">
        <v>97.68274560709358</v>
      </c>
      <c r="T113" s="11">
        <v>6167.872951554391</v>
      </c>
      <c r="U113" s="11">
        <v>0</v>
      </c>
      <c r="V113" s="11">
        <v>724.2559452470332</v>
      </c>
      <c r="W113" s="60">
        <v>4.7712883298276438E-3</v>
      </c>
      <c r="X113" s="60">
        <v>6.0311357382487093E-4</v>
      </c>
      <c r="Y113" s="60">
        <v>5.775339301183945E-4</v>
      </c>
      <c r="Z113" s="60">
        <v>5.6363994669531969E-3</v>
      </c>
      <c r="AA113" s="60">
        <v>5.3157592082624478E-3</v>
      </c>
      <c r="AB113" s="60">
        <v>2.7932960893854749E-3</v>
      </c>
      <c r="AC113" s="60">
        <v>6.1764772635907697E-4</v>
      </c>
      <c r="AD113" s="60">
        <v>8.5012767492480496E-4</v>
      </c>
      <c r="AE113" s="60">
        <v>1.7976694235166126E-3</v>
      </c>
      <c r="AF113" s="60">
        <v>0</v>
      </c>
      <c r="AG113" s="60">
        <v>5.9756880775797732E-3</v>
      </c>
      <c r="AH113" s="16">
        <v>2.6307748637047542E-3</v>
      </c>
      <c r="AI113" s="11">
        <v>106</v>
      </c>
      <c r="AJ113" s="15">
        <v>7</v>
      </c>
      <c r="AK113" s="16">
        <v>0.8569584358400314</v>
      </c>
      <c r="AL113" t="str">
        <f>IF(AK113&lt;='CAV Tier 1 Analysis'!$A$5,"Tier 1", "Tier 2")</f>
        <v>Tier 2</v>
      </c>
      <c r="AM113" t="str">
        <f t="shared" si="3"/>
        <v>Connecticut - Tier 2</v>
      </c>
      <c r="AN113" t="str">
        <f t="shared" si="4"/>
        <v>Marlborough, Town Of - Tier 2</v>
      </c>
    </row>
    <row r="114" spans="1:40" x14ac:dyDescent="0.3">
      <c r="A114">
        <v>1</v>
      </c>
      <c r="B114" t="s">
        <v>27</v>
      </c>
      <c r="C114" t="s">
        <v>2038</v>
      </c>
      <c r="D114" t="s">
        <v>3555</v>
      </c>
      <c r="E114" t="s">
        <v>1016</v>
      </c>
      <c r="F114" s="11">
        <v>10549.600487323636</v>
      </c>
      <c r="G114" s="11">
        <v>2099.2142489584194</v>
      </c>
      <c r="H114" s="11">
        <v>912.25391014294803</v>
      </c>
      <c r="I114" s="11">
        <v>7</v>
      </c>
      <c r="J114" s="14">
        <v>0.13307245687898955</v>
      </c>
      <c r="K114" s="14">
        <v>0.8669275431210105</v>
      </c>
      <c r="L114" s="59">
        <v>30.63008</v>
      </c>
      <c r="M114">
        <v>46</v>
      </c>
      <c r="N114">
        <v>1</v>
      </c>
      <c r="O114" s="11">
        <v>10</v>
      </c>
      <c r="P114" s="11">
        <v>1.5384615384615385</v>
      </c>
      <c r="Q114">
        <v>2</v>
      </c>
      <c r="R114" s="11">
        <v>6.0684928018470732</v>
      </c>
      <c r="S114" s="11">
        <v>121.39586912018706</v>
      </c>
      <c r="T114" s="11">
        <v>1837.0308775528117</v>
      </c>
      <c r="U114" s="11">
        <v>0</v>
      </c>
      <c r="V114" s="11">
        <v>262.18337140560766</v>
      </c>
      <c r="W114" s="60">
        <v>6.2509599499429892E-3</v>
      </c>
      <c r="X114" s="60">
        <v>1.7339515247465039E-3</v>
      </c>
      <c r="Y114" s="60">
        <v>2.8876696505919725E-4</v>
      </c>
      <c r="Z114" s="60">
        <v>4.9732936473116445E-3</v>
      </c>
      <c r="AA114" s="60">
        <v>5.5759711974780928E-3</v>
      </c>
      <c r="AB114" s="60">
        <v>5.5865921787709499E-3</v>
      </c>
      <c r="AC114" s="60">
        <v>4.896794948019682E-4</v>
      </c>
      <c r="AD114" s="60">
        <v>1.0565017119372017E-3</v>
      </c>
      <c r="AE114" s="60">
        <v>5.3541541218035877E-4</v>
      </c>
      <c r="AF114" s="60">
        <v>0</v>
      </c>
      <c r="AG114" s="60">
        <v>2.1632215198644617E-3</v>
      </c>
      <c r="AH114" s="16">
        <v>2.6049412365539422E-3</v>
      </c>
      <c r="AI114" s="11">
        <v>107</v>
      </c>
      <c r="AJ114" s="15">
        <v>7</v>
      </c>
      <c r="AK114" s="16">
        <v>0.85956337707658537</v>
      </c>
      <c r="AL114" t="str">
        <f>IF(AK114&lt;='CAV Tier 1 Analysis'!$A$5,"Tier 1", "Tier 2")</f>
        <v>Tier 2</v>
      </c>
      <c r="AM114" t="str">
        <f t="shared" si="3"/>
        <v>Connecticut - Tier 2</v>
      </c>
      <c r="AN114" t="str">
        <f t="shared" si="4"/>
        <v>Lyme, Town Of - Tier 2</v>
      </c>
    </row>
    <row r="115" spans="1:40" x14ac:dyDescent="0.3">
      <c r="A115">
        <v>1</v>
      </c>
      <c r="B115" t="s">
        <v>27</v>
      </c>
      <c r="C115" t="s">
        <v>1978</v>
      </c>
      <c r="D115" t="s">
        <v>3491</v>
      </c>
      <c r="E115" t="s">
        <v>1096</v>
      </c>
      <c r="F115" s="11">
        <v>9889.8691562540316</v>
      </c>
      <c r="G115" s="11">
        <v>2600.9288910975192</v>
      </c>
      <c r="H115" s="11">
        <v>1675.0846657691025</v>
      </c>
      <c r="I115" s="11">
        <v>9</v>
      </c>
      <c r="J115" s="14">
        <v>8.0768539536260515E-3</v>
      </c>
      <c r="K115" s="14">
        <v>0.99192314604637377</v>
      </c>
      <c r="L115" s="59">
        <v>59.59250999999999</v>
      </c>
      <c r="M115">
        <v>22</v>
      </c>
      <c r="N115">
        <v>0</v>
      </c>
      <c r="O115" s="11">
        <v>13</v>
      </c>
      <c r="P115" s="11">
        <v>2</v>
      </c>
      <c r="Q115">
        <v>0</v>
      </c>
      <c r="R115" s="11">
        <v>8.9273083144173633</v>
      </c>
      <c r="S115" s="11">
        <v>13.529414205375549</v>
      </c>
      <c r="T115" s="11">
        <v>2938.8071820152959</v>
      </c>
      <c r="U115" s="11">
        <v>0</v>
      </c>
      <c r="V115" s="11">
        <v>0</v>
      </c>
      <c r="W115" s="60">
        <v>1.2161587345726064E-2</v>
      </c>
      <c r="X115" s="60">
        <v>8.2928116400919746E-4</v>
      </c>
      <c r="Y115" s="60">
        <v>0</v>
      </c>
      <c r="Z115" s="60">
        <v>6.4652817415051375E-3</v>
      </c>
      <c r="AA115" s="60">
        <v>7.2487625567215202E-3</v>
      </c>
      <c r="AB115" s="60">
        <v>0</v>
      </c>
      <c r="AC115" s="60">
        <v>7.2036335348618034E-4</v>
      </c>
      <c r="AD115" s="60">
        <v>1.1774576328734256E-4</v>
      </c>
      <c r="AE115" s="60">
        <v>8.5653577079413193E-4</v>
      </c>
      <c r="AF115" s="60">
        <v>0</v>
      </c>
      <c r="AG115" s="60">
        <v>0</v>
      </c>
      <c r="AH115" s="16">
        <v>2.58177797232087E-3</v>
      </c>
      <c r="AI115" s="11">
        <v>108</v>
      </c>
      <c r="AJ115" s="15">
        <v>7</v>
      </c>
      <c r="AK115" s="16">
        <v>0.86214515504890621</v>
      </c>
      <c r="AL115" t="str">
        <f>IF(AK115&lt;='CAV Tier 1 Analysis'!$A$5,"Tier 1", "Tier 2")</f>
        <v>Tier 2</v>
      </c>
      <c r="AM115" t="str">
        <f t="shared" si="3"/>
        <v>Connecticut - Tier 2</v>
      </c>
      <c r="AN115" t="str">
        <f t="shared" si="4"/>
        <v>Sharon, Town Of - Tier 2</v>
      </c>
    </row>
    <row r="116" spans="1:40" x14ac:dyDescent="0.3">
      <c r="A116">
        <v>1</v>
      </c>
      <c r="B116" t="s">
        <v>27</v>
      </c>
      <c r="C116" t="s">
        <v>2007</v>
      </c>
      <c r="D116" t="s">
        <v>3522</v>
      </c>
      <c r="E116" t="s">
        <v>461</v>
      </c>
      <c r="F116" s="11">
        <v>18427.821115833074</v>
      </c>
      <c r="G116" s="11">
        <v>16189.252799654752</v>
      </c>
      <c r="H116" s="11">
        <v>6655.2362514653087</v>
      </c>
      <c r="I116" s="11">
        <v>24</v>
      </c>
      <c r="J116" s="14">
        <v>3.5251263118020848E-2</v>
      </c>
      <c r="K116" s="14">
        <v>0.96474873688197949</v>
      </c>
      <c r="L116" s="59">
        <v>14.994639999999997</v>
      </c>
      <c r="M116">
        <v>59</v>
      </c>
      <c r="N116">
        <v>2</v>
      </c>
      <c r="O116" s="11">
        <v>12</v>
      </c>
      <c r="P116" s="11">
        <v>1</v>
      </c>
      <c r="Q116">
        <v>1</v>
      </c>
      <c r="R116" s="11">
        <v>23.153969685167507</v>
      </c>
      <c r="S116" s="11">
        <v>234.60548421299436</v>
      </c>
      <c r="T116" s="11">
        <v>16043.547528955429</v>
      </c>
      <c r="U116" s="11">
        <v>0</v>
      </c>
      <c r="V116" s="11">
        <v>145.70527069932359</v>
      </c>
      <c r="W116" s="60">
        <v>3.0600930230614194E-3</v>
      </c>
      <c r="X116" s="60">
        <v>2.2239813034792113E-3</v>
      </c>
      <c r="Y116" s="60">
        <v>5.775339301183945E-4</v>
      </c>
      <c r="Z116" s="60">
        <v>5.9679523767739735E-3</v>
      </c>
      <c r="AA116" s="60">
        <v>3.6243812783607601E-3</v>
      </c>
      <c r="AB116" s="60">
        <v>2.7932960893854749E-3</v>
      </c>
      <c r="AC116" s="60">
        <v>1.868342692050643E-3</v>
      </c>
      <c r="AD116" s="60">
        <v>2.0417588958936625E-3</v>
      </c>
      <c r="AE116" s="60">
        <v>4.6760033911318402E-3</v>
      </c>
      <c r="AF116" s="60">
        <v>0</v>
      </c>
      <c r="AG116" s="60">
        <v>1.2021844690021869E-3</v>
      </c>
      <c r="AH116" s="16">
        <v>2.5486843135688699E-3</v>
      </c>
      <c r="AI116" s="11">
        <v>109</v>
      </c>
      <c r="AJ116" s="15">
        <v>7</v>
      </c>
      <c r="AK116" s="16">
        <v>0.86469383936247513</v>
      </c>
      <c r="AL116" t="str">
        <f>IF(AK116&lt;='CAV Tier 1 Analysis'!$A$5,"Tier 1", "Tier 2")</f>
        <v>Tier 2</v>
      </c>
      <c r="AM116" t="str">
        <f t="shared" si="3"/>
        <v>Connecticut - Tier 2</v>
      </c>
      <c r="AN116" t="str">
        <f t="shared" si="4"/>
        <v>Seymour, Town Of - Tier 2</v>
      </c>
    </row>
    <row r="117" spans="1:40" x14ac:dyDescent="0.3">
      <c r="A117">
        <v>1</v>
      </c>
      <c r="B117" t="s">
        <v>27</v>
      </c>
      <c r="C117" t="s">
        <v>1991</v>
      </c>
      <c r="D117" t="s">
        <v>3506</v>
      </c>
      <c r="E117" t="s">
        <v>373</v>
      </c>
      <c r="F117" s="11">
        <v>7607.1416289801664</v>
      </c>
      <c r="G117" s="11">
        <v>17195.48056147627</v>
      </c>
      <c r="H117" s="11">
        <v>7883.8515080945272</v>
      </c>
      <c r="I117" s="11">
        <v>3</v>
      </c>
      <c r="J117" s="14">
        <v>3.9197725326741949E-2</v>
      </c>
      <c r="K117" s="14">
        <v>0.96080227467325807</v>
      </c>
      <c r="L117" s="59">
        <v>6.1898999999999997</v>
      </c>
      <c r="M117">
        <v>16</v>
      </c>
      <c r="N117">
        <v>0</v>
      </c>
      <c r="O117" s="11">
        <v>12</v>
      </c>
      <c r="P117" s="11">
        <v>1</v>
      </c>
      <c r="Q117">
        <v>0</v>
      </c>
      <c r="R117" s="11">
        <v>2.8824068240197742</v>
      </c>
      <c r="S117" s="11">
        <v>309.02904593110958</v>
      </c>
      <c r="T117" s="11">
        <v>18303.318156736546</v>
      </c>
      <c r="U117" s="11">
        <v>10696.176527756379</v>
      </c>
      <c r="V117" s="11">
        <v>0</v>
      </c>
      <c r="W117" s="60">
        <v>1.2632293808619536E-3</v>
      </c>
      <c r="X117" s="60">
        <v>6.0311357382487093E-4</v>
      </c>
      <c r="Y117" s="60">
        <v>0</v>
      </c>
      <c r="Z117" s="60">
        <v>5.9679523767739735E-3</v>
      </c>
      <c r="AA117" s="60">
        <v>3.6243812783607601E-3</v>
      </c>
      <c r="AB117" s="60">
        <v>0</v>
      </c>
      <c r="AC117" s="60">
        <v>2.3258749140645638E-4</v>
      </c>
      <c r="AD117" s="60">
        <v>2.6894631459106633E-3</v>
      </c>
      <c r="AE117" s="60">
        <v>5.3346292405341521E-3</v>
      </c>
      <c r="AF117" s="60">
        <v>8.2659345986285243E-3</v>
      </c>
      <c r="AG117" s="60">
        <v>0</v>
      </c>
      <c r="AH117" s="16">
        <v>2.5437537351183049E-3</v>
      </c>
      <c r="AI117" s="11">
        <v>110</v>
      </c>
      <c r="AJ117" s="15">
        <v>7</v>
      </c>
      <c r="AK117" s="16">
        <v>0.86723759309759341</v>
      </c>
      <c r="AL117" t="str">
        <f>IF(AK117&lt;='CAV Tier 1 Analysis'!$A$5,"Tier 1", "Tier 2")</f>
        <v>Tier 2</v>
      </c>
      <c r="AM117" t="str">
        <f t="shared" si="3"/>
        <v>Connecticut - Tier 2</v>
      </c>
      <c r="AN117" t="str">
        <f t="shared" si="4"/>
        <v>Ansonia, City Of - Tier 2</v>
      </c>
    </row>
    <row r="118" spans="1:40" x14ac:dyDescent="0.3">
      <c r="A118">
        <v>1</v>
      </c>
      <c r="B118" t="s">
        <v>27</v>
      </c>
      <c r="C118" t="s">
        <v>2091</v>
      </c>
      <c r="D118" t="s">
        <v>3611</v>
      </c>
      <c r="E118" t="s">
        <v>792</v>
      </c>
      <c r="F118" s="11">
        <v>8150.3785286208349</v>
      </c>
      <c r="G118" s="11">
        <v>2698.9598237064738</v>
      </c>
      <c r="H118" s="11">
        <v>1566.8235767598153</v>
      </c>
      <c r="I118" s="11">
        <v>17</v>
      </c>
      <c r="J118" s="14">
        <v>3.5606676239065556E-2</v>
      </c>
      <c r="K118" s="14">
        <v>0.96439332376093423</v>
      </c>
      <c r="L118" s="59">
        <v>49.099499999999999</v>
      </c>
      <c r="M118">
        <v>35</v>
      </c>
      <c r="N118">
        <v>2</v>
      </c>
      <c r="O118" s="11">
        <v>12.875</v>
      </c>
      <c r="P118" s="11">
        <v>1.875</v>
      </c>
      <c r="Q118">
        <v>0</v>
      </c>
      <c r="R118" s="11">
        <v>16.394686503935883</v>
      </c>
      <c r="S118" s="11">
        <v>55.78937982142142</v>
      </c>
      <c r="T118" s="11">
        <v>2914.1162331529467</v>
      </c>
      <c r="U118" s="11">
        <v>0</v>
      </c>
      <c r="V118" s="11">
        <v>0</v>
      </c>
      <c r="W118" s="60">
        <v>1.002018303779245E-2</v>
      </c>
      <c r="X118" s="60">
        <v>1.3193109427419051E-3</v>
      </c>
      <c r="Y118" s="60">
        <v>5.775339301183945E-4</v>
      </c>
      <c r="Z118" s="60">
        <v>6.4031155709137417E-3</v>
      </c>
      <c r="AA118" s="60">
        <v>6.7957148969264251E-3</v>
      </c>
      <c r="AB118" s="60">
        <v>0</v>
      </c>
      <c r="AC118" s="60">
        <v>1.322921863273931E-3</v>
      </c>
      <c r="AD118" s="60">
        <v>4.8553196839747369E-4</v>
      </c>
      <c r="AE118" s="60">
        <v>8.4933942220587655E-4</v>
      </c>
      <c r="AF118" s="60">
        <v>0</v>
      </c>
      <c r="AG118" s="60">
        <v>0</v>
      </c>
      <c r="AH118" s="16">
        <v>2.5248774211245632E-3</v>
      </c>
      <c r="AI118" s="11">
        <v>111</v>
      </c>
      <c r="AJ118" s="15">
        <v>7</v>
      </c>
      <c r="AK118" s="16">
        <v>0.86976247051871802</v>
      </c>
      <c r="AL118" t="str">
        <f>IF(AK118&lt;='CAV Tier 1 Analysis'!$A$5,"Tier 1", "Tier 2")</f>
        <v>Tier 2</v>
      </c>
      <c r="AM118" t="str">
        <f t="shared" si="3"/>
        <v>Connecticut - Tier 2</v>
      </c>
      <c r="AN118" t="str">
        <f t="shared" si="4"/>
        <v>Kent, Town Of - Tier 2</v>
      </c>
    </row>
    <row r="119" spans="1:40" x14ac:dyDescent="0.3">
      <c r="A119">
        <v>1</v>
      </c>
      <c r="B119" t="s">
        <v>27</v>
      </c>
      <c r="C119" t="s">
        <v>2020</v>
      </c>
      <c r="D119" t="s">
        <v>3535</v>
      </c>
      <c r="E119" t="s">
        <v>1150</v>
      </c>
      <c r="F119" s="11">
        <v>18745.42874773181</v>
      </c>
      <c r="G119" s="11">
        <v>5789.3964321700023</v>
      </c>
      <c r="H119" s="11">
        <v>2160.3005447909277</v>
      </c>
      <c r="I119" s="11">
        <v>3</v>
      </c>
      <c r="J119" s="14">
        <v>1.0702720540462674E-2</v>
      </c>
      <c r="K119" s="14">
        <v>0.98929727945953727</v>
      </c>
      <c r="L119" s="59">
        <v>54.424480000000003</v>
      </c>
      <c r="M119">
        <v>21</v>
      </c>
      <c r="N119">
        <v>0</v>
      </c>
      <c r="O119" s="11">
        <v>10</v>
      </c>
      <c r="P119" s="11">
        <v>1</v>
      </c>
      <c r="Q119">
        <v>0</v>
      </c>
      <c r="R119" s="11">
        <v>2.9678918383786117</v>
      </c>
      <c r="S119" s="11">
        <v>23.121093014306567</v>
      </c>
      <c r="T119" s="11">
        <v>5195.6782104402873</v>
      </c>
      <c r="U119" s="11">
        <v>0</v>
      </c>
      <c r="V119" s="11">
        <v>593.71822172971497</v>
      </c>
      <c r="W119" s="60">
        <v>1.1106900301157333E-2</v>
      </c>
      <c r="X119" s="60">
        <v>7.9158656564514308E-4</v>
      </c>
      <c r="Y119" s="60">
        <v>0</v>
      </c>
      <c r="Z119" s="60">
        <v>4.9732936473116445E-3</v>
      </c>
      <c r="AA119" s="60">
        <v>3.6243812783607601E-3</v>
      </c>
      <c r="AB119" s="60">
        <v>0</v>
      </c>
      <c r="AC119" s="60">
        <v>2.3948545767439583E-4</v>
      </c>
      <c r="AD119" s="60">
        <v>2.0122162746155661E-4</v>
      </c>
      <c r="AE119" s="60">
        <v>1.5143165118189047E-3</v>
      </c>
      <c r="AF119" s="60">
        <v>0</v>
      </c>
      <c r="AG119" s="60">
        <v>4.8986479466481886E-3</v>
      </c>
      <c r="AH119" s="16">
        <v>2.4863484850979937E-3</v>
      </c>
      <c r="AI119" s="11">
        <v>112</v>
      </c>
      <c r="AJ119" s="15">
        <v>7</v>
      </c>
      <c r="AK119" s="16">
        <v>0.87224881900381601</v>
      </c>
      <c r="AL119" t="str">
        <f>IF(AK119&lt;='CAV Tier 1 Analysis'!$A$5,"Tier 1", "Tier 2")</f>
        <v>Tier 2</v>
      </c>
      <c r="AM119" t="str">
        <f t="shared" si="3"/>
        <v>Connecticut - Tier 2</v>
      </c>
      <c r="AN119" t="str">
        <f t="shared" si="4"/>
        <v>North Stonington, Town Of - Tier 2</v>
      </c>
    </row>
    <row r="120" spans="1:40" x14ac:dyDescent="0.3">
      <c r="A120">
        <v>1</v>
      </c>
      <c r="B120" t="s">
        <v>27</v>
      </c>
      <c r="C120" t="s">
        <v>1909</v>
      </c>
      <c r="D120" t="s">
        <v>3495</v>
      </c>
      <c r="E120" t="s">
        <v>578</v>
      </c>
      <c r="F120" s="11">
        <v>5643.3316669981605</v>
      </c>
      <c r="G120" s="11">
        <v>3650.8848280754228</v>
      </c>
      <c r="H120" s="11">
        <v>1681.5573723702817</v>
      </c>
      <c r="I120" s="11">
        <v>33</v>
      </c>
      <c r="J120" s="14">
        <v>9.0610487423449057E-2</v>
      </c>
      <c r="K120" s="14">
        <v>0.90938951257655065</v>
      </c>
      <c r="L120" s="59">
        <v>16.82377</v>
      </c>
      <c r="M120">
        <v>61</v>
      </c>
      <c r="N120">
        <v>6</v>
      </c>
      <c r="O120" s="11">
        <v>10</v>
      </c>
      <c r="P120" s="11">
        <v>1.9090909090909092</v>
      </c>
      <c r="Q120">
        <v>1</v>
      </c>
      <c r="R120" s="11">
        <v>30.00985391502617</v>
      </c>
      <c r="S120" s="11">
        <v>152.36673314096544</v>
      </c>
      <c r="T120" s="11">
        <v>3796.7944681614622</v>
      </c>
      <c r="U120" s="11">
        <v>0</v>
      </c>
      <c r="V120" s="11">
        <v>0</v>
      </c>
      <c r="W120" s="60">
        <v>3.433380274457408E-3</v>
      </c>
      <c r="X120" s="60">
        <v>2.2993705002073202E-3</v>
      </c>
      <c r="Y120" s="60">
        <v>1.7326017903551833E-3</v>
      </c>
      <c r="Z120" s="60">
        <v>4.9732936473116445E-3</v>
      </c>
      <c r="AA120" s="60">
        <v>6.9192733495978152E-3</v>
      </c>
      <c r="AB120" s="60">
        <v>2.7932960893854749E-3</v>
      </c>
      <c r="AC120" s="60">
        <v>2.4215584633664037E-3</v>
      </c>
      <c r="AD120" s="60">
        <v>1.3260394737677275E-3</v>
      </c>
      <c r="AE120" s="60">
        <v>1.1066021262760913E-3</v>
      </c>
      <c r="AF120" s="60">
        <v>0</v>
      </c>
      <c r="AG120" s="60">
        <v>0</v>
      </c>
      <c r="AH120" s="16">
        <v>2.4550377922477338E-3</v>
      </c>
      <c r="AI120" s="11">
        <v>113</v>
      </c>
      <c r="AJ120" s="15">
        <v>7</v>
      </c>
      <c r="AK120" s="16">
        <v>0.87470385679606377</v>
      </c>
      <c r="AL120" t="str">
        <f>IF(AK120&lt;='CAV Tier 1 Analysis'!$A$5,"Tier 1", "Tier 2")</f>
        <v>Tier 2</v>
      </c>
      <c r="AM120" t="str">
        <f t="shared" si="3"/>
        <v>Connecticut - Tier 2</v>
      </c>
      <c r="AN120" t="str">
        <f t="shared" si="4"/>
        <v>Chester, Town Of - Tier 2</v>
      </c>
    </row>
    <row r="121" spans="1:40" x14ac:dyDescent="0.3">
      <c r="A121">
        <v>1</v>
      </c>
      <c r="B121" t="s">
        <v>27</v>
      </c>
      <c r="C121" t="s">
        <v>1974</v>
      </c>
      <c r="D121" t="s">
        <v>3487</v>
      </c>
      <c r="E121" t="s">
        <v>693</v>
      </c>
      <c r="F121" s="11">
        <v>6356.0842920749328</v>
      </c>
      <c r="G121" s="11">
        <v>5907.7996812375013</v>
      </c>
      <c r="H121" s="11">
        <v>2551.7753580442436</v>
      </c>
      <c r="I121" s="11">
        <v>7</v>
      </c>
      <c r="J121" s="14">
        <v>3.63985769229761E-2</v>
      </c>
      <c r="K121" s="14">
        <v>0.96360142307702412</v>
      </c>
      <c r="L121" s="59">
        <v>38.142699999999998</v>
      </c>
      <c r="M121">
        <v>73</v>
      </c>
      <c r="N121">
        <v>3</v>
      </c>
      <c r="O121" s="11">
        <v>12.6875</v>
      </c>
      <c r="P121" s="11">
        <v>1.6875</v>
      </c>
      <c r="Q121">
        <v>0</v>
      </c>
      <c r="R121" s="11">
        <v>6.7452099615391692</v>
      </c>
      <c r="S121" s="11">
        <v>92.880991659928284</v>
      </c>
      <c r="T121" s="11">
        <v>6252.390657911531</v>
      </c>
      <c r="U121" s="11">
        <v>0</v>
      </c>
      <c r="V121" s="11">
        <v>0</v>
      </c>
      <c r="W121" s="60">
        <v>7.7841288720986177E-3</v>
      </c>
      <c r="X121" s="60">
        <v>2.7517056805759733E-3</v>
      </c>
      <c r="Y121" s="60">
        <v>8.6630089517759164E-4</v>
      </c>
      <c r="Z121" s="60">
        <v>6.3098663150266488E-3</v>
      </c>
      <c r="AA121" s="60">
        <v>6.1161434072337833E-3</v>
      </c>
      <c r="AB121" s="60">
        <v>0</v>
      </c>
      <c r="AC121" s="60">
        <v>5.4428523097108539E-4</v>
      </c>
      <c r="AD121" s="60">
        <v>8.0833826889107241E-4</v>
      </c>
      <c r="AE121" s="60">
        <v>1.8223026962278634E-3</v>
      </c>
      <c r="AF121" s="60">
        <v>0</v>
      </c>
      <c r="AG121" s="60">
        <v>0</v>
      </c>
      <c r="AH121" s="16">
        <v>2.4548246696547847E-3</v>
      </c>
      <c r="AI121" s="11">
        <v>114</v>
      </c>
      <c r="AJ121" s="15">
        <v>7</v>
      </c>
      <c r="AK121" s="16">
        <v>0.87715868146571851</v>
      </c>
      <c r="AL121" t="str">
        <f>IF(AK121&lt;='CAV Tier 1 Analysis'!$A$5,"Tier 1", "Tier 2")</f>
        <v>Tier 2</v>
      </c>
      <c r="AM121" t="str">
        <f t="shared" si="3"/>
        <v>Connecticut - Tier 2</v>
      </c>
      <c r="AN121" t="str">
        <f t="shared" si="4"/>
        <v>New Hartford, Town Of - Tier 2</v>
      </c>
    </row>
    <row r="122" spans="1:40" x14ac:dyDescent="0.3">
      <c r="A122">
        <v>1</v>
      </c>
      <c r="B122" t="s">
        <v>27</v>
      </c>
      <c r="C122" t="s">
        <v>2073</v>
      </c>
      <c r="D122" t="s">
        <v>3591</v>
      </c>
      <c r="E122" t="s">
        <v>1347</v>
      </c>
      <c r="F122" s="11">
        <v>6991.7447615939718</v>
      </c>
      <c r="G122" s="11">
        <v>4410.667645081332</v>
      </c>
      <c r="H122" s="11">
        <v>1803.4534029339388</v>
      </c>
      <c r="I122" s="11">
        <v>2</v>
      </c>
      <c r="J122" s="14">
        <v>8.3641432660605496E-3</v>
      </c>
      <c r="K122" s="14">
        <v>0.9916358567339395</v>
      </c>
      <c r="L122" s="59">
        <v>39.484020000000001</v>
      </c>
      <c r="M122">
        <v>5</v>
      </c>
      <c r="N122">
        <v>0</v>
      </c>
      <c r="O122" s="11">
        <v>10.416666666666666</v>
      </c>
      <c r="P122" s="11">
        <v>3</v>
      </c>
      <c r="Q122">
        <v>0</v>
      </c>
      <c r="R122" s="11">
        <v>1.983271713467879</v>
      </c>
      <c r="S122" s="11">
        <v>15.084342635803887</v>
      </c>
      <c r="T122" s="11">
        <v>4319.9653591703836</v>
      </c>
      <c r="U122" s="11">
        <v>0</v>
      </c>
      <c r="V122" s="11">
        <v>90.702285910948376</v>
      </c>
      <c r="W122" s="60">
        <v>8.057864285132393E-3</v>
      </c>
      <c r="X122" s="60">
        <v>1.8847299182027215E-4</v>
      </c>
      <c r="Y122" s="60">
        <v>0</v>
      </c>
      <c r="Z122" s="60">
        <v>5.1805142159496295E-3</v>
      </c>
      <c r="AA122" s="60">
        <v>1.0873143835082281E-2</v>
      </c>
      <c r="AB122" s="60">
        <v>0</v>
      </c>
      <c r="AC122" s="60">
        <v>1.6003438125697199E-4</v>
      </c>
      <c r="AD122" s="60">
        <v>1.3127822168640835E-4</v>
      </c>
      <c r="AE122" s="60">
        <v>1.2590839172318638E-3</v>
      </c>
      <c r="AF122" s="60">
        <v>0</v>
      </c>
      <c r="AG122" s="60">
        <v>7.4836606048489507E-4</v>
      </c>
      <c r="AH122" s="16">
        <v>2.4180689007858827E-3</v>
      </c>
      <c r="AI122" s="11">
        <v>115</v>
      </c>
      <c r="AJ122" s="15">
        <v>7</v>
      </c>
      <c r="AK122" s="16">
        <v>0.8795767503665044</v>
      </c>
      <c r="AL122" t="str">
        <f>IF(AK122&lt;='CAV Tier 1 Analysis'!$A$5,"Tier 1", "Tier 2")</f>
        <v>Tier 2</v>
      </c>
      <c r="AM122" t="str">
        <f t="shared" si="3"/>
        <v>Connecticut - Tier 2</v>
      </c>
      <c r="AN122" t="str">
        <f t="shared" si="4"/>
        <v>Ashford, Town Of - Tier 2</v>
      </c>
    </row>
    <row r="123" spans="1:40" x14ac:dyDescent="0.3">
      <c r="A123">
        <v>1</v>
      </c>
      <c r="B123" t="s">
        <v>27</v>
      </c>
      <c r="C123" t="s">
        <v>2065</v>
      </c>
      <c r="D123" t="s">
        <v>3582</v>
      </c>
      <c r="E123" t="s">
        <v>1135</v>
      </c>
      <c r="F123" s="11">
        <v>10257.691152337975</v>
      </c>
      <c r="G123" s="11">
        <v>5672.1363898176633</v>
      </c>
      <c r="H123" s="11">
        <v>1942.1086494336257</v>
      </c>
      <c r="I123" s="11">
        <v>0</v>
      </c>
      <c r="J123" s="14">
        <v>1.8212526484384709E-2</v>
      </c>
      <c r="K123" s="14">
        <v>0.98178747351561535</v>
      </c>
      <c r="L123" s="59">
        <v>29.781700000000008</v>
      </c>
      <c r="M123">
        <v>6</v>
      </c>
      <c r="N123">
        <v>0</v>
      </c>
      <c r="O123" s="11">
        <v>10</v>
      </c>
      <c r="P123" s="11">
        <v>1.1818181818181819</v>
      </c>
      <c r="Q123">
        <v>0</v>
      </c>
      <c r="R123" s="11">
        <v>0</v>
      </c>
      <c r="S123" s="11">
        <v>35.370705213362527</v>
      </c>
      <c r="T123" s="11">
        <v>4536.2773238128711</v>
      </c>
      <c r="U123" s="11">
        <v>0</v>
      </c>
      <c r="V123" s="11">
        <v>1135.8590660047921</v>
      </c>
      <c r="W123" s="60">
        <v>6.077823301186845E-3</v>
      </c>
      <c r="X123" s="60">
        <v>2.2616759018432659E-4</v>
      </c>
      <c r="Y123" s="60">
        <v>0</v>
      </c>
      <c r="Z123" s="60">
        <v>4.9732936473116445E-3</v>
      </c>
      <c r="AA123" s="60">
        <v>4.2833596926081709E-3</v>
      </c>
      <c r="AB123" s="60">
        <v>0</v>
      </c>
      <c r="AC123" s="60">
        <v>0</v>
      </c>
      <c r="AD123" s="60">
        <v>3.0782934280363788E-4</v>
      </c>
      <c r="AE123" s="60">
        <v>1.3221295421714321E-3</v>
      </c>
      <c r="AF123" s="60">
        <v>0</v>
      </c>
      <c r="AG123" s="60">
        <v>9.3717414721678285E-3</v>
      </c>
      <c r="AH123" s="16">
        <v>2.4147585989485348E-3</v>
      </c>
      <c r="AI123" s="11">
        <v>116</v>
      </c>
      <c r="AJ123" s="15">
        <v>7</v>
      </c>
      <c r="AK123" s="16">
        <v>0.88199150896545297</v>
      </c>
      <c r="AL123" t="str">
        <f>IF(AK123&lt;='CAV Tier 1 Analysis'!$A$5,"Tier 1", "Tier 2")</f>
        <v>Tier 2</v>
      </c>
      <c r="AM123" t="str">
        <f t="shared" si="3"/>
        <v>Connecticut - Tier 2</v>
      </c>
      <c r="AN123" t="str">
        <f t="shared" si="4"/>
        <v>Salem, Town Of - Tier 2</v>
      </c>
    </row>
    <row r="124" spans="1:40" x14ac:dyDescent="0.3">
      <c r="A124">
        <v>1</v>
      </c>
      <c r="B124" t="s">
        <v>27</v>
      </c>
      <c r="C124" t="s">
        <v>1942</v>
      </c>
      <c r="D124" t="s">
        <v>3452</v>
      </c>
      <c r="E124" t="s">
        <v>563</v>
      </c>
      <c r="F124" s="11">
        <v>32924.176765809883</v>
      </c>
      <c r="G124" s="11">
        <v>17289.250633151012</v>
      </c>
      <c r="H124" s="11">
        <v>6856.2115041873903</v>
      </c>
      <c r="I124" s="11">
        <v>5</v>
      </c>
      <c r="J124" s="14">
        <v>2.6261341273872564E-2</v>
      </c>
      <c r="K124" s="14">
        <v>0.97373865872612719</v>
      </c>
      <c r="L124" s="59">
        <v>26.302160000000008</v>
      </c>
      <c r="M124">
        <v>28</v>
      </c>
      <c r="N124">
        <v>0</v>
      </c>
      <c r="O124" s="11">
        <v>12</v>
      </c>
      <c r="P124" s="11">
        <v>1</v>
      </c>
      <c r="Q124">
        <v>1</v>
      </c>
      <c r="R124" s="11">
        <v>4.8686932936306357</v>
      </c>
      <c r="S124" s="11">
        <v>180.05331015731622</v>
      </c>
      <c r="T124" s="11">
        <v>19199.763052512313</v>
      </c>
      <c r="U124" s="11">
        <v>0</v>
      </c>
      <c r="V124" s="11">
        <v>0</v>
      </c>
      <c r="W124" s="60">
        <v>5.3677218197599394E-3</v>
      </c>
      <c r="X124" s="60">
        <v>1.0554487541935241E-3</v>
      </c>
      <c r="Y124" s="60">
        <v>0</v>
      </c>
      <c r="Z124" s="60">
        <v>5.9679523767739735E-3</v>
      </c>
      <c r="AA124" s="60">
        <v>3.6243812783607601E-3</v>
      </c>
      <c r="AB124" s="60">
        <v>2.7932960893854749E-3</v>
      </c>
      <c r="AC124" s="60">
        <v>3.9286513970077206E-4</v>
      </c>
      <c r="AD124" s="60">
        <v>1.566994262653469E-3</v>
      </c>
      <c r="AE124" s="60">
        <v>5.5959043335299481E-3</v>
      </c>
      <c r="AF124" s="60">
        <v>0</v>
      </c>
      <c r="AG124" s="60">
        <v>0</v>
      </c>
      <c r="AH124" s="16">
        <v>2.3967785503961692E-3</v>
      </c>
      <c r="AI124" s="11">
        <v>117</v>
      </c>
      <c r="AJ124" s="15">
        <v>7</v>
      </c>
      <c r="AK124" s="16">
        <v>0.88438828751584919</v>
      </c>
      <c r="AL124" t="str">
        <f>IF(AK124&lt;='CAV Tier 1 Analysis'!$A$5,"Tier 1", "Tier 2")</f>
        <v>Tier 2</v>
      </c>
      <c r="AM124" t="str">
        <f t="shared" si="3"/>
        <v>Connecticut - Tier 2</v>
      </c>
      <c r="AN124" t="str">
        <f t="shared" si="4"/>
        <v>Monroe, Town Of - Tier 2</v>
      </c>
    </row>
    <row r="125" spans="1:40" x14ac:dyDescent="0.3">
      <c r="A125">
        <v>1</v>
      </c>
      <c r="B125" t="s">
        <v>27</v>
      </c>
      <c r="C125" t="s">
        <v>1969</v>
      </c>
      <c r="D125" t="s">
        <v>3482</v>
      </c>
      <c r="E125" t="s">
        <v>500</v>
      </c>
      <c r="F125" s="11">
        <v>10060.463022050846</v>
      </c>
      <c r="G125" s="11">
        <v>12881.37756137798</v>
      </c>
      <c r="H125" s="11">
        <v>5299.3596210493452</v>
      </c>
      <c r="I125" s="11">
        <v>10</v>
      </c>
      <c r="J125" s="14">
        <v>7.1083958425153734E-2</v>
      </c>
      <c r="K125" s="14">
        <v>0.92891604157484642</v>
      </c>
      <c r="L125" s="59">
        <v>9.3479599999999987</v>
      </c>
      <c r="M125">
        <v>13</v>
      </c>
      <c r="N125">
        <v>0</v>
      </c>
      <c r="O125" s="11">
        <v>12</v>
      </c>
      <c r="P125" s="11">
        <v>1</v>
      </c>
      <c r="Q125">
        <v>0</v>
      </c>
      <c r="R125" s="11">
        <v>9.289160415748464</v>
      </c>
      <c r="S125" s="11">
        <v>376.69945898261011</v>
      </c>
      <c r="T125" s="11">
        <v>12307.222410692104</v>
      </c>
      <c r="U125" s="11">
        <v>2246.7593886412578</v>
      </c>
      <c r="V125" s="11">
        <v>574.15515068587592</v>
      </c>
      <c r="W125" s="60">
        <v>1.9077235049229076E-3</v>
      </c>
      <c r="X125" s="60">
        <v>4.9002977873270756E-4</v>
      </c>
      <c r="Y125" s="60">
        <v>0</v>
      </c>
      <c r="Z125" s="60">
        <v>5.9679523767739735E-3</v>
      </c>
      <c r="AA125" s="60">
        <v>3.6243812783607601E-3</v>
      </c>
      <c r="AB125" s="60">
        <v>0</v>
      </c>
      <c r="AC125" s="60">
        <v>7.4956196341431798E-4</v>
      </c>
      <c r="AD125" s="60">
        <v>3.2783951067307296E-3</v>
      </c>
      <c r="AE125" s="60">
        <v>3.5870254769991609E-3</v>
      </c>
      <c r="AF125" s="60">
        <v>1.7362808212046965E-3</v>
      </c>
      <c r="AG125" s="60">
        <v>4.7372370377496212E-3</v>
      </c>
      <c r="AH125" s="16">
        <v>2.3707806677171705E-3</v>
      </c>
      <c r="AI125" s="11">
        <v>118</v>
      </c>
      <c r="AJ125" s="15">
        <v>7</v>
      </c>
      <c r="AK125" s="16">
        <v>0.88675906818356631</v>
      </c>
      <c r="AL125" t="str">
        <f>IF(AK125&lt;='CAV Tier 1 Analysis'!$A$5,"Tier 1", "Tier 2")</f>
        <v>Tier 2</v>
      </c>
      <c r="AM125" t="str">
        <f t="shared" si="3"/>
        <v>Connecticut - Tier 2</v>
      </c>
      <c r="AN125" t="str">
        <f t="shared" si="4"/>
        <v>Windsor Locks, Town Of - Tier 2</v>
      </c>
    </row>
    <row r="126" spans="1:40" x14ac:dyDescent="0.3">
      <c r="A126">
        <v>1</v>
      </c>
      <c r="B126" t="s">
        <v>27</v>
      </c>
      <c r="C126" t="s">
        <v>1932</v>
      </c>
      <c r="D126" t="s">
        <v>3553</v>
      </c>
      <c r="E126" t="s">
        <v>600</v>
      </c>
      <c r="F126" s="11">
        <v>43926.712040536346</v>
      </c>
      <c r="G126" s="11">
        <v>11004.976628658074</v>
      </c>
      <c r="H126" s="11">
        <v>4199.3080483593067</v>
      </c>
      <c r="I126" s="11">
        <v>14</v>
      </c>
      <c r="J126" s="14">
        <v>3.8521808412117102E-2</v>
      </c>
      <c r="K126" s="14">
        <v>0.96147819158788272</v>
      </c>
      <c r="L126" s="59">
        <v>40.816360000000003</v>
      </c>
      <c r="M126">
        <v>22</v>
      </c>
      <c r="N126">
        <v>4</v>
      </c>
      <c r="O126" s="11">
        <v>12.0625</v>
      </c>
      <c r="P126" s="11">
        <v>1.0625</v>
      </c>
      <c r="Q126">
        <v>0</v>
      </c>
      <c r="R126" s="11">
        <v>13.460694682230358</v>
      </c>
      <c r="S126" s="11">
        <v>161.76494010235859</v>
      </c>
      <c r="T126" s="11">
        <v>10978.721099558827</v>
      </c>
      <c r="U126" s="11">
        <v>0</v>
      </c>
      <c r="V126" s="11">
        <v>26.255529099247724</v>
      </c>
      <c r="W126" s="60">
        <v>8.3297670676163778E-3</v>
      </c>
      <c r="X126" s="60">
        <v>8.2928116400919746E-4</v>
      </c>
      <c r="Y126" s="60">
        <v>1.155067860236789E-3</v>
      </c>
      <c r="Z126" s="60">
        <v>5.9990354620696705E-3</v>
      </c>
      <c r="AA126" s="60">
        <v>3.8509051082583077E-3</v>
      </c>
      <c r="AB126" s="60">
        <v>0</v>
      </c>
      <c r="AC126" s="60">
        <v>1.0861718695080039E-3</v>
      </c>
      <c r="AD126" s="60">
        <v>1.4078315628710367E-3</v>
      </c>
      <c r="AE126" s="60">
        <v>3.1998245400012351E-3</v>
      </c>
      <c r="AF126" s="60">
        <v>0</v>
      </c>
      <c r="AG126" s="60">
        <v>2.1662901525151978E-4</v>
      </c>
      <c r="AH126" s="16">
        <v>2.3704103318020124E-3</v>
      </c>
      <c r="AI126" s="11">
        <v>119</v>
      </c>
      <c r="AJ126" s="15">
        <v>7</v>
      </c>
      <c r="AK126" s="16">
        <v>0.88912947851536828</v>
      </c>
      <c r="AL126" t="str">
        <f>IF(AK126&lt;='CAV Tier 1 Analysis'!$A$5,"Tier 1", "Tier 2")</f>
        <v>Tier 2</v>
      </c>
      <c r="AM126" t="str">
        <f t="shared" si="3"/>
        <v>Connecticut - Tier 2</v>
      </c>
      <c r="AN126" t="str">
        <f t="shared" si="4"/>
        <v>Granby, Town Of - Tier 2</v>
      </c>
    </row>
    <row r="127" spans="1:40" x14ac:dyDescent="0.3">
      <c r="A127">
        <v>1</v>
      </c>
      <c r="B127" t="s">
        <v>27</v>
      </c>
      <c r="C127" t="s">
        <v>2069</v>
      </c>
      <c r="D127" t="s">
        <v>3587</v>
      </c>
      <c r="E127" t="s">
        <v>1131</v>
      </c>
      <c r="F127" s="11">
        <v>4318.702737731709</v>
      </c>
      <c r="G127" s="11">
        <v>3790.057837254521</v>
      </c>
      <c r="H127" s="11">
        <v>1339.9784285294463</v>
      </c>
      <c r="I127" s="11">
        <v>4</v>
      </c>
      <c r="J127" s="14">
        <v>5.303640730900059E-2</v>
      </c>
      <c r="K127" s="14">
        <v>0.94696359269099917</v>
      </c>
      <c r="L127" s="59">
        <v>15.686960000000001</v>
      </c>
      <c r="M127">
        <v>2</v>
      </c>
      <c r="N127">
        <v>0</v>
      </c>
      <c r="O127" s="11">
        <v>11</v>
      </c>
      <c r="P127" s="11">
        <v>3</v>
      </c>
      <c r="Q127">
        <v>0</v>
      </c>
      <c r="R127" s="11">
        <v>3.7878543707639967</v>
      </c>
      <c r="S127" s="11">
        <v>71.067641720762253</v>
      </c>
      <c r="T127" s="11">
        <v>3263.6733401222878</v>
      </c>
      <c r="U127" s="11">
        <v>0</v>
      </c>
      <c r="V127" s="11">
        <v>526.38449713223326</v>
      </c>
      <c r="W127" s="60">
        <v>3.201381083443389E-3</v>
      </c>
      <c r="X127" s="60">
        <v>7.5389196728108866E-5</v>
      </c>
      <c r="Y127" s="60">
        <v>0</v>
      </c>
      <c r="Z127" s="60">
        <v>5.4706230120428086E-3</v>
      </c>
      <c r="AA127" s="60">
        <v>1.0873143835082281E-2</v>
      </c>
      <c r="AB127" s="60">
        <v>0</v>
      </c>
      <c r="AC127" s="60">
        <v>3.0564996535788636E-4</v>
      </c>
      <c r="AD127" s="60">
        <v>6.1849785899213412E-4</v>
      </c>
      <c r="AE127" s="60">
        <v>9.512202696077913E-4</v>
      </c>
      <c r="AF127" s="60">
        <v>0</v>
      </c>
      <c r="AG127" s="60">
        <v>4.3430911190698246E-3</v>
      </c>
      <c r="AH127" s="16">
        <v>2.3489996673022023E-3</v>
      </c>
      <c r="AI127" s="11">
        <v>120</v>
      </c>
      <c r="AJ127" s="15">
        <v>7</v>
      </c>
      <c r="AK127" s="16">
        <v>0.89147847818267045</v>
      </c>
      <c r="AL127" t="str">
        <f>IF(AK127&lt;='CAV Tier 1 Analysis'!$A$5,"Tier 1", "Tier 2")</f>
        <v>Tier 2</v>
      </c>
      <c r="AM127" t="str">
        <f t="shared" si="3"/>
        <v>Connecticut - Tier 2</v>
      </c>
      <c r="AN127" t="str">
        <f t="shared" si="4"/>
        <v>Andover, Town Of - Tier 2</v>
      </c>
    </row>
    <row r="128" spans="1:40" x14ac:dyDescent="0.3">
      <c r="A128">
        <v>1</v>
      </c>
      <c r="B128" t="s">
        <v>27</v>
      </c>
      <c r="C128" t="s">
        <v>2068</v>
      </c>
      <c r="D128" t="s">
        <v>3585</v>
      </c>
      <c r="E128" t="s">
        <v>1239</v>
      </c>
      <c r="F128" s="11">
        <v>9206.138182040002</v>
      </c>
      <c r="G128" s="11">
        <v>5905.2466699922225</v>
      </c>
      <c r="H128" s="11">
        <v>2595.2347574087239</v>
      </c>
      <c r="I128" s="11">
        <v>2</v>
      </c>
      <c r="J128" s="14">
        <v>9.3724332775500224E-3</v>
      </c>
      <c r="K128" s="14">
        <v>0.99062756672245</v>
      </c>
      <c r="L128" s="59">
        <v>33.444889999999994</v>
      </c>
      <c r="M128">
        <v>10</v>
      </c>
      <c r="N128">
        <v>0</v>
      </c>
      <c r="O128" s="11">
        <v>10.8125</v>
      </c>
      <c r="P128" s="11">
        <v>3</v>
      </c>
      <c r="Q128">
        <v>0</v>
      </c>
      <c r="R128" s="11">
        <v>1.9812551334449</v>
      </c>
      <c r="S128" s="11">
        <v>24.323664603391983</v>
      </c>
      <c r="T128" s="11">
        <v>6132.5948023702513</v>
      </c>
      <c r="U128" s="11">
        <v>0</v>
      </c>
      <c r="V128" s="11">
        <v>0</v>
      </c>
      <c r="W128" s="60">
        <v>6.8254039140690694E-3</v>
      </c>
      <c r="X128" s="60">
        <v>3.7694598364054429E-4</v>
      </c>
      <c r="Y128" s="60">
        <v>0</v>
      </c>
      <c r="Z128" s="60">
        <v>5.3773737561557157E-3</v>
      </c>
      <c r="AA128" s="60">
        <v>1.0873143835082281E-2</v>
      </c>
      <c r="AB128" s="60">
        <v>0</v>
      </c>
      <c r="AC128" s="60">
        <v>1.5987165915790655E-4</v>
      </c>
      <c r="AD128" s="60">
        <v>2.1168754324439034E-4</v>
      </c>
      <c r="AE128" s="60">
        <v>1.7873873618391583E-3</v>
      </c>
      <c r="AF128" s="60">
        <v>0</v>
      </c>
      <c r="AG128" s="60">
        <v>0</v>
      </c>
      <c r="AH128" s="16">
        <v>2.3283467321080966E-3</v>
      </c>
      <c r="AI128" s="11">
        <v>121</v>
      </c>
      <c r="AJ128" s="15">
        <v>7</v>
      </c>
      <c r="AK128" s="16">
        <v>0.89380682491477859</v>
      </c>
      <c r="AL128" t="str">
        <f>IF(AK128&lt;='CAV Tier 1 Analysis'!$A$5,"Tier 1", "Tier 2")</f>
        <v>Tier 2</v>
      </c>
      <c r="AM128" t="str">
        <f t="shared" si="3"/>
        <v>Connecticut - Tier 2</v>
      </c>
      <c r="AN128" t="str">
        <f t="shared" si="4"/>
        <v>Willington, Town Of - Tier 2</v>
      </c>
    </row>
    <row r="129" spans="1:40" x14ac:dyDescent="0.3">
      <c r="A129">
        <v>1</v>
      </c>
      <c r="B129" t="s">
        <v>27</v>
      </c>
      <c r="C129" t="s">
        <v>2088</v>
      </c>
      <c r="D129" t="s">
        <v>3608</v>
      </c>
      <c r="E129" t="s">
        <v>1436</v>
      </c>
      <c r="F129" s="11">
        <v>7104.7115558388923</v>
      </c>
      <c r="G129" s="11">
        <v>5150.9129702564032</v>
      </c>
      <c r="H129" s="11">
        <v>1901.5980847806604</v>
      </c>
      <c r="I129" s="11">
        <v>0</v>
      </c>
      <c r="J129" s="14">
        <v>2.3785235193656211E-2</v>
      </c>
      <c r="K129" s="14">
        <v>0.97621476480634373</v>
      </c>
      <c r="L129" s="59">
        <v>40.132460000000002</v>
      </c>
      <c r="M129">
        <v>2</v>
      </c>
      <c r="N129">
        <v>0</v>
      </c>
      <c r="O129" s="11">
        <v>10</v>
      </c>
      <c r="P129" s="11">
        <v>2.6</v>
      </c>
      <c r="Q129">
        <v>0</v>
      </c>
      <c r="R129" s="11">
        <v>0</v>
      </c>
      <c r="S129" s="11">
        <v>45.229957690314208</v>
      </c>
      <c r="T129" s="11">
        <v>5035.009590388986</v>
      </c>
      <c r="U129" s="11">
        <v>0</v>
      </c>
      <c r="V129" s="11">
        <v>115.90337986741724</v>
      </c>
      <c r="W129" s="60">
        <v>8.1901973534737431E-3</v>
      </c>
      <c r="X129" s="60">
        <v>7.5389196728108866E-5</v>
      </c>
      <c r="Y129" s="60">
        <v>0</v>
      </c>
      <c r="Z129" s="60">
        <v>4.9732936473116445E-3</v>
      </c>
      <c r="AA129" s="60">
        <v>9.4233913237379771E-3</v>
      </c>
      <c r="AB129" s="60">
        <v>0</v>
      </c>
      <c r="AC129" s="60">
        <v>0</v>
      </c>
      <c r="AD129" s="60">
        <v>3.9363388620212823E-4</v>
      </c>
      <c r="AE129" s="60">
        <v>1.4674885262469834E-3</v>
      </c>
      <c r="AF129" s="60">
        <v>0</v>
      </c>
      <c r="AG129" s="60">
        <v>9.562951464467277E-4</v>
      </c>
      <c r="AH129" s="16">
        <v>2.3163353709224834E-3</v>
      </c>
      <c r="AI129" s="11">
        <v>122</v>
      </c>
      <c r="AJ129" s="15">
        <v>7</v>
      </c>
      <c r="AK129" s="16">
        <v>0.89612316028570105</v>
      </c>
      <c r="AL129" t="str">
        <f>IF(AK129&lt;='CAV Tier 1 Analysis'!$A$5,"Tier 1", "Tier 2")</f>
        <v>Tier 2</v>
      </c>
      <c r="AM129" t="str">
        <f t="shared" si="3"/>
        <v>Connecticut - Tier 2</v>
      </c>
      <c r="AN129" t="str">
        <f t="shared" si="4"/>
        <v>Canterbury, Town Of - Tier 2</v>
      </c>
    </row>
    <row r="130" spans="1:40" x14ac:dyDescent="0.3">
      <c r="A130">
        <v>1</v>
      </c>
      <c r="B130" t="s">
        <v>27</v>
      </c>
      <c r="C130" t="s">
        <v>1979</v>
      </c>
      <c r="D130" t="s">
        <v>3493</v>
      </c>
      <c r="E130" t="s">
        <v>1052</v>
      </c>
      <c r="F130" s="11">
        <v>6421.4743282733953</v>
      </c>
      <c r="G130" s="11">
        <v>3208.6717458436506</v>
      </c>
      <c r="H130" s="11">
        <v>1840.042060300166</v>
      </c>
      <c r="I130" s="11">
        <v>5</v>
      </c>
      <c r="J130" s="14">
        <v>3.9031036631397002E-2</v>
      </c>
      <c r="K130" s="14">
        <v>0.96096896336860327</v>
      </c>
      <c r="L130" s="59">
        <v>38.693309999999997</v>
      </c>
      <c r="M130">
        <v>48</v>
      </c>
      <c r="N130">
        <v>0</v>
      </c>
      <c r="O130" s="11">
        <v>13</v>
      </c>
      <c r="P130" s="11">
        <v>2</v>
      </c>
      <c r="Q130">
        <v>0</v>
      </c>
      <c r="R130" s="11">
        <v>4.8048448168430165</v>
      </c>
      <c r="S130" s="11">
        <v>71.818749058886993</v>
      </c>
      <c r="T130" s="11">
        <v>3590.1584414686354</v>
      </c>
      <c r="U130" s="11">
        <v>0</v>
      </c>
      <c r="V130" s="11">
        <v>0</v>
      </c>
      <c r="W130" s="60">
        <v>7.8964968795618082E-3</v>
      </c>
      <c r="X130" s="60">
        <v>1.8093407214746127E-3</v>
      </c>
      <c r="Y130" s="60">
        <v>0</v>
      </c>
      <c r="Z130" s="60">
        <v>6.4652817415051375E-3</v>
      </c>
      <c r="AA130" s="60">
        <v>7.2487625567215202E-3</v>
      </c>
      <c r="AB130" s="60">
        <v>0</v>
      </c>
      <c r="AC130" s="60">
        <v>3.8771307132430132E-4</v>
      </c>
      <c r="AD130" s="60">
        <v>6.2503470570964264E-4</v>
      </c>
      <c r="AE130" s="60">
        <v>1.0463766206762972E-3</v>
      </c>
      <c r="AF130" s="60">
        <v>0</v>
      </c>
      <c r="AG130" s="60">
        <v>0</v>
      </c>
      <c r="AH130" s="16">
        <v>2.3162732997248471E-3</v>
      </c>
      <c r="AI130" s="11">
        <v>123</v>
      </c>
      <c r="AJ130" s="15">
        <v>7</v>
      </c>
      <c r="AK130" s="16">
        <v>0.89843943358542588</v>
      </c>
      <c r="AL130" t="str">
        <f>IF(AK130&lt;='CAV Tier 1 Analysis'!$A$5,"Tier 1", "Tier 2")</f>
        <v>Tier 2</v>
      </c>
      <c r="AM130" t="str">
        <f t="shared" si="3"/>
        <v>Connecticut - Tier 2</v>
      </c>
      <c r="AN130" t="str">
        <f t="shared" si="4"/>
        <v>Washington, Town Of - Tier 2</v>
      </c>
    </row>
    <row r="131" spans="1:40" x14ac:dyDescent="0.3">
      <c r="A131">
        <v>1</v>
      </c>
      <c r="B131" t="s">
        <v>27</v>
      </c>
      <c r="C131" t="s">
        <v>1898</v>
      </c>
      <c r="D131" t="s">
        <v>3602</v>
      </c>
      <c r="E131" t="s">
        <v>1307</v>
      </c>
      <c r="F131" s="11">
        <v>7494.2002958198118</v>
      </c>
      <c r="G131" s="11">
        <v>2560.5387012832425</v>
      </c>
      <c r="H131" s="11">
        <v>1613.8813205764038</v>
      </c>
      <c r="I131" s="11">
        <v>3</v>
      </c>
      <c r="J131" s="14">
        <v>3.5431827613529102E-2</v>
      </c>
      <c r="K131" s="14">
        <v>0.96456817238647041</v>
      </c>
      <c r="L131" s="59">
        <v>45.157140000000012</v>
      </c>
      <c r="M131">
        <v>21</v>
      </c>
      <c r="N131">
        <v>0</v>
      </c>
      <c r="O131" s="11">
        <v>13</v>
      </c>
      <c r="P131" s="11">
        <v>2</v>
      </c>
      <c r="Q131">
        <v>0</v>
      </c>
      <c r="R131" s="11">
        <v>2.8937045171594113</v>
      </c>
      <c r="S131" s="11">
        <v>57.182764739357836</v>
      </c>
      <c r="T131" s="11">
        <v>2782.3554484895844</v>
      </c>
      <c r="U131" s="11">
        <v>0</v>
      </c>
      <c r="V131" s="11">
        <v>0</v>
      </c>
      <c r="W131" s="60">
        <v>9.2156296553573686E-3</v>
      </c>
      <c r="X131" s="60">
        <v>7.9158656564514308E-4</v>
      </c>
      <c r="Y131" s="60">
        <v>0</v>
      </c>
      <c r="Z131" s="60">
        <v>6.4652817415051375E-3</v>
      </c>
      <c r="AA131" s="60">
        <v>7.2487625567215202E-3</v>
      </c>
      <c r="AB131" s="60">
        <v>0</v>
      </c>
      <c r="AC131" s="60">
        <v>2.3349912611538465E-4</v>
      </c>
      <c r="AD131" s="60">
        <v>4.9765852230623841E-4</v>
      </c>
      <c r="AE131" s="60">
        <v>8.109368260972472E-4</v>
      </c>
      <c r="AF131" s="60">
        <v>0</v>
      </c>
      <c r="AG131" s="60">
        <v>0</v>
      </c>
      <c r="AH131" s="16">
        <v>2.2966686357952762E-3</v>
      </c>
      <c r="AI131" s="11">
        <v>124</v>
      </c>
      <c r="AJ131" s="15">
        <v>8</v>
      </c>
      <c r="AK131" s="16">
        <v>0.90073610222122114</v>
      </c>
      <c r="AL131" t="str">
        <f>IF(AK131&lt;='CAV Tier 1 Analysis'!$A$5,"Tier 1", "Tier 2")</f>
        <v>Tier 2</v>
      </c>
      <c r="AM131" t="str">
        <f t="shared" si="3"/>
        <v>Connecticut - Tier 2</v>
      </c>
      <c r="AN131" t="str">
        <f t="shared" si="4"/>
        <v>Goshen, Town Of - Tier 2</v>
      </c>
    </row>
    <row r="132" spans="1:40" x14ac:dyDescent="0.3">
      <c r="A132">
        <v>1</v>
      </c>
      <c r="B132" t="s">
        <v>27</v>
      </c>
      <c r="C132" t="s">
        <v>2055</v>
      </c>
      <c r="D132" t="s">
        <v>3572</v>
      </c>
      <c r="E132" t="s">
        <v>847</v>
      </c>
      <c r="F132" s="11">
        <v>32723.177284531761</v>
      </c>
      <c r="G132" s="11">
        <v>9756.9331325618023</v>
      </c>
      <c r="H132" s="11">
        <v>3296.4734145475672</v>
      </c>
      <c r="I132" s="11">
        <v>5</v>
      </c>
      <c r="J132" s="14">
        <v>2.7205372946074897E-3</v>
      </c>
      <c r="K132" s="14">
        <v>0.99727946270539236</v>
      </c>
      <c r="L132" s="59">
        <v>30.413110000000003</v>
      </c>
      <c r="M132">
        <v>13</v>
      </c>
      <c r="N132">
        <v>0</v>
      </c>
      <c r="O132" s="11">
        <v>12.166666666666666</v>
      </c>
      <c r="P132" s="11">
        <v>1.1666666666666667</v>
      </c>
      <c r="Q132">
        <v>0</v>
      </c>
      <c r="R132" s="11">
        <v>4.9863973135269619</v>
      </c>
      <c r="S132" s="11">
        <v>8.9681788649587535</v>
      </c>
      <c r="T132" s="11">
        <v>9151.3303557948166</v>
      </c>
      <c r="U132" s="11">
        <v>0</v>
      </c>
      <c r="V132" s="11">
        <v>605.6027767669857</v>
      </c>
      <c r="W132" s="60">
        <v>6.2066809020156211E-3</v>
      </c>
      <c r="X132" s="60">
        <v>4.9002977873270756E-4</v>
      </c>
      <c r="Y132" s="60">
        <v>0</v>
      </c>
      <c r="Z132" s="60">
        <v>6.0508406042291667E-3</v>
      </c>
      <c r="AA132" s="60">
        <v>4.2284448247542203E-3</v>
      </c>
      <c r="AB132" s="60">
        <v>0</v>
      </c>
      <c r="AC132" s="60">
        <v>4.0236292554002539E-4</v>
      </c>
      <c r="AD132" s="60">
        <v>7.8049577736515933E-5</v>
      </c>
      <c r="AE132" s="60">
        <v>2.667218811789216E-3</v>
      </c>
      <c r="AF132" s="60">
        <v>0</v>
      </c>
      <c r="AG132" s="60">
        <v>4.9967049861652565E-3</v>
      </c>
      <c r="AH132" s="16">
        <v>2.2836665828147936E-3</v>
      </c>
      <c r="AI132" s="11">
        <v>125</v>
      </c>
      <c r="AJ132" s="15">
        <v>8</v>
      </c>
      <c r="AK132" s="16">
        <v>0.90301976880403589</v>
      </c>
      <c r="AL132" t="str">
        <f>IF(AK132&lt;='CAV Tier 1 Analysis'!$A$5,"Tier 1", "Tier 2")</f>
        <v>Tier 2</v>
      </c>
      <c r="AM132" t="str">
        <f t="shared" si="3"/>
        <v>Connecticut - Tier 2</v>
      </c>
      <c r="AN132" t="str">
        <f t="shared" si="4"/>
        <v>Burlington, Town Of - Tier 2</v>
      </c>
    </row>
    <row r="133" spans="1:40" x14ac:dyDescent="0.3">
      <c r="A133">
        <v>1</v>
      </c>
      <c r="B133" t="s">
        <v>27</v>
      </c>
      <c r="C133" t="s">
        <v>2000</v>
      </c>
      <c r="D133" t="s">
        <v>3515</v>
      </c>
      <c r="E133" t="s">
        <v>990</v>
      </c>
      <c r="F133" s="11">
        <v>22692.628125096788</v>
      </c>
      <c r="G133" s="11">
        <v>7283.4261132027241</v>
      </c>
      <c r="H133" s="11">
        <v>2755.8058902122357</v>
      </c>
      <c r="I133" s="11">
        <v>5</v>
      </c>
      <c r="J133" s="14">
        <v>1.4309257868549819E-2</v>
      </c>
      <c r="K133" s="14">
        <v>0.98569074213145025</v>
      </c>
      <c r="L133" s="59">
        <v>18.48244</v>
      </c>
      <c r="M133">
        <v>25</v>
      </c>
      <c r="N133">
        <v>0</v>
      </c>
      <c r="O133" s="11">
        <v>12.222222222222221</v>
      </c>
      <c r="P133" s="11">
        <v>1.2222222222222223</v>
      </c>
      <c r="Q133">
        <v>2</v>
      </c>
      <c r="R133" s="11">
        <v>4.9284537106572515</v>
      </c>
      <c r="S133" s="11">
        <v>39.433537118715371</v>
      </c>
      <c r="T133" s="11">
        <v>7118.0753175010796</v>
      </c>
      <c r="U133" s="11">
        <v>0</v>
      </c>
      <c r="V133" s="11">
        <v>165.35079570164453</v>
      </c>
      <c r="W133" s="60">
        <v>3.7718801980675303E-3</v>
      </c>
      <c r="X133" s="60">
        <v>9.4236495910136073E-4</v>
      </c>
      <c r="Y133" s="60">
        <v>0</v>
      </c>
      <c r="Z133" s="60">
        <v>6.0784700133808978E-3</v>
      </c>
      <c r="AA133" s="60">
        <v>4.4297993402187073E-3</v>
      </c>
      <c r="AB133" s="60">
        <v>5.5865921787709499E-3</v>
      </c>
      <c r="AC133" s="60">
        <v>3.9768733390521129E-4</v>
      </c>
      <c r="AD133" s="60">
        <v>3.431879500975048E-4</v>
      </c>
      <c r="AE133" s="60">
        <v>2.0746125046780086E-3</v>
      </c>
      <c r="AF133" s="60">
        <v>0</v>
      </c>
      <c r="AG133" s="60">
        <v>1.3642756886940357E-3</v>
      </c>
      <c r="AH133" s="16">
        <v>2.2717154697194735E-3</v>
      </c>
      <c r="AI133" s="11">
        <v>126</v>
      </c>
      <c r="AJ133" s="15">
        <v>8</v>
      </c>
      <c r="AK133" s="16">
        <v>0.90529148427375539</v>
      </c>
      <c r="AL133" t="str">
        <f>IF(AK133&lt;='CAV Tier 1 Analysis'!$A$5,"Tier 1", "Tier 2")</f>
        <v>Tier 2</v>
      </c>
      <c r="AM133" t="str">
        <f t="shared" si="3"/>
        <v>Connecticut - Tier 2</v>
      </c>
      <c r="AN133" t="str">
        <f t="shared" si="4"/>
        <v>Middlebury, Town Of - Tier 2</v>
      </c>
    </row>
    <row r="134" spans="1:40" x14ac:dyDescent="0.3">
      <c r="A134">
        <v>1</v>
      </c>
      <c r="B134" t="s">
        <v>27</v>
      </c>
      <c r="C134" t="s">
        <v>2070</v>
      </c>
      <c r="D134" t="s">
        <v>3588</v>
      </c>
      <c r="E134" t="s">
        <v>997</v>
      </c>
      <c r="F134" s="11">
        <v>10295.594502402539</v>
      </c>
      <c r="G134" s="11">
        <v>8711.3282850684809</v>
      </c>
      <c r="H134" s="11">
        <v>3371.6811156888989</v>
      </c>
      <c r="I134" s="11">
        <v>5</v>
      </c>
      <c r="J134" s="14">
        <v>1.3738125222897361E-2</v>
      </c>
      <c r="K134" s="14">
        <v>0.98626187477710281</v>
      </c>
      <c r="L134" s="59">
        <v>37.26491</v>
      </c>
      <c r="M134">
        <v>12</v>
      </c>
      <c r="N134">
        <v>0</v>
      </c>
      <c r="O134" s="11">
        <v>11</v>
      </c>
      <c r="P134" s="11">
        <v>2.2000000000000002</v>
      </c>
      <c r="Q134">
        <v>0</v>
      </c>
      <c r="R134" s="11">
        <v>4.9313093738855143</v>
      </c>
      <c r="S134" s="11">
        <v>46.320577379012377</v>
      </c>
      <c r="T134" s="11">
        <v>8983.6383425795411</v>
      </c>
      <c r="U134" s="11">
        <v>0</v>
      </c>
      <c r="V134" s="11">
        <v>0</v>
      </c>
      <c r="W134" s="60">
        <v>7.6049902562523508E-3</v>
      </c>
      <c r="X134" s="60">
        <v>4.5233518036865317E-4</v>
      </c>
      <c r="Y134" s="60">
        <v>0</v>
      </c>
      <c r="Z134" s="60">
        <v>5.4706230120428086E-3</v>
      </c>
      <c r="AA134" s="60">
        <v>7.9736388123936731E-3</v>
      </c>
      <c r="AB134" s="60">
        <v>0</v>
      </c>
      <c r="AC134" s="60">
        <v>3.9791776339942025E-4</v>
      </c>
      <c r="AD134" s="60">
        <v>4.0312549062436167E-4</v>
      </c>
      <c r="AE134" s="60">
        <v>2.6183438094840739E-3</v>
      </c>
      <c r="AF134" s="60">
        <v>0</v>
      </c>
      <c r="AG134" s="60">
        <v>0</v>
      </c>
      <c r="AH134" s="16">
        <v>2.2655431204150309E-3</v>
      </c>
      <c r="AI134" s="11">
        <v>127</v>
      </c>
      <c r="AJ134" s="15">
        <v>8</v>
      </c>
      <c r="AK134" s="16">
        <v>0.90755702739417043</v>
      </c>
      <c r="AL134" t="str">
        <f>IF(AK134&lt;='CAV Tier 1 Analysis'!$A$5,"Tier 1", "Tier 2")</f>
        <v>Tier 2</v>
      </c>
      <c r="AM134" t="str">
        <f t="shared" si="3"/>
        <v>Connecticut - Tier 2</v>
      </c>
      <c r="AN134" t="str">
        <f t="shared" si="4"/>
        <v>Hebron, Town Of - Tier 2</v>
      </c>
    </row>
    <row r="135" spans="1:40" x14ac:dyDescent="0.3">
      <c r="A135">
        <v>1</v>
      </c>
      <c r="B135" t="s">
        <v>27</v>
      </c>
      <c r="C135" t="s">
        <v>1897</v>
      </c>
      <c r="D135" t="s">
        <v>3492</v>
      </c>
      <c r="E135" t="s">
        <v>572</v>
      </c>
      <c r="F135" s="11">
        <v>2036.0987196562132</v>
      </c>
      <c r="G135" s="11">
        <v>7017.2390737671512</v>
      </c>
      <c r="H135" s="11">
        <v>3237.1181805733254</v>
      </c>
      <c r="I135" s="11">
        <v>1</v>
      </c>
      <c r="J135" s="14">
        <v>6.1157054432647538E-2</v>
      </c>
      <c r="K135" s="14">
        <v>0.93884294556735226</v>
      </c>
      <c r="L135" s="59">
        <v>12.268740000000001</v>
      </c>
      <c r="M135">
        <v>4</v>
      </c>
      <c r="N135">
        <v>0</v>
      </c>
      <c r="O135" s="11">
        <v>13</v>
      </c>
      <c r="P135" s="11">
        <v>2</v>
      </c>
      <c r="Q135">
        <v>0</v>
      </c>
      <c r="R135" s="11">
        <v>0.93884294556735226</v>
      </c>
      <c r="S135" s="11">
        <v>197.97261277423581</v>
      </c>
      <c r="T135" s="11">
        <v>7668.9665408556675</v>
      </c>
      <c r="U135" s="11">
        <v>5632.8678211994538</v>
      </c>
      <c r="V135" s="11">
        <v>0</v>
      </c>
      <c r="W135" s="60">
        <v>2.5037937340112578E-3</v>
      </c>
      <c r="X135" s="60">
        <v>1.5077839345621773E-4</v>
      </c>
      <c r="Y135" s="60">
        <v>0</v>
      </c>
      <c r="Z135" s="60">
        <v>6.4652817415051375E-3</v>
      </c>
      <c r="AA135" s="60">
        <v>7.2487625567215202E-3</v>
      </c>
      <c r="AB135" s="60">
        <v>0</v>
      </c>
      <c r="AC135" s="60">
        <v>7.5757219180334797E-5</v>
      </c>
      <c r="AD135" s="60">
        <v>1.7229449883964766E-3</v>
      </c>
      <c r="AE135" s="60">
        <v>2.235173579085131E-3</v>
      </c>
      <c r="AF135" s="60">
        <v>4.3530430609413674E-3</v>
      </c>
      <c r="AG135" s="60">
        <v>0</v>
      </c>
      <c r="AH135" s="16">
        <v>2.2505032066634043E-3</v>
      </c>
      <c r="AI135" s="11">
        <v>128</v>
      </c>
      <c r="AJ135" s="15">
        <v>8</v>
      </c>
      <c r="AK135" s="16">
        <v>0.90980753060083386</v>
      </c>
      <c r="AL135" t="str">
        <f>IF(AK135&lt;='CAV Tier 1 Analysis'!$A$5,"Tier 1", "Tier 2")</f>
        <v>Tier 2</v>
      </c>
      <c r="AM135" t="str">
        <f t="shared" si="3"/>
        <v>Connecticut - Tier 2</v>
      </c>
      <c r="AN135" t="str">
        <f t="shared" si="4"/>
        <v>Thomaston, Town Of - Tier 2</v>
      </c>
    </row>
    <row r="136" spans="1:40" x14ac:dyDescent="0.3">
      <c r="A136">
        <v>1</v>
      </c>
      <c r="B136" t="s">
        <v>27</v>
      </c>
      <c r="C136" t="s">
        <v>2053</v>
      </c>
      <c r="D136" t="s">
        <v>3570</v>
      </c>
      <c r="E136" t="s">
        <v>1517</v>
      </c>
      <c r="F136" s="11">
        <v>13672.325280103274</v>
      </c>
      <c r="G136" s="11">
        <v>3389.8307831364004</v>
      </c>
      <c r="H136" s="11">
        <v>1232.0369269369219</v>
      </c>
      <c r="I136" s="11">
        <v>1</v>
      </c>
      <c r="J136" s="14">
        <v>4.5857493337632185E-2</v>
      </c>
      <c r="K136" s="14">
        <v>0.95414250666236777</v>
      </c>
      <c r="L136" s="59">
        <v>39.700599999999994</v>
      </c>
      <c r="M136">
        <v>1</v>
      </c>
      <c r="N136">
        <v>0</v>
      </c>
      <c r="O136" s="11">
        <v>10</v>
      </c>
      <c r="P136" s="11">
        <v>1.5714285714285714</v>
      </c>
      <c r="Q136">
        <v>0</v>
      </c>
      <c r="R136" s="11">
        <v>0.95414250666236777</v>
      </c>
      <c r="S136" s="11">
        <v>56.498125168726723</v>
      </c>
      <c r="T136" s="11">
        <v>2842.0456700824961</v>
      </c>
      <c r="U136" s="11">
        <v>0</v>
      </c>
      <c r="V136" s="11">
        <v>547.7851130539043</v>
      </c>
      <c r="W136" s="60">
        <v>8.1020637422006929E-3</v>
      </c>
      <c r="X136" s="60">
        <v>3.7694598364054433E-5</v>
      </c>
      <c r="Y136" s="60">
        <v>0</v>
      </c>
      <c r="Z136" s="60">
        <v>4.9732936473116445E-3</v>
      </c>
      <c r="AA136" s="60">
        <v>5.6954562945669088E-3</v>
      </c>
      <c r="AB136" s="60">
        <v>0</v>
      </c>
      <c r="AC136" s="60">
        <v>7.6991773062547322E-5</v>
      </c>
      <c r="AD136" s="60">
        <v>4.9170014099002084E-4</v>
      </c>
      <c r="AE136" s="60">
        <v>8.2833395588304578E-4</v>
      </c>
      <c r="AF136" s="60">
        <v>0</v>
      </c>
      <c r="AG136" s="60">
        <v>4.5196632359509282E-3</v>
      </c>
      <c r="AH136" s="16">
        <v>2.2477452171208948E-3</v>
      </c>
      <c r="AI136" s="11">
        <v>129</v>
      </c>
      <c r="AJ136" s="15">
        <v>8</v>
      </c>
      <c r="AK136" s="16">
        <v>0.91205527581795476</v>
      </c>
      <c r="AL136" t="str">
        <f>IF(AK136&lt;='CAV Tier 1 Analysis'!$A$5,"Tier 1", "Tier 2")</f>
        <v>Tier 2</v>
      </c>
      <c r="AM136" t="str">
        <f t="shared" ref="AM136:AM199" si="5">B136&amp;" - "&amp;AL136</f>
        <v>Connecticut - Tier 2</v>
      </c>
      <c r="AN136" t="str">
        <f t="shared" ref="AN136:AN199" si="6">C136&amp;" - "&amp;AL136</f>
        <v>Voluntown, Town Of - Tier 2</v>
      </c>
    </row>
    <row r="137" spans="1:40" x14ac:dyDescent="0.3">
      <c r="A137">
        <v>1</v>
      </c>
      <c r="B137" t="s">
        <v>27</v>
      </c>
      <c r="C137" t="s">
        <v>2081</v>
      </c>
      <c r="D137" t="s">
        <v>3599</v>
      </c>
      <c r="E137" t="s">
        <v>1112</v>
      </c>
      <c r="F137" s="11">
        <v>12056.393539142919</v>
      </c>
      <c r="G137" s="11">
        <v>6865.3647551067188</v>
      </c>
      <c r="H137" s="11">
        <v>2546.3173916389451</v>
      </c>
      <c r="I137" s="11">
        <v>3</v>
      </c>
      <c r="J137" s="14">
        <v>2.1571543416238275E-2</v>
      </c>
      <c r="K137" s="14">
        <v>0.9784284565837621</v>
      </c>
      <c r="L137" s="59">
        <v>35.712789999999991</v>
      </c>
      <c r="M137">
        <v>22</v>
      </c>
      <c r="N137">
        <v>0</v>
      </c>
      <c r="O137" s="11">
        <v>10.5</v>
      </c>
      <c r="P137" s="11">
        <v>1.75</v>
      </c>
      <c r="Q137">
        <v>0</v>
      </c>
      <c r="R137" s="11">
        <v>2.9352853697512864</v>
      </c>
      <c r="S137" s="11">
        <v>54.927996165262101</v>
      </c>
      <c r="T137" s="11">
        <v>6582.0051731363028</v>
      </c>
      <c r="U137" s="11">
        <v>0</v>
      </c>
      <c r="V137" s="11">
        <v>283.359581970416</v>
      </c>
      <c r="W137" s="60">
        <v>7.2882349634974643E-3</v>
      </c>
      <c r="X137" s="60">
        <v>8.2928116400919746E-4</v>
      </c>
      <c r="Y137" s="60">
        <v>0</v>
      </c>
      <c r="Z137" s="60">
        <v>5.2219583296772261E-3</v>
      </c>
      <c r="AA137" s="60">
        <v>6.3426672371313299E-3</v>
      </c>
      <c r="AB137" s="60">
        <v>0</v>
      </c>
      <c r="AC137" s="60">
        <v>2.368543728884264E-4</v>
      </c>
      <c r="AD137" s="60">
        <v>4.7803539282235215E-4</v>
      </c>
      <c r="AE137" s="60">
        <v>1.9183711367130871E-3</v>
      </c>
      <c r="AF137" s="60">
        <v>0</v>
      </c>
      <c r="AG137" s="60">
        <v>2.3379421139181041E-3</v>
      </c>
      <c r="AH137" s="16">
        <v>2.2412131555142895E-3</v>
      </c>
      <c r="AI137" s="11">
        <v>130</v>
      </c>
      <c r="AJ137" s="15">
        <v>8</v>
      </c>
      <c r="AK137" s="16">
        <v>0.91429648897346905</v>
      </c>
      <c r="AL137" t="str">
        <f>IF(AK137&lt;='CAV Tier 1 Analysis'!$A$5,"Tier 1", "Tier 2")</f>
        <v>Tier 2</v>
      </c>
      <c r="AM137" t="str">
        <f t="shared" si="5"/>
        <v>Connecticut - Tier 2</v>
      </c>
      <c r="AN137" t="str">
        <f t="shared" si="6"/>
        <v>Killingworth, Town Of - Tier 2</v>
      </c>
    </row>
    <row r="138" spans="1:40" x14ac:dyDescent="0.3">
      <c r="A138">
        <v>1</v>
      </c>
      <c r="B138" t="s">
        <v>27</v>
      </c>
      <c r="C138" t="s">
        <v>1972</v>
      </c>
      <c r="D138" t="s">
        <v>3485</v>
      </c>
      <c r="E138" t="s">
        <v>1592</v>
      </c>
      <c r="F138" s="11">
        <v>7675.7138214670749</v>
      </c>
      <c r="G138" s="11">
        <v>1331.8722740870544</v>
      </c>
      <c r="H138" s="11">
        <v>935.52553616736895</v>
      </c>
      <c r="I138" s="11">
        <v>1</v>
      </c>
      <c r="J138" s="14">
        <v>1.6030184945710214E-2</v>
      </c>
      <c r="K138" s="14">
        <v>0.98396981505428971</v>
      </c>
      <c r="L138" s="59">
        <v>46.250869999999999</v>
      </c>
      <c r="M138">
        <v>14</v>
      </c>
      <c r="N138">
        <v>0</v>
      </c>
      <c r="O138" s="11">
        <v>13</v>
      </c>
      <c r="P138" s="11">
        <v>2</v>
      </c>
      <c r="Q138">
        <v>0</v>
      </c>
      <c r="R138" s="11">
        <v>0.98396981505428971</v>
      </c>
      <c r="S138" s="11">
        <v>14.996647366197635</v>
      </c>
      <c r="T138" s="11">
        <v>1462.8839088337568</v>
      </c>
      <c r="U138" s="11">
        <v>0</v>
      </c>
      <c r="V138" s="11">
        <v>0</v>
      </c>
      <c r="W138" s="60">
        <v>9.4388371176314153E-3</v>
      </c>
      <c r="X138" s="60">
        <v>5.2772437709676205E-4</v>
      </c>
      <c r="Y138" s="60">
        <v>0</v>
      </c>
      <c r="Z138" s="60">
        <v>6.4652817415051375E-3</v>
      </c>
      <c r="AA138" s="60">
        <v>7.2487625567215202E-3</v>
      </c>
      <c r="AB138" s="60">
        <v>0</v>
      </c>
      <c r="AC138" s="60">
        <v>7.939860154229986E-5</v>
      </c>
      <c r="AD138" s="60">
        <v>1.3051501447730577E-4</v>
      </c>
      <c r="AE138" s="60">
        <v>4.2636767873147687E-4</v>
      </c>
      <c r="AF138" s="60">
        <v>0</v>
      </c>
      <c r="AG138" s="60">
        <v>0</v>
      </c>
      <c r="AH138" s="16">
        <v>2.2106260988823561E-3</v>
      </c>
      <c r="AI138" s="11">
        <v>131</v>
      </c>
      <c r="AJ138" s="15">
        <v>8</v>
      </c>
      <c r="AK138" s="16">
        <v>0.91650711507235139</v>
      </c>
      <c r="AL138" t="str">
        <f>IF(AK138&lt;='CAV Tier 1 Analysis'!$A$5,"Tier 1", "Tier 2")</f>
        <v>Tier 2</v>
      </c>
      <c r="AM138" t="str">
        <f t="shared" si="5"/>
        <v>Connecticut - Tier 2</v>
      </c>
      <c r="AN138" t="str">
        <f t="shared" si="6"/>
        <v>Cornwall, Town Of - Tier 2</v>
      </c>
    </row>
    <row r="139" spans="1:40" x14ac:dyDescent="0.3">
      <c r="A139">
        <v>1</v>
      </c>
      <c r="B139" t="s">
        <v>27</v>
      </c>
      <c r="C139" t="s">
        <v>2012</v>
      </c>
      <c r="D139" t="s">
        <v>3527</v>
      </c>
      <c r="E139" t="s">
        <v>503</v>
      </c>
      <c r="F139" s="11">
        <v>25929.179595819034</v>
      </c>
      <c r="G139" s="11">
        <v>16153.14782571949</v>
      </c>
      <c r="H139" s="11">
        <v>5964.5274899283631</v>
      </c>
      <c r="I139" s="11">
        <v>29</v>
      </c>
      <c r="J139" s="14">
        <v>2.1721297297194832E-2</v>
      </c>
      <c r="K139" s="14">
        <v>0.97827870270280515</v>
      </c>
      <c r="L139" s="59">
        <v>21.101410000000001</v>
      </c>
      <c r="M139">
        <v>34</v>
      </c>
      <c r="N139">
        <v>2</v>
      </c>
      <c r="O139" s="11">
        <v>12.083333333333334</v>
      </c>
      <c r="P139" s="11">
        <v>1.0833333333333333</v>
      </c>
      <c r="Q139">
        <v>0</v>
      </c>
      <c r="R139" s="11">
        <v>28.370082378381348</v>
      </c>
      <c r="S139" s="11">
        <v>129.55727484602522</v>
      </c>
      <c r="T139" s="11">
        <v>16199.134419607142</v>
      </c>
      <c r="U139" s="11">
        <v>0</v>
      </c>
      <c r="V139" s="11">
        <v>0</v>
      </c>
      <c r="W139" s="60">
        <v>4.3063573061946454E-3</v>
      </c>
      <c r="X139" s="60">
        <v>1.2816163443778506E-3</v>
      </c>
      <c r="Y139" s="60">
        <v>5.775339301183945E-4</v>
      </c>
      <c r="Z139" s="60">
        <v>6.0093964905015701E-3</v>
      </c>
      <c r="AA139" s="60">
        <v>3.9264130515574902E-3</v>
      </c>
      <c r="AB139" s="60">
        <v>0</v>
      </c>
      <c r="AC139" s="60">
        <v>2.2892418365080039E-3</v>
      </c>
      <c r="AD139" s="60">
        <v>1.1275299864876762E-3</v>
      </c>
      <c r="AE139" s="60">
        <v>4.7213502713645333E-3</v>
      </c>
      <c r="AF139" s="60">
        <v>0</v>
      </c>
      <c r="AG139" s="60">
        <v>0</v>
      </c>
      <c r="AH139" s="16">
        <v>2.2035853833736515E-3</v>
      </c>
      <c r="AI139" s="11">
        <v>132</v>
      </c>
      <c r="AJ139" s="15">
        <v>8</v>
      </c>
      <c r="AK139" s="16">
        <v>0.918710700455725</v>
      </c>
      <c r="AL139" t="str">
        <f>IF(AK139&lt;='CAV Tier 1 Analysis'!$A$5,"Tier 1", "Tier 2")</f>
        <v>Tier 2</v>
      </c>
      <c r="AM139" t="str">
        <f t="shared" si="5"/>
        <v>Connecticut - Tier 2</v>
      </c>
      <c r="AN139" t="str">
        <f t="shared" si="6"/>
        <v>Wolcott, Town Of - Tier 2</v>
      </c>
    </row>
    <row r="140" spans="1:40" x14ac:dyDescent="0.3">
      <c r="A140">
        <v>1</v>
      </c>
      <c r="B140" t="s">
        <v>27</v>
      </c>
      <c r="C140" t="s">
        <v>2050</v>
      </c>
      <c r="D140" t="s">
        <v>3567</v>
      </c>
      <c r="E140" t="s">
        <v>1278</v>
      </c>
      <c r="F140" s="11">
        <v>10942.116984559016</v>
      </c>
      <c r="G140" s="11">
        <v>5791.1814209534787</v>
      </c>
      <c r="H140" s="11">
        <v>2035.9600949057708</v>
      </c>
      <c r="I140" s="11">
        <v>0</v>
      </c>
      <c r="J140" s="14">
        <v>2.6430052668092806E-2</v>
      </c>
      <c r="K140" s="14">
        <v>0.97356994733190727</v>
      </c>
      <c r="L140" s="59">
        <v>31.768760000000004</v>
      </c>
      <c r="M140">
        <v>12</v>
      </c>
      <c r="N140">
        <v>0</v>
      </c>
      <c r="O140" s="11">
        <v>10</v>
      </c>
      <c r="P140" s="11">
        <v>1</v>
      </c>
      <c r="Q140">
        <v>0</v>
      </c>
      <c r="R140" s="11">
        <v>0</v>
      </c>
      <c r="S140" s="11">
        <v>53.810532538494748</v>
      </c>
      <c r="T140" s="11">
        <v>4969.4539882183572</v>
      </c>
      <c r="U140" s="11">
        <v>0</v>
      </c>
      <c r="V140" s="11">
        <v>821.72743273512151</v>
      </c>
      <c r="W140" s="60">
        <v>6.4833407689222772E-3</v>
      </c>
      <c r="X140" s="60">
        <v>4.5233518036865317E-4</v>
      </c>
      <c r="Y140" s="60">
        <v>0</v>
      </c>
      <c r="Z140" s="60">
        <v>4.9732936473116445E-3</v>
      </c>
      <c r="AA140" s="60">
        <v>3.6243812783607601E-3</v>
      </c>
      <c r="AB140" s="60">
        <v>0</v>
      </c>
      <c r="AC140" s="60">
        <v>0</v>
      </c>
      <c r="AD140" s="60">
        <v>4.6831016705261512E-4</v>
      </c>
      <c r="AE140" s="60">
        <v>1.4483818905416128E-3</v>
      </c>
      <c r="AF140" s="60">
        <v>0</v>
      </c>
      <c r="AG140" s="60">
        <v>6.779905439562031E-3</v>
      </c>
      <c r="AH140" s="16">
        <v>2.2027225792835992E-3</v>
      </c>
      <c r="AI140" s="11">
        <v>133</v>
      </c>
      <c r="AJ140" s="15">
        <v>8</v>
      </c>
      <c r="AK140" s="16">
        <v>0.92091342303500856</v>
      </c>
      <c r="AL140" t="str">
        <f>IF(AK140&lt;='CAV Tier 1 Analysis'!$A$5,"Tier 1", "Tier 2")</f>
        <v>Tier 2</v>
      </c>
      <c r="AM140" t="str">
        <f t="shared" si="5"/>
        <v>Connecticut - Tier 2</v>
      </c>
      <c r="AN140" t="str">
        <f t="shared" si="6"/>
        <v>Preston, Town Of - Tier 2</v>
      </c>
    </row>
    <row r="141" spans="1:40" x14ac:dyDescent="0.3">
      <c r="A141">
        <v>1</v>
      </c>
      <c r="B141" t="s">
        <v>27</v>
      </c>
      <c r="C141" t="s">
        <v>2046</v>
      </c>
      <c r="D141" t="s">
        <v>3563</v>
      </c>
      <c r="E141" t="s">
        <v>738</v>
      </c>
      <c r="F141" s="11">
        <v>23100.6167276706</v>
      </c>
      <c r="G141" s="11">
        <v>6813.7570411773049</v>
      </c>
      <c r="H141" s="11">
        <v>2523.4405700597672</v>
      </c>
      <c r="I141" s="11">
        <v>10</v>
      </c>
      <c r="J141" s="14">
        <v>3.8460177765612676E-2</v>
      </c>
      <c r="K141" s="14">
        <v>0.96153982223438761</v>
      </c>
      <c r="L141" s="59">
        <v>21.482220000000005</v>
      </c>
      <c r="M141">
        <v>16</v>
      </c>
      <c r="N141">
        <v>4</v>
      </c>
      <c r="O141" s="11">
        <v>12.153846153846153</v>
      </c>
      <c r="P141" s="11">
        <v>1.1538461538461537</v>
      </c>
      <c r="Q141">
        <v>0</v>
      </c>
      <c r="R141" s="11">
        <v>9.6153982223438756</v>
      </c>
      <c r="S141" s="11">
        <v>97.051972905457632</v>
      </c>
      <c r="T141" s="11">
        <v>6288.7927704219283</v>
      </c>
      <c r="U141" s="11">
        <v>0</v>
      </c>
      <c r="V141" s="11">
        <v>524.96427075537667</v>
      </c>
      <c r="W141" s="60">
        <v>4.3840726780950065E-3</v>
      </c>
      <c r="X141" s="60">
        <v>6.0311357382487093E-4</v>
      </c>
      <c r="Y141" s="60">
        <v>1.155067860236789E-3</v>
      </c>
      <c r="Z141" s="60">
        <v>6.0444645867326133E-3</v>
      </c>
      <c r="AA141" s="60">
        <v>4.1819783981085689E-3</v>
      </c>
      <c r="AB141" s="60">
        <v>0</v>
      </c>
      <c r="AC141" s="60">
        <v>7.7588678071826536E-4</v>
      </c>
      <c r="AD141" s="60">
        <v>8.4463809406878866E-4</v>
      </c>
      <c r="AE141" s="60">
        <v>1.8329123448255799E-3</v>
      </c>
      <c r="AF141" s="60">
        <v>0</v>
      </c>
      <c r="AG141" s="60">
        <v>4.3313731209182844E-3</v>
      </c>
      <c r="AH141" s="16">
        <v>2.1957734034117062E-3</v>
      </c>
      <c r="AI141" s="11">
        <v>134</v>
      </c>
      <c r="AJ141" s="15">
        <v>8</v>
      </c>
      <c r="AK141" s="16">
        <v>0.92310919643842027</v>
      </c>
      <c r="AL141" t="str">
        <f>IF(AK141&lt;='CAV Tier 1 Analysis'!$A$5,"Tier 1", "Tier 2")</f>
        <v>Tier 2</v>
      </c>
      <c r="AM141" t="str">
        <f t="shared" si="5"/>
        <v>Connecticut - Tier 2</v>
      </c>
      <c r="AN141" t="str">
        <f t="shared" si="6"/>
        <v>Canton, Town Of - Tier 2</v>
      </c>
    </row>
    <row r="142" spans="1:40" x14ac:dyDescent="0.3">
      <c r="A142">
        <v>1</v>
      </c>
      <c r="B142" t="s">
        <v>27</v>
      </c>
      <c r="C142" t="s">
        <v>2086</v>
      </c>
      <c r="D142" t="s">
        <v>3606</v>
      </c>
      <c r="E142" t="s">
        <v>1618</v>
      </c>
      <c r="F142" s="11">
        <v>7704.6154521176632</v>
      </c>
      <c r="G142" s="11">
        <v>1380.147143360108</v>
      </c>
      <c r="H142" s="11">
        <v>892.32997525473343</v>
      </c>
      <c r="I142" s="11">
        <v>1</v>
      </c>
      <c r="J142" s="14">
        <v>3.3233588267705651E-2</v>
      </c>
      <c r="K142" s="14">
        <v>0.96676641173229416</v>
      </c>
      <c r="L142" s="59">
        <v>46.425019999999996</v>
      </c>
      <c r="M142">
        <v>3</v>
      </c>
      <c r="N142">
        <v>0</v>
      </c>
      <c r="O142" s="11">
        <v>13</v>
      </c>
      <c r="P142" s="11">
        <v>2</v>
      </c>
      <c r="Q142">
        <v>0</v>
      </c>
      <c r="R142" s="11">
        <v>0.96676641173229416</v>
      </c>
      <c r="S142" s="11">
        <v>29.655326996547782</v>
      </c>
      <c r="T142" s="11">
        <v>1621.2193007669753</v>
      </c>
      <c r="U142" s="11">
        <v>0</v>
      </c>
      <c r="V142" s="11">
        <v>0</v>
      </c>
      <c r="W142" s="60">
        <v>9.4743774973915264E-3</v>
      </c>
      <c r="X142" s="60">
        <v>1.1308379509216329E-4</v>
      </c>
      <c r="Y142" s="60">
        <v>0</v>
      </c>
      <c r="Z142" s="60">
        <v>6.4652817415051375E-3</v>
      </c>
      <c r="AA142" s="60">
        <v>7.2487625567215202E-3</v>
      </c>
      <c r="AB142" s="60">
        <v>0</v>
      </c>
      <c r="AC142" s="60">
        <v>7.8010422611771147E-5</v>
      </c>
      <c r="AD142" s="60">
        <v>2.5808871394867092E-4</v>
      </c>
      <c r="AE142" s="60">
        <v>4.7251562875809568E-4</v>
      </c>
      <c r="AF142" s="60">
        <v>0</v>
      </c>
      <c r="AG142" s="60">
        <v>0</v>
      </c>
      <c r="AH142" s="16">
        <v>2.1918291232753532E-3</v>
      </c>
      <c r="AI142" s="11">
        <v>135</v>
      </c>
      <c r="AJ142" s="15">
        <v>8</v>
      </c>
      <c r="AK142" s="16">
        <v>0.92530102556169558</v>
      </c>
      <c r="AL142" t="str">
        <f>IF(AK142&lt;='CAV Tier 1 Analysis'!$A$5,"Tier 1", "Tier 2")</f>
        <v>Tier 2</v>
      </c>
      <c r="AM142" t="str">
        <f t="shared" si="5"/>
        <v>Connecticut - Tier 2</v>
      </c>
      <c r="AN142" t="str">
        <f t="shared" si="6"/>
        <v>Norfolk, Town Of - Tier 2</v>
      </c>
    </row>
    <row r="143" spans="1:40" x14ac:dyDescent="0.3">
      <c r="A143">
        <v>1</v>
      </c>
      <c r="B143" t="s">
        <v>27</v>
      </c>
      <c r="C143" t="s">
        <v>1939</v>
      </c>
      <c r="D143" t="s">
        <v>3449</v>
      </c>
      <c r="E143" t="s">
        <v>865</v>
      </c>
      <c r="F143" s="11">
        <v>35802.216365175103</v>
      </c>
      <c r="G143" s="11">
        <v>6756.5776522714677</v>
      </c>
      <c r="H143" s="11">
        <v>2632.2149032196639</v>
      </c>
      <c r="I143" s="11">
        <v>11</v>
      </c>
      <c r="J143" s="14">
        <v>1.2205082304238979E-2</v>
      </c>
      <c r="K143" s="14">
        <v>0.98779491769576089</v>
      </c>
      <c r="L143" s="59">
        <v>28.601199999999999</v>
      </c>
      <c r="M143">
        <v>34</v>
      </c>
      <c r="N143">
        <v>2</v>
      </c>
      <c r="O143" s="11">
        <v>12</v>
      </c>
      <c r="P143" s="11">
        <v>1</v>
      </c>
      <c r="Q143">
        <v>1</v>
      </c>
      <c r="R143" s="11">
        <v>10.865744094653369</v>
      </c>
      <c r="S143" s="11">
        <v>32.126399536240434</v>
      </c>
      <c r="T143" s="11">
        <v>7317.4686035811483</v>
      </c>
      <c r="U143" s="11">
        <v>0</v>
      </c>
      <c r="V143" s="11">
        <v>0</v>
      </c>
      <c r="W143" s="60">
        <v>5.8369078931661102E-3</v>
      </c>
      <c r="X143" s="60">
        <v>1.2816163443778506E-3</v>
      </c>
      <c r="Y143" s="60">
        <v>5.775339301183945E-4</v>
      </c>
      <c r="Z143" s="60">
        <v>5.9679523767739735E-3</v>
      </c>
      <c r="AA143" s="60">
        <v>3.6243812783607601E-3</v>
      </c>
      <c r="AB143" s="60">
        <v>2.7932960893854749E-3</v>
      </c>
      <c r="AC143" s="60">
        <v>8.7677982864177645E-4</v>
      </c>
      <c r="AD143" s="60">
        <v>2.7959432519744908E-4</v>
      </c>
      <c r="AE143" s="60">
        <v>2.1327270632066999E-3</v>
      </c>
      <c r="AF143" s="60">
        <v>0</v>
      </c>
      <c r="AG143" s="60">
        <v>0</v>
      </c>
      <c r="AH143" s="16">
        <v>2.1246171935662269E-3</v>
      </c>
      <c r="AI143" s="11">
        <v>136</v>
      </c>
      <c r="AJ143" s="15">
        <v>8</v>
      </c>
      <c r="AK143" s="16">
        <v>0.92742564275526185</v>
      </c>
      <c r="AL143" t="str">
        <f>IF(AK143&lt;='CAV Tier 1 Analysis'!$A$5,"Tier 1", "Tier 2")</f>
        <v>Tier 2</v>
      </c>
      <c r="AM143" t="str">
        <f t="shared" si="5"/>
        <v>Connecticut - Tier 2</v>
      </c>
      <c r="AN143" t="str">
        <f t="shared" si="6"/>
        <v>Easton, Town Of - Tier 2</v>
      </c>
    </row>
    <row r="144" spans="1:40" x14ac:dyDescent="0.3">
      <c r="A144">
        <v>1</v>
      </c>
      <c r="B144" t="s">
        <v>27</v>
      </c>
      <c r="C144" t="s">
        <v>2084</v>
      </c>
      <c r="D144" t="s">
        <v>3604</v>
      </c>
      <c r="E144" t="s">
        <v>1207</v>
      </c>
      <c r="F144" s="11">
        <v>3457.5273005611093</v>
      </c>
      <c r="G144" s="11">
        <v>2414.0842471471583</v>
      </c>
      <c r="H144" s="11">
        <v>956.36287646189271</v>
      </c>
      <c r="I144" s="11">
        <v>7</v>
      </c>
      <c r="J144" s="14">
        <v>2.8440444946429676E-2</v>
      </c>
      <c r="K144" s="14">
        <v>0.97155955505356983</v>
      </c>
      <c r="L144" s="59">
        <v>19.53134</v>
      </c>
      <c r="M144">
        <v>3</v>
      </c>
      <c r="N144">
        <v>5</v>
      </c>
      <c r="O144" s="11">
        <v>10.111111111111111</v>
      </c>
      <c r="P144" s="11">
        <v>3</v>
      </c>
      <c r="Q144">
        <v>0</v>
      </c>
      <c r="R144" s="11">
        <v>6.8009168853749884</v>
      </c>
      <c r="S144" s="11">
        <v>27.199385736823587</v>
      </c>
      <c r="T144" s="11">
        <v>2377.9123321163406</v>
      </c>
      <c r="U144" s="11">
        <v>0</v>
      </c>
      <c r="V144" s="11">
        <v>36.171915030817672</v>
      </c>
      <c r="W144" s="60">
        <v>3.9859387931314412E-3</v>
      </c>
      <c r="X144" s="60">
        <v>1.1308379509216329E-4</v>
      </c>
      <c r="Y144" s="60">
        <v>1.4438348252959862E-3</v>
      </c>
      <c r="Z144" s="60">
        <v>5.0285524656151067E-3</v>
      </c>
      <c r="AA144" s="60">
        <v>1.0873143835082281E-2</v>
      </c>
      <c r="AB144" s="60">
        <v>0</v>
      </c>
      <c r="AC144" s="60">
        <v>5.4878034025301328E-4</v>
      </c>
      <c r="AD144" s="60">
        <v>2.367147894146577E-4</v>
      </c>
      <c r="AE144" s="60">
        <v>6.9305906992966535E-4</v>
      </c>
      <c r="AF144" s="60">
        <v>0</v>
      </c>
      <c r="AG144" s="60">
        <v>2.9844709292536003E-4</v>
      </c>
      <c r="AH144" s="16">
        <v>2.1110504551581518E-3</v>
      </c>
      <c r="AI144" s="11">
        <v>137</v>
      </c>
      <c r="AJ144" s="15">
        <v>8</v>
      </c>
      <c r="AK144" s="16">
        <v>0.92953669321041998</v>
      </c>
      <c r="AL144" t="str">
        <f>IF(AK144&lt;='CAV Tier 1 Analysis'!$A$5,"Tier 1", "Tier 2")</f>
        <v>Tier 2</v>
      </c>
      <c r="AM144" t="str">
        <f t="shared" si="5"/>
        <v>Connecticut - Tier 2</v>
      </c>
      <c r="AN144" t="str">
        <f t="shared" si="6"/>
        <v>Chaplin, Town Of - Tier 2</v>
      </c>
    </row>
    <row r="145" spans="1:40" x14ac:dyDescent="0.3">
      <c r="A145">
        <v>1</v>
      </c>
      <c r="B145" t="s">
        <v>27</v>
      </c>
      <c r="C145" t="s">
        <v>1891</v>
      </c>
      <c r="D145" t="s">
        <v>3586</v>
      </c>
      <c r="E145" t="s">
        <v>1072</v>
      </c>
      <c r="F145" s="11">
        <v>6023.2131937587901</v>
      </c>
      <c r="G145" s="11">
        <v>5084.7614413241563</v>
      </c>
      <c r="H145" s="11">
        <v>2159.4781107419685</v>
      </c>
      <c r="I145" s="11">
        <v>9</v>
      </c>
      <c r="J145" s="14">
        <v>2.7167671284984866E-2</v>
      </c>
      <c r="K145" s="14">
        <v>0.97283232871501513</v>
      </c>
      <c r="L145" s="59">
        <v>21.872320000000002</v>
      </c>
      <c r="M145">
        <v>11</v>
      </c>
      <c r="N145">
        <v>2</v>
      </c>
      <c r="O145" s="11">
        <v>10.666666666666666</v>
      </c>
      <c r="P145" s="11">
        <v>2.6666666666666665</v>
      </c>
      <c r="Q145">
        <v>0</v>
      </c>
      <c r="R145" s="11">
        <v>8.7554909584351357</v>
      </c>
      <c r="S145" s="11">
        <v>58.66799145975795</v>
      </c>
      <c r="T145" s="11">
        <v>5178.7586246703531</v>
      </c>
      <c r="U145" s="11">
        <v>0</v>
      </c>
      <c r="V145" s="11">
        <v>0</v>
      </c>
      <c r="W145" s="60">
        <v>4.4636839450741574E-3</v>
      </c>
      <c r="X145" s="60">
        <v>4.1464058200459873E-4</v>
      </c>
      <c r="Y145" s="60">
        <v>5.775339301183945E-4</v>
      </c>
      <c r="Z145" s="60">
        <v>5.3048465571324203E-3</v>
      </c>
      <c r="AA145" s="60">
        <v>9.6650167422953608E-3</v>
      </c>
      <c r="AB145" s="60">
        <v>0</v>
      </c>
      <c r="AC145" s="60">
        <v>7.064990483246123E-4</v>
      </c>
      <c r="AD145" s="60">
        <v>5.1058437047627858E-4</v>
      </c>
      <c r="AE145" s="60">
        <v>1.5093851809960944E-3</v>
      </c>
      <c r="AF145" s="60">
        <v>0</v>
      </c>
      <c r="AG145" s="60">
        <v>0</v>
      </c>
      <c r="AH145" s="16">
        <v>2.1047445778565378E-3</v>
      </c>
      <c r="AI145" s="11">
        <v>138</v>
      </c>
      <c r="AJ145" s="15">
        <v>8</v>
      </c>
      <c r="AK145" s="16">
        <v>0.93164143778827657</v>
      </c>
      <c r="AL145" t="str">
        <f>IF(AK145&lt;='CAV Tier 1 Analysis'!$A$5,"Tier 1", "Tier 2")</f>
        <v>Tier 2</v>
      </c>
      <c r="AM145" t="str">
        <f t="shared" si="5"/>
        <v>Connecticut - Tier 2</v>
      </c>
      <c r="AN145" t="str">
        <f t="shared" si="6"/>
        <v>Columbia, Town Of - Tier 2</v>
      </c>
    </row>
    <row r="146" spans="1:40" x14ac:dyDescent="0.3">
      <c r="A146">
        <v>1</v>
      </c>
      <c r="B146" t="s">
        <v>27</v>
      </c>
      <c r="C146" t="s">
        <v>2029</v>
      </c>
      <c r="D146" t="s">
        <v>3544</v>
      </c>
      <c r="E146" t="s">
        <v>1801</v>
      </c>
      <c r="F146" s="11">
        <v>5187.5396040450678</v>
      </c>
      <c r="G146" s="11">
        <v>1782.9844360123934</v>
      </c>
      <c r="H146" s="11">
        <v>761.98246532528105</v>
      </c>
      <c r="I146" s="11">
        <v>1</v>
      </c>
      <c r="J146" s="14">
        <v>4.1857296820620067E-3</v>
      </c>
      <c r="K146" s="14">
        <v>0.99581427031793812</v>
      </c>
      <c r="L146" s="59">
        <v>29.301940000000002</v>
      </c>
      <c r="M146">
        <v>5</v>
      </c>
      <c r="N146">
        <v>0</v>
      </c>
      <c r="O146" s="11">
        <v>10.1</v>
      </c>
      <c r="P146" s="11">
        <v>3</v>
      </c>
      <c r="Q146">
        <v>0</v>
      </c>
      <c r="R146" s="11">
        <v>0.99581427031793812</v>
      </c>
      <c r="S146" s="11">
        <v>3.1894526223228126</v>
      </c>
      <c r="T146" s="11">
        <v>1737.4631604710562</v>
      </c>
      <c r="U146" s="11">
        <v>0</v>
      </c>
      <c r="V146" s="11">
        <v>45.521275541337218</v>
      </c>
      <c r="W146" s="60">
        <v>5.9799142997874139E-3</v>
      </c>
      <c r="X146" s="60">
        <v>1.8847299182027215E-4</v>
      </c>
      <c r="Y146" s="60">
        <v>0</v>
      </c>
      <c r="Z146" s="60">
        <v>5.0230265837847609E-3</v>
      </c>
      <c r="AA146" s="60">
        <v>1.0873143835082281E-2</v>
      </c>
      <c r="AB146" s="60">
        <v>0</v>
      </c>
      <c r="AC146" s="60">
        <v>8.0354355641232389E-5</v>
      </c>
      <c r="AD146" s="60">
        <v>2.7757634424039096E-5</v>
      </c>
      <c r="AE146" s="60">
        <v>5.0639570928227677E-4</v>
      </c>
      <c r="AF146" s="60">
        <v>0</v>
      </c>
      <c r="AG146" s="60">
        <v>3.7558675950642029E-4</v>
      </c>
      <c r="AH146" s="16">
        <v>2.0958774699389722E-3</v>
      </c>
      <c r="AI146" s="11">
        <v>139</v>
      </c>
      <c r="AJ146" s="15">
        <v>8</v>
      </c>
      <c r="AK146" s="16">
        <v>0.93373731525821557</v>
      </c>
      <c r="AL146" t="str">
        <f>IF(AK146&lt;='CAV Tier 1 Analysis'!$A$5,"Tier 1", "Tier 2")</f>
        <v>Tier 2</v>
      </c>
      <c r="AM146" t="str">
        <f t="shared" si="5"/>
        <v>Connecticut - Tier 2</v>
      </c>
      <c r="AN146" t="str">
        <f t="shared" si="6"/>
        <v>Eastford, Town Of - Tier 2</v>
      </c>
    </row>
    <row r="147" spans="1:40" x14ac:dyDescent="0.3">
      <c r="A147">
        <v>1</v>
      </c>
      <c r="B147" t="s">
        <v>27</v>
      </c>
      <c r="C147" t="s">
        <v>2076</v>
      </c>
      <c r="D147" t="s">
        <v>3594</v>
      </c>
      <c r="E147" t="s">
        <v>734</v>
      </c>
      <c r="F147" s="11">
        <v>215.10610717500535</v>
      </c>
      <c r="G147" s="11">
        <v>3845.4010550617177</v>
      </c>
      <c r="H147" s="11">
        <v>1770.1431483108281</v>
      </c>
      <c r="I147" s="11">
        <v>0</v>
      </c>
      <c r="J147" s="14">
        <v>0.17438032851640936</v>
      </c>
      <c r="K147" s="14">
        <v>0.8256196714835905</v>
      </c>
      <c r="L147" s="59">
        <v>1.2151600000000002</v>
      </c>
      <c r="M147">
        <v>3</v>
      </c>
      <c r="N147">
        <v>0</v>
      </c>
      <c r="O147" s="11">
        <v>10</v>
      </c>
      <c r="P147" s="11">
        <v>3</v>
      </c>
      <c r="Q147">
        <v>0</v>
      </c>
      <c r="R147" s="11">
        <v>0</v>
      </c>
      <c r="S147" s="11">
        <v>308.67814372351336</v>
      </c>
      <c r="T147" s="11">
        <v>4033.9156648579715</v>
      </c>
      <c r="U147" s="11">
        <v>3818.809557682966</v>
      </c>
      <c r="V147" s="11">
        <v>0</v>
      </c>
      <c r="W147" s="60">
        <v>2.4798879052136737E-4</v>
      </c>
      <c r="X147" s="60">
        <v>1.1308379509216329E-4</v>
      </c>
      <c r="Y147" s="60">
        <v>0</v>
      </c>
      <c r="Z147" s="60">
        <v>4.9732936473116445E-3</v>
      </c>
      <c r="AA147" s="60">
        <v>1.0873143835082281E-2</v>
      </c>
      <c r="AB147" s="60">
        <v>0</v>
      </c>
      <c r="AC147" s="60">
        <v>0</v>
      </c>
      <c r="AD147" s="60">
        <v>2.6864092628935987E-3</v>
      </c>
      <c r="AE147" s="60">
        <v>1.1757127464715929E-3</v>
      </c>
      <c r="AF147" s="60">
        <v>2.9511508123030374E-3</v>
      </c>
      <c r="AG147" s="60">
        <v>0</v>
      </c>
      <c r="AH147" s="16">
        <v>2.0927984445159712E-3</v>
      </c>
      <c r="AI147" s="11">
        <v>140</v>
      </c>
      <c r="AJ147" s="15">
        <v>8</v>
      </c>
      <c r="AK147" s="16">
        <v>0.9358301137027315</v>
      </c>
      <c r="AL147" t="str">
        <f>IF(AK147&lt;='CAV Tier 1 Analysis'!$A$5,"Tier 1", "Tier 2")</f>
        <v>Tier 2</v>
      </c>
      <c r="AM147" t="str">
        <f t="shared" si="5"/>
        <v>Connecticut - Tier 2</v>
      </c>
      <c r="AN147" t="str">
        <f t="shared" si="6"/>
        <v>Danielson, Borough Of - Tier 2</v>
      </c>
    </row>
    <row r="148" spans="1:40" x14ac:dyDescent="0.3">
      <c r="A148">
        <v>1</v>
      </c>
      <c r="B148" t="s">
        <v>27</v>
      </c>
      <c r="C148" t="s">
        <v>2058</v>
      </c>
      <c r="D148" t="s">
        <v>3575</v>
      </c>
      <c r="E148" t="s">
        <v>1022</v>
      </c>
      <c r="F148" s="11">
        <v>3226.8492216257164</v>
      </c>
      <c r="G148" s="11">
        <v>2843.3418285648145</v>
      </c>
      <c r="H148" s="11">
        <v>1470.6140020059715</v>
      </c>
      <c r="I148" s="11">
        <v>6</v>
      </c>
      <c r="J148" s="14">
        <v>3.745369975117957E-2</v>
      </c>
      <c r="K148" s="14">
        <v>0.9625463002488206</v>
      </c>
      <c r="L148" s="59">
        <v>19.443740000000002</v>
      </c>
      <c r="M148">
        <v>83</v>
      </c>
      <c r="N148">
        <v>0</v>
      </c>
      <c r="O148" s="11">
        <v>13</v>
      </c>
      <c r="P148" s="11">
        <v>2</v>
      </c>
      <c r="Q148">
        <v>0</v>
      </c>
      <c r="R148" s="11">
        <v>5.7752778014929236</v>
      </c>
      <c r="S148" s="11">
        <v>55.079935281012247</v>
      </c>
      <c r="T148" s="11">
        <v>3263.8758410988198</v>
      </c>
      <c r="U148" s="11">
        <v>37.026619473103437</v>
      </c>
      <c r="V148" s="11">
        <v>0</v>
      </c>
      <c r="W148" s="60">
        <v>3.9680614617103351E-3</v>
      </c>
      <c r="X148" s="60">
        <v>3.1286516642165178E-3</v>
      </c>
      <c r="Y148" s="60">
        <v>0</v>
      </c>
      <c r="Z148" s="60">
        <v>6.4652817415051375E-3</v>
      </c>
      <c r="AA148" s="60">
        <v>7.2487625567215202E-3</v>
      </c>
      <c r="AB148" s="60">
        <v>0</v>
      </c>
      <c r="AC148" s="60">
        <v>4.660193574449498E-4</v>
      </c>
      <c r="AD148" s="60">
        <v>4.7935771076499419E-4</v>
      </c>
      <c r="AE148" s="60">
        <v>9.5127928992429309E-4</v>
      </c>
      <c r="AF148" s="60">
        <v>2.8613927058772765E-5</v>
      </c>
      <c r="AG148" s="60">
        <v>0</v>
      </c>
      <c r="AH148" s="16">
        <v>2.0669116099405927E-3</v>
      </c>
      <c r="AI148" s="11">
        <v>141</v>
      </c>
      <c r="AJ148" s="15">
        <v>9</v>
      </c>
      <c r="AK148" s="16">
        <v>0.93789702531267205</v>
      </c>
      <c r="AL148" t="str">
        <f>IF(AK148&lt;='CAV Tier 1 Analysis'!$A$5,"Tier 1", "Tier 2")</f>
        <v>Tier 2</v>
      </c>
      <c r="AM148" t="str">
        <f t="shared" si="5"/>
        <v>Connecticut - Tier 2</v>
      </c>
      <c r="AN148" t="str">
        <f t="shared" si="6"/>
        <v>North Canaan, Town Of - Tier 2</v>
      </c>
    </row>
    <row r="149" spans="1:40" x14ac:dyDescent="0.3">
      <c r="A149">
        <v>1</v>
      </c>
      <c r="B149" t="s">
        <v>27</v>
      </c>
      <c r="C149" t="s">
        <v>2032</v>
      </c>
      <c r="D149" t="s">
        <v>3547</v>
      </c>
      <c r="E149" t="s">
        <v>1627</v>
      </c>
      <c r="F149" s="11">
        <v>4837.8384338942487</v>
      </c>
      <c r="G149" s="11">
        <v>3453.4905927568198</v>
      </c>
      <c r="H149" s="11">
        <v>1295.42972968606</v>
      </c>
      <c r="I149" s="11">
        <v>2</v>
      </c>
      <c r="J149" s="14">
        <v>7.4097497169099379E-3</v>
      </c>
      <c r="K149" s="14">
        <v>0.99259025028309011</v>
      </c>
      <c r="L149" s="59">
        <v>27.323459999999997</v>
      </c>
      <c r="M149">
        <v>5</v>
      </c>
      <c r="N149">
        <v>0</v>
      </c>
      <c r="O149" s="11">
        <v>10</v>
      </c>
      <c r="P149" s="11">
        <v>2.7142857142857144</v>
      </c>
      <c r="Q149">
        <v>0</v>
      </c>
      <c r="R149" s="11">
        <v>1.9851805005661802</v>
      </c>
      <c r="S149" s="11">
        <v>9.5988100728180008</v>
      </c>
      <c r="T149" s="11">
        <v>3342.2634665764499</v>
      </c>
      <c r="U149" s="11">
        <v>0</v>
      </c>
      <c r="V149" s="11">
        <v>111.22712618036985</v>
      </c>
      <c r="W149" s="60">
        <v>5.5761478309514449E-3</v>
      </c>
      <c r="X149" s="60">
        <v>1.8847299182027215E-4</v>
      </c>
      <c r="Y149" s="60">
        <v>0</v>
      </c>
      <c r="Z149" s="60">
        <v>4.9732936473116445E-3</v>
      </c>
      <c r="AA149" s="60">
        <v>9.8376063269792063E-3</v>
      </c>
      <c r="AB149" s="60">
        <v>0</v>
      </c>
      <c r="AC149" s="60">
        <v>1.6018840531739373E-4</v>
      </c>
      <c r="AD149" s="60">
        <v>8.3537927179812822E-5</v>
      </c>
      <c r="AE149" s="60">
        <v>9.7412590797398794E-4</v>
      </c>
      <c r="AF149" s="60">
        <v>0</v>
      </c>
      <c r="AG149" s="60">
        <v>9.1771233109145113E-4</v>
      </c>
      <c r="AH149" s="16">
        <v>2.064644124420474E-3</v>
      </c>
      <c r="AI149" s="11">
        <v>142</v>
      </c>
      <c r="AJ149" s="15">
        <v>9</v>
      </c>
      <c r="AK149" s="16">
        <v>0.93996166943709247</v>
      </c>
      <c r="AL149" t="str">
        <f>IF(AK149&lt;='CAV Tier 1 Analysis'!$A$5,"Tier 1", "Tier 2")</f>
        <v>Tier 2</v>
      </c>
      <c r="AM149" t="str">
        <f t="shared" si="5"/>
        <v>Connecticut - Tier 2</v>
      </c>
      <c r="AN149" t="str">
        <f t="shared" si="6"/>
        <v>Sterling, Town Of - Tier 2</v>
      </c>
    </row>
    <row r="150" spans="1:40" x14ac:dyDescent="0.3">
      <c r="A150">
        <v>1</v>
      </c>
      <c r="B150" t="s">
        <v>27</v>
      </c>
      <c r="C150" t="s">
        <v>2056</v>
      </c>
      <c r="D150" t="s">
        <v>3573</v>
      </c>
      <c r="E150" t="s">
        <v>1280</v>
      </c>
      <c r="F150" s="11">
        <v>5191.1493820896112</v>
      </c>
      <c r="G150" s="11">
        <v>5061.1401729375111</v>
      </c>
      <c r="H150" s="11">
        <v>2193.1703072065393</v>
      </c>
      <c r="I150" s="11">
        <v>1</v>
      </c>
      <c r="J150" s="14">
        <v>1.4368286209910109E-2</v>
      </c>
      <c r="K150" s="14">
        <v>0.98563171379008963</v>
      </c>
      <c r="L150" s="59">
        <v>31.112270000000002</v>
      </c>
      <c r="M150">
        <v>16</v>
      </c>
      <c r="N150">
        <v>0</v>
      </c>
      <c r="O150" s="11">
        <v>12.9375</v>
      </c>
      <c r="P150" s="11">
        <v>1.9375</v>
      </c>
      <c r="Q150">
        <v>0</v>
      </c>
      <c r="R150" s="11">
        <v>0.98563171379008963</v>
      </c>
      <c r="S150" s="11">
        <v>31.512098681020035</v>
      </c>
      <c r="T150" s="11">
        <v>5476.3229285100542</v>
      </c>
      <c r="U150" s="11">
        <v>285.17354642044302</v>
      </c>
      <c r="V150" s="11">
        <v>0</v>
      </c>
      <c r="W150" s="60">
        <v>6.349364863618142E-3</v>
      </c>
      <c r="X150" s="60">
        <v>6.0311357382487093E-4</v>
      </c>
      <c r="Y150" s="60">
        <v>0</v>
      </c>
      <c r="Z150" s="60">
        <v>6.4341986562094396E-3</v>
      </c>
      <c r="AA150" s="60">
        <v>7.0222387268239726E-3</v>
      </c>
      <c r="AB150" s="60">
        <v>0</v>
      </c>
      <c r="AC150" s="60">
        <v>7.953270365956872E-5</v>
      </c>
      <c r="AD150" s="60">
        <v>2.7424809793379898E-4</v>
      </c>
      <c r="AE150" s="60">
        <v>1.5961123647017558E-3</v>
      </c>
      <c r="AF150" s="60">
        <v>2.2038023380161877E-4</v>
      </c>
      <c r="AG150" s="60">
        <v>0</v>
      </c>
      <c r="AH150" s="16">
        <v>2.0526535655066517E-3</v>
      </c>
      <c r="AI150" s="11">
        <v>143</v>
      </c>
      <c r="AJ150" s="15">
        <v>9</v>
      </c>
      <c r="AK150" s="16">
        <v>0.94201432300259913</v>
      </c>
      <c r="AL150" t="str">
        <f>IF(AK150&lt;='CAV Tier 1 Analysis'!$A$5,"Tier 1", "Tier 2")</f>
        <v>Tier 2</v>
      </c>
      <c r="AM150" t="str">
        <f t="shared" si="5"/>
        <v>Connecticut - Tier 2</v>
      </c>
      <c r="AN150" t="str">
        <f t="shared" si="6"/>
        <v>Harwinton, Town Of - Tier 2</v>
      </c>
    </row>
    <row r="151" spans="1:40" x14ac:dyDescent="0.3">
      <c r="A151">
        <v>1</v>
      </c>
      <c r="B151" t="s">
        <v>27</v>
      </c>
      <c r="C151" t="s">
        <v>2094</v>
      </c>
      <c r="D151" t="s">
        <v>3614</v>
      </c>
      <c r="E151" t="s">
        <v>1854</v>
      </c>
      <c r="F151" s="11">
        <v>8207.6723108635742</v>
      </c>
      <c r="G151" s="11">
        <v>746.08006531297224</v>
      </c>
      <c r="H151" s="11">
        <v>370.50835864064328</v>
      </c>
      <c r="I151" s="11">
        <v>0</v>
      </c>
      <c r="J151" s="14">
        <v>0</v>
      </c>
      <c r="K151" s="14">
        <v>1.0000000000000002</v>
      </c>
      <c r="L151" s="59">
        <v>29.820430000000002</v>
      </c>
      <c r="M151">
        <v>3</v>
      </c>
      <c r="N151">
        <v>0</v>
      </c>
      <c r="O151" s="11">
        <v>10.571428571428571</v>
      </c>
      <c r="P151" s="11">
        <v>3</v>
      </c>
      <c r="Q151">
        <v>0</v>
      </c>
      <c r="R151" s="11">
        <v>0</v>
      </c>
      <c r="S151" s="11">
        <v>0</v>
      </c>
      <c r="T151" s="11">
        <v>742.95248209153783</v>
      </c>
      <c r="U151" s="11">
        <v>0</v>
      </c>
      <c r="V151" s="11">
        <v>3.1275832214344064</v>
      </c>
      <c r="W151" s="60">
        <v>6.085727285729532E-3</v>
      </c>
      <c r="X151" s="60">
        <v>1.1308379509216329E-4</v>
      </c>
      <c r="Y151" s="60">
        <v>0</v>
      </c>
      <c r="Z151" s="60">
        <v>5.2574818557294522E-3</v>
      </c>
      <c r="AA151" s="60">
        <v>1.0873143835082281E-2</v>
      </c>
      <c r="AB151" s="60">
        <v>0</v>
      </c>
      <c r="AC151" s="60">
        <v>0</v>
      </c>
      <c r="AD151" s="60">
        <v>0</v>
      </c>
      <c r="AE151" s="60">
        <v>2.1653866262682107E-4</v>
      </c>
      <c r="AF151" s="60">
        <v>0</v>
      </c>
      <c r="AG151" s="60">
        <v>2.5805051226178638E-5</v>
      </c>
      <c r="AH151" s="16">
        <v>2.0519800441351297E-3</v>
      </c>
      <c r="AI151" s="11">
        <v>144</v>
      </c>
      <c r="AJ151" s="15">
        <v>9</v>
      </c>
      <c r="AK151" s="16">
        <v>0.94406630304673422</v>
      </c>
      <c r="AL151" t="str">
        <f>IF(AK151&lt;='CAV Tier 1 Analysis'!$A$5,"Tier 1", "Tier 2")</f>
        <v>Tier 2</v>
      </c>
      <c r="AM151" t="str">
        <f t="shared" si="5"/>
        <v>Connecticut - Tier 2</v>
      </c>
      <c r="AN151" t="str">
        <f t="shared" si="6"/>
        <v>Union, Town Of - Tier 2</v>
      </c>
    </row>
    <row r="152" spans="1:40" x14ac:dyDescent="0.3">
      <c r="A152">
        <v>1</v>
      </c>
      <c r="B152" t="s">
        <v>27</v>
      </c>
      <c r="C152" t="s">
        <v>2045</v>
      </c>
      <c r="D152" t="s">
        <v>3562</v>
      </c>
      <c r="E152" t="s">
        <v>1567</v>
      </c>
      <c r="F152" s="11">
        <v>6473.0401053018786</v>
      </c>
      <c r="G152" s="11">
        <v>3387.1826904907552</v>
      </c>
      <c r="H152" s="11">
        <v>1578.4865772709074</v>
      </c>
      <c r="I152" s="11">
        <v>1</v>
      </c>
      <c r="J152" s="14">
        <v>1.3497894589979189E-2</v>
      </c>
      <c r="K152" s="14">
        <v>0.98650210541002092</v>
      </c>
      <c r="L152" s="59">
        <v>38.847539999999995</v>
      </c>
      <c r="M152">
        <v>11</v>
      </c>
      <c r="N152">
        <v>0</v>
      </c>
      <c r="O152" s="11">
        <v>12.733333333333333</v>
      </c>
      <c r="P152" s="11">
        <v>1.7333333333333334</v>
      </c>
      <c r="Q152">
        <v>0</v>
      </c>
      <c r="R152" s="11">
        <v>0.98650210541002092</v>
      </c>
      <c r="S152" s="11">
        <v>21.306245431699747</v>
      </c>
      <c r="T152" s="11">
        <v>3649.0332868884516</v>
      </c>
      <c r="U152" s="11">
        <v>0</v>
      </c>
      <c r="V152" s="11">
        <v>0</v>
      </c>
      <c r="W152" s="60">
        <v>7.9279720031357487E-3</v>
      </c>
      <c r="X152" s="60">
        <v>4.1464058200459873E-4</v>
      </c>
      <c r="Y152" s="60">
        <v>0</v>
      </c>
      <c r="Z152" s="60">
        <v>6.332660577576827E-3</v>
      </c>
      <c r="AA152" s="60">
        <v>6.2822608824919845E-3</v>
      </c>
      <c r="AB152" s="60">
        <v>0</v>
      </c>
      <c r="AC152" s="60">
        <v>7.9602937396782363E-5</v>
      </c>
      <c r="AD152" s="60">
        <v>1.8542710667740291E-4</v>
      </c>
      <c r="AE152" s="60">
        <v>1.0635361034115566E-3</v>
      </c>
      <c r="AF152" s="60">
        <v>0</v>
      </c>
      <c r="AG152" s="60">
        <v>0</v>
      </c>
      <c r="AH152" s="16">
        <v>2.0260091084268093E-3</v>
      </c>
      <c r="AI152" s="11">
        <v>145</v>
      </c>
      <c r="AJ152" s="15">
        <v>9</v>
      </c>
      <c r="AK152" s="16">
        <v>0.94609231215516099</v>
      </c>
      <c r="AL152" t="str">
        <f>IF(AK152&lt;='CAV Tier 1 Analysis'!$A$5,"Tier 1", "Tier 2")</f>
        <v>Tier 2</v>
      </c>
      <c r="AM152" t="str">
        <f t="shared" si="5"/>
        <v>Connecticut - Tier 2</v>
      </c>
      <c r="AN152" t="str">
        <f t="shared" si="6"/>
        <v>Barkhamsted, Town Of - Tier 2</v>
      </c>
    </row>
    <row r="153" spans="1:40" x14ac:dyDescent="0.3">
      <c r="A153">
        <v>1</v>
      </c>
      <c r="B153" t="s">
        <v>27</v>
      </c>
      <c r="C153" t="s">
        <v>2049</v>
      </c>
      <c r="D153" t="s">
        <v>3566</v>
      </c>
      <c r="E153" t="s">
        <v>715</v>
      </c>
      <c r="F153" s="11">
        <v>3256.4066381076186</v>
      </c>
      <c r="G153" s="11">
        <v>7265.9925798753648</v>
      </c>
      <c r="H153" s="11">
        <v>2906.4160186988465</v>
      </c>
      <c r="I153" s="11">
        <v>7</v>
      </c>
      <c r="J153" s="14">
        <v>4.7968054264891629E-3</v>
      </c>
      <c r="K153" s="14">
        <v>0.99520319457351092</v>
      </c>
      <c r="L153" s="59">
        <v>19.412919999999993</v>
      </c>
      <c r="M153">
        <v>5</v>
      </c>
      <c r="N153">
        <v>0</v>
      </c>
      <c r="O153" s="11">
        <v>12.611111111111111</v>
      </c>
      <c r="P153" s="11">
        <v>1.6111111111111112</v>
      </c>
      <c r="Q153">
        <v>0</v>
      </c>
      <c r="R153" s="11">
        <v>6.9664223620145762</v>
      </c>
      <c r="S153" s="11">
        <v>13.941512130129656</v>
      </c>
      <c r="T153" s="11">
        <v>7295.0844187450748</v>
      </c>
      <c r="U153" s="11">
        <v>4038.6777806374562</v>
      </c>
      <c r="V153" s="11">
        <v>0</v>
      </c>
      <c r="W153" s="60">
        <v>3.9617717430528165E-3</v>
      </c>
      <c r="X153" s="60">
        <v>1.8847299182027215E-4</v>
      </c>
      <c r="Y153" s="60">
        <v>0</v>
      </c>
      <c r="Z153" s="60">
        <v>6.2718758774430181E-3</v>
      </c>
      <c r="AA153" s="60">
        <v>5.8392809484701137E-3</v>
      </c>
      <c r="AB153" s="60">
        <v>0</v>
      </c>
      <c r="AC153" s="60">
        <v>5.6213532654601263E-4</v>
      </c>
      <c r="AD153" s="60">
        <v>1.213322293355195E-4</v>
      </c>
      <c r="AE153" s="60">
        <v>2.1262030370203283E-3</v>
      </c>
      <c r="AF153" s="60">
        <v>3.1210635233117172E-3</v>
      </c>
      <c r="AG153" s="60">
        <v>0</v>
      </c>
      <c r="AH153" s="16">
        <v>2.0174668797272549E-3</v>
      </c>
      <c r="AI153" s="11">
        <v>146</v>
      </c>
      <c r="AJ153" s="15">
        <v>9</v>
      </c>
      <c r="AK153" s="16">
        <v>0.94810977903488824</v>
      </c>
      <c r="AL153" t="str">
        <f>IF(AK153&lt;='CAV Tier 1 Analysis'!$A$5,"Tier 1", "Tier 2")</f>
        <v>Tier 2</v>
      </c>
      <c r="AM153" t="str">
        <f t="shared" si="5"/>
        <v>Connecticut - Tier 2</v>
      </c>
      <c r="AN153" t="str">
        <f t="shared" si="6"/>
        <v>Plymouth, Town Of - Tier 2</v>
      </c>
    </row>
    <row r="154" spans="1:40" x14ac:dyDescent="0.3">
      <c r="A154">
        <v>1</v>
      </c>
      <c r="B154" t="s">
        <v>27</v>
      </c>
      <c r="C154" t="s">
        <v>1971</v>
      </c>
      <c r="D154" t="s">
        <v>3484</v>
      </c>
      <c r="E154" t="s">
        <v>1685</v>
      </c>
      <c r="F154" s="11">
        <v>5519.1725555670509</v>
      </c>
      <c r="G154" s="11">
        <v>824.60758416957663</v>
      </c>
      <c r="H154" s="11">
        <v>453.60125415221887</v>
      </c>
      <c r="I154" s="11">
        <v>1</v>
      </c>
      <c r="J154" s="14">
        <v>0.1189347370535407</v>
      </c>
      <c r="K154" s="14">
        <v>0.88106526294645926</v>
      </c>
      <c r="L154" s="59">
        <v>33.256390000000003</v>
      </c>
      <c r="M154">
        <v>10</v>
      </c>
      <c r="N154">
        <v>0</v>
      </c>
      <c r="O154" s="11">
        <v>13</v>
      </c>
      <c r="P154" s="11">
        <v>2</v>
      </c>
      <c r="Q154">
        <v>0</v>
      </c>
      <c r="R154" s="11">
        <v>0.88106526294645926</v>
      </c>
      <c r="S154" s="11">
        <v>53.948945889750441</v>
      </c>
      <c r="T154" s="11">
        <v>763.35600481115307</v>
      </c>
      <c r="U154" s="11">
        <v>0</v>
      </c>
      <c r="V154" s="11">
        <v>61.251579358423555</v>
      </c>
      <c r="W154" s="60">
        <v>6.7869349988535629E-3</v>
      </c>
      <c r="X154" s="60">
        <v>3.7694598364054429E-4</v>
      </c>
      <c r="Y154" s="60">
        <v>0</v>
      </c>
      <c r="Z154" s="60">
        <v>6.4652817415051375E-3</v>
      </c>
      <c r="AA154" s="60">
        <v>7.2487625567215202E-3</v>
      </c>
      <c r="AB154" s="60">
        <v>0</v>
      </c>
      <c r="AC154" s="60">
        <v>7.1095016000656322E-5</v>
      </c>
      <c r="AD154" s="60">
        <v>4.6951477099520749E-4</v>
      </c>
      <c r="AE154" s="60">
        <v>2.2248541107854384E-4</v>
      </c>
      <c r="AF154" s="60">
        <v>0</v>
      </c>
      <c r="AG154" s="60">
        <v>5.0537428778747381E-4</v>
      </c>
      <c r="AH154" s="16">
        <v>2.0133086151438769E-3</v>
      </c>
      <c r="AI154" s="11">
        <v>147</v>
      </c>
      <c r="AJ154" s="15">
        <v>9</v>
      </c>
      <c r="AK154" s="16">
        <v>0.95012308765003217</v>
      </c>
      <c r="AL154" t="str">
        <f>IF(AK154&lt;='CAV Tier 1 Analysis'!$A$5,"Tier 1", "Tier 2")</f>
        <v>Tier 2</v>
      </c>
      <c r="AM154" t="str">
        <f t="shared" si="5"/>
        <v>Connecticut - Tier 2</v>
      </c>
      <c r="AN154" t="str">
        <f t="shared" si="6"/>
        <v>Canaan, Town Of - Tier 2</v>
      </c>
    </row>
    <row r="155" spans="1:40" x14ac:dyDescent="0.3">
      <c r="A155">
        <v>1</v>
      </c>
      <c r="B155" t="s">
        <v>27</v>
      </c>
      <c r="C155" t="s">
        <v>2077</v>
      </c>
      <c r="D155" t="s">
        <v>3595</v>
      </c>
      <c r="E155" t="s">
        <v>1841</v>
      </c>
      <c r="F155" s="11">
        <v>4512.5353676904051</v>
      </c>
      <c r="G155" s="11">
        <v>1911.3668835548908</v>
      </c>
      <c r="H155" s="11">
        <v>745.89151348740745</v>
      </c>
      <c r="I155" s="11">
        <v>0</v>
      </c>
      <c r="J155" s="14">
        <v>0</v>
      </c>
      <c r="K155" s="14">
        <v>1.0000000000000002</v>
      </c>
      <c r="L155" s="59">
        <v>25.491220000000002</v>
      </c>
      <c r="M155">
        <v>3</v>
      </c>
      <c r="N155">
        <v>0</v>
      </c>
      <c r="O155" s="11">
        <v>10</v>
      </c>
      <c r="P155" s="11">
        <v>3</v>
      </c>
      <c r="Q155">
        <v>0</v>
      </c>
      <c r="R155" s="11">
        <v>0</v>
      </c>
      <c r="S155" s="11">
        <v>0</v>
      </c>
      <c r="T155" s="11">
        <v>1873.4290020426392</v>
      </c>
      <c r="U155" s="11">
        <v>0</v>
      </c>
      <c r="V155" s="11">
        <v>37.937881512251579</v>
      </c>
      <c r="W155" s="60">
        <v>5.202225893474184E-3</v>
      </c>
      <c r="X155" s="60">
        <v>1.1308379509216329E-4</v>
      </c>
      <c r="Y155" s="60">
        <v>0</v>
      </c>
      <c r="Z155" s="60">
        <v>4.9732936473116445E-3</v>
      </c>
      <c r="AA155" s="60">
        <v>1.0873143835082281E-2</v>
      </c>
      <c r="AB155" s="60">
        <v>0</v>
      </c>
      <c r="AC155" s="60">
        <v>0</v>
      </c>
      <c r="AD155" s="60">
        <v>0</v>
      </c>
      <c r="AE155" s="60">
        <v>5.460238984417731E-4</v>
      </c>
      <c r="AF155" s="60">
        <v>0</v>
      </c>
      <c r="AG155" s="60">
        <v>3.1301772215907751E-4</v>
      </c>
      <c r="AH155" s="16">
        <v>2.0018898901419204E-3</v>
      </c>
      <c r="AI155" s="11">
        <v>148</v>
      </c>
      <c r="AJ155" s="15">
        <v>9</v>
      </c>
      <c r="AK155" s="16">
        <v>0.95212497754017411</v>
      </c>
      <c r="AL155" t="str">
        <f>IF(AK155&lt;='CAV Tier 1 Analysis'!$A$5,"Tier 1", "Tier 2")</f>
        <v>Tier 2</v>
      </c>
      <c r="AM155" t="str">
        <f t="shared" si="5"/>
        <v>Connecticut - Tier 2</v>
      </c>
      <c r="AN155" t="str">
        <f t="shared" si="6"/>
        <v>Hampton, Town Of - Tier 2</v>
      </c>
    </row>
    <row r="156" spans="1:40" x14ac:dyDescent="0.3">
      <c r="A156">
        <v>1</v>
      </c>
      <c r="B156" t="s">
        <v>27</v>
      </c>
      <c r="C156" t="s">
        <v>1896</v>
      </c>
      <c r="D156" t="s">
        <v>3601</v>
      </c>
      <c r="E156" t="s">
        <v>999</v>
      </c>
      <c r="F156" s="11">
        <v>3107.3625949486436</v>
      </c>
      <c r="G156" s="11">
        <v>2035.0329373013733</v>
      </c>
      <c r="H156" s="11">
        <v>1245.7312955627676</v>
      </c>
      <c r="I156" s="11">
        <v>10</v>
      </c>
      <c r="J156" s="14">
        <v>7.8032403747965162E-2</v>
      </c>
      <c r="K156" s="14">
        <v>0.92196759625203484</v>
      </c>
      <c r="L156" s="59">
        <v>18.723760000000002</v>
      </c>
      <c r="M156">
        <v>24</v>
      </c>
      <c r="N156">
        <v>4</v>
      </c>
      <c r="O156" s="11">
        <v>13</v>
      </c>
      <c r="P156" s="11">
        <v>2</v>
      </c>
      <c r="Q156">
        <v>0</v>
      </c>
      <c r="R156" s="11">
        <v>9.2196759625203484</v>
      </c>
      <c r="S156" s="11">
        <v>97.207407416829611</v>
      </c>
      <c r="T156" s="11">
        <v>2301.8080213562725</v>
      </c>
      <c r="U156" s="11">
        <v>0</v>
      </c>
      <c r="V156" s="11">
        <v>0</v>
      </c>
      <c r="W156" s="60">
        <v>3.8211285727084146E-3</v>
      </c>
      <c r="X156" s="60">
        <v>9.0467036073730634E-4</v>
      </c>
      <c r="Y156" s="60">
        <v>1.155067860236789E-3</v>
      </c>
      <c r="Z156" s="60">
        <v>6.4652817415051375E-3</v>
      </c>
      <c r="AA156" s="60">
        <v>7.2487625567215202E-3</v>
      </c>
      <c r="AB156" s="60">
        <v>0</v>
      </c>
      <c r="AC156" s="60">
        <v>7.4395511620128712E-4</v>
      </c>
      <c r="AD156" s="60">
        <v>8.459908322513049E-4</v>
      </c>
      <c r="AE156" s="60">
        <v>6.7087793981791388E-4</v>
      </c>
      <c r="AF156" s="60">
        <v>0</v>
      </c>
      <c r="AG156" s="60">
        <v>0</v>
      </c>
      <c r="AH156" s="16">
        <v>1.9868849981981521E-3</v>
      </c>
      <c r="AI156" s="11">
        <v>149</v>
      </c>
      <c r="AJ156" s="15">
        <v>9</v>
      </c>
      <c r="AK156" s="16">
        <v>0.95411186253837221</v>
      </c>
      <c r="AL156" t="str">
        <f>IF(AK156&lt;='CAV Tier 1 Analysis'!$A$5,"Tier 1", "Tier 2")</f>
        <v>Tier 2</v>
      </c>
      <c r="AM156" t="str">
        <f t="shared" si="5"/>
        <v>Connecticut - Tier 2</v>
      </c>
      <c r="AN156" t="str">
        <f t="shared" si="6"/>
        <v>Morris, Town Of - Tier 2</v>
      </c>
    </row>
    <row r="157" spans="1:40" x14ac:dyDescent="0.3">
      <c r="A157">
        <v>1</v>
      </c>
      <c r="B157" t="s">
        <v>27</v>
      </c>
      <c r="C157" t="s">
        <v>2063</v>
      </c>
      <c r="D157" t="s">
        <v>3580</v>
      </c>
      <c r="E157" t="s">
        <v>1346</v>
      </c>
      <c r="F157" s="11">
        <v>6746.5738047296836</v>
      </c>
      <c r="G157" s="11">
        <v>2041.0957271217969</v>
      </c>
      <c r="H157" s="11">
        <v>741.56479787286423</v>
      </c>
      <c r="I157" s="11">
        <v>11</v>
      </c>
      <c r="J157" s="14">
        <v>8.1515996410417169E-3</v>
      </c>
      <c r="K157" s="14">
        <v>0.9918484003589586</v>
      </c>
      <c r="L157" s="59">
        <v>19.590019999999999</v>
      </c>
      <c r="M157">
        <v>3</v>
      </c>
      <c r="N157">
        <v>4</v>
      </c>
      <c r="O157" s="11">
        <v>10</v>
      </c>
      <c r="P157" s="11">
        <v>1.6666666666666667</v>
      </c>
      <c r="Q157">
        <v>1</v>
      </c>
      <c r="R157" s="11">
        <v>10.910332403948544</v>
      </c>
      <c r="S157" s="11">
        <v>6.0449393401496136</v>
      </c>
      <c r="T157" s="11">
        <v>1892.7175926849975</v>
      </c>
      <c r="U157" s="11">
        <v>0</v>
      </c>
      <c r="V157" s="11">
        <v>148.37813443679943</v>
      </c>
      <c r="W157" s="60">
        <v>3.9979141562340725E-3</v>
      </c>
      <c r="X157" s="60">
        <v>1.1308379509216329E-4</v>
      </c>
      <c r="Y157" s="60">
        <v>1.155067860236789E-3</v>
      </c>
      <c r="Z157" s="60">
        <v>4.9732936473116445E-3</v>
      </c>
      <c r="AA157" s="60">
        <v>6.0406354639346007E-3</v>
      </c>
      <c r="AB157" s="60">
        <v>2.7932960893854749E-3</v>
      </c>
      <c r="AC157" s="60">
        <v>8.8037775344496473E-4</v>
      </c>
      <c r="AD157" s="60">
        <v>5.2608781564895846E-5</v>
      </c>
      <c r="AE157" s="60">
        <v>5.5164569219350046E-4</v>
      </c>
      <c r="AF157" s="60">
        <v>0</v>
      </c>
      <c r="AG157" s="60">
        <v>1.2242377225154622E-3</v>
      </c>
      <c r="AH157" s="16">
        <v>1.9801964510830516E-3</v>
      </c>
      <c r="AI157" s="11">
        <v>150</v>
      </c>
      <c r="AJ157" s="15">
        <v>9</v>
      </c>
      <c r="AK157" s="16">
        <v>0.95609205898945526</v>
      </c>
      <c r="AL157" t="str">
        <f>IF(AK157&lt;='CAV Tier 1 Analysis'!$A$5,"Tier 1", "Tier 2")</f>
        <v>Tier 2</v>
      </c>
      <c r="AM157" t="str">
        <f t="shared" si="5"/>
        <v>Connecticut - Tier 2</v>
      </c>
      <c r="AN157" t="str">
        <f t="shared" si="6"/>
        <v>Franklin, Town Of - Tier 2</v>
      </c>
    </row>
    <row r="158" spans="1:40" x14ac:dyDescent="0.3">
      <c r="A158">
        <v>1</v>
      </c>
      <c r="B158" t="s">
        <v>27</v>
      </c>
      <c r="C158" t="s">
        <v>2060</v>
      </c>
      <c r="D158" t="s">
        <v>3577</v>
      </c>
      <c r="E158" t="s">
        <v>954</v>
      </c>
      <c r="F158" s="11">
        <v>17864.708292730491</v>
      </c>
      <c r="G158" s="11">
        <v>9749.5226845499783</v>
      </c>
      <c r="H158" s="11">
        <v>3279.8365168682844</v>
      </c>
      <c r="I158" s="11">
        <v>6</v>
      </c>
      <c r="J158" s="14">
        <v>1.2131581047354097E-2</v>
      </c>
      <c r="K158" s="14">
        <v>0.98786841895264588</v>
      </c>
      <c r="L158" s="59">
        <v>14.536440000000002</v>
      </c>
      <c r="M158">
        <v>7</v>
      </c>
      <c r="N158">
        <v>0</v>
      </c>
      <c r="O158" s="11">
        <v>12</v>
      </c>
      <c r="P158" s="11">
        <v>1</v>
      </c>
      <c r="Q158">
        <v>0</v>
      </c>
      <c r="R158" s="11">
        <v>5.9272105137158757</v>
      </c>
      <c r="S158" s="11">
        <v>39.789602526459156</v>
      </c>
      <c r="T158" s="11">
        <v>9173.3429610421426</v>
      </c>
      <c r="U158" s="11">
        <v>0</v>
      </c>
      <c r="V158" s="11">
        <v>576.17972350783566</v>
      </c>
      <c r="W158" s="60">
        <v>2.9665839676144912E-3</v>
      </c>
      <c r="X158" s="60">
        <v>2.6386218854838103E-4</v>
      </c>
      <c r="Y158" s="60">
        <v>0</v>
      </c>
      <c r="Z158" s="60">
        <v>5.9679523767739735E-3</v>
      </c>
      <c r="AA158" s="60">
        <v>3.6243812783607601E-3</v>
      </c>
      <c r="AB158" s="60">
        <v>0</v>
      </c>
      <c r="AC158" s="60">
        <v>4.7827912872499206E-4</v>
      </c>
      <c r="AD158" s="60">
        <v>3.4628676816742194E-4</v>
      </c>
      <c r="AE158" s="60">
        <v>2.6736345385228685E-3</v>
      </c>
      <c r="AF158" s="60">
        <v>0</v>
      </c>
      <c r="AG158" s="60">
        <v>4.7539413751510216E-3</v>
      </c>
      <c r="AH158" s="16">
        <v>1.9159019656239918E-3</v>
      </c>
      <c r="AI158" s="11">
        <v>151</v>
      </c>
      <c r="AJ158" s="15">
        <v>9</v>
      </c>
      <c r="AK158" s="16">
        <v>0.95800796095507923</v>
      </c>
      <c r="AL158" t="str">
        <f>IF(AK158&lt;='CAV Tier 1 Analysis'!$A$5,"Tier 1", "Tier 2")</f>
        <v>Tier 2</v>
      </c>
      <c r="AM158" t="str">
        <f t="shared" si="5"/>
        <v>Connecticut - Tier 2</v>
      </c>
      <c r="AN158" t="str">
        <f t="shared" si="6"/>
        <v>Prospect, Town Of - Tier 2</v>
      </c>
    </row>
    <row r="159" spans="1:40" x14ac:dyDescent="0.3">
      <c r="A159">
        <v>1</v>
      </c>
      <c r="B159" t="s">
        <v>27</v>
      </c>
      <c r="C159" t="s">
        <v>2051</v>
      </c>
      <c r="D159" t="s">
        <v>3568</v>
      </c>
      <c r="E159" t="s">
        <v>1005</v>
      </c>
      <c r="F159" s="11">
        <v>40159.238394248634</v>
      </c>
      <c r="G159" s="11">
        <v>9029.2743480014979</v>
      </c>
      <c r="H159" s="11">
        <v>3586.3462340564897</v>
      </c>
      <c r="I159" s="11">
        <v>7</v>
      </c>
      <c r="J159" s="14">
        <v>1.7012407003579595E-2</v>
      </c>
      <c r="K159" s="14">
        <v>0.98298759299642091</v>
      </c>
      <c r="L159" s="59">
        <v>32.081880000000005</v>
      </c>
      <c r="M159">
        <v>29</v>
      </c>
      <c r="N159">
        <v>0</v>
      </c>
      <c r="O159" s="11">
        <v>12</v>
      </c>
      <c r="P159" s="11">
        <v>1</v>
      </c>
      <c r="Q159">
        <v>0</v>
      </c>
      <c r="R159" s="11">
        <v>6.8809131509749459</v>
      </c>
      <c r="S159" s="11">
        <v>61.012381789523928</v>
      </c>
      <c r="T159" s="11">
        <v>9188.1244631363006</v>
      </c>
      <c r="U159" s="11">
        <v>0</v>
      </c>
      <c r="V159" s="11">
        <v>0</v>
      </c>
      <c r="W159" s="60">
        <v>6.5472420247964427E-3</v>
      </c>
      <c r="X159" s="60">
        <v>1.0931433525575786E-3</v>
      </c>
      <c r="Y159" s="60">
        <v>0</v>
      </c>
      <c r="Z159" s="60">
        <v>5.9679523767739735E-3</v>
      </c>
      <c r="AA159" s="60">
        <v>3.6243812783607601E-3</v>
      </c>
      <c r="AB159" s="60">
        <v>0</v>
      </c>
      <c r="AC159" s="60">
        <v>5.5523540779682068E-4</v>
      </c>
      <c r="AD159" s="60">
        <v>5.3098747327374345E-4</v>
      </c>
      <c r="AE159" s="60">
        <v>2.6779427100038678E-3</v>
      </c>
      <c r="AF159" s="60">
        <v>0</v>
      </c>
      <c r="AG159" s="60">
        <v>0</v>
      </c>
      <c r="AH159" s="16">
        <v>1.9088076930511989E-3</v>
      </c>
      <c r="AI159" s="11">
        <v>152</v>
      </c>
      <c r="AJ159" s="15">
        <v>9</v>
      </c>
      <c r="AK159" s="16">
        <v>0.95991676864813047</v>
      </c>
      <c r="AL159" t="str">
        <f>IF(AK159&lt;='CAV Tier 1 Analysis'!$A$5,"Tier 1", "Tier 2")</f>
        <v>Tier 2</v>
      </c>
      <c r="AM159" t="str">
        <f t="shared" si="5"/>
        <v>Connecticut - Tier 2</v>
      </c>
      <c r="AN159" t="str">
        <f t="shared" si="6"/>
        <v>Redding, Town Of - Tier 2</v>
      </c>
    </row>
    <row r="160" spans="1:40" x14ac:dyDescent="0.3">
      <c r="A160">
        <v>1</v>
      </c>
      <c r="B160" t="s">
        <v>27</v>
      </c>
      <c r="C160" t="s">
        <v>2093</v>
      </c>
      <c r="D160" t="s">
        <v>3613</v>
      </c>
      <c r="E160" t="s">
        <v>771</v>
      </c>
      <c r="F160" s="11">
        <v>31308.868076003309</v>
      </c>
      <c r="G160" s="11">
        <v>12253.169004419491</v>
      </c>
      <c r="H160" s="11">
        <v>5314.3048021782924</v>
      </c>
      <c r="I160" s="11">
        <v>9</v>
      </c>
      <c r="J160" s="14">
        <v>7.0065152083440673E-3</v>
      </c>
      <c r="K160" s="14">
        <v>0.99299348479165583</v>
      </c>
      <c r="L160" s="59">
        <v>25.035269999999997</v>
      </c>
      <c r="M160">
        <v>23</v>
      </c>
      <c r="N160">
        <v>0</v>
      </c>
      <c r="O160" s="11">
        <v>12.086956521739131</v>
      </c>
      <c r="P160" s="11">
        <v>1.0869565217391304</v>
      </c>
      <c r="Q160">
        <v>0</v>
      </c>
      <c r="R160" s="11">
        <v>8.9369413631249017</v>
      </c>
      <c r="S160" s="11">
        <v>37.234757418238118</v>
      </c>
      <c r="T160" s="11">
        <v>13765.636044795287</v>
      </c>
      <c r="U160" s="11">
        <v>0</v>
      </c>
      <c r="V160" s="11">
        <v>0</v>
      </c>
      <c r="W160" s="60">
        <v>5.1091760160603301E-3</v>
      </c>
      <c r="X160" s="60">
        <v>8.6697576237325196E-4</v>
      </c>
      <c r="Y160" s="60">
        <v>0</v>
      </c>
      <c r="Z160" s="60">
        <v>6.011198408489727E-3</v>
      </c>
      <c r="AA160" s="60">
        <v>3.9395448677834351E-3</v>
      </c>
      <c r="AB160" s="60">
        <v>0</v>
      </c>
      <c r="AC160" s="60">
        <v>7.2114066452180921E-4</v>
      </c>
      <c r="AD160" s="60">
        <v>3.2405208876578928E-4</v>
      </c>
      <c r="AE160" s="60">
        <v>4.0120902631028237E-3</v>
      </c>
      <c r="AF160" s="60">
        <v>0</v>
      </c>
      <c r="AG160" s="60">
        <v>0</v>
      </c>
      <c r="AH160" s="16">
        <v>1.9076525519179238E-3</v>
      </c>
      <c r="AI160" s="11">
        <v>153</v>
      </c>
      <c r="AJ160" s="15">
        <v>9</v>
      </c>
      <c r="AK160" s="16">
        <v>0.96182442120004841</v>
      </c>
      <c r="AL160" t="str">
        <f>IF(AK160&lt;='CAV Tier 1 Analysis'!$A$5,"Tier 1", "Tier 2")</f>
        <v>Tier 2</v>
      </c>
      <c r="AM160" t="str">
        <f t="shared" si="5"/>
        <v>Connecticut - Tier 2</v>
      </c>
      <c r="AN160" t="str">
        <f t="shared" si="6"/>
        <v>New Fairfield, Town Of - Tier 2</v>
      </c>
    </row>
    <row r="161" spans="1:40" x14ac:dyDescent="0.3">
      <c r="A161">
        <v>1</v>
      </c>
      <c r="B161" t="s">
        <v>27</v>
      </c>
      <c r="C161" t="s">
        <v>2043</v>
      </c>
      <c r="D161" t="s">
        <v>3560</v>
      </c>
      <c r="E161" t="s">
        <v>1593</v>
      </c>
      <c r="F161" s="11">
        <v>4582.0626978038281</v>
      </c>
      <c r="G161" s="11">
        <v>3469.7363291860747</v>
      </c>
      <c r="H161" s="11">
        <v>1958.7821448005072</v>
      </c>
      <c r="I161" s="11">
        <v>0</v>
      </c>
      <c r="J161" s="14">
        <v>1.3414111619345788E-2</v>
      </c>
      <c r="K161" s="14">
        <v>0.98658588838065431</v>
      </c>
      <c r="L161" s="59">
        <v>27.609729999999999</v>
      </c>
      <c r="M161">
        <v>1</v>
      </c>
      <c r="N161">
        <v>0</v>
      </c>
      <c r="O161" s="11">
        <v>13</v>
      </c>
      <c r="P161" s="11">
        <v>2</v>
      </c>
      <c r="Q161">
        <v>0</v>
      </c>
      <c r="R161" s="11">
        <v>0</v>
      </c>
      <c r="S161" s="11">
        <v>26.275322328335548</v>
      </c>
      <c r="T161" s="11">
        <v>4040.6774363486766</v>
      </c>
      <c r="U161" s="11">
        <v>0</v>
      </c>
      <c r="V161" s="11">
        <v>0</v>
      </c>
      <c r="W161" s="60">
        <v>5.634569562297566E-3</v>
      </c>
      <c r="X161" s="60">
        <v>3.7694598364054433E-5</v>
      </c>
      <c r="Y161" s="60">
        <v>0</v>
      </c>
      <c r="Z161" s="60">
        <v>6.4652817415051375E-3</v>
      </c>
      <c r="AA161" s="60">
        <v>7.2487625567215202E-3</v>
      </c>
      <c r="AB161" s="60">
        <v>0</v>
      </c>
      <c r="AC161" s="60">
        <v>0</v>
      </c>
      <c r="AD161" s="60">
        <v>2.2867271533024561E-4</v>
      </c>
      <c r="AE161" s="60">
        <v>1.1776835117505021E-3</v>
      </c>
      <c r="AF161" s="60">
        <v>0</v>
      </c>
      <c r="AG161" s="60">
        <v>0</v>
      </c>
      <c r="AH161" s="16">
        <v>1.8902422441790024E-3</v>
      </c>
      <c r="AI161" s="11">
        <v>154</v>
      </c>
      <c r="AJ161" s="15">
        <v>9</v>
      </c>
      <c r="AK161" s="16">
        <v>0.9637146634442274</v>
      </c>
      <c r="AL161" t="str">
        <f>IF(AK161&lt;='CAV Tier 1 Analysis'!$A$5,"Tier 1", "Tier 2")</f>
        <v>Tier 2</v>
      </c>
      <c r="AM161" t="str">
        <f t="shared" si="5"/>
        <v>Connecticut - Tier 2</v>
      </c>
      <c r="AN161" t="str">
        <f t="shared" si="6"/>
        <v>Winchester, Town Of - Tier 2</v>
      </c>
    </row>
    <row r="162" spans="1:40" x14ac:dyDescent="0.3">
      <c r="A162">
        <v>1</v>
      </c>
      <c r="B162" t="s">
        <v>27</v>
      </c>
      <c r="C162" t="s">
        <v>2085</v>
      </c>
      <c r="D162" t="s">
        <v>3605</v>
      </c>
      <c r="E162" t="s">
        <v>1813</v>
      </c>
      <c r="F162" s="11">
        <v>5463.0239583440643</v>
      </c>
      <c r="G162" s="11">
        <v>1301.2506958794788</v>
      </c>
      <c r="H162" s="11">
        <v>690.09361800282443</v>
      </c>
      <c r="I162" s="11">
        <v>1</v>
      </c>
      <c r="J162" s="14">
        <v>2.1886933318417797E-5</v>
      </c>
      <c r="K162" s="14">
        <v>0.99997811306668172</v>
      </c>
      <c r="L162" s="59">
        <v>32.896339999999995</v>
      </c>
      <c r="M162">
        <v>11</v>
      </c>
      <c r="N162">
        <v>0</v>
      </c>
      <c r="O162" s="11">
        <v>12.857142857142858</v>
      </c>
      <c r="P162" s="11">
        <v>1.8571428571428572</v>
      </c>
      <c r="Q162">
        <v>0</v>
      </c>
      <c r="R162" s="11">
        <v>0.99997811306668172</v>
      </c>
      <c r="S162" s="11">
        <v>1.5104033000693502E-2</v>
      </c>
      <c r="T162" s="11">
        <v>1472.3247229889148</v>
      </c>
      <c r="U162" s="11">
        <v>0</v>
      </c>
      <c r="V162" s="11">
        <v>0</v>
      </c>
      <c r="W162" s="60">
        <v>6.7134563096050521E-3</v>
      </c>
      <c r="X162" s="60">
        <v>4.1464058200459873E-4</v>
      </c>
      <c r="Y162" s="60">
        <v>0</v>
      </c>
      <c r="Z162" s="60">
        <v>6.3942346894006854E-3</v>
      </c>
      <c r="AA162" s="60">
        <v>6.7309938026699836E-3</v>
      </c>
      <c r="AB162" s="60">
        <v>0</v>
      </c>
      <c r="AC162" s="60">
        <v>8.0690344902522925E-5</v>
      </c>
      <c r="AD162" s="60">
        <v>1.3144958587174114E-7</v>
      </c>
      <c r="AE162" s="60">
        <v>4.2911926960780212E-4</v>
      </c>
      <c r="AF162" s="60">
        <v>0</v>
      </c>
      <c r="AG162" s="60">
        <v>0</v>
      </c>
      <c r="AH162" s="16">
        <v>1.8875696770705927E-3</v>
      </c>
      <c r="AI162" s="11">
        <v>155</v>
      </c>
      <c r="AJ162" s="15">
        <v>9</v>
      </c>
      <c r="AK162" s="16">
        <v>0.965602233121298</v>
      </c>
      <c r="AL162" t="str">
        <f>IF(AK162&lt;='CAV Tier 1 Analysis'!$A$5,"Tier 1", "Tier 2")</f>
        <v>Tier 2</v>
      </c>
      <c r="AM162" t="str">
        <f t="shared" si="5"/>
        <v>Connecticut - Tier 2</v>
      </c>
      <c r="AN162" t="str">
        <f t="shared" si="6"/>
        <v>Colebrook, Town Of - Tier 2</v>
      </c>
    </row>
    <row r="163" spans="1:40" x14ac:dyDescent="0.3">
      <c r="A163">
        <v>1</v>
      </c>
      <c r="B163" t="s">
        <v>27</v>
      </c>
      <c r="C163" t="s">
        <v>1982</v>
      </c>
      <c r="D163" t="s">
        <v>3497</v>
      </c>
      <c r="E163" t="s">
        <v>907</v>
      </c>
      <c r="F163" s="11">
        <v>4758.1360046437831</v>
      </c>
      <c r="G163" s="11">
        <v>4689.5182933591877</v>
      </c>
      <c r="H163" s="11">
        <v>2036.2709528356781</v>
      </c>
      <c r="I163" s="11">
        <v>14</v>
      </c>
      <c r="J163" s="14">
        <v>6.1648789993387035E-2</v>
      </c>
      <c r="K163" s="14">
        <v>0.93835121000661315</v>
      </c>
      <c r="L163" s="59">
        <v>14.184219999999998</v>
      </c>
      <c r="M163">
        <v>40</v>
      </c>
      <c r="N163">
        <v>3</v>
      </c>
      <c r="O163" s="11">
        <v>10</v>
      </c>
      <c r="P163" s="11">
        <v>1.9166666666666667</v>
      </c>
      <c r="Q163">
        <v>0</v>
      </c>
      <c r="R163" s="11">
        <v>13.136916940092584</v>
      </c>
      <c r="S163" s="11">
        <v>125.53364034100083</v>
      </c>
      <c r="T163" s="11">
        <v>4788.4076465188718</v>
      </c>
      <c r="U163" s="11">
        <v>30.27164187508879</v>
      </c>
      <c r="V163" s="11">
        <v>0</v>
      </c>
      <c r="W163" s="60">
        <v>2.8947032179210872E-3</v>
      </c>
      <c r="X163" s="60">
        <v>1.5077839345621772E-3</v>
      </c>
      <c r="Y163" s="60">
        <v>8.6630089517759164E-4</v>
      </c>
      <c r="Z163" s="60">
        <v>4.9732936473116445E-3</v>
      </c>
      <c r="AA163" s="60">
        <v>6.946730783524791E-3</v>
      </c>
      <c r="AB163" s="60">
        <v>0</v>
      </c>
      <c r="AC163" s="60">
        <v>1.0600455599983529E-3</v>
      </c>
      <c r="AD163" s="60">
        <v>1.0925125120581367E-3</v>
      </c>
      <c r="AE163" s="60">
        <v>1.3956146764194923E-3</v>
      </c>
      <c r="AF163" s="60">
        <v>2.3393724971092559E-5</v>
      </c>
      <c r="AG163" s="60">
        <v>0</v>
      </c>
      <c r="AH163" s="16">
        <v>1.8873071774494878E-3</v>
      </c>
      <c r="AI163" s="11">
        <v>156</v>
      </c>
      <c r="AJ163" s="15">
        <v>9</v>
      </c>
      <c r="AK163" s="16">
        <v>0.96748954029874745</v>
      </c>
      <c r="AL163" t="str">
        <f>IF(AK163&lt;='CAV Tier 1 Analysis'!$A$5,"Tier 1", "Tier 2")</f>
        <v>Tier 2</v>
      </c>
      <c r="AM163" t="str">
        <f t="shared" si="5"/>
        <v>Connecticut - Tier 2</v>
      </c>
      <c r="AN163" t="str">
        <f t="shared" si="6"/>
        <v>Deep River, Town Of - Tier 2</v>
      </c>
    </row>
    <row r="164" spans="1:40" x14ac:dyDescent="0.3">
      <c r="A164">
        <v>1</v>
      </c>
      <c r="B164" t="s">
        <v>27</v>
      </c>
      <c r="C164" t="s">
        <v>2026</v>
      </c>
      <c r="D164" t="s">
        <v>3541</v>
      </c>
      <c r="E164" t="s">
        <v>1313</v>
      </c>
      <c r="F164" s="11">
        <v>4050.4078796389781</v>
      </c>
      <c r="G164" s="11">
        <v>5088.5736297869516</v>
      </c>
      <c r="H164" s="11">
        <v>2141.4411414169831</v>
      </c>
      <c r="I164" s="11">
        <v>2</v>
      </c>
      <c r="J164" s="14">
        <v>6.9830369204439873E-3</v>
      </c>
      <c r="K164" s="14">
        <v>0.993016963079556</v>
      </c>
      <c r="L164" s="59">
        <v>14.70134</v>
      </c>
      <c r="M164">
        <v>6</v>
      </c>
      <c r="N164">
        <v>0</v>
      </c>
      <c r="O164" s="11">
        <v>11.25</v>
      </c>
      <c r="P164" s="11">
        <v>2.5</v>
      </c>
      <c r="Q164">
        <v>0</v>
      </c>
      <c r="R164" s="11">
        <v>1.986033926159112</v>
      </c>
      <c r="S164" s="11">
        <v>14.953762553472506</v>
      </c>
      <c r="T164" s="11">
        <v>5246.9707151681141</v>
      </c>
      <c r="U164" s="11">
        <v>1196.562835529136</v>
      </c>
      <c r="V164" s="11">
        <v>0</v>
      </c>
      <c r="W164" s="60">
        <v>3.0002366154608432E-3</v>
      </c>
      <c r="X164" s="60">
        <v>2.2616759018432659E-4</v>
      </c>
      <c r="Y164" s="60">
        <v>0</v>
      </c>
      <c r="Z164" s="60">
        <v>5.5949553532256002E-3</v>
      </c>
      <c r="AA164" s="60">
        <v>9.0609531959019007E-3</v>
      </c>
      <c r="AB164" s="60">
        <v>0</v>
      </c>
      <c r="AC164" s="60">
        <v>1.6025727003007344E-4</v>
      </c>
      <c r="AD164" s="60">
        <v>1.3014179026145254E-4</v>
      </c>
      <c r="AE164" s="60">
        <v>1.5292660686805708E-3</v>
      </c>
      <c r="AF164" s="60">
        <v>9.2469585893306162E-4</v>
      </c>
      <c r="AG164" s="60">
        <v>0</v>
      </c>
      <c r="AH164" s="16">
        <v>1.8751521584252577E-3</v>
      </c>
      <c r="AI164" s="11">
        <v>157</v>
      </c>
      <c r="AJ164" s="15">
        <v>9</v>
      </c>
      <c r="AK164" s="16">
        <v>0.96936469245717272</v>
      </c>
      <c r="AL164" t="str">
        <f>IF(AK164&lt;='CAV Tier 1 Analysis'!$A$5,"Tier 1", "Tier 2")</f>
        <v>Tier 2</v>
      </c>
      <c r="AM164" t="str">
        <f t="shared" si="5"/>
        <v>Connecticut - Tier 2</v>
      </c>
      <c r="AN164" t="str">
        <f t="shared" si="6"/>
        <v>Bolton, Town Of - Tier 2</v>
      </c>
    </row>
    <row r="165" spans="1:40" x14ac:dyDescent="0.3">
      <c r="A165">
        <v>1</v>
      </c>
      <c r="B165" t="s">
        <v>27</v>
      </c>
      <c r="C165" t="s">
        <v>2082</v>
      </c>
      <c r="D165" t="s">
        <v>3600</v>
      </c>
      <c r="E165" t="s">
        <v>1770</v>
      </c>
      <c r="F165" s="11">
        <v>4574.0618501801437</v>
      </c>
      <c r="G165" s="11">
        <v>1220.0837282786622</v>
      </c>
      <c r="H165" s="11">
        <v>692.50412467898718</v>
      </c>
      <c r="I165" s="11">
        <v>3</v>
      </c>
      <c r="J165" s="14">
        <v>3.3255422777843879E-2</v>
      </c>
      <c r="K165" s="14">
        <v>0.96674457722215568</v>
      </c>
      <c r="L165" s="59">
        <v>27.561520000000002</v>
      </c>
      <c r="M165">
        <v>10</v>
      </c>
      <c r="N165">
        <v>0</v>
      </c>
      <c r="O165" s="11">
        <v>13</v>
      </c>
      <c r="P165" s="11">
        <v>2</v>
      </c>
      <c r="Q165">
        <v>0</v>
      </c>
      <c r="R165" s="11">
        <v>2.900233731666467</v>
      </c>
      <c r="S165" s="11">
        <v>23.029517441600429</v>
      </c>
      <c r="T165" s="11">
        <v>1271.2038852502801</v>
      </c>
      <c r="U165" s="11">
        <v>0</v>
      </c>
      <c r="V165" s="11">
        <v>0</v>
      </c>
      <c r="W165" s="60">
        <v>5.6247309076421842E-3</v>
      </c>
      <c r="X165" s="60">
        <v>3.7694598364054429E-4</v>
      </c>
      <c r="Y165" s="60">
        <v>0</v>
      </c>
      <c r="Z165" s="60">
        <v>6.4652817415051375E-3</v>
      </c>
      <c r="AA165" s="60">
        <v>7.2487625567215202E-3</v>
      </c>
      <c r="AB165" s="60">
        <v>0</v>
      </c>
      <c r="AC165" s="60">
        <v>2.340259822171659E-4</v>
      </c>
      <c r="AD165" s="60">
        <v>2.004246501835252E-4</v>
      </c>
      <c r="AE165" s="60">
        <v>3.7050120414591965E-4</v>
      </c>
      <c r="AF165" s="60">
        <v>0</v>
      </c>
      <c r="AG165" s="60">
        <v>0</v>
      </c>
      <c r="AH165" s="16">
        <v>1.8655157296414546E-3</v>
      </c>
      <c r="AI165" s="11">
        <v>158</v>
      </c>
      <c r="AJ165" s="15">
        <v>9</v>
      </c>
      <c r="AK165" s="16">
        <v>0.97123020818681416</v>
      </c>
      <c r="AL165" t="str">
        <f>IF(AK165&lt;='CAV Tier 1 Analysis'!$A$5,"Tier 1", "Tier 2")</f>
        <v>Tier 2</v>
      </c>
      <c r="AM165" t="str">
        <f t="shared" si="5"/>
        <v>Connecticut - Tier 2</v>
      </c>
      <c r="AN165" t="str">
        <f t="shared" si="6"/>
        <v>Warren, Town Of - Tier 2</v>
      </c>
    </row>
    <row r="166" spans="1:40" x14ac:dyDescent="0.3">
      <c r="A166">
        <v>1</v>
      </c>
      <c r="B166" t="s">
        <v>27</v>
      </c>
      <c r="C166" t="s">
        <v>2090</v>
      </c>
      <c r="D166" t="s">
        <v>3610</v>
      </c>
      <c r="E166" t="s">
        <v>1160</v>
      </c>
      <c r="F166" s="11">
        <v>7978.3404322201231</v>
      </c>
      <c r="G166" s="11">
        <v>6757.3735543261137</v>
      </c>
      <c r="H166" s="11">
        <v>2500.0425762663581</v>
      </c>
      <c r="I166" s="11">
        <v>5</v>
      </c>
      <c r="J166" s="14">
        <v>7.0054681342665237E-2</v>
      </c>
      <c r="K166" s="14">
        <v>0.92994531865733465</v>
      </c>
      <c r="L166" s="59">
        <v>23.752159999999996</v>
      </c>
      <c r="M166">
        <v>12</v>
      </c>
      <c r="N166">
        <v>0</v>
      </c>
      <c r="O166" s="11">
        <v>10.705882352941176</v>
      </c>
      <c r="P166" s="11">
        <v>1.6470588235294117</v>
      </c>
      <c r="Q166">
        <v>0</v>
      </c>
      <c r="R166" s="11">
        <v>4.6497265932866734</v>
      </c>
      <c r="S166" s="11">
        <v>175.13968602343556</v>
      </c>
      <c r="T166" s="11">
        <v>6857.8823874407299</v>
      </c>
      <c r="U166" s="11">
        <v>0</v>
      </c>
      <c r="V166" s="11">
        <v>0</v>
      </c>
      <c r="W166" s="60">
        <v>4.8473200489400564E-3</v>
      </c>
      <c r="X166" s="60">
        <v>4.5233518036865317E-4</v>
      </c>
      <c r="Y166" s="60">
        <v>0</v>
      </c>
      <c r="Z166" s="60">
        <v>5.3243496694748184E-3</v>
      </c>
      <c r="AA166" s="60">
        <v>5.969569164358899E-3</v>
      </c>
      <c r="AB166" s="60">
        <v>0</v>
      </c>
      <c r="AC166" s="60">
        <v>3.7519625441013619E-4</v>
      </c>
      <c r="AD166" s="60">
        <v>1.5242312564088224E-3</v>
      </c>
      <c r="AE166" s="60">
        <v>1.9987774675009197E-3</v>
      </c>
      <c r="AF166" s="60">
        <v>0</v>
      </c>
      <c r="AG166" s="60">
        <v>0</v>
      </c>
      <c r="AH166" s="16">
        <v>1.8628890037693006E-3</v>
      </c>
      <c r="AI166" s="11">
        <v>159</v>
      </c>
      <c r="AJ166" s="15">
        <v>10</v>
      </c>
      <c r="AK166" s="16">
        <v>0.97309309719058346</v>
      </c>
      <c r="AL166" t="str">
        <f>IF(AK166&lt;='CAV Tier 1 Analysis'!$A$5,"Tier 1", "Tier 2")</f>
        <v>Tier 2</v>
      </c>
      <c r="AM166" t="str">
        <f t="shared" si="5"/>
        <v>Connecticut - Tier 2</v>
      </c>
      <c r="AN166" t="str">
        <f t="shared" si="6"/>
        <v>Durham, Town Of - Tier 2</v>
      </c>
    </row>
    <row r="167" spans="1:40" x14ac:dyDescent="0.3">
      <c r="A167">
        <v>1</v>
      </c>
      <c r="B167" t="s">
        <v>27</v>
      </c>
      <c r="C167" t="s">
        <v>1976</v>
      </c>
      <c r="D167" t="s">
        <v>3489</v>
      </c>
      <c r="E167" t="s">
        <v>1608</v>
      </c>
      <c r="F167" s="11">
        <v>4376.4485536314405</v>
      </c>
      <c r="G167" s="11">
        <v>2172.5286018151392</v>
      </c>
      <c r="H167" s="11">
        <v>1134.8239319714605</v>
      </c>
      <c r="I167" s="11">
        <v>2</v>
      </c>
      <c r="J167" s="14">
        <v>3.8430053896780565E-2</v>
      </c>
      <c r="K167" s="14">
        <v>0.96156994610321966</v>
      </c>
      <c r="L167" s="59">
        <v>26.31326</v>
      </c>
      <c r="M167">
        <v>16</v>
      </c>
      <c r="N167">
        <v>0</v>
      </c>
      <c r="O167" s="11">
        <v>12.9</v>
      </c>
      <c r="P167" s="11">
        <v>1.9</v>
      </c>
      <c r="Q167">
        <v>0</v>
      </c>
      <c r="R167" s="11">
        <v>1.9231398922064393</v>
      </c>
      <c r="S167" s="11">
        <v>43.611344869019668</v>
      </c>
      <c r="T167" s="11">
        <v>2273.274340444586</v>
      </c>
      <c r="U167" s="11">
        <v>0</v>
      </c>
      <c r="V167" s="11">
        <v>0</v>
      </c>
      <c r="W167" s="60">
        <v>5.3699870980564481E-3</v>
      </c>
      <c r="X167" s="60">
        <v>6.0311357382487093E-4</v>
      </c>
      <c r="Y167" s="60">
        <v>0</v>
      </c>
      <c r="Z167" s="60">
        <v>6.4155488050320212E-3</v>
      </c>
      <c r="AA167" s="60">
        <v>6.8863244288854437E-3</v>
      </c>
      <c r="AB167" s="60">
        <v>0</v>
      </c>
      <c r="AC167" s="60">
        <v>1.5518221766078847E-4</v>
      </c>
      <c r="AD167" s="60">
        <v>3.7954718597867874E-4</v>
      </c>
      <c r="AE167" s="60">
        <v>6.6256160027619365E-4</v>
      </c>
      <c r="AF167" s="60">
        <v>0</v>
      </c>
      <c r="AG167" s="60">
        <v>0</v>
      </c>
      <c r="AH167" s="16">
        <v>1.861114991792222E-3</v>
      </c>
      <c r="AI167" s="11">
        <v>160</v>
      </c>
      <c r="AJ167" s="15">
        <v>10</v>
      </c>
      <c r="AK167" s="16">
        <v>0.97495421218237566</v>
      </c>
      <c r="AL167" t="str">
        <f>IF(AK167&lt;='CAV Tier 1 Analysis'!$A$5,"Tier 1", "Tier 2")</f>
        <v>Tier 2</v>
      </c>
      <c r="AM167" t="str">
        <f t="shared" si="5"/>
        <v>Connecticut - Tier 2</v>
      </c>
      <c r="AN167" t="str">
        <f t="shared" si="6"/>
        <v>Roxbury, Town Of - Tier 2</v>
      </c>
    </row>
    <row r="168" spans="1:40" x14ac:dyDescent="0.3">
      <c r="A168">
        <v>1</v>
      </c>
      <c r="B168" t="s">
        <v>27</v>
      </c>
      <c r="C168" t="s">
        <v>2023</v>
      </c>
      <c r="D168" t="s">
        <v>3538</v>
      </c>
      <c r="E168" t="s">
        <v>897</v>
      </c>
      <c r="F168" s="11">
        <v>4765.355074452099</v>
      </c>
      <c r="G168" s="11">
        <v>3175.0823825648754</v>
      </c>
      <c r="H168" s="11">
        <v>1180.4521106671893</v>
      </c>
      <c r="I168" s="11">
        <v>26</v>
      </c>
      <c r="J168" s="14">
        <v>3.3975284657204348E-2</v>
      </c>
      <c r="K168" s="14">
        <v>0.96602471534279544</v>
      </c>
      <c r="L168" s="59">
        <v>13.835940000000003</v>
      </c>
      <c r="M168">
        <v>35</v>
      </c>
      <c r="N168">
        <v>3</v>
      </c>
      <c r="O168" s="11">
        <v>10</v>
      </c>
      <c r="P168" s="11">
        <v>1.5454545454545454</v>
      </c>
      <c r="Q168">
        <v>0</v>
      </c>
      <c r="R168" s="11">
        <v>25.11664259891268</v>
      </c>
      <c r="S168" s="11">
        <v>40.106196484115451</v>
      </c>
      <c r="T168" s="11">
        <v>3002.2058396121861</v>
      </c>
      <c r="U168" s="11">
        <v>0</v>
      </c>
      <c r="V168" s="11">
        <v>172.87654295268931</v>
      </c>
      <c r="W168" s="60">
        <v>2.8236265399833827E-3</v>
      </c>
      <c r="X168" s="60">
        <v>1.3193109427419051E-3</v>
      </c>
      <c r="Y168" s="60">
        <v>8.6630089517759164E-4</v>
      </c>
      <c r="Z168" s="60">
        <v>4.9732936473116445E-3</v>
      </c>
      <c r="AA168" s="60">
        <v>5.6013165211029926E-3</v>
      </c>
      <c r="AB168" s="60">
        <v>0</v>
      </c>
      <c r="AC168" s="60">
        <v>2.026714912673813E-3</v>
      </c>
      <c r="AD168" s="60">
        <v>3.4904206833271582E-4</v>
      </c>
      <c r="AE168" s="60">
        <v>8.7501375001794316E-4</v>
      </c>
      <c r="AF168" s="60">
        <v>0</v>
      </c>
      <c r="AG168" s="60">
        <v>1.4263690942339902E-3</v>
      </c>
      <c r="AH168" s="16">
        <v>1.8419080337796344E-3</v>
      </c>
      <c r="AI168" s="11">
        <v>161</v>
      </c>
      <c r="AJ168" s="15">
        <v>10</v>
      </c>
      <c r="AK168" s="16">
        <v>0.97679612021615525</v>
      </c>
      <c r="AL168" t="str">
        <f>IF(AK168&lt;='CAV Tier 1 Analysis'!$A$5,"Tier 1", "Tier 2")</f>
        <v>Tier 2</v>
      </c>
      <c r="AM168" t="str">
        <f t="shared" si="5"/>
        <v>Connecticut - Tier 2</v>
      </c>
      <c r="AN168" t="str">
        <f t="shared" si="6"/>
        <v>Spraque, Town Of - Tier 2</v>
      </c>
    </row>
    <row r="169" spans="1:40" x14ac:dyDescent="0.3">
      <c r="A169">
        <v>1</v>
      </c>
      <c r="B169" t="s">
        <v>27</v>
      </c>
      <c r="C169" t="s">
        <v>2017</v>
      </c>
      <c r="D169" t="s">
        <v>3532</v>
      </c>
      <c r="E169" t="s">
        <v>910</v>
      </c>
      <c r="F169" s="11">
        <v>253.20433910636467</v>
      </c>
      <c r="G169" s="11">
        <v>3892.4174874713863</v>
      </c>
      <c r="H169" s="11">
        <v>1526.0203376924392</v>
      </c>
      <c r="I169" s="11">
        <v>1</v>
      </c>
      <c r="J169" s="14">
        <v>0.14584977011181544</v>
      </c>
      <c r="K169" s="14">
        <v>0.85415022988818456</v>
      </c>
      <c r="L169" s="59">
        <v>0.73514000000000002</v>
      </c>
      <c r="M169">
        <v>4</v>
      </c>
      <c r="N169">
        <v>0</v>
      </c>
      <c r="O169" s="11">
        <v>10</v>
      </c>
      <c r="P169" s="11">
        <v>1</v>
      </c>
      <c r="Q169">
        <v>0</v>
      </c>
      <c r="R169" s="11">
        <v>0.85415022988818456</v>
      </c>
      <c r="S169" s="11">
        <v>222.56971543839722</v>
      </c>
      <c r="T169" s="11">
        <v>3164.0908772979897</v>
      </c>
      <c r="U169" s="11">
        <v>2910.8865381916248</v>
      </c>
      <c r="V169" s="11">
        <v>728.3266101733966</v>
      </c>
      <c r="W169" s="60">
        <v>1.5002672854922642E-4</v>
      </c>
      <c r="X169" s="60">
        <v>1.5077839345621773E-4</v>
      </c>
      <c r="Y169" s="60">
        <v>0</v>
      </c>
      <c r="Z169" s="60">
        <v>4.9732936473116445E-3</v>
      </c>
      <c r="AA169" s="60">
        <v>3.6243812783607601E-3</v>
      </c>
      <c r="AB169" s="60">
        <v>0</v>
      </c>
      <c r="AC169" s="60">
        <v>6.892318516540466E-5</v>
      </c>
      <c r="AD169" s="60">
        <v>1.9370122483594455E-3</v>
      </c>
      <c r="AE169" s="60">
        <v>9.2219626896059795E-4</v>
      </c>
      <c r="AF169" s="60">
        <v>2.2495138974456715E-3</v>
      </c>
      <c r="AG169" s="60">
        <v>6.0092743035927267E-3</v>
      </c>
      <c r="AH169" s="16">
        <v>1.8259454501092448E-3</v>
      </c>
      <c r="AI169" s="11">
        <v>162</v>
      </c>
      <c r="AJ169" s="15">
        <v>10</v>
      </c>
      <c r="AK169" s="16">
        <v>0.97862206566626453</v>
      </c>
      <c r="AL169" t="str">
        <f>IF(AK169&lt;='CAV Tier 1 Analysis'!$A$5,"Tier 1", "Tier 2")</f>
        <v>Tier 2</v>
      </c>
      <c r="AM169" t="str">
        <f t="shared" si="5"/>
        <v>Connecticut - Tier 2</v>
      </c>
      <c r="AN169" t="str">
        <f t="shared" si="6"/>
        <v>Jewett City, Borough Of - Tier 2</v>
      </c>
    </row>
    <row r="170" spans="1:40" x14ac:dyDescent="0.3">
      <c r="A170">
        <v>1</v>
      </c>
      <c r="B170" t="s">
        <v>27</v>
      </c>
      <c r="C170" t="s">
        <v>2083</v>
      </c>
      <c r="D170" t="s">
        <v>3603</v>
      </c>
      <c r="E170" t="s">
        <v>1565</v>
      </c>
      <c r="F170" s="11">
        <v>3265.0428551481227</v>
      </c>
      <c r="G170" s="11">
        <v>3137.317259086286</v>
      </c>
      <c r="H170" s="11">
        <v>1476.0662380433412</v>
      </c>
      <c r="I170" s="11">
        <v>1</v>
      </c>
      <c r="J170" s="14">
        <v>1.3877791264356598E-2</v>
      </c>
      <c r="K170" s="14">
        <v>0.9861222087356436</v>
      </c>
      <c r="L170" s="59">
        <v>19.673880000000004</v>
      </c>
      <c r="M170">
        <v>18</v>
      </c>
      <c r="N170">
        <v>0</v>
      </c>
      <c r="O170" s="11">
        <v>13</v>
      </c>
      <c r="P170" s="11">
        <v>2</v>
      </c>
      <c r="Q170">
        <v>0</v>
      </c>
      <c r="R170" s="11">
        <v>0.9861222087356436</v>
      </c>
      <c r="S170" s="11">
        <v>20.484539143929588</v>
      </c>
      <c r="T170" s="11">
        <v>3466.8128202748035</v>
      </c>
      <c r="U170" s="11">
        <v>201.76996512668075</v>
      </c>
      <c r="V170" s="11">
        <v>0</v>
      </c>
      <c r="W170" s="60">
        <v>4.0150282317246442E-3</v>
      </c>
      <c r="X170" s="60">
        <v>6.7850277055297981E-4</v>
      </c>
      <c r="Y170" s="60">
        <v>0</v>
      </c>
      <c r="Z170" s="60">
        <v>6.4652817415051375E-3</v>
      </c>
      <c r="AA170" s="60">
        <v>7.2487625567215202E-3</v>
      </c>
      <c r="AB170" s="60">
        <v>0</v>
      </c>
      <c r="AC170" s="60">
        <v>7.9572282732162934E-5</v>
      </c>
      <c r="AD170" s="60">
        <v>1.7827584110279555E-4</v>
      </c>
      <c r="AE170" s="60">
        <v>1.0104266824258776E-3</v>
      </c>
      <c r="AF170" s="60">
        <v>1.5592649685396891E-4</v>
      </c>
      <c r="AG170" s="60">
        <v>0</v>
      </c>
      <c r="AH170" s="16">
        <v>1.80288878214719E-3</v>
      </c>
      <c r="AI170" s="11">
        <v>163</v>
      </c>
      <c r="AJ170" s="15">
        <v>10</v>
      </c>
      <c r="AK170" s="16">
        <v>0.98042495444841171</v>
      </c>
      <c r="AL170" t="str">
        <f>IF(AK170&lt;='CAV Tier 1 Analysis'!$A$5,"Tier 1", "Tier 2")</f>
        <v>Tier 2</v>
      </c>
      <c r="AM170" t="str">
        <f t="shared" si="5"/>
        <v>Connecticut - Tier 2</v>
      </c>
      <c r="AN170" t="str">
        <f t="shared" si="6"/>
        <v>Bethlehem, Town Of - Tier 2</v>
      </c>
    </row>
    <row r="171" spans="1:40" x14ac:dyDescent="0.3">
      <c r="A171">
        <v>1</v>
      </c>
      <c r="B171" t="s">
        <v>27</v>
      </c>
      <c r="C171" t="s">
        <v>1955</v>
      </c>
      <c r="D171" t="s">
        <v>3467</v>
      </c>
      <c r="E171" t="s">
        <v>1426</v>
      </c>
      <c r="F171" s="11">
        <v>18882.035364802901</v>
      </c>
      <c r="G171" s="11">
        <v>5455.5941537294993</v>
      </c>
      <c r="H171" s="11">
        <v>2135.5540678036573</v>
      </c>
      <c r="I171" s="11">
        <v>1</v>
      </c>
      <c r="J171" s="14">
        <v>6.8338328216855065E-2</v>
      </c>
      <c r="K171" s="14">
        <v>0.93166167178314463</v>
      </c>
      <c r="L171" s="59">
        <v>17.544620000000002</v>
      </c>
      <c r="M171">
        <v>10</v>
      </c>
      <c r="N171">
        <v>0</v>
      </c>
      <c r="O171" s="11">
        <v>12</v>
      </c>
      <c r="P171" s="11">
        <v>1</v>
      </c>
      <c r="Q171">
        <v>0</v>
      </c>
      <c r="R171" s="11">
        <v>0.93166167178314463</v>
      </c>
      <c r="S171" s="11">
        <v>145.9401948104063</v>
      </c>
      <c r="T171" s="11">
        <v>5205.5835782956774</v>
      </c>
      <c r="U171" s="11">
        <v>0</v>
      </c>
      <c r="V171" s="11">
        <v>250.01057543382194</v>
      </c>
      <c r="W171" s="60">
        <v>3.580490712298785E-3</v>
      </c>
      <c r="X171" s="60">
        <v>3.7694598364054429E-4</v>
      </c>
      <c r="Y171" s="60">
        <v>0</v>
      </c>
      <c r="Z171" s="60">
        <v>5.9679523767739735E-3</v>
      </c>
      <c r="AA171" s="60">
        <v>3.6243812783607601E-3</v>
      </c>
      <c r="AB171" s="60">
        <v>0</v>
      </c>
      <c r="AC171" s="60">
        <v>7.517774703897952E-5</v>
      </c>
      <c r="AD171" s="60">
        <v>1.2701096567379261E-3</v>
      </c>
      <c r="AE171" s="60">
        <v>1.5172035000986862E-3</v>
      </c>
      <c r="AF171" s="60">
        <v>0</v>
      </c>
      <c r="AG171" s="60">
        <v>2.0627862631892816E-3</v>
      </c>
      <c r="AH171" s="16">
        <v>1.6795497743762669E-3</v>
      </c>
      <c r="AI171" s="11">
        <v>164</v>
      </c>
      <c r="AJ171" s="15">
        <v>10</v>
      </c>
      <c r="AK171" s="16">
        <v>0.98210450422278794</v>
      </c>
      <c r="AL171" t="str">
        <f>IF(AK171&lt;='CAV Tier 1 Analysis'!$A$5,"Tier 1", "Tier 2")</f>
        <v>Tier 2</v>
      </c>
      <c r="AM171" t="str">
        <f t="shared" si="5"/>
        <v>Connecticut - Tier 2</v>
      </c>
      <c r="AN171" t="str">
        <f t="shared" si="6"/>
        <v>East Granby, Town Of - Tier 2</v>
      </c>
    </row>
    <row r="172" spans="1:40" x14ac:dyDescent="0.3">
      <c r="A172">
        <v>1</v>
      </c>
      <c r="B172" t="s">
        <v>27</v>
      </c>
      <c r="C172" t="s">
        <v>2074</v>
      </c>
      <c r="D172" t="s">
        <v>3592</v>
      </c>
      <c r="E172" t="s">
        <v>1585</v>
      </c>
      <c r="F172" s="11">
        <v>29088.134838174883</v>
      </c>
      <c r="G172" s="11">
        <v>3363.1780105091343</v>
      </c>
      <c r="H172" s="11">
        <v>1651.0488172056685</v>
      </c>
      <c r="I172" s="11">
        <v>7</v>
      </c>
      <c r="J172" s="14">
        <v>5.1808649784505847E-3</v>
      </c>
      <c r="K172" s="14">
        <v>0.99481913502154928</v>
      </c>
      <c r="L172" s="59">
        <v>23.318500000000004</v>
      </c>
      <c r="M172">
        <v>18</v>
      </c>
      <c r="N172">
        <v>0</v>
      </c>
      <c r="O172" s="11">
        <v>12.375</v>
      </c>
      <c r="P172" s="11">
        <v>1.375</v>
      </c>
      <c r="Q172">
        <v>0</v>
      </c>
      <c r="R172" s="11">
        <v>6.9637339451508451</v>
      </c>
      <c r="S172" s="11">
        <v>8.5538609947731086</v>
      </c>
      <c r="T172" s="11">
        <v>3776.9103875221072</v>
      </c>
      <c r="U172" s="11">
        <v>0</v>
      </c>
      <c r="V172" s="11">
        <v>0</v>
      </c>
      <c r="W172" s="60">
        <v>4.7588190952405482E-3</v>
      </c>
      <c r="X172" s="60">
        <v>6.7850277055297981E-4</v>
      </c>
      <c r="Y172" s="60">
        <v>0</v>
      </c>
      <c r="Z172" s="60">
        <v>6.1544508885481601E-3</v>
      </c>
      <c r="AA172" s="60">
        <v>4.9835242577460455E-3</v>
      </c>
      <c r="AB172" s="60">
        <v>0</v>
      </c>
      <c r="AC172" s="60">
        <v>5.6191839251401566E-4</v>
      </c>
      <c r="AD172" s="60">
        <v>7.444379162278961E-5</v>
      </c>
      <c r="AE172" s="60">
        <v>1.1008067728275252E-3</v>
      </c>
      <c r="AF172" s="60">
        <v>0</v>
      </c>
      <c r="AG172" s="60">
        <v>0</v>
      </c>
      <c r="AH172" s="16">
        <v>1.6647696335501873E-3</v>
      </c>
      <c r="AI172" s="11">
        <v>165</v>
      </c>
      <c r="AJ172" s="15">
        <v>10</v>
      </c>
      <c r="AK172" s="16">
        <v>0.98376927385633817</v>
      </c>
      <c r="AL172" t="str">
        <f>IF(AK172&lt;='CAV Tier 1 Analysis'!$A$5,"Tier 1", "Tier 2")</f>
        <v>Tier 2</v>
      </c>
      <c r="AM172" t="str">
        <f t="shared" si="5"/>
        <v>Connecticut - Tier 2</v>
      </c>
      <c r="AN172" t="str">
        <f t="shared" si="6"/>
        <v>Sherman,Town Of - Tier 2</v>
      </c>
    </row>
    <row r="173" spans="1:40" x14ac:dyDescent="0.3">
      <c r="A173">
        <v>1</v>
      </c>
      <c r="B173" t="s">
        <v>27</v>
      </c>
      <c r="C173" t="s">
        <v>2079</v>
      </c>
      <c r="D173" t="s">
        <v>3597</v>
      </c>
      <c r="E173" t="s">
        <v>1606</v>
      </c>
      <c r="F173" s="11">
        <v>5731.6915897283834</v>
      </c>
      <c r="G173" s="11">
        <v>4608.9339063473735</v>
      </c>
      <c r="H173" s="11">
        <v>1672.8773855581317</v>
      </c>
      <c r="I173" s="11">
        <v>2</v>
      </c>
      <c r="J173" s="14">
        <v>4.8719019562480669E-2</v>
      </c>
      <c r="K173" s="14">
        <v>0.95128098043751919</v>
      </c>
      <c r="L173" s="59">
        <v>16.641549999999999</v>
      </c>
      <c r="M173">
        <v>14</v>
      </c>
      <c r="N173">
        <v>0</v>
      </c>
      <c r="O173" s="11">
        <v>10</v>
      </c>
      <c r="P173" s="11">
        <v>1.2857142857142858</v>
      </c>
      <c r="Q173">
        <v>0</v>
      </c>
      <c r="R173" s="11">
        <v>1.9025619608750384</v>
      </c>
      <c r="S173" s="11">
        <v>81.500946072638129</v>
      </c>
      <c r="T173" s="11">
        <v>4288.9030356259609</v>
      </c>
      <c r="U173" s="11">
        <v>0</v>
      </c>
      <c r="V173" s="11">
        <v>320.03087072141261</v>
      </c>
      <c r="W173" s="60">
        <v>3.3961929761519962E-3</v>
      </c>
      <c r="X173" s="60">
        <v>5.2772437709676205E-4</v>
      </c>
      <c r="Y173" s="60">
        <v>0</v>
      </c>
      <c r="Z173" s="60">
        <v>4.9732936473116445E-3</v>
      </c>
      <c r="AA173" s="60">
        <v>4.6599187864638349E-3</v>
      </c>
      <c r="AB173" s="60">
        <v>0</v>
      </c>
      <c r="AC173" s="60">
        <v>1.5352174094153409E-4</v>
      </c>
      <c r="AD173" s="60">
        <v>7.0929834494611402E-4</v>
      </c>
      <c r="AE173" s="60">
        <v>1.2500305872268876E-3</v>
      </c>
      <c r="AF173" s="60">
        <v>0</v>
      </c>
      <c r="AG173" s="60">
        <v>2.640509437551287E-3</v>
      </c>
      <c r="AH173" s="16">
        <v>1.6645899906990965E-3</v>
      </c>
      <c r="AI173" s="11">
        <v>166</v>
      </c>
      <c r="AJ173" s="15">
        <v>10</v>
      </c>
      <c r="AK173" s="16">
        <v>0.98543386384703724</v>
      </c>
      <c r="AL173" t="str">
        <f>IF(AK173&lt;='CAV Tier 1 Analysis'!$A$5,"Tier 1", "Tier 2")</f>
        <v>Tier 2</v>
      </c>
      <c r="AM173" t="str">
        <f t="shared" si="5"/>
        <v>Connecticut - Tier 2</v>
      </c>
      <c r="AN173" t="str">
        <f t="shared" si="6"/>
        <v>Lisbon, Town Of - Tier 2</v>
      </c>
    </row>
    <row r="174" spans="1:40" x14ac:dyDescent="0.3">
      <c r="A174">
        <v>1</v>
      </c>
      <c r="B174" t="s">
        <v>27</v>
      </c>
      <c r="C174" t="s">
        <v>1992</v>
      </c>
      <c r="D174" t="s">
        <v>3507</v>
      </c>
      <c r="E174" t="s">
        <v>1429</v>
      </c>
      <c r="F174" s="11">
        <v>12102.334455868053</v>
      </c>
      <c r="G174" s="11">
        <v>6048.8196134545033</v>
      </c>
      <c r="H174" s="11">
        <v>2284.2044144302131</v>
      </c>
      <c r="I174" s="11">
        <v>1</v>
      </c>
      <c r="J174" s="14">
        <v>3.2924706680395877E-2</v>
      </c>
      <c r="K174" s="14">
        <v>0.96707529331960407</v>
      </c>
      <c r="L174" s="59">
        <v>9.8476199999999992</v>
      </c>
      <c r="M174">
        <v>17</v>
      </c>
      <c r="N174">
        <v>0</v>
      </c>
      <c r="O174" s="11">
        <v>12</v>
      </c>
      <c r="P174" s="11">
        <v>1</v>
      </c>
      <c r="Q174">
        <v>0</v>
      </c>
      <c r="R174" s="11">
        <v>0.96707529331960407</v>
      </c>
      <c r="S174" s="11">
        <v>75.206760343180193</v>
      </c>
      <c r="T174" s="11">
        <v>5643.8219075400411</v>
      </c>
      <c r="U174" s="11">
        <v>0</v>
      </c>
      <c r="V174" s="11">
        <v>404.99770591446213</v>
      </c>
      <c r="W174" s="60">
        <v>2.0096936809259908E-3</v>
      </c>
      <c r="X174" s="60">
        <v>6.4080817218892532E-4</v>
      </c>
      <c r="Y174" s="60">
        <v>0</v>
      </c>
      <c r="Z174" s="60">
        <v>5.9679523767739735E-3</v>
      </c>
      <c r="AA174" s="60">
        <v>3.6243812783607601E-3</v>
      </c>
      <c r="AB174" s="60">
        <v>0</v>
      </c>
      <c r="AC174" s="60">
        <v>7.8035346919101865E-5</v>
      </c>
      <c r="AD174" s="60">
        <v>6.5452038547667425E-4</v>
      </c>
      <c r="AE174" s="60">
        <v>1.6449311058524753E-3</v>
      </c>
      <c r="AF174" s="60">
        <v>0</v>
      </c>
      <c r="AG174" s="60">
        <v>3.3415534640240142E-3</v>
      </c>
      <c r="AH174" s="16">
        <v>1.6328978009565378E-3</v>
      </c>
      <c r="AI174" s="11">
        <v>167</v>
      </c>
      <c r="AJ174" s="15">
        <v>10</v>
      </c>
      <c r="AK174" s="16">
        <v>0.98706676164799378</v>
      </c>
      <c r="AL174" t="str">
        <f>IF(AK174&lt;='CAV Tier 1 Analysis'!$A$5,"Tier 1", "Tier 2")</f>
        <v>Tier 2</v>
      </c>
      <c r="AM174" t="str">
        <f t="shared" si="5"/>
        <v>Connecticut - Tier 2</v>
      </c>
      <c r="AN174" t="str">
        <f t="shared" si="6"/>
        <v>Beacon Falls, Town Of - Tier 2</v>
      </c>
    </row>
    <row r="175" spans="1:40" x14ac:dyDescent="0.3">
      <c r="A175">
        <v>1</v>
      </c>
      <c r="B175" t="s">
        <v>27</v>
      </c>
      <c r="C175" t="s">
        <v>1987</v>
      </c>
      <c r="D175" t="s">
        <v>3502</v>
      </c>
      <c r="E175" t="s">
        <v>1601</v>
      </c>
      <c r="F175" s="11">
        <v>4473.9708924645838</v>
      </c>
      <c r="G175" s="11">
        <v>4626.9660697769268</v>
      </c>
      <c r="H175" s="11">
        <v>1936.3955948101566</v>
      </c>
      <c r="I175" s="11">
        <v>3</v>
      </c>
      <c r="J175" s="14">
        <v>5.6411511964906257E-2</v>
      </c>
      <c r="K175" s="14">
        <v>0.94358848803509365</v>
      </c>
      <c r="L175" s="59">
        <v>13.315190000000001</v>
      </c>
      <c r="M175">
        <v>6</v>
      </c>
      <c r="N175">
        <v>0</v>
      </c>
      <c r="O175" s="11">
        <v>10.533333333333333</v>
      </c>
      <c r="P175" s="11">
        <v>1.7333333333333334</v>
      </c>
      <c r="Q175">
        <v>0</v>
      </c>
      <c r="R175" s="11">
        <v>2.8307654641052808</v>
      </c>
      <c r="S175" s="11">
        <v>109.23500326542492</v>
      </c>
      <c r="T175" s="11">
        <v>4580.4104405982698</v>
      </c>
      <c r="U175" s="11">
        <v>106.439548133686</v>
      </c>
      <c r="V175" s="11">
        <v>46.555629178657</v>
      </c>
      <c r="W175" s="60">
        <v>2.7173523352169303E-3</v>
      </c>
      <c r="X175" s="60">
        <v>2.2616759018432659E-4</v>
      </c>
      <c r="Y175" s="60">
        <v>0</v>
      </c>
      <c r="Z175" s="60">
        <v>5.2385359751682655E-3</v>
      </c>
      <c r="AA175" s="60">
        <v>6.2822608824919845E-3</v>
      </c>
      <c r="AB175" s="60">
        <v>0</v>
      </c>
      <c r="AC175" s="60">
        <v>2.2842044105976752E-4</v>
      </c>
      <c r="AD175" s="60">
        <v>9.5066635125063E-4</v>
      </c>
      <c r="AE175" s="60">
        <v>1.3349924456768627E-3</v>
      </c>
      <c r="AF175" s="60">
        <v>8.2255780025460379E-5</v>
      </c>
      <c r="AG175" s="60">
        <v>3.8412100039059399E-4</v>
      </c>
      <c r="AH175" s="16">
        <v>1.585888436496802E-3</v>
      </c>
      <c r="AI175" s="11">
        <v>168</v>
      </c>
      <c r="AJ175" s="15">
        <v>10</v>
      </c>
      <c r="AK175" s="16">
        <v>0.98865265008449055</v>
      </c>
      <c r="AL175" t="str">
        <f>IF(AK175&lt;='CAV Tier 1 Analysis'!$A$5,"Tier 1", "Tier 2")</f>
        <v>Tier 2</v>
      </c>
      <c r="AM175" t="str">
        <f t="shared" si="5"/>
        <v>Connecticut - Tier 2</v>
      </c>
      <c r="AN175" t="str">
        <f t="shared" si="6"/>
        <v>Middlefield, Town Of - Tier 2</v>
      </c>
    </row>
    <row r="176" spans="1:40" x14ac:dyDescent="0.3">
      <c r="A176">
        <v>1</v>
      </c>
      <c r="B176" t="s">
        <v>27</v>
      </c>
      <c r="C176" t="s">
        <v>2013</v>
      </c>
      <c r="D176" t="s">
        <v>3528</v>
      </c>
      <c r="E176" t="s">
        <v>1844</v>
      </c>
      <c r="F176" s="11">
        <v>6971.9849560376988</v>
      </c>
      <c r="G176" s="11">
        <v>2770.416362802488</v>
      </c>
      <c r="H176" s="11">
        <v>946.04520633637503</v>
      </c>
      <c r="I176" s="11">
        <v>6</v>
      </c>
      <c r="J176" s="14">
        <v>2.6293233554440281E-2</v>
      </c>
      <c r="K176" s="14">
        <v>0.97370676644555976</v>
      </c>
      <c r="L176" s="59">
        <v>20.242089999999997</v>
      </c>
      <c r="M176">
        <v>3</v>
      </c>
      <c r="N176">
        <v>0</v>
      </c>
      <c r="O176" s="11">
        <v>10</v>
      </c>
      <c r="P176" s="11">
        <v>1</v>
      </c>
      <c r="Q176">
        <v>0</v>
      </c>
      <c r="R176" s="11">
        <v>5.8422405986733583</v>
      </c>
      <c r="S176" s="11">
        <v>24.874587563260956</v>
      </c>
      <c r="T176" s="11">
        <v>2415.9223558048079</v>
      </c>
      <c r="U176" s="11">
        <v>0</v>
      </c>
      <c r="V176" s="11">
        <v>354.49400699768012</v>
      </c>
      <c r="W176" s="60">
        <v>4.1309880318021195E-3</v>
      </c>
      <c r="X176" s="60">
        <v>1.1308379509216329E-4</v>
      </c>
      <c r="Y176" s="60">
        <v>0</v>
      </c>
      <c r="Z176" s="60">
        <v>4.9732936473116445E-3</v>
      </c>
      <c r="AA176" s="60">
        <v>3.6243812783607601E-3</v>
      </c>
      <c r="AB176" s="60">
        <v>0</v>
      </c>
      <c r="AC176" s="60">
        <v>4.7142272690826387E-4</v>
      </c>
      <c r="AD176" s="60">
        <v>2.1648219609761738E-4</v>
      </c>
      <c r="AE176" s="60">
        <v>7.0413735541132068E-4</v>
      </c>
      <c r="AF176" s="60">
        <v>0</v>
      </c>
      <c r="AG176" s="60">
        <v>2.9248577455128532E-3</v>
      </c>
      <c r="AH176" s="16">
        <v>1.5598769796815219E-3</v>
      </c>
      <c r="AI176" s="11">
        <v>169</v>
      </c>
      <c r="AJ176" s="15">
        <v>10</v>
      </c>
      <c r="AK176" s="16">
        <v>0.99021252706417207</v>
      </c>
      <c r="AL176" t="str">
        <f>IF(AK176&lt;='CAV Tier 1 Analysis'!$A$5,"Tier 1", "Tier 2")</f>
        <v>Tier 2</v>
      </c>
      <c r="AM176" t="str">
        <f t="shared" si="5"/>
        <v>Connecticut - Tier 2</v>
      </c>
      <c r="AN176" t="str">
        <f t="shared" si="6"/>
        <v>Bozrah, Town Of - Tier 2</v>
      </c>
    </row>
    <row r="177" spans="1:40" x14ac:dyDescent="0.3">
      <c r="A177">
        <v>1</v>
      </c>
      <c r="B177" t="s">
        <v>27</v>
      </c>
      <c r="C177" t="s">
        <v>2054</v>
      </c>
      <c r="D177" t="s">
        <v>3571</v>
      </c>
      <c r="E177" t="s">
        <v>1755</v>
      </c>
      <c r="F177" s="11">
        <v>26240.724381288175</v>
      </c>
      <c r="G177" s="11">
        <v>5702.3493797061747</v>
      </c>
      <c r="H177" s="11">
        <v>2005.510183623481</v>
      </c>
      <c r="I177" s="11">
        <v>2</v>
      </c>
      <c r="J177" s="14">
        <v>2.7383890104753805E-3</v>
      </c>
      <c r="K177" s="14">
        <v>0.99726161098952459</v>
      </c>
      <c r="L177" s="59">
        <v>21.351969999999994</v>
      </c>
      <c r="M177">
        <v>7</v>
      </c>
      <c r="N177">
        <v>0</v>
      </c>
      <c r="O177" s="11">
        <v>12</v>
      </c>
      <c r="P177" s="11">
        <v>1</v>
      </c>
      <c r="Q177">
        <v>0</v>
      </c>
      <c r="R177" s="11">
        <v>1.9945232219790492</v>
      </c>
      <c r="S177" s="11">
        <v>5.4918670472310032</v>
      </c>
      <c r="T177" s="11">
        <v>5604.8133173889073</v>
      </c>
      <c r="U177" s="11">
        <v>0</v>
      </c>
      <c r="V177" s="11">
        <v>97.536062317267351</v>
      </c>
      <c r="W177" s="60">
        <v>4.3574913719580284E-3</v>
      </c>
      <c r="X177" s="60">
        <v>2.6386218854838103E-4</v>
      </c>
      <c r="Y177" s="60">
        <v>0</v>
      </c>
      <c r="Z177" s="60">
        <v>5.9679523767739735E-3</v>
      </c>
      <c r="AA177" s="60">
        <v>3.6243812783607601E-3</v>
      </c>
      <c r="AB177" s="60">
        <v>0</v>
      </c>
      <c r="AC177" s="60">
        <v>1.6094228923073327E-4</v>
      </c>
      <c r="AD177" s="60">
        <v>4.779542318187672E-5</v>
      </c>
      <c r="AE177" s="60">
        <v>1.6335617812376561E-3</v>
      </c>
      <c r="AF177" s="60">
        <v>0</v>
      </c>
      <c r="AG177" s="60">
        <v>8.0475015572647091E-4</v>
      </c>
      <c r="AH177" s="16">
        <v>1.5327942604561708E-3</v>
      </c>
      <c r="AI177" s="11">
        <v>170</v>
      </c>
      <c r="AJ177" s="15">
        <v>10</v>
      </c>
      <c r="AK177" s="16">
        <v>0.99174532132462823</v>
      </c>
      <c r="AL177" t="str">
        <f>IF(AK177&lt;='CAV Tier 1 Analysis'!$A$5,"Tier 1", "Tier 2")</f>
        <v>Tier 2</v>
      </c>
      <c r="AM177" t="str">
        <f t="shared" si="5"/>
        <v>Connecticut - Tier 2</v>
      </c>
      <c r="AN177" t="str">
        <f t="shared" si="6"/>
        <v>Bethany, Town Of - Tier 2</v>
      </c>
    </row>
    <row r="178" spans="1:40" x14ac:dyDescent="0.3">
      <c r="A178">
        <v>1</v>
      </c>
      <c r="B178" t="s">
        <v>27</v>
      </c>
      <c r="C178" t="s">
        <v>2089</v>
      </c>
      <c r="D178" t="s">
        <v>3609</v>
      </c>
      <c r="E178" t="s">
        <v>1857</v>
      </c>
      <c r="F178" s="11">
        <v>2894.4548097079005</v>
      </c>
      <c r="G178" s="11">
        <v>1708.6887132266938</v>
      </c>
      <c r="H178" s="11">
        <v>843.45875906950096</v>
      </c>
      <c r="I178" s="11">
        <v>1</v>
      </c>
      <c r="J178" s="14">
        <v>5.0020214006706986E-3</v>
      </c>
      <c r="K178" s="14">
        <v>0.99499797859932959</v>
      </c>
      <c r="L178" s="59">
        <v>17.191050000000001</v>
      </c>
      <c r="M178">
        <v>7</v>
      </c>
      <c r="N178">
        <v>0</v>
      </c>
      <c r="O178" s="11">
        <v>12.636363636363637</v>
      </c>
      <c r="P178" s="11">
        <v>1.6363636363636365</v>
      </c>
      <c r="Q178">
        <v>0</v>
      </c>
      <c r="R178" s="11">
        <v>0.99499797859932959</v>
      </c>
      <c r="S178" s="11">
        <v>4.2189987634487949</v>
      </c>
      <c r="T178" s="11">
        <v>1889.7145788879689</v>
      </c>
      <c r="U178" s="11">
        <v>0</v>
      </c>
      <c r="V178" s="11">
        <v>0</v>
      </c>
      <c r="W178" s="60">
        <v>3.5083344557855357E-3</v>
      </c>
      <c r="X178" s="60">
        <v>2.6386218854838103E-4</v>
      </c>
      <c r="Y178" s="60">
        <v>0</v>
      </c>
      <c r="Z178" s="60">
        <v>6.2844346997847139E-3</v>
      </c>
      <c r="AA178" s="60">
        <v>5.9308057282266985E-3</v>
      </c>
      <c r="AB178" s="60">
        <v>0</v>
      </c>
      <c r="AC178" s="60">
        <v>8.0288487339261652E-5</v>
      </c>
      <c r="AD178" s="60">
        <v>3.671771905048593E-5</v>
      </c>
      <c r="AE178" s="60">
        <v>5.5077044295868006E-4</v>
      </c>
      <c r="AF178" s="60">
        <v>0</v>
      </c>
      <c r="AG178" s="60">
        <v>0</v>
      </c>
      <c r="AH178" s="16">
        <v>1.5141103383357959E-3</v>
      </c>
      <c r="AI178" s="11">
        <v>171</v>
      </c>
      <c r="AJ178" s="15">
        <v>10</v>
      </c>
      <c r="AK178" s="16">
        <v>0.99325943166296404</v>
      </c>
      <c r="AL178" t="str">
        <f>IF(AK178&lt;='CAV Tier 1 Analysis'!$A$5,"Tier 1", "Tier 2")</f>
        <v>Tier 2</v>
      </c>
      <c r="AM178" t="str">
        <f t="shared" si="5"/>
        <v>Connecticut - Tier 2</v>
      </c>
      <c r="AN178" t="str">
        <f t="shared" si="6"/>
        <v>Bridgewater, Town Of - Tier 2</v>
      </c>
    </row>
    <row r="179" spans="1:40" x14ac:dyDescent="0.3">
      <c r="A179">
        <v>1</v>
      </c>
      <c r="B179" t="s">
        <v>27</v>
      </c>
      <c r="C179" t="s">
        <v>2040</v>
      </c>
      <c r="D179" t="s">
        <v>3557</v>
      </c>
      <c r="E179" t="s">
        <v>1188</v>
      </c>
      <c r="F179" s="11">
        <v>564.68969437317219</v>
      </c>
      <c r="G179" s="11">
        <v>2037.3586381839111</v>
      </c>
      <c r="H179" s="11">
        <v>912.12938289371937</v>
      </c>
      <c r="I179" s="11">
        <v>11</v>
      </c>
      <c r="J179" s="14">
        <v>0.17981201471189209</v>
      </c>
      <c r="K179" s="14">
        <v>0.82018798528810788</v>
      </c>
      <c r="L179" s="59">
        <v>1.6394900000000001</v>
      </c>
      <c r="M179">
        <v>62</v>
      </c>
      <c r="N179">
        <v>0</v>
      </c>
      <c r="O179" s="11">
        <v>10</v>
      </c>
      <c r="P179" s="11">
        <v>1</v>
      </c>
      <c r="Q179">
        <v>0</v>
      </c>
      <c r="R179" s="11">
        <v>9.0220678381691872</v>
      </c>
      <c r="S179" s="11">
        <v>164.01182201603453</v>
      </c>
      <c r="T179" s="11">
        <v>1859.3127722870306</v>
      </c>
      <c r="U179" s="11">
        <v>1294.6230779138584</v>
      </c>
      <c r="V179" s="11">
        <v>178.04586589688051</v>
      </c>
      <c r="W179" s="60">
        <v>3.3458568597705368E-4</v>
      </c>
      <c r="X179" s="60">
        <v>2.3370650985713747E-3</v>
      </c>
      <c r="Y179" s="60">
        <v>0</v>
      </c>
      <c r="Z179" s="60">
        <v>4.9732936473116445E-3</v>
      </c>
      <c r="AA179" s="60">
        <v>3.6243812783607601E-3</v>
      </c>
      <c r="AB179" s="60">
        <v>0</v>
      </c>
      <c r="AC179" s="60">
        <v>7.2800969949557903E-4</v>
      </c>
      <c r="AD179" s="60">
        <v>1.4273860551739762E-3</v>
      </c>
      <c r="AE179" s="60">
        <v>5.4190962520587614E-4</v>
      </c>
      <c r="AF179" s="60">
        <v>1.0004761668004935E-3</v>
      </c>
      <c r="AG179" s="60">
        <v>1.4690201234585094E-3</v>
      </c>
      <c r="AH179" s="16">
        <v>1.4941933982141155E-3</v>
      </c>
      <c r="AI179" s="11">
        <v>172</v>
      </c>
      <c r="AJ179" s="15">
        <v>10</v>
      </c>
      <c r="AK179" s="16">
        <v>0.99475362506117815</v>
      </c>
      <c r="AL179" t="str">
        <f>IF(AK179&lt;='CAV Tier 1 Analysis'!$A$5,"Tier 1", "Tier 2")</f>
        <v>Tier 2</v>
      </c>
      <c r="AM179" t="str">
        <f t="shared" si="5"/>
        <v>Connecticut - Tier 2</v>
      </c>
      <c r="AN179" t="str">
        <f t="shared" si="6"/>
        <v>Noank Fire District - Tier 2</v>
      </c>
    </row>
    <row r="180" spans="1:40" x14ac:dyDescent="0.3">
      <c r="A180">
        <v>1</v>
      </c>
      <c r="B180" t="s">
        <v>27</v>
      </c>
      <c r="C180" t="s">
        <v>2095</v>
      </c>
      <c r="D180" t="s">
        <v>3615</v>
      </c>
      <c r="E180" t="s">
        <v>1271</v>
      </c>
      <c r="F180" s="11">
        <v>86.992708773967578</v>
      </c>
      <c r="G180" s="11">
        <v>390.08995953967394</v>
      </c>
      <c r="H180" s="11">
        <v>274.7386235738295</v>
      </c>
      <c r="I180" s="11">
        <v>18</v>
      </c>
      <c r="J180" s="14">
        <v>0.5479273072811498</v>
      </c>
      <c r="K180" s="14">
        <v>0.4520726927188502</v>
      </c>
      <c r="L180" s="59">
        <v>0.25256999999999996</v>
      </c>
      <c r="M180">
        <v>132</v>
      </c>
      <c r="N180">
        <v>0</v>
      </c>
      <c r="O180" s="11">
        <v>10</v>
      </c>
      <c r="P180" s="11">
        <v>1</v>
      </c>
      <c r="Q180">
        <v>0</v>
      </c>
      <c r="R180" s="11">
        <v>8.1373084689393043</v>
      </c>
      <c r="S180" s="11">
        <v>150.53679422093782</v>
      </c>
      <c r="T180" s="11">
        <v>380.66853372067442</v>
      </c>
      <c r="U180" s="11">
        <v>293.67582494670683</v>
      </c>
      <c r="V180" s="11">
        <v>9.4214258189995235</v>
      </c>
      <c r="W180" s="60">
        <v>5.1544264806265619E-5</v>
      </c>
      <c r="X180" s="60">
        <v>4.9756869840551846E-3</v>
      </c>
      <c r="Y180" s="60">
        <v>0</v>
      </c>
      <c r="Z180" s="60">
        <v>4.9732936473116445E-3</v>
      </c>
      <c r="AA180" s="60">
        <v>3.6243812783607601E-3</v>
      </c>
      <c r="AB180" s="60">
        <v>0</v>
      </c>
      <c r="AC180" s="60">
        <v>6.566165982606351E-4</v>
      </c>
      <c r="AD180" s="60">
        <v>1.3101136138866502E-3</v>
      </c>
      <c r="AE180" s="60">
        <v>1.1094848887769352E-4</v>
      </c>
      <c r="AF180" s="60">
        <v>2.2695073851001124E-4</v>
      </c>
      <c r="AG180" s="60">
        <v>7.7734262742150856E-5</v>
      </c>
      <c r="AH180" s="16">
        <v>1.4552063524373631E-3</v>
      </c>
      <c r="AI180" s="11">
        <v>173</v>
      </c>
      <c r="AJ180" s="15">
        <v>10</v>
      </c>
      <c r="AK180" s="16">
        <v>0.99620883141361549</v>
      </c>
      <c r="AL180" t="str">
        <f>IF(AK180&lt;='CAV Tier 1 Analysis'!$A$5,"Tier 1", "Tier 2")</f>
        <v>Tier 2</v>
      </c>
      <c r="AM180" t="str">
        <f t="shared" si="5"/>
        <v>Connecticut - Tier 2</v>
      </c>
      <c r="AN180" t="str">
        <f t="shared" si="6"/>
        <v>Stonington, Borough Of - Tier 2</v>
      </c>
    </row>
    <row r="181" spans="1:40" x14ac:dyDescent="0.3">
      <c r="A181">
        <v>1</v>
      </c>
      <c r="B181" t="s">
        <v>27</v>
      </c>
      <c r="C181" t="s">
        <v>2092</v>
      </c>
      <c r="D181" t="s">
        <v>3612</v>
      </c>
      <c r="E181" t="s">
        <v>1825</v>
      </c>
      <c r="F181" s="11">
        <v>107.44414398533628</v>
      </c>
      <c r="G181" s="11">
        <v>250.89676999783217</v>
      </c>
      <c r="H181" s="11">
        <v>229.37149360502923</v>
      </c>
      <c r="I181" s="11">
        <v>2</v>
      </c>
      <c r="J181" s="14">
        <v>0.51347132465424117</v>
      </c>
      <c r="K181" s="14">
        <v>0.48652867534575878</v>
      </c>
      <c r="L181" s="59">
        <v>0.32030999999999998</v>
      </c>
      <c r="M181">
        <v>19</v>
      </c>
      <c r="N181">
        <v>3</v>
      </c>
      <c r="O181" s="11">
        <v>10</v>
      </c>
      <c r="P181" s="11">
        <v>2</v>
      </c>
      <c r="Q181">
        <v>0</v>
      </c>
      <c r="R181" s="11">
        <v>0.97305735069151755</v>
      </c>
      <c r="S181" s="11">
        <v>117.77568465929616</v>
      </c>
      <c r="T181" s="11">
        <v>271.26477346629088</v>
      </c>
      <c r="U181" s="11">
        <v>163.82062948095461</v>
      </c>
      <c r="V181" s="11">
        <v>0</v>
      </c>
      <c r="W181" s="60">
        <v>6.5368584788751401E-5</v>
      </c>
      <c r="X181" s="60">
        <v>7.161973689170342E-4</v>
      </c>
      <c r="Y181" s="60">
        <v>8.6630089517759164E-4</v>
      </c>
      <c r="Z181" s="60">
        <v>4.9732936473116445E-3</v>
      </c>
      <c r="AA181" s="60">
        <v>7.2487625567215202E-3</v>
      </c>
      <c r="AB181" s="60">
        <v>0</v>
      </c>
      <c r="AC181" s="60">
        <v>7.8518051756596834E-5</v>
      </c>
      <c r="AD181" s="60">
        <v>1.0249954415164756E-3</v>
      </c>
      <c r="AE181" s="60">
        <v>7.9062002860259701E-5</v>
      </c>
      <c r="AF181" s="60">
        <v>1.2659950082927139E-4</v>
      </c>
      <c r="AG181" s="60">
        <v>0</v>
      </c>
      <c r="AH181" s="16">
        <v>1.3799180045344678E-3</v>
      </c>
      <c r="AI181" s="11">
        <v>174</v>
      </c>
      <c r="AJ181" s="15">
        <v>10</v>
      </c>
      <c r="AK181" s="16">
        <v>0.99758874941815001</v>
      </c>
      <c r="AL181" t="str">
        <f>IF(AK181&lt;='CAV Tier 1 Analysis'!$A$5,"Tier 1", "Tier 2")</f>
        <v>Tier 2</v>
      </c>
      <c r="AM181" t="str">
        <f t="shared" si="5"/>
        <v>Connecticut - Tier 2</v>
      </c>
      <c r="AN181" t="str">
        <f t="shared" si="6"/>
        <v>Fenwick, Borough Of - Tier 2</v>
      </c>
    </row>
    <row r="182" spans="1:40" x14ac:dyDescent="0.3">
      <c r="A182">
        <v>1</v>
      </c>
      <c r="B182" t="s">
        <v>27</v>
      </c>
      <c r="C182" t="s">
        <v>1970</v>
      </c>
      <c r="D182" t="s">
        <v>3483</v>
      </c>
      <c r="E182" t="s">
        <v>1869</v>
      </c>
      <c r="F182" s="11">
        <v>169.82508552827778</v>
      </c>
      <c r="G182" s="11">
        <v>198.68735374881169</v>
      </c>
      <c r="H182" s="11">
        <v>112.01617390106347</v>
      </c>
      <c r="I182" s="11">
        <v>1</v>
      </c>
      <c r="J182" s="14">
        <v>2.0912733313788725E-3</v>
      </c>
      <c r="K182" s="14">
        <v>0.99790872666862129</v>
      </c>
      <c r="L182" s="59">
        <v>1.0232999999999999</v>
      </c>
      <c r="M182">
        <v>0</v>
      </c>
      <c r="N182">
        <v>0</v>
      </c>
      <c r="O182" s="11">
        <v>13</v>
      </c>
      <c r="P182" s="11">
        <v>2</v>
      </c>
      <c r="Q182">
        <v>0</v>
      </c>
      <c r="R182" s="11">
        <v>0.99790872666862129</v>
      </c>
      <c r="S182" s="11">
        <v>0.23425643716239211</v>
      </c>
      <c r="T182" s="11">
        <v>224.51981317782389</v>
      </c>
      <c r="U182" s="11">
        <v>54.69472764954611</v>
      </c>
      <c r="V182" s="11">
        <v>0</v>
      </c>
      <c r="W182" s="60">
        <v>2.0883416944313105E-4</v>
      </c>
      <c r="X182" s="60">
        <v>0</v>
      </c>
      <c r="Y182" s="60">
        <v>0</v>
      </c>
      <c r="Z182" s="60">
        <v>6.4652817415051375E-3</v>
      </c>
      <c r="AA182" s="60">
        <v>7.2487625567215202E-3</v>
      </c>
      <c r="AB182" s="60">
        <v>0</v>
      </c>
      <c r="AC182" s="60">
        <v>8.0523361745577627E-5</v>
      </c>
      <c r="AD182" s="60">
        <v>2.0387211582080185E-6</v>
      </c>
      <c r="AE182" s="60">
        <v>6.5437859419870221E-5</v>
      </c>
      <c r="AF182" s="60">
        <v>4.2267724402990955E-5</v>
      </c>
      <c r="AG182" s="60">
        <v>0</v>
      </c>
      <c r="AH182" s="16">
        <v>1.2830132849451304E-3</v>
      </c>
      <c r="AI182" s="11">
        <v>175</v>
      </c>
      <c r="AJ182" s="15">
        <v>10</v>
      </c>
      <c r="AK182" s="16">
        <v>0.99887176270309519</v>
      </c>
      <c r="AL182" t="str">
        <f>IF(AK182&lt;='CAV Tier 1 Analysis'!$A$5,"Tier 1", "Tier 2")</f>
        <v>Tier 2</v>
      </c>
      <c r="AM182" t="str">
        <f t="shared" si="5"/>
        <v>Connecticut - Tier 2</v>
      </c>
      <c r="AN182" t="str">
        <f t="shared" si="6"/>
        <v>Bantam, Borough Of - Tier 2</v>
      </c>
    </row>
    <row r="183" spans="1:40" x14ac:dyDescent="0.3">
      <c r="A183">
        <v>1</v>
      </c>
      <c r="B183" t="s">
        <v>27</v>
      </c>
      <c r="C183" t="s">
        <v>2075</v>
      </c>
      <c r="D183" t="s">
        <v>3593</v>
      </c>
      <c r="E183" t="s">
        <v>1870</v>
      </c>
      <c r="F183" s="11">
        <v>28.618696488216994</v>
      </c>
      <c r="G183" s="11">
        <v>124.1747114080587</v>
      </c>
      <c r="H183" s="11">
        <v>103.31578636892705</v>
      </c>
      <c r="I183" s="11">
        <v>0</v>
      </c>
      <c r="J183" s="14">
        <v>0.50932723552774106</v>
      </c>
      <c r="K183" s="14">
        <v>0.49067276447225905</v>
      </c>
      <c r="L183" s="59">
        <v>8.3089999999999997E-2</v>
      </c>
      <c r="M183">
        <v>10</v>
      </c>
      <c r="N183">
        <v>0</v>
      </c>
      <c r="O183" s="11">
        <v>10</v>
      </c>
      <c r="P183" s="11">
        <v>1</v>
      </c>
      <c r="Q183">
        <v>1</v>
      </c>
      <c r="R183" s="11">
        <v>0</v>
      </c>
      <c r="S183" s="11">
        <v>52.621543857660285</v>
      </c>
      <c r="T183" s="11">
        <v>116.14063872999989</v>
      </c>
      <c r="U183" s="11">
        <v>87.521942241782895</v>
      </c>
      <c r="V183" s="11">
        <v>8.0340726780588056</v>
      </c>
      <c r="W183" s="60">
        <v>1.6956934563695652E-5</v>
      </c>
      <c r="X183" s="60">
        <v>3.7694598364054429E-4</v>
      </c>
      <c r="Y183" s="60">
        <v>0</v>
      </c>
      <c r="Z183" s="60">
        <v>4.9732936473116445E-3</v>
      </c>
      <c r="AA183" s="60">
        <v>3.6243812783607601E-3</v>
      </c>
      <c r="AB183" s="60">
        <v>2.7932960893854749E-3</v>
      </c>
      <c r="AC183" s="60">
        <v>0</v>
      </c>
      <c r="AD183" s="60">
        <v>4.5796246258886681E-4</v>
      </c>
      <c r="AE183" s="60">
        <v>3.3849996054149263E-5</v>
      </c>
      <c r="AF183" s="60">
        <v>6.7636379096603312E-5</v>
      </c>
      <c r="AG183" s="60">
        <v>6.6287494954991635E-5</v>
      </c>
      <c r="AH183" s="16">
        <v>1.1282372969051574E-3</v>
      </c>
      <c r="AI183" s="11">
        <v>176</v>
      </c>
      <c r="AJ183" s="15">
        <v>10</v>
      </c>
      <c r="AK183" s="16">
        <v>1.0000000000000004</v>
      </c>
      <c r="AL183" t="str">
        <f>IF(AK183&lt;='CAV Tier 1 Analysis'!$A$5,"Tier 1", "Tier 2")</f>
        <v>Tier 2</v>
      </c>
      <c r="AM183" t="str">
        <f t="shared" si="5"/>
        <v>Connecticut - Tier 2</v>
      </c>
      <c r="AN183" t="str">
        <f t="shared" si="6"/>
        <v>Groton Long Point Association - Tier 2</v>
      </c>
    </row>
    <row r="184" spans="1:40" x14ac:dyDescent="0.3">
      <c r="A184">
        <v>1</v>
      </c>
      <c r="B184" t="s">
        <v>76</v>
      </c>
      <c r="C184" t="s">
        <v>2301</v>
      </c>
      <c r="D184" t="s">
        <v>3776</v>
      </c>
      <c r="E184" t="s">
        <v>85</v>
      </c>
      <c r="F184" s="11">
        <v>7591.0565268732944</v>
      </c>
      <c r="G184" s="11">
        <v>12443.580885072101</v>
      </c>
      <c r="H184" s="11">
        <v>8908.625114902632</v>
      </c>
      <c r="I184" s="11">
        <v>350</v>
      </c>
      <c r="J184" s="14">
        <v>2.2375852552494881E-2</v>
      </c>
      <c r="K184" s="14">
        <v>0.97762414744750514</v>
      </c>
      <c r="L184" s="59">
        <v>55.301580000000001</v>
      </c>
      <c r="M184">
        <v>442</v>
      </c>
      <c r="N184">
        <v>59</v>
      </c>
      <c r="O184" s="11">
        <v>23</v>
      </c>
      <c r="P184" s="11">
        <v>1</v>
      </c>
      <c r="Q184">
        <v>21</v>
      </c>
      <c r="R184" s="11">
        <v>342.16845160662677</v>
      </c>
      <c r="S184" s="11">
        <v>199.33808201651408</v>
      </c>
      <c r="T184" s="11">
        <v>13092.730235004999</v>
      </c>
      <c r="U184" s="11">
        <v>5501.6737081317051</v>
      </c>
      <c r="V184" s="11">
        <v>0</v>
      </c>
      <c r="W184" s="60">
        <v>1.8179369688221517E-3</v>
      </c>
      <c r="X184" s="60">
        <v>5.5653487786451773E-2</v>
      </c>
      <c r="Y184" s="60">
        <v>0.1279826464208243</v>
      </c>
      <c r="Z184" s="60">
        <v>1.5075019552637948E-3</v>
      </c>
      <c r="AA184" s="60">
        <v>4.2262397790457091E-4</v>
      </c>
      <c r="AB184" s="60">
        <v>7.7777777777777779E-2</v>
      </c>
      <c r="AC184" s="60">
        <v>9.674486398037456E-2</v>
      </c>
      <c r="AD184" s="60">
        <v>5.4677866087539401E-3</v>
      </c>
      <c r="AE184" s="60">
        <v>1.0351733435960428E-2</v>
      </c>
      <c r="AF184" s="60">
        <v>8.7748533113818986E-3</v>
      </c>
      <c r="AG184" s="60">
        <v>0</v>
      </c>
      <c r="AH184" s="16">
        <v>3.5136473838501388E-2</v>
      </c>
      <c r="AI184" s="11">
        <v>1</v>
      </c>
      <c r="AJ184" s="15">
        <v>1</v>
      </c>
      <c r="AK184" s="16">
        <v>3.5136473838501388E-2</v>
      </c>
      <c r="AL184" t="str">
        <f>IF(AK184&lt;='CAV Tier 1 Analysis'!$A$5,"Tier 1", "Tier 2")</f>
        <v>Tier 2</v>
      </c>
      <c r="AM184" t="str">
        <f t="shared" si="5"/>
        <v>Maine - Tier 2</v>
      </c>
      <c r="AN184" t="str">
        <f t="shared" si="6"/>
        <v>York, Town Of - Tier 2</v>
      </c>
    </row>
    <row r="185" spans="1:40" x14ac:dyDescent="0.3">
      <c r="A185">
        <v>1</v>
      </c>
      <c r="B185" t="s">
        <v>76</v>
      </c>
      <c r="C185" t="s">
        <v>2300</v>
      </c>
      <c r="D185" t="s">
        <v>3775</v>
      </c>
      <c r="E185" t="s">
        <v>89</v>
      </c>
      <c r="F185" s="11">
        <v>7835.3635142419926</v>
      </c>
      <c r="G185" s="11">
        <v>9825.982608755332</v>
      </c>
      <c r="H185" s="11">
        <v>8431.1976057979737</v>
      </c>
      <c r="I185" s="11">
        <v>369</v>
      </c>
      <c r="J185" s="14">
        <v>5.9633106277388534E-2</v>
      </c>
      <c r="K185" s="14">
        <v>0.94036689372261129</v>
      </c>
      <c r="L185" s="59">
        <v>57.081379999999996</v>
      </c>
      <c r="M185">
        <v>792</v>
      </c>
      <c r="N185">
        <v>25</v>
      </c>
      <c r="O185" s="11">
        <v>23</v>
      </c>
      <c r="P185" s="11">
        <v>1</v>
      </c>
      <c r="Q185">
        <v>20</v>
      </c>
      <c r="R185" s="11">
        <v>346.99538378364355</v>
      </c>
      <c r="S185" s="11">
        <v>502.77850287221435</v>
      </c>
      <c r="T185" s="11">
        <v>10041.929646998817</v>
      </c>
      <c r="U185" s="11">
        <v>2206.5661327568241</v>
      </c>
      <c r="V185" s="11">
        <v>0</v>
      </c>
      <c r="W185" s="60">
        <v>1.8764445958575741E-3</v>
      </c>
      <c r="X185" s="60">
        <v>9.9722991689750698E-2</v>
      </c>
      <c r="Y185" s="60">
        <v>5.4229934924078092E-2</v>
      </c>
      <c r="Z185" s="60">
        <v>1.5075019552637943E-3</v>
      </c>
      <c r="AA185" s="60">
        <v>4.2262397790457091E-4</v>
      </c>
      <c r="AB185" s="60">
        <v>7.407407407407407E-2</v>
      </c>
      <c r="AC185" s="60">
        <v>9.8109632984399675E-2</v>
      </c>
      <c r="AD185" s="60">
        <v>1.3791070614125303E-2</v>
      </c>
      <c r="AE185" s="60">
        <v>7.9396258093268751E-3</v>
      </c>
      <c r="AF185" s="60">
        <v>3.5193461415543555E-3</v>
      </c>
      <c r="AG185" s="60">
        <v>0</v>
      </c>
      <c r="AH185" s="16">
        <v>3.2290295160575917E-2</v>
      </c>
      <c r="AI185" s="11">
        <v>2</v>
      </c>
      <c r="AJ185" s="15">
        <v>1</v>
      </c>
      <c r="AK185" s="16">
        <v>6.7426768999077305E-2</v>
      </c>
      <c r="AL185" t="str">
        <f>IF(AK185&lt;='CAV Tier 1 Analysis'!$A$5,"Tier 1", "Tier 2")</f>
        <v>Tier 2</v>
      </c>
      <c r="AM185" t="str">
        <f t="shared" si="5"/>
        <v>Maine - Tier 2</v>
      </c>
      <c r="AN185" t="str">
        <f t="shared" si="6"/>
        <v>Wells, Town Of - Tier 2</v>
      </c>
    </row>
    <row r="186" spans="1:40" x14ac:dyDescent="0.3">
      <c r="A186">
        <v>1</v>
      </c>
      <c r="B186" t="s">
        <v>76</v>
      </c>
      <c r="C186" t="s">
        <v>2293</v>
      </c>
      <c r="D186" t="s">
        <v>3768</v>
      </c>
      <c r="E186" t="s">
        <v>131</v>
      </c>
      <c r="F186" s="11">
        <v>4871.387712351775</v>
      </c>
      <c r="G186" s="11">
        <v>12280.906243066402</v>
      </c>
      <c r="H186" s="11">
        <v>5780.036068373106</v>
      </c>
      <c r="I186" s="11">
        <v>194</v>
      </c>
      <c r="J186" s="14">
        <v>4.0914064346987612E-2</v>
      </c>
      <c r="K186" s="14">
        <v>0.95908593565301226</v>
      </c>
      <c r="L186" s="59">
        <v>35.488530000000004</v>
      </c>
      <c r="M186">
        <v>225</v>
      </c>
      <c r="N186">
        <v>42</v>
      </c>
      <c r="O186" s="11">
        <v>23</v>
      </c>
      <c r="P186" s="11">
        <v>1</v>
      </c>
      <c r="Q186">
        <v>9</v>
      </c>
      <c r="R186" s="11">
        <v>186.06267151668439</v>
      </c>
      <c r="S186" s="11">
        <v>236.48476762932654</v>
      </c>
      <c r="T186" s="11">
        <v>11437.154109792189</v>
      </c>
      <c r="U186" s="11">
        <v>6565.766397440414</v>
      </c>
      <c r="V186" s="11">
        <v>843.75213327421261</v>
      </c>
      <c r="W186" s="60">
        <v>1.1666196636000987E-3</v>
      </c>
      <c r="X186" s="60">
        <v>2.8330395366406448E-2</v>
      </c>
      <c r="Y186" s="60">
        <v>9.1106290672451198E-2</v>
      </c>
      <c r="Z186" s="60">
        <v>1.5075019552637943E-3</v>
      </c>
      <c r="AA186" s="60">
        <v>4.2262397790457091E-4</v>
      </c>
      <c r="AB186" s="60">
        <v>3.3333333333333333E-2</v>
      </c>
      <c r="AC186" s="60">
        <v>5.2607444558918914E-2</v>
      </c>
      <c r="AD186" s="60">
        <v>6.486709576701939E-3</v>
      </c>
      <c r="AE186" s="60">
        <v>9.0427564370055089E-3</v>
      </c>
      <c r="AF186" s="60">
        <v>1.0472019983516037E-2</v>
      </c>
      <c r="AG186" s="60">
        <v>2.5254202396891426E-2</v>
      </c>
      <c r="AH186" s="16">
        <v>2.361180890199939E-2</v>
      </c>
      <c r="AI186" s="11">
        <v>3</v>
      </c>
      <c r="AJ186" s="15">
        <v>1</v>
      </c>
      <c r="AK186" s="16">
        <v>9.1038577901076695E-2</v>
      </c>
      <c r="AL186" t="str">
        <f>IF(AK186&lt;='CAV Tier 1 Analysis'!$A$5,"Tier 1", "Tier 2")</f>
        <v>Tier 2</v>
      </c>
      <c r="AM186" t="str">
        <f t="shared" si="5"/>
        <v>Maine - Tier 2</v>
      </c>
      <c r="AN186" t="str">
        <f t="shared" si="6"/>
        <v>Kennebunk, Town Of - Tier 2</v>
      </c>
    </row>
    <row r="187" spans="1:40" x14ac:dyDescent="0.3">
      <c r="A187">
        <v>1</v>
      </c>
      <c r="B187" t="s">
        <v>76</v>
      </c>
      <c r="C187" t="s">
        <v>2297</v>
      </c>
      <c r="D187" t="s">
        <v>3772</v>
      </c>
      <c r="E187" t="s">
        <v>119</v>
      </c>
      <c r="F187" s="11">
        <v>5328.1155411413674</v>
      </c>
      <c r="G187" s="11">
        <v>17586.640353718201</v>
      </c>
      <c r="H187" s="11">
        <v>8336.8683146222338</v>
      </c>
      <c r="I187" s="11">
        <v>182</v>
      </c>
      <c r="J187" s="14">
        <v>4.544805777993273E-2</v>
      </c>
      <c r="K187" s="14">
        <v>0.9545519422200669</v>
      </c>
      <c r="L187" s="59">
        <v>38.81486000000001</v>
      </c>
      <c r="M187">
        <v>242</v>
      </c>
      <c r="N187">
        <v>21</v>
      </c>
      <c r="O187" s="11">
        <v>23.12</v>
      </c>
      <c r="P187" s="11">
        <v>1.1200000000000001</v>
      </c>
      <c r="Q187">
        <v>23</v>
      </c>
      <c r="R187" s="11">
        <v>173.72845348405218</v>
      </c>
      <c r="S187" s="11">
        <v>378.89447286664165</v>
      </c>
      <c r="T187" s="11">
        <v>17973.742210697299</v>
      </c>
      <c r="U187" s="11">
        <v>12645.626669555932</v>
      </c>
      <c r="V187" s="11">
        <v>0</v>
      </c>
      <c r="W187" s="60">
        <v>1.2759665986696246E-3</v>
      </c>
      <c r="X187" s="60">
        <v>3.0470914127423823E-2</v>
      </c>
      <c r="Y187" s="60">
        <v>4.5553145336225599E-2</v>
      </c>
      <c r="Z187" s="60">
        <v>1.5153671828564751E-3</v>
      </c>
      <c r="AA187" s="60">
        <v>4.7333885525311948E-4</v>
      </c>
      <c r="AB187" s="60">
        <v>8.5185185185185183E-2</v>
      </c>
      <c r="AC187" s="60">
        <v>4.9120062129976785E-2</v>
      </c>
      <c r="AD187" s="60">
        <v>1.0392967083427017E-2</v>
      </c>
      <c r="AE187" s="60">
        <v>1.4210892981996707E-2</v>
      </c>
      <c r="AF187" s="60">
        <v>2.0169047628514087E-2</v>
      </c>
      <c r="AG187" s="60">
        <v>0</v>
      </c>
      <c r="AH187" s="16">
        <v>2.348789882813895E-2</v>
      </c>
      <c r="AI187" s="11">
        <v>4</v>
      </c>
      <c r="AJ187" s="15">
        <v>1</v>
      </c>
      <c r="AK187" s="16">
        <v>0.11452647672921565</v>
      </c>
      <c r="AL187" t="str">
        <f>IF(AK187&lt;='CAV Tier 1 Analysis'!$A$5,"Tier 1", "Tier 2")</f>
        <v>Tier 2</v>
      </c>
      <c r="AM187" t="str">
        <f t="shared" si="5"/>
        <v>Maine - Tier 2</v>
      </c>
      <c r="AN187" t="str">
        <f t="shared" si="6"/>
        <v>Saco, City Of - Tier 2</v>
      </c>
    </row>
    <row r="188" spans="1:40" x14ac:dyDescent="0.3">
      <c r="A188">
        <v>1</v>
      </c>
      <c r="B188" t="s">
        <v>76</v>
      </c>
      <c r="C188" t="s">
        <v>1908</v>
      </c>
      <c r="D188" t="s">
        <v>3669</v>
      </c>
      <c r="E188" t="s">
        <v>77</v>
      </c>
      <c r="F188" s="11">
        <v>4892.9909824356337</v>
      </c>
      <c r="G188" s="11">
        <v>63612.245300391136</v>
      </c>
      <c r="H188" s="11">
        <v>34064.818939507313</v>
      </c>
      <c r="I188" s="11">
        <v>54</v>
      </c>
      <c r="J188" s="14">
        <v>5.7378694304906171E-2</v>
      </c>
      <c r="K188" s="14">
        <v>0.94262130569509373</v>
      </c>
      <c r="L188" s="59">
        <v>20.876389999999997</v>
      </c>
      <c r="M188">
        <v>164</v>
      </c>
      <c r="N188">
        <v>3</v>
      </c>
      <c r="O188" s="11">
        <v>24</v>
      </c>
      <c r="P188" s="11">
        <v>2</v>
      </c>
      <c r="Q188">
        <v>1</v>
      </c>
      <c r="R188" s="11">
        <v>50.901550507535063</v>
      </c>
      <c r="S188" s="11">
        <v>1954.5948324819681</v>
      </c>
      <c r="T188" s="11">
        <v>64362.564367613231</v>
      </c>
      <c r="U188" s="11">
        <v>59469.573385177595</v>
      </c>
      <c r="V188" s="11">
        <v>0</v>
      </c>
      <c r="W188" s="60">
        <v>6.8627263735591363E-4</v>
      </c>
      <c r="X188" s="60">
        <v>2.0649710400402921E-2</v>
      </c>
      <c r="Y188" s="60">
        <v>6.5075921908893707E-3</v>
      </c>
      <c r="Z188" s="60">
        <v>1.5730455185361332E-3</v>
      </c>
      <c r="AA188" s="60">
        <v>8.4524795580914183E-4</v>
      </c>
      <c r="AB188" s="60">
        <v>3.7037037037037038E-3</v>
      </c>
      <c r="AC188" s="60">
        <v>1.4391927593321916E-2</v>
      </c>
      <c r="AD188" s="60">
        <v>5.3613977532397279E-2</v>
      </c>
      <c r="AE188" s="60">
        <v>5.0888095731709174E-2</v>
      </c>
      <c r="AF188" s="60">
        <v>9.4850551055780996E-2</v>
      </c>
      <c r="AG188" s="60">
        <v>0</v>
      </c>
      <c r="AH188" s="16">
        <v>2.2519102210900595E-2</v>
      </c>
      <c r="AI188" s="11">
        <v>5</v>
      </c>
      <c r="AJ188" s="15">
        <v>1</v>
      </c>
      <c r="AK188" s="16">
        <v>0.13704557894011624</v>
      </c>
      <c r="AL188" t="str">
        <f>IF(AK188&lt;='CAV Tier 1 Analysis'!$A$5,"Tier 1", "Tier 2")</f>
        <v>Tier 2</v>
      </c>
      <c r="AM188" t="str">
        <f t="shared" si="5"/>
        <v>Maine - Tier 2</v>
      </c>
      <c r="AN188" t="str">
        <f t="shared" si="6"/>
        <v>Portland, City Of - Tier 2</v>
      </c>
    </row>
    <row r="189" spans="1:40" x14ac:dyDescent="0.3">
      <c r="A189">
        <v>1</v>
      </c>
      <c r="B189" t="s">
        <v>76</v>
      </c>
      <c r="C189" t="s">
        <v>2295</v>
      </c>
      <c r="D189" t="s">
        <v>3770</v>
      </c>
      <c r="E189" t="s">
        <v>135</v>
      </c>
      <c r="F189" s="11">
        <v>1032.4366606399649</v>
      </c>
      <c r="G189" s="11">
        <v>9792.2186845538217</v>
      </c>
      <c r="H189" s="11">
        <v>6828.1261990180074</v>
      </c>
      <c r="I189" s="11">
        <v>201</v>
      </c>
      <c r="J189" s="14">
        <v>0.13845492980036628</v>
      </c>
      <c r="K189" s="14">
        <v>0.861545070199634</v>
      </c>
      <c r="L189" s="59">
        <v>7.5192699999999997</v>
      </c>
      <c r="M189">
        <v>274</v>
      </c>
      <c r="N189">
        <v>14</v>
      </c>
      <c r="O189" s="11">
        <v>23.166666666666668</v>
      </c>
      <c r="P189" s="11">
        <v>1.1666666666666667</v>
      </c>
      <c r="Q189">
        <v>14</v>
      </c>
      <c r="R189" s="11">
        <v>173.17055911012645</v>
      </c>
      <c r="S189" s="11">
        <v>945.38773355308001</v>
      </c>
      <c r="T189" s="11">
        <v>9392.0752856701874</v>
      </c>
      <c r="U189" s="11">
        <v>8359.6386250302221</v>
      </c>
      <c r="V189" s="11">
        <v>400.14339888363429</v>
      </c>
      <c r="W189" s="60">
        <v>2.4718206806307035E-4</v>
      </c>
      <c r="X189" s="60">
        <v>3.4500125912868294E-2</v>
      </c>
      <c r="Y189" s="60">
        <v>3.0368763557483729E-2</v>
      </c>
      <c r="Z189" s="60">
        <v>1.5184258824758508E-3</v>
      </c>
      <c r="AA189" s="60">
        <v>4.9306130755533281E-4</v>
      </c>
      <c r="AB189" s="60">
        <v>5.185185185185185E-2</v>
      </c>
      <c r="AC189" s="60">
        <v>4.8962322820383999E-2</v>
      </c>
      <c r="AD189" s="60">
        <v>2.5931715291479172E-2</v>
      </c>
      <c r="AE189" s="60">
        <v>7.4258201324418115E-3</v>
      </c>
      <c r="AF189" s="60">
        <v>1.3333143069241139E-2</v>
      </c>
      <c r="AG189" s="60">
        <v>1.1976624395571414E-2</v>
      </c>
      <c r="AH189" s="16">
        <v>2.0600821480855968E-2</v>
      </c>
      <c r="AI189" s="11">
        <v>6</v>
      </c>
      <c r="AJ189" s="15">
        <v>1</v>
      </c>
      <c r="AK189" s="16">
        <v>0.15764640042097219</v>
      </c>
      <c r="AL189" t="str">
        <f>IF(AK189&lt;='CAV Tier 1 Analysis'!$A$5,"Tier 1", "Tier 2")</f>
        <v>Tier 2</v>
      </c>
      <c r="AM189" t="str">
        <f t="shared" si="5"/>
        <v>Maine - Tier 2</v>
      </c>
      <c r="AN189" t="str">
        <f t="shared" si="6"/>
        <v>Old Orchard Beach, Town Of - Tier 2</v>
      </c>
    </row>
    <row r="190" spans="1:40" x14ac:dyDescent="0.3">
      <c r="A190">
        <v>1</v>
      </c>
      <c r="B190" t="s">
        <v>76</v>
      </c>
      <c r="C190" t="s">
        <v>2214</v>
      </c>
      <c r="D190" t="s">
        <v>3670</v>
      </c>
      <c r="E190" t="s">
        <v>172</v>
      </c>
      <c r="F190" s="11">
        <v>11182.186331976758</v>
      </c>
      <c r="G190" s="11">
        <v>20597.371907872563</v>
      </c>
      <c r="H190" s="11">
        <v>8099.0918780219117</v>
      </c>
      <c r="I190" s="11">
        <v>83</v>
      </c>
      <c r="J190" s="14">
        <v>0.10257122142970894</v>
      </c>
      <c r="K190" s="14">
        <v>0.89742877857029124</v>
      </c>
      <c r="L190" s="59">
        <v>47.72440000000001</v>
      </c>
      <c r="M190">
        <v>246</v>
      </c>
      <c r="N190">
        <v>2</v>
      </c>
      <c r="O190" s="11">
        <v>23.75</v>
      </c>
      <c r="P190" s="11">
        <v>1.75</v>
      </c>
      <c r="Q190">
        <v>4</v>
      </c>
      <c r="R190" s="11">
        <v>74.486588621334178</v>
      </c>
      <c r="S190" s="11">
        <v>830.73374640014276</v>
      </c>
      <c r="T190" s="11">
        <v>18038.659609031216</v>
      </c>
      <c r="U190" s="11">
        <v>6856.4732770544579</v>
      </c>
      <c r="V190" s="11">
        <v>2558.7122988413466</v>
      </c>
      <c r="W190" s="60">
        <v>1.5688512168161532E-3</v>
      </c>
      <c r="X190" s="60">
        <v>3.0974565600604381E-2</v>
      </c>
      <c r="Y190" s="60">
        <v>4.3383947939262474E-3</v>
      </c>
      <c r="Z190" s="60">
        <v>1.5566596277180485E-3</v>
      </c>
      <c r="AA190" s="60">
        <v>7.3959196133299905E-4</v>
      </c>
      <c r="AB190" s="60">
        <v>1.4814814814814815E-2</v>
      </c>
      <c r="AC190" s="60">
        <v>2.1060372020555766E-2</v>
      </c>
      <c r="AD190" s="60">
        <v>2.2786789197813129E-2</v>
      </c>
      <c r="AE190" s="60">
        <v>1.4262219755774731E-2</v>
      </c>
      <c r="AF190" s="60">
        <v>1.0935680745776881E-2</v>
      </c>
      <c r="AG190" s="60">
        <v>7.6584385060575952E-2</v>
      </c>
      <c r="AH190" s="16">
        <v>1.8147484072337187E-2</v>
      </c>
      <c r="AI190" s="11">
        <v>7</v>
      </c>
      <c r="AJ190" s="15">
        <v>1</v>
      </c>
      <c r="AK190" s="16">
        <v>0.17579388449330938</v>
      </c>
      <c r="AL190" t="str">
        <f>IF(AK190&lt;='CAV Tier 1 Analysis'!$A$5,"Tier 1", "Tier 2")</f>
        <v>Tier 2</v>
      </c>
      <c r="AM190" t="str">
        <f t="shared" si="5"/>
        <v>Maine - Tier 2</v>
      </c>
      <c r="AN190" t="str">
        <f t="shared" si="6"/>
        <v>Scarborough, Town Of - Tier 2</v>
      </c>
    </row>
    <row r="191" spans="1:40" x14ac:dyDescent="0.3">
      <c r="A191">
        <v>1</v>
      </c>
      <c r="B191" t="s">
        <v>76</v>
      </c>
      <c r="C191" t="s">
        <v>2250</v>
      </c>
      <c r="D191" t="s">
        <v>3719</v>
      </c>
      <c r="E191" t="s">
        <v>152</v>
      </c>
      <c r="F191" s="11">
        <v>1319.8731781588447</v>
      </c>
      <c r="G191" s="11">
        <v>34873.31547303249</v>
      </c>
      <c r="H191" s="11">
        <v>14954.871870404271</v>
      </c>
      <c r="I191" s="11">
        <v>21</v>
      </c>
      <c r="J191" s="14">
        <v>3.8195614381874965E-2</v>
      </c>
      <c r="K191" s="14">
        <v>0.96180438561812509</v>
      </c>
      <c r="L191" s="59">
        <v>34.249220000000001</v>
      </c>
      <c r="M191">
        <v>41</v>
      </c>
      <c r="N191">
        <v>2</v>
      </c>
      <c r="O191" s="11">
        <v>14</v>
      </c>
      <c r="P191" s="11">
        <v>2</v>
      </c>
      <c r="Q191">
        <v>0</v>
      </c>
      <c r="R191" s="11">
        <v>20.197892097980628</v>
      </c>
      <c r="S191" s="11">
        <v>571.21051909231073</v>
      </c>
      <c r="T191" s="11">
        <v>31836.233813070667</v>
      </c>
      <c r="U191" s="11">
        <v>30516.360634911824</v>
      </c>
      <c r="V191" s="11">
        <v>3037.0816599618229</v>
      </c>
      <c r="W191" s="60">
        <v>1.1258796437881697E-3</v>
      </c>
      <c r="X191" s="60">
        <v>5.1624276001007302E-3</v>
      </c>
      <c r="Y191" s="60">
        <v>4.3383947939262474E-3</v>
      </c>
      <c r="Z191" s="60">
        <v>9.1760988581274434E-4</v>
      </c>
      <c r="AA191" s="60">
        <v>8.4524795580914183E-4</v>
      </c>
      <c r="AB191" s="60">
        <v>0</v>
      </c>
      <c r="AC191" s="60">
        <v>5.7107612187340959E-3</v>
      </c>
      <c r="AD191" s="60">
        <v>1.5668141257692936E-2</v>
      </c>
      <c r="AE191" s="60">
        <v>2.5171236260310221E-2</v>
      </c>
      <c r="AF191" s="60">
        <v>4.8671841038627039E-2</v>
      </c>
      <c r="AG191" s="60">
        <v>9.0902377501469706E-2</v>
      </c>
      <c r="AH191" s="16">
        <v>1.8046719741479186E-2</v>
      </c>
      <c r="AI191" s="11">
        <v>8</v>
      </c>
      <c r="AJ191" s="15">
        <v>1</v>
      </c>
      <c r="AK191" s="16">
        <v>0.19384060423478855</v>
      </c>
      <c r="AL191" t="str">
        <f>IF(AK191&lt;='CAV Tier 1 Analysis'!$A$5,"Tier 1", "Tier 2")</f>
        <v>Tier 2</v>
      </c>
      <c r="AM191" t="str">
        <f t="shared" si="5"/>
        <v>Maine - Tier 2</v>
      </c>
      <c r="AN191" t="str">
        <f t="shared" si="6"/>
        <v>Bangor, City Of - Tier 2</v>
      </c>
    </row>
    <row r="192" spans="1:40" x14ac:dyDescent="0.3">
      <c r="A192">
        <v>1</v>
      </c>
      <c r="B192" t="s">
        <v>76</v>
      </c>
      <c r="C192" t="s">
        <v>2162</v>
      </c>
      <c r="D192" t="s">
        <v>3685</v>
      </c>
      <c r="E192" t="s">
        <v>168</v>
      </c>
      <c r="F192" s="11">
        <v>6674.7240108453752</v>
      </c>
      <c r="G192" s="11">
        <v>15407.959047665252</v>
      </c>
      <c r="H192" s="11">
        <v>9325.0981890823423</v>
      </c>
      <c r="I192" s="11">
        <v>99</v>
      </c>
      <c r="J192" s="14">
        <v>6.56308292036515E-2</v>
      </c>
      <c r="K192" s="14">
        <v>0.93436917079634807</v>
      </c>
      <c r="L192" s="59">
        <v>57.774829999999987</v>
      </c>
      <c r="M192">
        <v>73</v>
      </c>
      <c r="N192">
        <v>27</v>
      </c>
      <c r="O192" s="11">
        <v>18.037037037037038</v>
      </c>
      <c r="P192" s="11">
        <v>3.0370370370370372</v>
      </c>
      <c r="Q192">
        <v>9</v>
      </c>
      <c r="R192" s="11">
        <v>92.502547908838466</v>
      </c>
      <c r="S192" s="11">
        <v>612.01392655494305</v>
      </c>
      <c r="T192" s="11">
        <v>17308.070688671804</v>
      </c>
      <c r="U192" s="11">
        <v>10633.346677826428</v>
      </c>
      <c r="V192" s="11">
        <v>0</v>
      </c>
      <c r="W192" s="60">
        <v>1.8992404796466034E-3</v>
      </c>
      <c r="X192" s="60">
        <v>9.1916393855452031E-3</v>
      </c>
      <c r="Y192" s="60">
        <v>5.8568329718004339E-2</v>
      </c>
      <c r="Z192" s="60">
        <v>1.1822116782825569E-3</v>
      </c>
      <c r="AA192" s="60">
        <v>1.2835246736361042E-3</v>
      </c>
      <c r="AB192" s="60">
        <v>3.3333333333333333E-2</v>
      </c>
      <c r="AC192" s="60">
        <v>2.6154212561849587E-2</v>
      </c>
      <c r="AD192" s="60">
        <v>1.6787367060704467E-2</v>
      </c>
      <c r="AE192" s="60">
        <v>1.368458150774862E-2</v>
      </c>
      <c r="AF192" s="60">
        <v>1.69595767137347E-2</v>
      </c>
      <c r="AG192" s="60">
        <v>0</v>
      </c>
      <c r="AH192" s="16">
        <v>1.6276728828407774E-2</v>
      </c>
      <c r="AI192" s="11">
        <v>9</v>
      </c>
      <c r="AJ192" s="15">
        <v>1</v>
      </c>
      <c r="AK192" s="16">
        <v>0.21011733306319633</v>
      </c>
      <c r="AL192" t="str">
        <f>IF(AK192&lt;='CAV Tier 1 Analysis'!$A$5,"Tier 1", "Tier 2")</f>
        <v>Tier 2</v>
      </c>
      <c r="AM192" t="str">
        <f t="shared" si="5"/>
        <v>Maine - Tier 2</v>
      </c>
      <c r="AN192" t="str">
        <f t="shared" si="6"/>
        <v>Augusta, City Of - Tier 2</v>
      </c>
    </row>
    <row r="193" spans="1:40" x14ac:dyDescent="0.3">
      <c r="A193">
        <v>1</v>
      </c>
      <c r="B193" t="s">
        <v>76</v>
      </c>
      <c r="C193" t="s">
        <v>2288</v>
      </c>
      <c r="D193" t="s">
        <v>3762</v>
      </c>
      <c r="E193" t="s">
        <v>147</v>
      </c>
      <c r="F193" s="11">
        <v>4141.0748145000916</v>
      </c>
      <c r="G193" s="11">
        <v>18355.647604515696</v>
      </c>
      <c r="H193" s="11">
        <v>10252.011992209116</v>
      </c>
      <c r="I193" s="11">
        <v>164</v>
      </c>
      <c r="J193" s="14">
        <v>5.1834833647295998E-2</v>
      </c>
      <c r="K193" s="14">
        <v>0.94816516635270409</v>
      </c>
      <c r="L193" s="59">
        <v>30.168130000000001</v>
      </c>
      <c r="M193">
        <v>235</v>
      </c>
      <c r="N193">
        <v>2</v>
      </c>
      <c r="O193" s="11">
        <v>23</v>
      </c>
      <c r="P193" s="11">
        <v>1</v>
      </c>
      <c r="Q193">
        <v>6</v>
      </c>
      <c r="R193" s="11">
        <v>155.49908728184346</v>
      </c>
      <c r="S193" s="11">
        <v>531.41133616624313</v>
      </c>
      <c r="T193" s="11">
        <v>20605.586497330893</v>
      </c>
      <c r="U193" s="11">
        <v>16464.511682830802</v>
      </c>
      <c r="V193" s="11">
        <v>0</v>
      </c>
      <c r="W193" s="60">
        <v>9.9172137228687829E-4</v>
      </c>
      <c r="X193" s="60">
        <v>2.9589524049357843E-2</v>
      </c>
      <c r="Y193" s="60">
        <v>4.3383947939262474E-3</v>
      </c>
      <c r="Z193" s="60">
        <v>1.5075019552637943E-3</v>
      </c>
      <c r="AA193" s="60">
        <v>4.2262397790457091E-4</v>
      </c>
      <c r="AB193" s="60">
        <v>2.2222222222222223E-2</v>
      </c>
      <c r="AC193" s="60">
        <v>4.3965882820340613E-2</v>
      </c>
      <c r="AD193" s="60">
        <v>1.4576461046660943E-2</v>
      </c>
      <c r="AE193" s="60">
        <v>1.6291753888100606E-2</v>
      </c>
      <c r="AF193" s="60">
        <v>2.6259949703457623E-2</v>
      </c>
      <c r="AG193" s="60">
        <v>0</v>
      </c>
      <c r="AH193" s="16">
        <v>1.4560548711774668E-2</v>
      </c>
      <c r="AI193" s="11">
        <v>10</v>
      </c>
      <c r="AJ193" s="15">
        <v>1</v>
      </c>
      <c r="AK193" s="16">
        <v>0.224677881774971</v>
      </c>
      <c r="AL193" t="str">
        <f>IF(AK193&lt;='CAV Tier 1 Analysis'!$A$5,"Tier 1", "Tier 2")</f>
        <v>Tier 2</v>
      </c>
      <c r="AM193" t="str">
        <f t="shared" si="5"/>
        <v>Maine - Tier 2</v>
      </c>
      <c r="AN193" t="str">
        <f t="shared" si="6"/>
        <v>Biddeford, City Of - Tier 2</v>
      </c>
    </row>
    <row r="194" spans="1:40" x14ac:dyDescent="0.3">
      <c r="A194">
        <v>1</v>
      </c>
      <c r="B194" t="s">
        <v>76</v>
      </c>
      <c r="C194" t="s">
        <v>2125</v>
      </c>
      <c r="D194" t="s">
        <v>3623</v>
      </c>
      <c r="E194" t="s">
        <v>142</v>
      </c>
      <c r="F194" s="11">
        <v>7122.4446916640645</v>
      </c>
      <c r="G194" s="11">
        <v>33620.431412238548</v>
      </c>
      <c r="H194" s="11">
        <v>17037.799958910218</v>
      </c>
      <c r="I194" s="11">
        <v>24</v>
      </c>
      <c r="J194" s="14">
        <v>8.1510915929387834E-2</v>
      </c>
      <c r="K194" s="14">
        <v>0.91848908407061203</v>
      </c>
      <c r="L194" s="59">
        <v>35.531559999999999</v>
      </c>
      <c r="M194">
        <v>58</v>
      </c>
      <c r="N194">
        <v>0</v>
      </c>
      <c r="O194" s="11">
        <v>21</v>
      </c>
      <c r="P194" s="11">
        <v>3</v>
      </c>
      <c r="Q194">
        <v>2</v>
      </c>
      <c r="R194" s="11">
        <v>22.04373801769469</v>
      </c>
      <c r="S194" s="11">
        <v>1388.7666800724583</v>
      </c>
      <c r="T194" s="11">
        <v>36470.111736586878</v>
      </c>
      <c r="U194" s="11">
        <v>29347.667044922811</v>
      </c>
      <c r="V194" s="11">
        <v>0</v>
      </c>
      <c r="W194" s="60">
        <v>1.1680341951156251E-3</v>
      </c>
      <c r="X194" s="60">
        <v>7.3029463611181062E-3</v>
      </c>
      <c r="Y194" s="60">
        <v>0</v>
      </c>
      <c r="Z194" s="60">
        <v>1.3764148287191166E-3</v>
      </c>
      <c r="AA194" s="60">
        <v>1.2678719337137127E-3</v>
      </c>
      <c r="AB194" s="60">
        <v>7.4074074074074077E-3</v>
      </c>
      <c r="AC194" s="60">
        <v>6.2326565354793289E-3</v>
      </c>
      <c r="AD194" s="60">
        <v>3.8093473054259516E-2</v>
      </c>
      <c r="AE194" s="60">
        <v>2.8834999904563091E-2</v>
      </c>
      <c r="AF194" s="60">
        <v>4.6807841942688583E-2</v>
      </c>
      <c r="AG194" s="60">
        <v>0</v>
      </c>
      <c r="AH194" s="16">
        <v>1.259014965118768E-2</v>
      </c>
      <c r="AI194" s="11">
        <v>11</v>
      </c>
      <c r="AJ194" s="15">
        <v>1</v>
      </c>
      <c r="AK194" s="16">
        <v>0.23726803142615868</v>
      </c>
      <c r="AL194" t="str">
        <f>IF(AK194&lt;='CAV Tier 1 Analysis'!$A$5,"Tier 1", "Tier 2")</f>
        <v>Tier 2</v>
      </c>
      <c r="AM194" t="str">
        <f t="shared" si="5"/>
        <v>Maine - Tier 2</v>
      </c>
      <c r="AN194" t="str">
        <f t="shared" si="6"/>
        <v>Lewiston, City Of - Tier 2</v>
      </c>
    </row>
    <row r="195" spans="1:40" x14ac:dyDescent="0.3">
      <c r="A195">
        <v>1</v>
      </c>
      <c r="B195" t="s">
        <v>76</v>
      </c>
      <c r="C195" t="s">
        <v>2185</v>
      </c>
      <c r="D195" t="s">
        <v>3637</v>
      </c>
      <c r="E195" t="s">
        <v>236</v>
      </c>
      <c r="F195" s="11">
        <v>1047.7862422672138</v>
      </c>
      <c r="G195" s="11">
        <v>2726.8478377081037</v>
      </c>
      <c r="H195" s="11">
        <v>1678.8728362432646</v>
      </c>
      <c r="I195" s="11">
        <v>123</v>
      </c>
      <c r="J195" s="14">
        <v>2.4592459856236197E-2</v>
      </c>
      <c r="K195" s="14">
        <v>0.97540754014376385</v>
      </c>
      <c r="L195" s="59">
        <v>78.328479999999999</v>
      </c>
      <c r="M195">
        <v>27</v>
      </c>
      <c r="N195">
        <v>0</v>
      </c>
      <c r="O195" s="11">
        <v>16</v>
      </c>
      <c r="P195" s="11">
        <v>2</v>
      </c>
      <c r="Q195">
        <v>21</v>
      </c>
      <c r="R195" s="11">
        <v>119.97512743768296</v>
      </c>
      <c r="S195" s="11">
        <v>41.28761282903789</v>
      </c>
      <c r="T195" s="11">
        <v>3332.7128086669181</v>
      </c>
      <c r="U195" s="11">
        <v>2284.9265663997044</v>
      </c>
      <c r="V195" s="11">
        <v>0</v>
      </c>
      <c r="W195" s="60">
        <v>2.5749036375388628E-3</v>
      </c>
      <c r="X195" s="60">
        <v>3.3996474439687736E-3</v>
      </c>
      <c r="Y195" s="60">
        <v>0</v>
      </c>
      <c r="Z195" s="60">
        <v>1.0486970123574221E-3</v>
      </c>
      <c r="AA195" s="60">
        <v>8.4524795580914183E-4</v>
      </c>
      <c r="AB195" s="60">
        <v>7.7777777777777779E-2</v>
      </c>
      <c r="AC195" s="60">
        <v>3.3921822220859453E-2</v>
      </c>
      <c r="AD195" s="60">
        <v>1.1325074178015235E-3</v>
      </c>
      <c r="AE195" s="60">
        <v>2.6350007977474972E-3</v>
      </c>
      <c r="AF195" s="60">
        <v>3.6443265288165529E-3</v>
      </c>
      <c r="AG195" s="60">
        <v>0</v>
      </c>
      <c r="AH195" s="16">
        <v>1.1543630072061545E-2</v>
      </c>
      <c r="AI195" s="11">
        <v>12</v>
      </c>
      <c r="AJ195" s="15">
        <v>1</v>
      </c>
      <c r="AK195" s="16">
        <v>0.24881166149822023</v>
      </c>
      <c r="AL195" t="str">
        <f>IF(AK195&lt;='CAV Tier 1 Analysis'!$A$5,"Tier 1", "Tier 2")</f>
        <v>Tier 2</v>
      </c>
      <c r="AM195" t="str">
        <f t="shared" si="5"/>
        <v>Maine - Tier 2</v>
      </c>
      <c r="AN195" t="str">
        <f t="shared" si="6"/>
        <v>Fort Fairfield, Town Of - Tier 2</v>
      </c>
    </row>
    <row r="196" spans="1:40" x14ac:dyDescent="0.3">
      <c r="A196">
        <v>1</v>
      </c>
      <c r="B196" t="s">
        <v>76</v>
      </c>
      <c r="C196" t="s">
        <v>2308</v>
      </c>
      <c r="D196" t="s">
        <v>3786</v>
      </c>
      <c r="E196" t="s">
        <v>268</v>
      </c>
      <c r="F196" s="11">
        <v>2781.4511113777817</v>
      </c>
      <c r="G196" s="11">
        <v>3557.6000743112722</v>
      </c>
      <c r="H196" s="11">
        <v>2789.2751720787937</v>
      </c>
      <c r="I196" s="11">
        <v>53</v>
      </c>
      <c r="J196" s="14">
        <v>6.417662810403521E-2</v>
      </c>
      <c r="K196" s="14">
        <v>0.93582337189596454</v>
      </c>
      <c r="L196" s="59">
        <v>20.26314</v>
      </c>
      <c r="M196">
        <v>247</v>
      </c>
      <c r="N196">
        <v>16</v>
      </c>
      <c r="O196" s="11">
        <v>23</v>
      </c>
      <c r="P196" s="11">
        <v>1</v>
      </c>
      <c r="Q196">
        <v>8</v>
      </c>
      <c r="R196" s="11">
        <v>49.598638710486121</v>
      </c>
      <c r="S196" s="11">
        <v>179.00627539831956</v>
      </c>
      <c r="T196" s="11">
        <v>3820.4072942336215</v>
      </c>
      <c r="U196" s="11">
        <v>1038.9561828558399</v>
      </c>
      <c r="V196" s="11">
        <v>0</v>
      </c>
      <c r="W196" s="60">
        <v>6.6611317995650149E-4</v>
      </c>
      <c r="X196" s="60">
        <v>3.1100478468899521E-2</v>
      </c>
      <c r="Y196" s="60">
        <v>3.4707158351409979E-2</v>
      </c>
      <c r="Z196" s="60">
        <v>1.5075019552637943E-3</v>
      </c>
      <c r="AA196" s="60">
        <v>4.2262397790457091E-4</v>
      </c>
      <c r="AB196" s="60">
        <v>2.9629629629629631E-2</v>
      </c>
      <c r="AC196" s="60">
        <v>1.4023541717908603E-2</v>
      </c>
      <c r="AD196" s="60">
        <v>4.9100909650809498E-3</v>
      </c>
      <c r="AE196" s="60">
        <v>3.0205951865539381E-3</v>
      </c>
      <c r="AF196" s="60">
        <v>1.6570753892653453E-3</v>
      </c>
      <c r="AG196" s="60">
        <v>0</v>
      </c>
      <c r="AH196" s="16">
        <v>1.1058618983806624E-2</v>
      </c>
      <c r="AI196" s="11">
        <v>13</v>
      </c>
      <c r="AJ196" s="15">
        <v>1</v>
      </c>
      <c r="AK196" s="16">
        <v>0.25987028048202687</v>
      </c>
      <c r="AL196" t="str">
        <f>IF(AK196&lt;='CAV Tier 1 Analysis'!$A$5,"Tier 1", "Tier 2")</f>
        <v>Tier 2</v>
      </c>
      <c r="AM196" t="str">
        <f t="shared" si="5"/>
        <v>Maine - Tier 2</v>
      </c>
      <c r="AN196" t="str">
        <f t="shared" si="6"/>
        <v>Kennebunkport, Town Of - Tier 2</v>
      </c>
    </row>
    <row r="197" spans="1:40" x14ac:dyDescent="0.3">
      <c r="A197">
        <v>1</v>
      </c>
      <c r="B197" t="s">
        <v>76</v>
      </c>
      <c r="C197" t="s">
        <v>2226</v>
      </c>
      <c r="D197" t="s">
        <v>3686</v>
      </c>
      <c r="E197" t="s">
        <v>263</v>
      </c>
      <c r="F197" s="11">
        <v>1841.5315372636401</v>
      </c>
      <c r="G197" s="11">
        <v>4861.5916841374574</v>
      </c>
      <c r="H197" s="11">
        <v>2592.3950665111597</v>
      </c>
      <c r="I197" s="11">
        <v>77</v>
      </c>
      <c r="J197" s="14">
        <v>4.3694232592162284E-2</v>
      </c>
      <c r="K197" s="14">
        <v>0.95630576740783768</v>
      </c>
      <c r="L197" s="59">
        <v>15.94009</v>
      </c>
      <c r="M197">
        <v>46</v>
      </c>
      <c r="N197">
        <v>15</v>
      </c>
      <c r="O197" s="11">
        <v>17.53846153846154</v>
      </c>
      <c r="P197" s="11">
        <v>3.3076923076923075</v>
      </c>
      <c r="Q197">
        <v>10</v>
      </c>
      <c r="R197" s="11">
        <v>73.635544090403499</v>
      </c>
      <c r="S197" s="11">
        <v>113.27271300691262</v>
      </c>
      <c r="T197" s="11">
        <v>5651.7940793130238</v>
      </c>
      <c r="U197" s="11">
        <v>3810.2625420493837</v>
      </c>
      <c r="V197" s="11">
        <v>0</v>
      </c>
      <c r="W197" s="60">
        <v>5.240009218064343E-4</v>
      </c>
      <c r="X197" s="60">
        <v>5.7919919415764295E-3</v>
      </c>
      <c r="Y197" s="60">
        <v>3.2537960954446853E-2</v>
      </c>
      <c r="Z197" s="60">
        <v>1.1495332635456359E-3</v>
      </c>
      <c r="AA197" s="60">
        <v>1.3979100807612729E-3</v>
      </c>
      <c r="AB197" s="60">
        <v>3.7037037037037035E-2</v>
      </c>
      <c r="AC197" s="60">
        <v>2.0819747301942651E-2</v>
      </c>
      <c r="AD197" s="60">
        <v>3.1070381386789658E-3</v>
      </c>
      <c r="AE197" s="60">
        <v>4.4685764308780556E-3</v>
      </c>
      <c r="AF197" s="60">
        <v>6.0771497289849891E-3</v>
      </c>
      <c r="AG197" s="60">
        <v>0</v>
      </c>
      <c r="AH197" s="16">
        <v>1.0264631436332576E-2</v>
      </c>
      <c r="AI197" s="11">
        <v>14</v>
      </c>
      <c r="AJ197" s="15">
        <v>1</v>
      </c>
      <c r="AK197" s="16">
        <v>0.27013491191835942</v>
      </c>
      <c r="AL197" t="str">
        <f>IF(AK197&lt;='CAV Tier 1 Analysis'!$A$5,"Tier 1", "Tier 2")</f>
        <v>Tier 2</v>
      </c>
      <c r="AM197" t="str">
        <f t="shared" si="5"/>
        <v>Maine - Tier 2</v>
      </c>
      <c r="AN197" t="str">
        <f t="shared" si="6"/>
        <v>Gardiner, City Of - Tier 2</v>
      </c>
    </row>
    <row r="198" spans="1:40" x14ac:dyDescent="0.3">
      <c r="A198">
        <v>1</v>
      </c>
      <c r="B198" t="s">
        <v>76</v>
      </c>
      <c r="C198" t="s">
        <v>2242</v>
      </c>
      <c r="D198" t="s">
        <v>3710</v>
      </c>
      <c r="E198" t="s">
        <v>273</v>
      </c>
      <c r="F198" s="11">
        <v>1485.273708024089</v>
      </c>
      <c r="G198" s="11">
        <v>3234.459968711647</v>
      </c>
      <c r="H198" s="11">
        <v>1777.6434206970173</v>
      </c>
      <c r="I198" s="11">
        <v>48</v>
      </c>
      <c r="J198" s="14">
        <v>0.35277543380455167</v>
      </c>
      <c r="K198" s="14">
        <v>0.64722456619544844</v>
      </c>
      <c r="L198" s="59">
        <v>65.878170000000011</v>
      </c>
      <c r="M198">
        <v>58</v>
      </c>
      <c r="N198">
        <v>14</v>
      </c>
      <c r="O198" s="11">
        <v>24</v>
      </c>
      <c r="P198" s="11">
        <v>2.8888888888888888</v>
      </c>
      <c r="Q198">
        <v>7</v>
      </c>
      <c r="R198" s="11">
        <v>31.066779177381527</v>
      </c>
      <c r="S198" s="11">
        <v>627.10892888619742</v>
      </c>
      <c r="T198" s="11">
        <v>3186.3078424395694</v>
      </c>
      <c r="U198" s="11">
        <v>1701.0341344154804</v>
      </c>
      <c r="V198" s="11">
        <v>48.152126272077567</v>
      </c>
      <c r="W198" s="60">
        <v>2.1656227666795474E-3</v>
      </c>
      <c r="X198" s="60">
        <v>7.3029463611181062E-3</v>
      </c>
      <c r="Y198" s="60">
        <v>3.0368763557483729E-2</v>
      </c>
      <c r="Z198" s="60">
        <v>1.5730455185361332E-3</v>
      </c>
      <c r="AA198" s="60">
        <v>1.2209137139465381E-3</v>
      </c>
      <c r="AB198" s="60">
        <v>2.5925925925925925E-2</v>
      </c>
      <c r="AC198" s="60">
        <v>8.7838353060072146E-3</v>
      </c>
      <c r="AD198" s="60">
        <v>1.7201418659731613E-2</v>
      </c>
      <c r="AE198" s="60">
        <v>2.5192460883107816E-3</v>
      </c>
      <c r="AF198" s="60">
        <v>2.7130516637305438E-3</v>
      </c>
      <c r="AG198" s="60">
        <v>1.4412331474609921E-3</v>
      </c>
      <c r="AH198" s="16">
        <v>9.2014547917210112E-3</v>
      </c>
      <c r="AI198" s="11">
        <v>15</v>
      </c>
      <c r="AJ198" s="15">
        <v>1</v>
      </c>
      <c r="AK198" s="16">
        <v>0.27933636671008044</v>
      </c>
      <c r="AL198" t="str">
        <f>IF(AK198&lt;='CAV Tier 1 Analysis'!$A$5,"Tier 1", "Tier 2")</f>
        <v>Tier 2</v>
      </c>
      <c r="AM198" t="str">
        <f t="shared" si="5"/>
        <v>Maine - Tier 2</v>
      </c>
      <c r="AN198" t="str">
        <f t="shared" si="6"/>
        <v>Fryeburg, Town Of - Tier 2</v>
      </c>
    </row>
    <row r="199" spans="1:40" x14ac:dyDescent="0.3">
      <c r="A199">
        <v>1</v>
      </c>
      <c r="B199" t="s">
        <v>76</v>
      </c>
      <c r="C199" t="s">
        <v>2259</v>
      </c>
      <c r="D199" t="s">
        <v>3729</v>
      </c>
      <c r="E199" t="s">
        <v>265</v>
      </c>
      <c r="F199" s="11">
        <v>1835.9654104621106</v>
      </c>
      <c r="G199" s="11">
        <v>9864.5603632441453</v>
      </c>
      <c r="H199" s="11">
        <v>4221.7087394952105</v>
      </c>
      <c r="I199" s="11">
        <v>18</v>
      </c>
      <c r="J199" s="14">
        <v>0.3797106681667814</v>
      </c>
      <c r="K199" s="14">
        <v>0.62028933183321866</v>
      </c>
      <c r="L199" s="59">
        <v>47.640800000000013</v>
      </c>
      <c r="M199">
        <v>48</v>
      </c>
      <c r="N199">
        <v>0</v>
      </c>
      <c r="O199" s="11">
        <v>14</v>
      </c>
      <c r="P199" s="11">
        <v>2</v>
      </c>
      <c r="Q199">
        <v>1</v>
      </c>
      <c r="R199" s="11">
        <v>11.165207972997935</v>
      </c>
      <c r="S199" s="11">
        <v>1603.0278462792669</v>
      </c>
      <c r="T199" s="11">
        <v>9145.6613733011109</v>
      </c>
      <c r="U199" s="11">
        <v>7309.6959628390005</v>
      </c>
      <c r="V199" s="11">
        <v>718.89898994303439</v>
      </c>
      <c r="W199" s="60">
        <v>1.5661030217267267E-3</v>
      </c>
      <c r="X199" s="60">
        <v>6.0438176781667085E-3</v>
      </c>
      <c r="Y199" s="60">
        <v>0</v>
      </c>
      <c r="Z199" s="60">
        <v>9.1760988581274434E-4</v>
      </c>
      <c r="AA199" s="60">
        <v>8.4524795580914183E-4</v>
      </c>
      <c r="AB199" s="60">
        <v>3.7037037037037038E-3</v>
      </c>
      <c r="AC199" s="60">
        <v>3.1568559918028379E-3</v>
      </c>
      <c r="AD199" s="60">
        <v>4.3970595596577018E-2</v>
      </c>
      <c r="AE199" s="60">
        <v>7.2309936073418832E-3</v>
      </c>
      <c r="AF199" s="60">
        <v>1.1658544876972406E-2</v>
      </c>
      <c r="AG199" s="60">
        <v>2.151724408030848E-2</v>
      </c>
      <c r="AH199" s="16">
        <v>9.1464287634746948E-3</v>
      </c>
      <c r="AI199" s="11">
        <v>16</v>
      </c>
      <c r="AJ199" s="15">
        <v>1</v>
      </c>
      <c r="AK199" s="16">
        <v>0.28848279547355515</v>
      </c>
      <c r="AL199" t="str">
        <f>IF(AK199&lt;='CAV Tier 1 Analysis'!$A$5,"Tier 1", "Tier 2")</f>
        <v>Tier 2</v>
      </c>
      <c r="AM199" t="str">
        <f t="shared" si="5"/>
        <v>Maine - Tier 2</v>
      </c>
      <c r="AN199" t="str">
        <f t="shared" si="6"/>
        <v>Old Town, City Of - Tier 2</v>
      </c>
    </row>
    <row r="200" spans="1:40" x14ac:dyDescent="0.3">
      <c r="A200">
        <v>1</v>
      </c>
      <c r="B200" t="s">
        <v>76</v>
      </c>
      <c r="C200" t="s">
        <v>2228</v>
      </c>
      <c r="D200" t="s">
        <v>3689</v>
      </c>
      <c r="E200" t="s">
        <v>291</v>
      </c>
      <c r="F200" s="11">
        <v>4467.6627298087451</v>
      </c>
      <c r="G200" s="11">
        <v>6898.7478342449203</v>
      </c>
      <c r="H200" s="11">
        <v>3696.2524209364155</v>
      </c>
      <c r="I200" s="11">
        <v>42</v>
      </c>
      <c r="J200" s="14">
        <v>3.7681981700781034E-2</v>
      </c>
      <c r="K200" s="14">
        <v>0.96231801829921848</v>
      </c>
      <c r="L200" s="59">
        <v>38.669409999999999</v>
      </c>
      <c r="M200">
        <v>34</v>
      </c>
      <c r="N200">
        <v>7</v>
      </c>
      <c r="O200" s="11">
        <v>18</v>
      </c>
      <c r="P200" s="11">
        <v>3</v>
      </c>
      <c r="Q200">
        <v>12</v>
      </c>
      <c r="R200" s="11">
        <v>40.417356768567174</v>
      </c>
      <c r="S200" s="11">
        <v>139.2821160871936</v>
      </c>
      <c r="T200" s="11">
        <v>7666.7895457817722</v>
      </c>
      <c r="U200" s="11">
        <v>3199.1268159730271</v>
      </c>
      <c r="V200" s="11">
        <v>0</v>
      </c>
      <c r="W200" s="60">
        <v>1.2711851994380802E-3</v>
      </c>
      <c r="X200" s="60">
        <v>4.2810375220347519E-3</v>
      </c>
      <c r="Y200" s="60">
        <v>1.5184381778741865E-2</v>
      </c>
      <c r="Z200" s="60">
        <v>1.1797841389020998E-3</v>
      </c>
      <c r="AA200" s="60">
        <v>1.2678719337137127E-3</v>
      </c>
      <c r="AB200" s="60">
        <v>4.4444444444444446E-2</v>
      </c>
      <c r="AC200" s="60">
        <v>1.1427621876480372E-2</v>
      </c>
      <c r="AD200" s="60">
        <v>3.8204686303612428E-3</v>
      </c>
      <c r="AE200" s="60">
        <v>6.0617274062021321E-3</v>
      </c>
      <c r="AF200" s="60">
        <v>5.1024233758501765E-3</v>
      </c>
      <c r="AG200" s="60">
        <v>0</v>
      </c>
      <c r="AH200" s="16">
        <v>8.5491769369244446E-3</v>
      </c>
      <c r="AI200" s="11">
        <v>17</v>
      </c>
      <c r="AJ200" s="15">
        <v>1</v>
      </c>
      <c r="AK200" s="16">
        <v>0.29703197241047957</v>
      </c>
      <c r="AL200" t="str">
        <f>IF(AK200&lt;='CAV Tier 1 Analysis'!$A$5,"Tier 1", "Tier 2")</f>
        <v>Tier 2</v>
      </c>
      <c r="AM200" t="str">
        <f t="shared" ref="AM200:AM263" si="7">B200&amp;" - "&amp;AL200</f>
        <v>Maine - Tier 2</v>
      </c>
      <c r="AN200" t="str">
        <f t="shared" ref="AN200:AN263" si="8">C200&amp;" - "&amp;AL200</f>
        <v>Winslow, Town Of - Tier 2</v>
      </c>
    </row>
    <row r="201" spans="1:40" x14ac:dyDescent="0.3">
      <c r="A201">
        <v>1</v>
      </c>
      <c r="B201" t="s">
        <v>76</v>
      </c>
      <c r="C201" t="s">
        <v>1894</v>
      </c>
      <c r="D201" t="s">
        <v>3620</v>
      </c>
      <c r="E201" t="s">
        <v>207</v>
      </c>
      <c r="F201" s="11">
        <v>13177.856320095818</v>
      </c>
      <c r="G201" s="11">
        <v>21080.793965158431</v>
      </c>
      <c r="H201" s="11">
        <v>10981.591015781558</v>
      </c>
      <c r="I201" s="11">
        <v>58</v>
      </c>
      <c r="J201" s="14">
        <v>6.6150640777951492E-2</v>
      </c>
      <c r="K201" s="14">
        <v>0.93384935922204904</v>
      </c>
      <c r="L201" s="59">
        <v>65.735720000000001</v>
      </c>
      <c r="M201">
        <v>98</v>
      </c>
      <c r="N201">
        <v>0</v>
      </c>
      <c r="O201" s="11">
        <v>21.264705882352942</v>
      </c>
      <c r="P201" s="11">
        <v>2.9117647058823528</v>
      </c>
      <c r="Q201">
        <v>2</v>
      </c>
      <c r="R201" s="11">
        <v>54.163262834878843</v>
      </c>
      <c r="S201" s="11">
        <v>726.43928245534528</v>
      </c>
      <c r="T201" s="11">
        <v>23064.198801148857</v>
      </c>
      <c r="U201" s="11">
        <v>9886.3424810530396</v>
      </c>
      <c r="V201" s="11">
        <v>0</v>
      </c>
      <c r="W201" s="60">
        <v>2.1609399868890112E-3</v>
      </c>
      <c r="X201" s="60">
        <v>1.2339461092923696E-2</v>
      </c>
      <c r="Y201" s="60">
        <v>0</v>
      </c>
      <c r="Z201" s="60">
        <v>1.3937645954676769E-3</v>
      </c>
      <c r="AA201" s="60">
        <v>1.2305815827221328E-3</v>
      </c>
      <c r="AB201" s="60">
        <v>7.4074074074074077E-3</v>
      </c>
      <c r="AC201" s="60">
        <v>1.5314145623564987E-2</v>
      </c>
      <c r="AD201" s="60">
        <v>1.9926021864467909E-2</v>
      </c>
      <c r="AE201" s="60">
        <v>1.8235649373203482E-2</v>
      </c>
      <c r="AF201" s="60">
        <v>1.576814795997477E-2</v>
      </c>
      <c r="AG201" s="60">
        <v>0</v>
      </c>
      <c r="AH201" s="16">
        <v>8.5251017715110063E-3</v>
      </c>
      <c r="AI201" s="11">
        <v>18</v>
      </c>
      <c r="AJ201" s="15">
        <v>1</v>
      </c>
      <c r="AK201" s="16">
        <v>0.30555707418199057</v>
      </c>
      <c r="AL201" t="str">
        <f>IF(AK201&lt;='CAV Tier 1 Analysis'!$A$5,"Tier 1", "Tier 2")</f>
        <v>Tier 2</v>
      </c>
      <c r="AM201" t="str">
        <f t="shared" si="7"/>
        <v>Maine - Tier 2</v>
      </c>
      <c r="AN201" t="str">
        <f t="shared" si="8"/>
        <v>Auburn, City Of - Tier 2</v>
      </c>
    </row>
    <row r="202" spans="1:40" x14ac:dyDescent="0.3">
      <c r="A202">
        <v>1</v>
      </c>
      <c r="B202" t="s">
        <v>76</v>
      </c>
      <c r="C202" t="s">
        <v>2165</v>
      </c>
      <c r="D202" t="s">
        <v>3688</v>
      </c>
      <c r="E202" t="s">
        <v>261</v>
      </c>
      <c r="F202" s="11">
        <v>1623.5112496429253</v>
      </c>
      <c r="G202" s="11">
        <v>16500.480387255437</v>
      </c>
      <c r="H202" s="11">
        <v>7947.6818228757775</v>
      </c>
      <c r="I202" s="11">
        <v>9</v>
      </c>
      <c r="J202" s="14">
        <v>6.9380693956382564E-2</v>
      </c>
      <c r="K202" s="14">
        <v>0.93061930604361709</v>
      </c>
      <c r="L202" s="59">
        <v>14.052180000000002</v>
      </c>
      <c r="M202">
        <v>18</v>
      </c>
      <c r="N202">
        <v>0</v>
      </c>
      <c r="O202" s="11">
        <v>18</v>
      </c>
      <c r="P202" s="11">
        <v>3</v>
      </c>
      <c r="Q202">
        <v>1</v>
      </c>
      <c r="R202" s="11">
        <v>8.375573754392553</v>
      </c>
      <c r="S202" s="11">
        <v>551.41568021564899</v>
      </c>
      <c r="T202" s="11">
        <v>15482.729899293385</v>
      </c>
      <c r="U202" s="11">
        <v>13859.21864965046</v>
      </c>
      <c r="V202" s="11">
        <v>1017.7504879620519</v>
      </c>
      <c r="W202" s="60">
        <v>4.6193937884854728E-4</v>
      </c>
      <c r="X202" s="60">
        <v>2.2664316293125159E-3</v>
      </c>
      <c r="Y202" s="60">
        <v>0</v>
      </c>
      <c r="Z202" s="60">
        <v>1.1797841389020998E-3</v>
      </c>
      <c r="AA202" s="60">
        <v>1.2678719337137127E-3</v>
      </c>
      <c r="AB202" s="60">
        <v>3.7037037037037038E-3</v>
      </c>
      <c r="AC202" s="60">
        <v>2.3681135412152352E-3</v>
      </c>
      <c r="AD202" s="60">
        <v>1.5125174485677509E-2</v>
      </c>
      <c r="AE202" s="60">
        <v>1.2241380514352166E-2</v>
      </c>
      <c r="AF202" s="60">
        <v>2.2104657075773596E-2</v>
      </c>
      <c r="AG202" s="60">
        <v>3.0462117722641149E-2</v>
      </c>
      <c r="AH202" s="16">
        <v>8.2891976476491113E-3</v>
      </c>
      <c r="AI202" s="11">
        <v>19</v>
      </c>
      <c r="AJ202" s="15">
        <v>1</v>
      </c>
      <c r="AK202" s="16">
        <v>0.3138462718296397</v>
      </c>
      <c r="AL202" t="str">
        <f>IF(AK202&lt;='CAV Tier 1 Analysis'!$A$5,"Tier 1", "Tier 2")</f>
        <v>Tier 2</v>
      </c>
      <c r="AM202" t="str">
        <f t="shared" si="7"/>
        <v>Maine - Tier 2</v>
      </c>
      <c r="AN202" t="str">
        <f t="shared" si="8"/>
        <v>Waterville, City Of - Tier 2</v>
      </c>
    </row>
    <row r="203" spans="1:40" x14ac:dyDescent="0.3">
      <c r="A203">
        <v>1</v>
      </c>
      <c r="B203" t="s">
        <v>76</v>
      </c>
      <c r="C203" t="s">
        <v>2260</v>
      </c>
      <c r="D203" t="s">
        <v>3730</v>
      </c>
      <c r="E203" t="s">
        <v>300</v>
      </c>
      <c r="F203" s="11">
        <v>754.98531934597122</v>
      </c>
      <c r="G203" s="11">
        <v>11241.221379810495</v>
      </c>
      <c r="H203" s="11">
        <v>3010.8340606269544</v>
      </c>
      <c r="I203" s="11">
        <v>9</v>
      </c>
      <c r="J203" s="14">
        <v>0.24790616430944251</v>
      </c>
      <c r="K203" s="14">
        <v>0.75209383569055721</v>
      </c>
      <c r="L203" s="59">
        <v>19.59084</v>
      </c>
      <c r="M203">
        <v>27</v>
      </c>
      <c r="N203">
        <v>0</v>
      </c>
      <c r="O203" s="11">
        <v>14</v>
      </c>
      <c r="P203" s="11">
        <v>2</v>
      </c>
      <c r="Q203">
        <v>1</v>
      </c>
      <c r="R203" s="11">
        <v>6.7688445212150148</v>
      </c>
      <c r="S203" s="11">
        <v>746.4043233422517</v>
      </c>
      <c r="T203" s="11">
        <v>10085.942563363691</v>
      </c>
      <c r="U203" s="11">
        <v>9330.9572440177199</v>
      </c>
      <c r="V203" s="11">
        <v>1155.2788164468038</v>
      </c>
      <c r="W203" s="60">
        <v>6.4401256322657932E-4</v>
      </c>
      <c r="X203" s="60">
        <v>3.3996474439687736E-3</v>
      </c>
      <c r="Y203" s="60">
        <v>0</v>
      </c>
      <c r="Z203" s="60">
        <v>9.1760988581274434E-4</v>
      </c>
      <c r="AA203" s="60">
        <v>8.4524795580914183E-4</v>
      </c>
      <c r="AB203" s="60">
        <v>3.7037037037037038E-3</v>
      </c>
      <c r="AC203" s="60">
        <v>1.9138261854196258E-3</v>
      </c>
      <c r="AD203" s="60">
        <v>2.0473657228971959E-2</v>
      </c>
      <c r="AE203" s="60">
        <v>7.974424508281985E-3</v>
      </c>
      <c r="AF203" s="60">
        <v>1.4882340432151215E-2</v>
      </c>
      <c r="AG203" s="60">
        <v>3.457845486229652E-2</v>
      </c>
      <c r="AH203" s="16">
        <v>8.1211749790583865E-3</v>
      </c>
      <c r="AI203" s="11">
        <v>20</v>
      </c>
      <c r="AJ203" s="15">
        <v>1</v>
      </c>
      <c r="AK203" s="16">
        <v>0.3219674468086981</v>
      </c>
      <c r="AL203" t="str">
        <f>IF(AK203&lt;='CAV Tier 1 Analysis'!$A$5,"Tier 1", "Tier 2")</f>
        <v>Tier 2</v>
      </c>
      <c r="AM203" t="str">
        <f t="shared" si="7"/>
        <v>Maine - Tier 2</v>
      </c>
      <c r="AN203" t="str">
        <f t="shared" si="8"/>
        <v>Orono, Town Of - Tier 2</v>
      </c>
    </row>
    <row r="204" spans="1:40" x14ac:dyDescent="0.3">
      <c r="A204">
        <v>1</v>
      </c>
      <c r="B204" t="s">
        <v>76</v>
      </c>
      <c r="C204" t="s">
        <v>2215</v>
      </c>
      <c r="D204" t="s">
        <v>3671</v>
      </c>
      <c r="E204" t="s">
        <v>211</v>
      </c>
      <c r="F204" s="11">
        <v>2826.8007192145724</v>
      </c>
      <c r="G204" s="11">
        <v>24251.062151873783</v>
      </c>
      <c r="H204" s="11">
        <v>11308.10987184274</v>
      </c>
      <c r="I204" s="11">
        <v>10</v>
      </c>
      <c r="J204" s="14">
        <v>3.0272528205081424E-2</v>
      </c>
      <c r="K204" s="14">
        <v>0.96972747179491847</v>
      </c>
      <c r="L204" s="59">
        <v>12.060769999999998</v>
      </c>
      <c r="M204">
        <v>62</v>
      </c>
      <c r="N204">
        <v>0</v>
      </c>
      <c r="O204" s="11">
        <v>24</v>
      </c>
      <c r="P204" s="11">
        <v>2</v>
      </c>
      <c r="Q204">
        <v>0</v>
      </c>
      <c r="R204" s="11">
        <v>9.6972747179491847</v>
      </c>
      <c r="S204" s="11">
        <v>342.32507504151903</v>
      </c>
      <c r="T204" s="11">
        <v>23819.410674673964</v>
      </c>
      <c r="U204" s="11">
        <v>20992.609955459389</v>
      </c>
      <c r="V204" s="11">
        <v>431.65147719981906</v>
      </c>
      <c r="W204" s="60">
        <v>3.9647546517587962E-4</v>
      </c>
      <c r="X204" s="60">
        <v>7.8065978342986651E-3</v>
      </c>
      <c r="Y204" s="60">
        <v>0</v>
      </c>
      <c r="Z204" s="60">
        <v>1.5730455185361332E-3</v>
      </c>
      <c r="AA204" s="60">
        <v>8.4524795580914183E-4</v>
      </c>
      <c r="AB204" s="60">
        <v>0</v>
      </c>
      <c r="AC204" s="60">
        <v>2.7418118741317351E-3</v>
      </c>
      <c r="AD204" s="60">
        <v>9.3898789544771457E-3</v>
      </c>
      <c r="AE204" s="60">
        <v>1.8832755695726074E-2</v>
      </c>
      <c r="AF204" s="60">
        <v>3.3482006159315764E-2</v>
      </c>
      <c r="AG204" s="60">
        <v>1.2919687358679131E-2</v>
      </c>
      <c r="AH204" s="16">
        <v>7.9988642560136058E-3</v>
      </c>
      <c r="AI204" s="11">
        <v>21</v>
      </c>
      <c r="AJ204" s="15">
        <v>1</v>
      </c>
      <c r="AK204" s="16">
        <v>0.32996631106471169</v>
      </c>
      <c r="AL204" t="str">
        <f>IF(AK204&lt;='CAV Tier 1 Analysis'!$A$5,"Tier 1", "Tier 2")</f>
        <v>Tier 2</v>
      </c>
      <c r="AM204" t="str">
        <f t="shared" si="7"/>
        <v>Maine - Tier 2</v>
      </c>
      <c r="AN204" t="str">
        <f t="shared" si="8"/>
        <v>South Portland, City Of - Tier 2</v>
      </c>
    </row>
    <row r="205" spans="1:40" x14ac:dyDescent="0.3">
      <c r="A205">
        <v>1</v>
      </c>
      <c r="B205" t="s">
        <v>76</v>
      </c>
      <c r="C205" t="s">
        <v>2667</v>
      </c>
      <c r="D205" t="s">
        <v>4198</v>
      </c>
      <c r="E205" t="s">
        <v>330</v>
      </c>
      <c r="F205" s="11">
        <v>569.21414152195371</v>
      </c>
      <c r="G205" s="11">
        <v>1126.7280481681141</v>
      </c>
      <c r="H205" s="11">
        <v>2165.3944554635282</v>
      </c>
      <c r="I205" s="11">
        <v>70</v>
      </c>
      <c r="J205" s="14">
        <v>8.2900467350570869E-2</v>
      </c>
      <c r="K205" s="14">
        <v>0.91709953264942945</v>
      </c>
      <c r="L205" s="59">
        <v>4.1467799999999988</v>
      </c>
      <c r="M205">
        <v>71</v>
      </c>
      <c r="N205">
        <v>12</v>
      </c>
      <c r="O205" s="11">
        <v>23</v>
      </c>
      <c r="P205" s="11">
        <v>1</v>
      </c>
      <c r="Q205">
        <v>5</v>
      </c>
      <c r="R205" s="11">
        <v>64.196967285460062</v>
      </c>
      <c r="S205" s="11">
        <v>179.51221235626141</v>
      </c>
      <c r="T205" s="11">
        <v>1219.9638880623875</v>
      </c>
      <c r="U205" s="11">
        <v>650.74974654043376</v>
      </c>
      <c r="V205" s="11">
        <v>0</v>
      </c>
      <c r="W205" s="60">
        <v>1.3631770852789947E-4</v>
      </c>
      <c r="X205" s="60">
        <v>8.9398136489549224E-3</v>
      </c>
      <c r="Y205" s="60">
        <v>2.6030368763557483E-2</v>
      </c>
      <c r="Z205" s="60">
        <v>1.5075019552637943E-3</v>
      </c>
      <c r="AA205" s="60">
        <v>4.2262397790457091E-4</v>
      </c>
      <c r="AB205" s="60">
        <v>1.8518518518518517E-2</v>
      </c>
      <c r="AC205" s="60">
        <v>1.8151079793658299E-2</v>
      </c>
      <c r="AD205" s="60">
        <v>4.9239686712147885E-3</v>
      </c>
      <c r="AE205" s="60">
        <v>9.6456130570499665E-4</v>
      </c>
      <c r="AF205" s="60">
        <v>1.0379084386395523E-3</v>
      </c>
      <c r="AG205" s="60">
        <v>0</v>
      </c>
      <c r="AH205" s="16">
        <v>7.3302420710858939E-3</v>
      </c>
      <c r="AI205" s="11">
        <v>22</v>
      </c>
      <c r="AJ205" s="15">
        <v>1</v>
      </c>
      <c r="AK205" s="16">
        <v>0.33729655313579759</v>
      </c>
      <c r="AL205" t="str">
        <f>IF(AK205&lt;='CAV Tier 1 Analysis'!$A$5,"Tier 1", "Tier 2")</f>
        <v>Tier 2</v>
      </c>
      <c r="AM205" t="str">
        <f t="shared" si="7"/>
        <v>Maine - Tier 2</v>
      </c>
      <c r="AN205" t="str">
        <f t="shared" si="8"/>
        <v>Ogunquit, Town Of - Tier 2</v>
      </c>
    </row>
    <row r="206" spans="1:40" x14ac:dyDescent="0.3">
      <c r="A206">
        <v>1</v>
      </c>
      <c r="B206" t="s">
        <v>76</v>
      </c>
      <c r="C206" t="s">
        <v>2271</v>
      </c>
      <c r="D206" t="s">
        <v>3744</v>
      </c>
      <c r="E206" t="s">
        <v>365</v>
      </c>
      <c r="F206" s="11">
        <v>535.98051269436746</v>
      </c>
      <c r="G206" s="11">
        <v>6979.7109832459128</v>
      </c>
      <c r="H206" s="11">
        <v>2182.1968531555062</v>
      </c>
      <c r="I206" s="11">
        <v>11</v>
      </c>
      <c r="J206" s="14">
        <v>4.5361890081491545E-2</v>
      </c>
      <c r="K206" s="14">
        <v>0.95463810991850828</v>
      </c>
      <c r="L206" s="59">
        <v>48.69462</v>
      </c>
      <c r="M206">
        <v>29</v>
      </c>
      <c r="N206">
        <v>0</v>
      </c>
      <c r="O206" s="11">
        <v>18.888888888888889</v>
      </c>
      <c r="P206" s="11">
        <v>3</v>
      </c>
      <c r="Q206">
        <v>0</v>
      </c>
      <c r="R206" s="11">
        <v>10.501019209103591</v>
      </c>
      <c r="S206" s="11">
        <v>98.988573789016826</v>
      </c>
      <c r="T206" s="11">
        <v>5125.529898989178</v>
      </c>
      <c r="U206" s="11">
        <v>4589.5493862948106</v>
      </c>
      <c r="V206" s="11">
        <v>1854.1810842567347</v>
      </c>
      <c r="W206" s="60">
        <v>1.6007454015011227E-3</v>
      </c>
      <c r="X206" s="60">
        <v>3.6514731805590531E-3</v>
      </c>
      <c r="Y206" s="60">
        <v>0</v>
      </c>
      <c r="Z206" s="60">
        <v>1.2380450840330677E-3</v>
      </c>
      <c r="AA206" s="60">
        <v>1.2678719337137127E-3</v>
      </c>
      <c r="AB206" s="60">
        <v>0</v>
      </c>
      <c r="AC206" s="60">
        <v>2.9690629579373889E-3</v>
      </c>
      <c r="AD206" s="60">
        <v>2.715228283065339E-3</v>
      </c>
      <c r="AE206" s="60">
        <v>4.0524870122599695E-3</v>
      </c>
      <c r="AF206" s="60">
        <v>7.3200674497571772E-3</v>
      </c>
      <c r="AG206" s="60">
        <v>5.5497180434492775E-2</v>
      </c>
      <c r="AH206" s="16">
        <v>7.3011056124835999E-3</v>
      </c>
      <c r="AI206" s="11">
        <v>23</v>
      </c>
      <c r="AJ206" s="15">
        <v>1</v>
      </c>
      <c r="AK206" s="16">
        <v>0.34459765874828119</v>
      </c>
      <c r="AL206" t="str">
        <f>IF(AK206&lt;='CAV Tier 1 Analysis'!$A$5,"Tier 1", "Tier 2")</f>
        <v>Tier 2</v>
      </c>
      <c r="AM206" t="str">
        <f t="shared" si="7"/>
        <v>Maine - Tier 2</v>
      </c>
      <c r="AN206" t="str">
        <f t="shared" si="8"/>
        <v>Pittsfield, Town Of - Tier 2</v>
      </c>
    </row>
    <row r="207" spans="1:40" x14ac:dyDescent="0.3">
      <c r="A207">
        <v>1</v>
      </c>
      <c r="B207" t="s">
        <v>76</v>
      </c>
      <c r="C207" t="s">
        <v>2216</v>
      </c>
      <c r="D207" t="s">
        <v>3672</v>
      </c>
      <c r="E207" t="s">
        <v>257</v>
      </c>
      <c r="F207" s="11">
        <v>4062.3166211274165</v>
      </c>
      <c r="G207" s="11">
        <v>17252.220063429973</v>
      </c>
      <c r="H207" s="11">
        <v>7901.5366497972127</v>
      </c>
      <c r="I207" s="11">
        <v>16</v>
      </c>
      <c r="J207" s="14">
        <v>5.8126452512225923E-2</v>
      </c>
      <c r="K207" s="14">
        <v>0.94187354748777419</v>
      </c>
      <c r="L207" s="59">
        <v>17.332039999999999</v>
      </c>
      <c r="M207">
        <v>39</v>
      </c>
      <c r="N207">
        <v>0</v>
      </c>
      <c r="O207" s="11">
        <v>24</v>
      </c>
      <c r="P207" s="11">
        <v>2</v>
      </c>
      <c r="Q207">
        <v>2</v>
      </c>
      <c r="R207" s="11">
        <v>15.069976759804387</v>
      </c>
      <c r="S207" s="11">
        <v>459.28829484805038</v>
      </c>
      <c r="T207" s="11">
        <v>16851.80232282004</v>
      </c>
      <c r="U207" s="11">
        <v>12789.485701692623</v>
      </c>
      <c r="V207" s="11">
        <v>400.41774060993339</v>
      </c>
      <c r="W207" s="60">
        <v>5.6975869877685698E-4</v>
      </c>
      <c r="X207" s="60">
        <v>4.9106018635104512E-3</v>
      </c>
      <c r="Y207" s="60">
        <v>0</v>
      </c>
      <c r="Z207" s="60">
        <v>1.5730455185361332E-3</v>
      </c>
      <c r="AA207" s="60">
        <v>8.4524795580914183E-4</v>
      </c>
      <c r="AB207" s="60">
        <v>7.4074074074074077E-3</v>
      </c>
      <c r="AC207" s="60">
        <v>4.2608920985234564E-3</v>
      </c>
      <c r="AD207" s="60">
        <v>1.2598146639735169E-2</v>
      </c>
      <c r="AE207" s="60">
        <v>1.3323834099547176E-2</v>
      </c>
      <c r="AF207" s="60">
        <v>2.0398494515313472E-2</v>
      </c>
      <c r="AG207" s="60">
        <v>1.1984835671381746E-2</v>
      </c>
      <c r="AH207" s="16">
        <v>7.079296769867364E-3</v>
      </c>
      <c r="AI207" s="11">
        <v>24</v>
      </c>
      <c r="AJ207" s="15">
        <v>1</v>
      </c>
      <c r="AK207" s="16">
        <v>0.35167695551814854</v>
      </c>
      <c r="AL207" t="str">
        <f>IF(AK207&lt;='CAV Tier 1 Analysis'!$A$5,"Tier 1", "Tier 2")</f>
        <v>Tier 2</v>
      </c>
      <c r="AM207" t="str">
        <f t="shared" si="7"/>
        <v>Maine - Tier 2</v>
      </c>
      <c r="AN207" t="str">
        <f t="shared" si="8"/>
        <v>Westbrook, City Of - Tier 2</v>
      </c>
    </row>
    <row r="208" spans="1:40" x14ac:dyDescent="0.3">
      <c r="A208">
        <v>1</v>
      </c>
      <c r="B208" t="s">
        <v>76</v>
      </c>
      <c r="C208" t="s">
        <v>2298</v>
      </c>
      <c r="D208" t="s">
        <v>3773</v>
      </c>
      <c r="E208" t="s">
        <v>241</v>
      </c>
      <c r="F208" s="11">
        <v>6692.1926722512444</v>
      </c>
      <c r="G208" s="11">
        <v>20618.90268162352</v>
      </c>
      <c r="H208" s="11">
        <v>9704.9454989808819</v>
      </c>
      <c r="I208" s="11">
        <v>21</v>
      </c>
      <c r="J208" s="14">
        <v>4.091451337918043E-2</v>
      </c>
      <c r="K208" s="14">
        <v>0.95908548662081949</v>
      </c>
      <c r="L208" s="59">
        <v>48.753360000000008</v>
      </c>
      <c r="M208">
        <v>53</v>
      </c>
      <c r="N208">
        <v>4</v>
      </c>
      <c r="O208" s="11">
        <v>23</v>
      </c>
      <c r="P208" s="11">
        <v>1</v>
      </c>
      <c r="Q208">
        <v>0</v>
      </c>
      <c r="R208" s="11">
        <v>20.140795219037209</v>
      </c>
      <c r="S208" s="11">
        <v>397.07312246227019</v>
      </c>
      <c r="T208" s="11">
        <v>21414.737504002122</v>
      </c>
      <c r="U208" s="11">
        <v>14722.544831750878</v>
      </c>
      <c r="V208" s="11">
        <v>0</v>
      </c>
      <c r="W208" s="60">
        <v>1.602676370156062E-3</v>
      </c>
      <c r="X208" s="60">
        <v>6.6733820196424078E-3</v>
      </c>
      <c r="Y208" s="60">
        <v>8.6767895878524948E-3</v>
      </c>
      <c r="Z208" s="60">
        <v>1.5075019552637943E-3</v>
      </c>
      <c r="AA208" s="60">
        <v>4.2262397790457091E-4</v>
      </c>
      <c r="AB208" s="60">
        <v>0</v>
      </c>
      <c r="AC208" s="60">
        <v>5.6946176211547508E-3</v>
      </c>
      <c r="AD208" s="60">
        <v>1.0891602245452771E-2</v>
      </c>
      <c r="AE208" s="60">
        <v>1.6931507047308381E-2</v>
      </c>
      <c r="AF208" s="60">
        <v>2.3481612709585459E-2</v>
      </c>
      <c r="AG208" s="60">
        <v>0</v>
      </c>
      <c r="AH208" s="16">
        <v>6.8983921394836995E-3</v>
      </c>
      <c r="AI208" s="11">
        <v>25</v>
      </c>
      <c r="AJ208" s="15">
        <v>1</v>
      </c>
      <c r="AK208" s="16">
        <v>0.35857534765763222</v>
      </c>
      <c r="AL208" t="str">
        <f>IF(AK208&lt;='CAV Tier 1 Analysis'!$A$5,"Tier 1", "Tier 2")</f>
        <v>Tier 2</v>
      </c>
      <c r="AM208" t="str">
        <f t="shared" si="7"/>
        <v>Maine - Tier 2</v>
      </c>
      <c r="AN208" t="str">
        <f t="shared" si="8"/>
        <v>Sanford, Town Of - Tier 2</v>
      </c>
    </row>
    <row r="209" spans="1:40" x14ac:dyDescent="0.3">
      <c r="A209">
        <v>1</v>
      </c>
      <c r="B209" t="s">
        <v>76</v>
      </c>
      <c r="C209" t="s">
        <v>2186</v>
      </c>
      <c r="D209" t="s">
        <v>3638</v>
      </c>
      <c r="E209" t="s">
        <v>298</v>
      </c>
      <c r="F209" s="11">
        <v>736.71249524280404</v>
      </c>
      <c r="G209" s="11">
        <v>4094.3271724836573</v>
      </c>
      <c r="H209" s="11">
        <v>1885.2953001499084</v>
      </c>
      <c r="I209" s="11">
        <v>98</v>
      </c>
      <c r="J209" s="14">
        <v>4.0486765031648442E-2</v>
      </c>
      <c r="K209" s="14">
        <v>0.95951323496835128</v>
      </c>
      <c r="L209" s="59">
        <v>55.073799999999991</v>
      </c>
      <c r="M209">
        <v>54</v>
      </c>
      <c r="N209">
        <v>3</v>
      </c>
      <c r="O209" s="11">
        <v>16</v>
      </c>
      <c r="P209" s="11">
        <v>2</v>
      </c>
      <c r="Q209">
        <v>5</v>
      </c>
      <c r="R209" s="11">
        <v>94.032297026898419</v>
      </c>
      <c r="S209" s="11">
        <v>76.32950783244047</v>
      </c>
      <c r="T209" s="11">
        <v>4077.2229218086377</v>
      </c>
      <c r="U209" s="11">
        <v>3340.5104265658338</v>
      </c>
      <c r="V209" s="11">
        <v>17.104250675019557</v>
      </c>
      <c r="W209" s="60">
        <v>1.8104491233978726E-3</v>
      </c>
      <c r="X209" s="60">
        <v>6.7992948879375473E-3</v>
      </c>
      <c r="Y209" s="60">
        <v>6.5075921908893707E-3</v>
      </c>
      <c r="Z209" s="60">
        <v>1.0486970123574221E-3</v>
      </c>
      <c r="AA209" s="60">
        <v>8.4524795580914183E-4</v>
      </c>
      <c r="AB209" s="60">
        <v>1.8518518518518517E-2</v>
      </c>
      <c r="AC209" s="60">
        <v>2.6586734524806449E-2</v>
      </c>
      <c r="AD209" s="60">
        <v>2.0936965809895841E-3</v>
      </c>
      <c r="AE209" s="60">
        <v>3.223645800988632E-3</v>
      </c>
      <c r="AF209" s="60">
        <v>5.327922107581891E-3</v>
      </c>
      <c r="AG209" s="60">
        <v>5.1194443410518644E-4</v>
      </c>
      <c r="AH209" s="16">
        <v>6.6612493761256004E-3</v>
      </c>
      <c r="AI209" s="11">
        <v>26</v>
      </c>
      <c r="AJ209" s="15">
        <v>1</v>
      </c>
      <c r="AK209" s="16">
        <v>0.36523659703375783</v>
      </c>
      <c r="AL209" t="str">
        <f>IF(AK209&lt;='CAV Tier 1 Analysis'!$A$5,"Tier 1", "Tier 2")</f>
        <v>Tier 2</v>
      </c>
      <c r="AM209" t="str">
        <f t="shared" si="7"/>
        <v>Maine - Tier 2</v>
      </c>
      <c r="AN209" t="str">
        <f t="shared" si="8"/>
        <v>Fort Kent, Town Of - Tier 2</v>
      </c>
    </row>
    <row r="210" spans="1:40" x14ac:dyDescent="0.3">
      <c r="A210">
        <v>1</v>
      </c>
      <c r="B210" t="s">
        <v>76</v>
      </c>
      <c r="C210" t="s">
        <v>2210</v>
      </c>
      <c r="D210" t="s">
        <v>3665</v>
      </c>
      <c r="E210" t="s">
        <v>348</v>
      </c>
      <c r="F210" s="11">
        <v>12018.209361085052</v>
      </c>
      <c r="G210" s="11">
        <v>17231.734559571534</v>
      </c>
      <c r="H210" s="11">
        <v>6007.0695760461804</v>
      </c>
      <c r="I210" s="11">
        <v>1</v>
      </c>
      <c r="J210" s="14">
        <v>1.4622357178892495E-2</v>
      </c>
      <c r="K210" s="14">
        <v>0.98537764282110774</v>
      </c>
      <c r="L210" s="59">
        <v>51.279009999999992</v>
      </c>
      <c r="M210">
        <v>7</v>
      </c>
      <c r="N210">
        <v>0</v>
      </c>
      <c r="O210" s="11">
        <v>23.916666666666668</v>
      </c>
      <c r="P210" s="11">
        <v>1.9166666666666667</v>
      </c>
      <c r="Q210">
        <v>0</v>
      </c>
      <c r="R210" s="11">
        <v>0.98537764282110774</v>
      </c>
      <c r="S210" s="11">
        <v>87.83751693940556</v>
      </c>
      <c r="T210" s="11">
        <v>15650.096443275455</v>
      </c>
      <c r="U210" s="11">
        <v>3631.8870821904038</v>
      </c>
      <c r="V210" s="11">
        <v>1581.6381162960788</v>
      </c>
      <c r="W210" s="60">
        <v>1.6857024338834572E-3</v>
      </c>
      <c r="X210" s="60">
        <v>8.8139007806597839E-4</v>
      </c>
      <c r="Y210" s="60">
        <v>0</v>
      </c>
      <c r="Z210" s="60">
        <v>1.5675835549301049E-3</v>
      </c>
      <c r="AA210" s="60">
        <v>8.1002929098376094E-4</v>
      </c>
      <c r="AB210" s="60">
        <v>0</v>
      </c>
      <c r="AC210" s="60">
        <v>2.7860612390304877E-4</v>
      </c>
      <c r="AD210" s="60">
        <v>2.4093579812195175E-3</v>
      </c>
      <c r="AE210" s="60">
        <v>1.2373708441247674E-2</v>
      </c>
      <c r="AF210" s="60">
        <v>5.792651124078744E-3</v>
      </c>
      <c r="AG210" s="60">
        <v>4.733974295576461E-2</v>
      </c>
      <c r="AH210" s="16">
        <v>6.6489792712797176E-3</v>
      </c>
      <c r="AI210" s="11">
        <v>27</v>
      </c>
      <c r="AJ210" s="15">
        <v>1</v>
      </c>
      <c r="AK210" s="16">
        <v>0.37188557630503755</v>
      </c>
      <c r="AL210" t="str">
        <f>IF(AK210&lt;='CAV Tier 1 Analysis'!$A$5,"Tier 1", "Tier 2")</f>
        <v>Tier 2</v>
      </c>
      <c r="AM210" t="str">
        <f t="shared" si="7"/>
        <v>Maine - Tier 2</v>
      </c>
      <c r="AN210" t="str">
        <f t="shared" si="8"/>
        <v>Gorham, Town Of - Tier 2</v>
      </c>
    </row>
    <row r="211" spans="1:40" x14ac:dyDescent="0.3">
      <c r="A211">
        <v>1</v>
      </c>
      <c r="B211" t="s">
        <v>76</v>
      </c>
      <c r="C211" t="s">
        <v>1997</v>
      </c>
      <c r="D211" t="s">
        <v>3734</v>
      </c>
      <c r="E211" t="s">
        <v>357</v>
      </c>
      <c r="F211" s="11">
        <v>143.83533689274475</v>
      </c>
      <c r="G211" s="11">
        <v>1311.1832701638793</v>
      </c>
      <c r="H211" s="11">
        <v>849.5287046584981</v>
      </c>
      <c r="I211" s="11">
        <v>49</v>
      </c>
      <c r="J211" s="14">
        <v>3.2530639192676569E-2</v>
      </c>
      <c r="K211" s="14">
        <v>0.96746936080732349</v>
      </c>
      <c r="L211" s="59">
        <v>35.700190000000006</v>
      </c>
      <c r="M211">
        <v>39</v>
      </c>
      <c r="N211">
        <v>13</v>
      </c>
      <c r="O211" s="11">
        <v>17</v>
      </c>
      <c r="P211" s="11">
        <v>3</v>
      </c>
      <c r="Q211">
        <v>5</v>
      </c>
      <c r="R211" s="11">
        <v>47.405998679558849</v>
      </c>
      <c r="S211" s="11">
        <v>27.635711775067495</v>
      </c>
      <c r="T211" s="11">
        <v>1448.7992632338496</v>
      </c>
      <c r="U211" s="11">
        <v>1304.963926341105</v>
      </c>
      <c r="V211" s="11">
        <v>0</v>
      </c>
      <c r="W211" s="60">
        <v>1.1735775938946926E-3</v>
      </c>
      <c r="X211" s="60">
        <v>4.9106018635104512E-3</v>
      </c>
      <c r="Y211" s="60">
        <v>2.8199566160520606E-2</v>
      </c>
      <c r="Z211" s="60">
        <v>1.1142405756297609E-3</v>
      </c>
      <c r="AA211" s="60">
        <v>1.2678719337137127E-3</v>
      </c>
      <c r="AB211" s="60">
        <v>1.8518518518518517E-2</v>
      </c>
      <c r="AC211" s="60">
        <v>1.3403593676077281E-2</v>
      </c>
      <c r="AD211" s="60">
        <v>7.5803967429855803E-4</v>
      </c>
      <c r="AE211" s="60">
        <v>1.1454894056485505E-3</v>
      </c>
      <c r="AF211" s="60">
        <v>2.0813424491829282E-3</v>
      </c>
      <c r="AG211" s="60">
        <v>0</v>
      </c>
      <c r="AH211" s="16">
        <v>6.5975310773631881E-3</v>
      </c>
      <c r="AI211" s="11">
        <v>28</v>
      </c>
      <c r="AJ211" s="15">
        <v>1</v>
      </c>
      <c r="AK211" s="16">
        <v>0.37848310738240071</v>
      </c>
      <c r="AL211" t="str">
        <f>IF(AK211&lt;='CAV Tier 1 Analysis'!$A$5,"Tier 1", "Tier 2")</f>
        <v>Tier 2</v>
      </c>
      <c r="AM211" t="str">
        <f t="shared" si="7"/>
        <v>Maine - Tier 2</v>
      </c>
      <c r="AN211" t="str">
        <f t="shared" si="8"/>
        <v>Guilford, Town Of - Tier 2</v>
      </c>
    </row>
    <row r="212" spans="1:40" x14ac:dyDescent="0.3">
      <c r="A212">
        <v>1</v>
      </c>
      <c r="B212" t="s">
        <v>76</v>
      </c>
      <c r="C212" t="s">
        <v>2227</v>
      </c>
      <c r="D212" t="s">
        <v>3687</v>
      </c>
      <c r="E212" t="s">
        <v>371</v>
      </c>
      <c r="F212" s="11">
        <v>680.10371493669709</v>
      </c>
      <c r="G212" s="11">
        <v>2556.8204779923135</v>
      </c>
      <c r="H212" s="11">
        <v>1246.7631159760829</v>
      </c>
      <c r="I212" s="11">
        <v>43</v>
      </c>
      <c r="J212" s="14">
        <v>1.0766881222851337E-2</v>
      </c>
      <c r="K212" s="14">
        <v>0.9892331187771487</v>
      </c>
      <c r="L212" s="59">
        <v>5.8865699999999999</v>
      </c>
      <c r="M212">
        <v>45</v>
      </c>
      <c r="N212">
        <v>14</v>
      </c>
      <c r="O212" s="11">
        <v>18</v>
      </c>
      <c r="P212" s="11">
        <v>3</v>
      </c>
      <c r="Q212">
        <v>3</v>
      </c>
      <c r="R212" s="11">
        <v>42.537024107417395</v>
      </c>
      <c r="S212" s="11">
        <v>13.42375038274651</v>
      </c>
      <c r="T212" s="11">
        <v>2366.5088568924766</v>
      </c>
      <c r="U212" s="11">
        <v>1686.4051419557795</v>
      </c>
      <c r="V212" s="11">
        <v>190.31162109983688</v>
      </c>
      <c r="W212" s="60">
        <v>1.9351008095174505E-4</v>
      </c>
      <c r="X212" s="60">
        <v>5.6660790732812891E-3</v>
      </c>
      <c r="Y212" s="60">
        <v>3.0368763557483729E-2</v>
      </c>
      <c r="Z212" s="60">
        <v>1.1797841389020998E-3</v>
      </c>
      <c r="AA212" s="60">
        <v>1.2678719337137127E-3</v>
      </c>
      <c r="AB212" s="60">
        <v>1.1111111111111112E-2</v>
      </c>
      <c r="AC212" s="60">
        <v>1.2026937586090157E-2</v>
      </c>
      <c r="AD212" s="60">
        <v>3.6820963580835636E-4</v>
      </c>
      <c r="AE212" s="60">
        <v>1.871074132031943E-3</v>
      </c>
      <c r="AF212" s="60">
        <v>2.6897192616767008E-3</v>
      </c>
      <c r="AG212" s="60">
        <v>5.6961849436578879E-3</v>
      </c>
      <c r="AH212" s="16">
        <v>6.5853859504280661E-3</v>
      </c>
      <c r="AI212" s="11">
        <v>29</v>
      </c>
      <c r="AJ212" s="15">
        <v>1</v>
      </c>
      <c r="AK212" s="16">
        <v>0.38506849333282878</v>
      </c>
      <c r="AL212" t="str">
        <f>IF(AK212&lt;='CAV Tier 1 Analysis'!$A$5,"Tier 1", "Tier 2")</f>
        <v>Tier 2</v>
      </c>
      <c r="AM212" t="str">
        <f t="shared" si="7"/>
        <v>Maine - Tier 2</v>
      </c>
      <c r="AN212" t="str">
        <f t="shared" si="8"/>
        <v>Hallowell, City Of - Tier 2</v>
      </c>
    </row>
    <row r="213" spans="1:40" x14ac:dyDescent="0.3">
      <c r="A213">
        <v>1</v>
      </c>
      <c r="B213" t="s">
        <v>76</v>
      </c>
      <c r="C213" t="s">
        <v>2205</v>
      </c>
      <c r="D213" t="s">
        <v>3660</v>
      </c>
      <c r="E213" t="s">
        <v>267</v>
      </c>
      <c r="F213" s="11">
        <v>11050.809200742873</v>
      </c>
      <c r="G213" s="11">
        <v>21621.014959902572</v>
      </c>
      <c r="H213" s="11">
        <v>9167.947121075762</v>
      </c>
      <c r="I213" s="11">
        <v>10</v>
      </c>
      <c r="J213" s="14">
        <v>5.0305791234952969E-2</v>
      </c>
      <c r="K213" s="14">
        <v>0.94969420876504695</v>
      </c>
      <c r="L213" s="59">
        <v>47.157989999999998</v>
      </c>
      <c r="M213">
        <v>43</v>
      </c>
      <c r="N213">
        <v>0</v>
      </c>
      <c r="O213" s="11">
        <v>22.44</v>
      </c>
      <c r="P213" s="11">
        <v>2.52</v>
      </c>
      <c r="Q213">
        <v>0</v>
      </c>
      <c r="R213" s="11">
        <v>9.4969420876504689</v>
      </c>
      <c r="S213" s="11">
        <v>461.20083392592539</v>
      </c>
      <c r="T213" s="11">
        <v>21151.563935575505</v>
      </c>
      <c r="U213" s="11">
        <v>10100.754734832632</v>
      </c>
      <c r="V213" s="11">
        <v>469.45102432706699</v>
      </c>
      <c r="W213" s="60">
        <v>1.5502315376223477E-3</v>
      </c>
      <c r="X213" s="60">
        <v>5.4142533366910101E-3</v>
      </c>
      <c r="Y213" s="60">
        <v>0</v>
      </c>
      <c r="Z213" s="60">
        <v>1.4707975598312847E-3</v>
      </c>
      <c r="AA213" s="60">
        <v>1.0650124243195187E-3</v>
      </c>
      <c r="AB213" s="60">
        <v>0</v>
      </c>
      <c r="AC213" s="60">
        <v>2.6851697349220059E-3</v>
      </c>
      <c r="AD213" s="60">
        <v>1.265060703994037E-2</v>
      </c>
      <c r="AE213" s="60">
        <v>1.6723429543316199E-2</v>
      </c>
      <c r="AF213" s="60">
        <v>1.6110123179678887E-2</v>
      </c>
      <c r="AG213" s="60">
        <v>1.4051059210692119E-2</v>
      </c>
      <c r="AH213" s="16">
        <v>6.5200621424557955E-3</v>
      </c>
      <c r="AI213" s="11">
        <v>30</v>
      </c>
      <c r="AJ213" s="15">
        <v>1</v>
      </c>
      <c r="AK213" s="16">
        <v>0.39158855547528459</v>
      </c>
      <c r="AL213" t="str">
        <f>IF(AK213&lt;='CAV Tier 1 Analysis'!$A$5,"Tier 1", "Tier 2")</f>
        <v>Tier 2</v>
      </c>
      <c r="AM213" t="str">
        <f t="shared" si="7"/>
        <v>Maine - Tier 2</v>
      </c>
      <c r="AN213" t="str">
        <f t="shared" si="8"/>
        <v>Brunswick, Town Of - Tier 2</v>
      </c>
    </row>
    <row r="214" spans="1:40" x14ac:dyDescent="0.3">
      <c r="A214">
        <v>1</v>
      </c>
      <c r="B214" t="s">
        <v>76</v>
      </c>
      <c r="C214" t="s">
        <v>2309</v>
      </c>
      <c r="D214" t="s">
        <v>3787</v>
      </c>
      <c r="E214" t="s">
        <v>320</v>
      </c>
      <c r="F214" s="11">
        <v>2427.6809219205516</v>
      </c>
      <c r="G214" s="11">
        <v>9897.9002262807462</v>
      </c>
      <c r="H214" s="11">
        <v>4582.1178570501406</v>
      </c>
      <c r="I214" s="11">
        <v>21</v>
      </c>
      <c r="J214" s="14">
        <v>5.8937944316062113E-2</v>
      </c>
      <c r="K214" s="14">
        <v>0.94106205568393797</v>
      </c>
      <c r="L214" s="59">
        <v>17.685890000000001</v>
      </c>
      <c r="M214">
        <v>59</v>
      </c>
      <c r="N214">
        <v>5</v>
      </c>
      <c r="O214" s="11">
        <v>23</v>
      </c>
      <c r="P214" s="11">
        <v>1</v>
      </c>
      <c r="Q214">
        <v>0</v>
      </c>
      <c r="R214" s="11">
        <v>19.762303169362696</v>
      </c>
      <c r="S214" s="11">
        <v>270.06060710845503</v>
      </c>
      <c r="T214" s="11">
        <v>9254.5413625426972</v>
      </c>
      <c r="U214" s="11">
        <v>6826.8604406221457</v>
      </c>
      <c r="V214" s="11">
        <v>643.35886373804897</v>
      </c>
      <c r="W214" s="60">
        <v>5.8139086184376616E-4</v>
      </c>
      <c r="X214" s="60">
        <v>7.4288592294132457E-3</v>
      </c>
      <c r="Y214" s="60">
        <v>1.0845986984815618E-2</v>
      </c>
      <c r="Z214" s="60">
        <v>1.5075019552637943E-3</v>
      </c>
      <c r="AA214" s="60">
        <v>4.2262397790457091E-4</v>
      </c>
      <c r="AB214" s="60">
        <v>0</v>
      </c>
      <c r="AC214" s="60">
        <v>5.5876026064990139E-3</v>
      </c>
      <c r="AD214" s="60">
        <v>7.4076852559323706E-3</v>
      </c>
      <c r="AE214" s="60">
        <v>7.3170792903819041E-3</v>
      </c>
      <c r="AF214" s="60">
        <v>1.0888449973904056E-2</v>
      </c>
      <c r="AG214" s="60">
        <v>1.9256265338999112E-2</v>
      </c>
      <c r="AH214" s="16">
        <v>6.476676861359768E-3</v>
      </c>
      <c r="AI214" s="11">
        <v>31</v>
      </c>
      <c r="AJ214" s="15">
        <v>1</v>
      </c>
      <c r="AK214" s="16">
        <v>0.39806523233664437</v>
      </c>
      <c r="AL214" t="str">
        <f>IF(AK214&lt;='CAV Tier 1 Analysis'!$A$5,"Tier 1", "Tier 2")</f>
        <v>Tier 2</v>
      </c>
      <c r="AM214" t="str">
        <f t="shared" si="7"/>
        <v>Maine - Tier 2</v>
      </c>
      <c r="AN214" t="str">
        <f t="shared" si="8"/>
        <v>Kittery, Town Of - Tier 2</v>
      </c>
    </row>
    <row r="215" spans="1:40" x14ac:dyDescent="0.3">
      <c r="A215">
        <v>1</v>
      </c>
      <c r="B215" t="s">
        <v>76</v>
      </c>
      <c r="C215" t="s">
        <v>2033</v>
      </c>
      <c r="D215" t="s">
        <v>3803</v>
      </c>
      <c r="E215" t="s">
        <v>309</v>
      </c>
      <c r="F215" s="11">
        <v>11753.288673369747</v>
      </c>
      <c r="G215" s="11">
        <v>15946.006132568822</v>
      </c>
      <c r="H215" s="11">
        <v>6843.2382695452097</v>
      </c>
      <c r="I215" s="11">
        <v>14</v>
      </c>
      <c r="J215" s="14">
        <v>5.772427601115148E-2</v>
      </c>
      <c r="K215" s="14">
        <v>0.94227572398884851</v>
      </c>
      <c r="L215" s="59">
        <v>50.145800000000001</v>
      </c>
      <c r="M215">
        <v>62</v>
      </c>
      <c r="N215">
        <v>0</v>
      </c>
      <c r="O215" s="11">
        <v>24</v>
      </c>
      <c r="P215" s="11">
        <v>2</v>
      </c>
      <c r="Q215">
        <v>2</v>
      </c>
      <c r="R215" s="11">
        <v>13.191860135843879</v>
      </c>
      <c r="S215" s="11">
        <v>395.02097468130233</v>
      </c>
      <c r="T215" s="11">
        <v>15524.690707976199</v>
      </c>
      <c r="U215" s="11">
        <v>3771.4020346064517</v>
      </c>
      <c r="V215" s="11">
        <v>421.31542459262346</v>
      </c>
      <c r="W215" s="60">
        <v>1.648450254968516E-3</v>
      </c>
      <c r="X215" s="60">
        <v>7.8065978342986651E-3</v>
      </c>
      <c r="Y215" s="60">
        <v>0</v>
      </c>
      <c r="Z215" s="60">
        <v>1.5730455185361332E-3</v>
      </c>
      <c r="AA215" s="60">
        <v>8.4524795580914183E-4</v>
      </c>
      <c r="AB215" s="60">
        <v>7.4074074074074077E-3</v>
      </c>
      <c r="AC215" s="60">
        <v>3.7298725481493948E-3</v>
      </c>
      <c r="AD215" s="60">
        <v>1.0835312418429E-2</v>
      </c>
      <c r="AE215" s="60">
        <v>1.2274556719654288E-2</v>
      </c>
      <c r="AF215" s="60">
        <v>6.015169453434735E-3</v>
      </c>
      <c r="AG215" s="60">
        <v>1.2610320716233912E-2</v>
      </c>
      <c r="AH215" s="16">
        <v>5.8859982569928358E-3</v>
      </c>
      <c r="AI215" s="11">
        <v>32</v>
      </c>
      <c r="AJ215" s="15">
        <v>1</v>
      </c>
      <c r="AK215" s="16">
        <v>0.40395123059363719</v>
      </c>
      <c r="AL215" t="str">
        <f>IF(AK215&lt;='CAV Tier 1 Analysis'!$A$5,"Tier 1", "Tier 2")</f>
        <v>Tier 2</v>
      </c>
      <c r="AM215" t="str">
        <f t="shared" si="7"/>
        <v>Maine - Tier 2</v>
      </c>
      <c r="AN215" t="str">
        <f t="shared" si="8"/>
        <v>Windham, Town Of - Tier 2</v>
      </c>
    </row>
    <row r="216" spans="1:40" x14ac:dyDescent="0.3">
      <c r="A216">
        <v>1</v>
      </c>
      <c r="B216" t="s">
        <v>76</v>
      </c>
      <c r="C216" t="s">
        <v>1959</v>
      </c>
      <c r="D216" t="s">
        <v>3675</v>
      </c>
      <c r="E216" t="s">
        <v>305</v>
      </c>
      <c r="F216" s="11">
        <v>867.2347248565751</v>
      </c>
      <c r="G216" s="11">
        <v>8055.4619345919364</v>
      </c>
      <c r="H216" s="11">
        <v>3323.7168312136623</v>
      </c>
      <c r="I216" s="11">
        <v>14</v>
      </c>
      <c r="J216" s="14">
        <v>9.2005924828204688E-2</v>
      </c>
      <c r="K216" s="14">
        <v>0.90799407517179542</v>
      </c>
      <c r="L216" s="59">
        <v>55.819340000000004</v>
      </c>
      <c r="M216">
        <v>24</v>
      </c>
      <c r="N216">
        <v>2</v>
      </c>
      <c r="O216" s="11">
        <v>21</v>
      </c>
      <c r="P216" s="11">
        <v>4</v>
      </c>
      <c r="Q216">
        <v>4</v>
      </c>
      <c r="R216" s="11">
        <v>12.711917052405136</v>
      </c>
      <c r="S216" s="11">
        <v>305.80164092288288</v>
      </c>
      <c r="T216" s="11">
        <v>7776.4416105185865</v>
      </c>
      <c r="U216" s="11">
        <v>6909.2068856620117</v>
      </c>
      <c r="V216" s="11">
        <v>279.02032407334991</v>
      </c>
      <c r="W216" s="60">
        <v>1.8349573694142736E-3</v>
      </c>
      <c r="X216" s="60">
        <v>3.0219088390833542E-3</v>
      </c>
      <c r="Y216" s="60">
        <v>4.3383947939262474E-3</v>
      </c>
      <c r="Z216" s="60">
        <v>1.3764148287191166E-3</v>
      </c>
      <c r="AA216" s="60">
        <v>1.6904959116182837E-3</v>
      </c>
      <c r="AB216" s="60">
        <v>1.4814814814814815E-2</v>
      </c>
      <c r="AC216" s="60">
        <v>3.5941732219620021E-3</v>
      </c>
      <c r="AD216" s="60">
        <v>8.3880515968574355E-3</v>
      </c>
      <c r="AE216" s="60">
        <v>6.1484235287437372E-3</v>
      </c>
      <c r="AF216" s="60">
        <v>1.1019787820216278E-2</v>
      </c>
      <c r="AG216" s="60">
        <v>8.3513101290193497E-3</v>
      </c>
      <c r="AH216" s="16">
        <v>5.8707938958522631E-3</v>
      </c>
      <c r="AI216" s="11">
        <v>33</v>
      </c>
      <c r="AJ216" s="15">
        <v>1</v>
      </c>
      <c r="AK216" s="16">
        <v>0.40982202448948946</v>
      </c>
      <c r="AL216" t="str">
        <f>IF(AK216&lt;='CAV Tier 1 Analysis'!$A$5,"Tier 1", "Tier 2")</f>
        <v>Tier 2</v>
      </c>
      <c r="AM216" t="str">
        <f t="shared" si="7"/>
        <v>Maine - Tier 2</v>
      </c>
      <c r="AN216" t="str">
        <f t="shared" si="8"/>
        <v>Farmington, Town Of - Tier 2</v>
      </c>
    </row>
    <row r="217" spans="1:40" x14ac:dyDescent="0.3">
      <c r="A217">
        <v>1</v>
      </c>
      <c r="B217" t="s">
        <v>76</v>
      </c>
      <c r="C217" t="s">
        <v>2257</v>
      </c>
      <c r="D217" t="s">
        <v>3727</v>
      </c>
      <c r="E217" t="s">
        <v>414</v>
      </c>
      <c r="F217" s="11">
        <v>1778.2868468010545</v>
      </c>
      <c r="G217" s="11">
        <v>3459.4574655792353</v>
      </c>
      <c r="H217" s="11">
        <v>1429.3888027274211</v>
      </c>
      <c r="I217" s="11">
        <v>37</v>
      </c>
      <c r="J217" s="14">
        <v>5.3863651086201322E-2</v>
      </c>
      <c r="K217" s="14">
        <v>0.94613634891379894</v>
      </c>
      <c r="L217" s="59">
        <v>46.156729999999996</v>
      </c>
      <c r="M217">
        <v>27</v>
      </c>
      <c r="N217">
        <v>8</v>
      </c>
      <c r="O217" s="11">
        <v>14</v>
      </c>
      <c r="P217" s="11">
        <v>2.1</v>
      </c>
      <c r="Q217">
        <v>4</v>
      </c>
      <c r="R217" s="11">
        <v>35.00704490981056</v>
      </c>
      <c r="S217" s="11">
        <v>76.992099736632866</v>
      </c>
      <c r="T217" s="11">
        <v>3223.7470781686902</v>
      </c>
      <c r="U217" s="11">
        <v>1445.4602313676357</v>
      </c>
      <c r="V217" s="11">
        <v>235.71038741054508</v>
      </c>
      <c r="W217" s="60">
        <v>1.5173169704544138E-3</v>
      </c>
      <c r="X217" s="60">
        <v>3.3996474439687736E-3</v>
      </c>
      <c r="Y217" s="60">
        <v>1.735357917570499E-2</v>
      </c>
      <c r="Z217" s="60">
        <v>9.1760988581274434E-4</v>
      </c>
      <c r="AA217" s="60">
        <v>8.8751035359959892E-4</v>
      </c>
      <c r="AB217" s="60">
        <v>1.4814814814814815E-2</v>
      </c>
      <c r="AC217" s="60">
        <v>9.8979078353139908E-3</v>
      </c>
      <c r="AD217" s="60">
        <v>2.1118712875191265E-3</v>
      </c>
      <c r="AE217" s="60">
        <v>2.5488473236037652E-3</v>
      </c>
      <c r="AF217" s="60">
        <v>2.3054259795414794E-3</v>
      </c>
      <c r="AG217" s="60">
        <v>7.0550077397920153E-3</v>
      </c>
      <c r="AH217" s="16">
        <v>5.7099580736477921E-3</v>
      </c>
      <c r="AI217" s="11">
        <v>34</v>
      </c>
      <c r="AJ217" s="15">
        <v>1</v>
      </c>
      <c r="AK217" s="16">
        <v>0.41553198256313723</v>
      </c>
      <c r="AL217" t="str">
        <f>IF(AK217&lt;='CAV Tier 1 Analysis'!$A$5,"Tier 1", "Tier 2")</f>
        <v>Tier 2</v>
      </c>
      <c r="AM217" t="str">
        <f t="shared" si="7"/>
        <v>Maine - Tier 2</v>
      </c>
      <c r="AN217" t="str">
        <f t="shared" si="8"/>
        <v>Milford, Town Of - Tier 2</v>
      </c>
    </row>
    <row r="218" spans="1:40" x14ac:dyDescent="0.3">
      <c r="A218">
        <v>1</v>
      </c>
      <c r="B218" t="s">
        <v>76</v>
      </c>
      <c r="C218" t="s">
        <v>2450</v>
      </c>
      <c r="D218" t="s">
        <v>3972</v>
      </c>
      <c r="E218" t="s">
        <v>518</v>
      </c>
      <c r="F218" s="11">
        <v>1418.0405693387625</v>
      </c>
      <c r="G218" s="11">
        <v>6395.243918989504</v>
      </c>
      <c r="H218" s="11">
        <v>2011.9279341827666</v>
      </c>
      <c r="I218" s="11">
        <v>2</v>
      </c>
      <c r="J218" s="14">
        <v>9.332480347166096E-4</v>
      </c>
      <c r="K218" s="14">
        <v>0.99906675196528338</v>
      </c>
      <c r="L218" s="59">
        <v>36.796220000000005</v>
      </c>
      <c r="M218">
        <v>9</v>
      </c>
      <c r="N218">
        <v>0</v>
      </c>
      <c r="O218" s="11">
        <v>14</v>
      </c>
      <c r="P218" s="11">
        <v>2</v>
      </c>
      <c r="Q218">
        <v>0</v>
      </c>
      <c r="R218" s="11">
        <v>1.9981335039305668</v>
      </c>
      <c r="S218" s="11">
        <v>1.8776277905675152</v>
      </c>
      <c r="T218" s="11">
        <v>4874.2838880896343</v>
      </c>
      <c r="U218" s="11">
        <v>3456.2433187508718</v>
      </c>
      <c r="V218" s="11">
        <v>1520.9600308998697</v>
      </c>
      <c r="W218" s="60">
        <v>1.2096075492040732E-3</v>
      </c>
      <c r="X218" s="60">
        <v>1.133215814656258E-3</v>
      </c>
      <c r="Y218" s="60">
        <v>0</v>
      </c>
      <c r="Z218" s="60">
        <v>9.1760988581274434E-4</v>
      </c>
      <c r="AA218" s="60">
        <v>8.4524795580914183E-4</v>
      </c>
      <c r="AB218" s="60">
        <v>0</v>
      </c>
      <c r="AC218" s="60">
        <v>5.6495317772495691E-4</v>
      </c>
      <c r="AD218" s="60">
        <v>5.1502793573777752E-5</v>
      </c>
      <c r="AE218" s="60">
        <v>3.8538400009034807E-3</v>
      </c>
      <c r="AF218" s="60">
        <v>5.5125094179352251E-3</v>
      </c>
      <c r="AG218" s="60">
        <v>4.5523597444279765E-2</v>
      </c>
      <c r="AH218" s="16">
        <v>5.4192803672635844E-3</v>
      </c>
      <c r="AI218" s="11">
        <v>35</v>
      </c>
      <c r="AJ218" s="15">
        <v>1</v>
      </c>
      <c r="AK218" s="16">
        <v>0.4209512629304008</v>
      </c>
      <c r="AL218" t="str">
        <f>IF(AK218&lt;='CAV Tier 1 Analysis'!$A$5,"Tier 1", "Tier 2")</f>
        <v>Tier 2</v>
      </c>
      <c r="AM218" t="str">
        <f t="shared" si="7"/>
        <v>Maine - Tier 2</v>
      </c>
      <c r="AN218" t="str">
        <f t="shared" si="8"/>
        <v>Hermon, Town Of - Tier 2</v>
      </c>
    </row>
    <row r="219" spans="1:40" x14ac:dyDescent="0.3">
      <c r="A219">
        <v>1</v>
      </c>
      <c r="B219" t="s">
        <v>76</v>
      </c>
      <c r="C219" t="s">
        <v>2046</v>
      </c>
      <c r="D219" t="s">
        <v>3708</v>
      </c>
      <c r="E219" t="s">
        <v>360</v>
      </c>
      <c r="F219" s="11">
        <v>689.13972498628937</v>
      </c>
      <c r="G219" s="11">
        <v>1176.9226570199448</v>
      </c>
      <c r="H219" s="11">
        <v>513.13185759741066</v>
      </c>
      <c r="I219" s="11">
        <v>71</v>
      </c>
      <c r="J219" s="14">
        <v>0.15264037816627385</v>
      </c>
      <c r="K219" s="14">
        <v>0.84735962183372615</v>
      </c>
      <c r="L219" s="59">
        <v>30.505100000000002</v>
      </c>
      <c r="M219">
        <v>19</v>
      </c>
      <c r="N219">
        <v>1</v>
      </c>
      <c r="O219" s="11">
        <v>23</v>
      </c>
      <c r="P219" s="11">
        <v>3.1666666666666665</v>
      </c>
      <c r="Q219">
        <v>7</v>
      </c>
      <c r="R219" s="11">
        <v>60.162533150194555</v>
      </c>
      <c r="S219" s="11">
        <v>78.324640792831346</v>
      </c>
      <c r="T219" s="11">
        <v>1160.062669878695</v>
      </c>
      <c r="U219" s="11">
        <v>470.92294489240567</v>
      </c>
      <c r="V219" s="11">
        <v>16.859987141249803</v>
      </c>
      <c r="W219" s="60">
        <v>1.0027986366323816E-3</v>
      </c>
      <c r="X219" s="60">
        <v>2.3923444976076554E-3</v>
      </c>
      <c r="Y219" s="60">
        <v>2.1691973969631237E-3</v>
      </c>
      <c r="Z219" s="60">
        <v>1.5075019552637943E-3</v>
      </c>
      <c r="AA219" s="60">
        <v>1.3383092633644745E-3</v>
      </c>
      <c r="AB219" s="60">
        <v>2.5925925925925925E-2</v>
      </c>
      <c r="AC219" s="60">
        <v>1.7010382047208075E-2</v>
      </c>
      <c r="AD219" s="60">
        <v>2.1484225077826645E-3</v>
      </c>
      <c r="AE219" s="60">
        <v>9.172005618420377E-4</v>
      </c>
      <c r="AF219" s="60">
        <v>7.5109502700735535E-4</v>
      </c>
      <c r="AG219" s="60">
        <v>5.0463342358831405E-4</v>
      </c>
      <c r="AH219" s="16">
        <v>5.0607101130168914E-3</v>
      </c>
      <c r="AI219" s="11">
        <v>36</v>
      </c>
      <c r="AJ219" s="15">
        <v>1</v>
      </c>
      <c r="AK219" s="16">
        <v>0.4260119730434177</v>
      </c>
      <c r="AL219" t="str">
        <f>IF(AK219&lt;='CAV Tier 1 Analysis'!$A$5,"Tier 1", "Tier 2")</f>
        <v>Tier 2</v>
      </c>
      <c r="AM219" t="str">
        <f t="shared" si="7"/>
        <v>Maine - Tier 2</v>
      </c>
      <c r="AN219" t="str">
        <f t="shared" si="8"/>
        <v>Canton, Town Of - Tier 2</v>
      </c>
    </row>
    <row r="220" spans="1:40" x14ac:dyDescent="0.3">
      <c r="A220">
        <v>1</v>
      </c>
      <c r="B220" t="s">
        <v>76</v>
      </c>
      <c r="C220" t="s">
        <v>2253</v>
      </c>
      <c r="D220" t="s">
        <v>3723</v>
      </c>
      <c r="E220" t="s">
        <v>504</v>
      </c>
      <c r="F220" s="11">
        <v>1123.076329140358</v>
      </c>
      <c r="G220" s="11">
        <v>5116.8069931103319</v>
      </c>
      <c r="H220" s="11">
        <v>1843.4548795707981</v>
      </c>
      <c r="I220" s="11">
        <v>3</v>
      </c>
      <c r="J220" s="14">
        <v>0.11582888104233367</v>
      </c>
      <c r="K220" s="14">
        <v>0.88417111895766642</v>
      </c>
      <c r="L220" s="59">
        <v>29.142299999999995</v>
      </c>
      <c r="M220">
        <v>30</v>
      </c>
      <c r="N220">
        <v>0</v>
      </c>
      <c r="O220" s="11">
        <v>14</v>
      </c>
      <c r="P220" s="11">
        <v>2</v>
      </c>
      <c r="Q220">
        <v>1</v>
      </c>
      <c r="R220" s="11">
        <v>2.6525133568729995</v>
      </c>
      <c r="S220" s="11">
        <v>213.52531595271552</v>
      </c>
      <c r="T220" s="11">
        <v>4152.3987748223717</v>
      </c>
      <c r="U220" s="11">
        <v>3029.3224456820135</v>
      </c>
      <c r="V220" s="11">
        <v>964.40821828796015</v>
      </c>
      <c r="W220" s="60">
        <v>9.5799911189708758E-4</v>
      </c>
      <c r="X220" s="60">
        <v>3.777386048854193E-3</v>
      </c>
      <c r="Y220" s="60">
        <v>0</v>
      </c>
      <c r="Z220" s="60">
        <v>9.1760988581274434E-4</v>
      </c>
      <c r="AA220" s="60">
        <v>8.4524795580914183E-4</v>
      </c>
      <c r="AB220" s="60">
        <v>3.7037037037037038E-3</v>
      </c>
      <c r="AC220" s="60">
        <v>7.4997283563659563E-4</v>
      </c>
      <c r="AD220" s="60">
        <v>5.856938380191145E-3</v>
      </c>
      <c r="AE220" s="60">
        <v>3.2830833955354521E-3</v>
      </c>
      <c r="AF220" s="60">
        <v>4.8315951661123072E-3</v>
      </c>
      <c r="AG220" s="60">
        <v>2.8865539270825521E-2</v>
      </c>
      <c r="AH220" s="16">
        <v>4.8899159776707168E-3</v>
      </c>
      <c r="AI220" s="11">
        <v>37</v>
      </c>
      <c r="AJ220" s="15">
        <v>1</v>
      </c>
      <c r="AK220" s="16">
        <v>0.43090188902108839</v>
      </c>
      <c r="AL220" t="str">
        <f>IF(AK220&lt;='CAV Tier 1 Analysis'!$A$5,"Tier 1", "Tier 2")</f>
        <v>Tier 2</v>
      </c>
      <c r="AM220" t="str">
        <f t="shared" si="7"/>
        <v>Maine - Tier 2</v>
      </c>
      <c r="AN220" t="str">
        <f t="shared" si="8"/>
        <v>Glenburn, Town Of - Tier 2</v>
      </c>
    </row>
    <row r="221" spans="1:40" x14ac:dyDescent="0.3">
      <c r="A221">
        <v>1</v>
      </c>
      <c r="B221" t="s">
        <v>76</v>
      </c>
      <c r="C221" t="s">
        <v>2114</v>
      </c>
      <c r="D221" t="s">
        <v>3851</v>
      </c>
      <c r="E221" t="s">
        <v>420</v>
      </c>
      <c r="F221" s="11">
        <v>3254.0876101484432</v>
      </c>
      <c r="G221" s="11">
        <v>8743.1853300926396</v>
      </c>
      <c r="H221" s="11">
        <v>3815.6623026729167</v>
      </c>
      <c r="I221" s="11">
        <v>0</v>
      </c>
      <c r="J221" s="14">
        <v>5.5807117015724467E-2</v>
      </c>
      <c r="K221" s="14">
        <v>0.94419288298427551</v>
      </c>
      <c r="L221" s="59">
        <v>28.1663</v>
      </c>
      <c r="M221">
        <v>4</v>
      </c>
      <c r="N221">
        <v>0</v>
      </c>
      <c r="O221" s="11">
        <v>18.071428571428573</v>
      </c>
      <c r="P221" s="11">
        <v>3</v>
      </c>
      <c r="Q221">
        <v>0</v>
      </c>
      <c r="R221" s="11">
        <v>0</v>
      </c>
      <c r="S221" s="11">
        <v>212.94111261775612</v>
      </c>
      <c r="T221" s="11">
        <v>7718.9571220856169</v>
      </c>
      <c r="U221" s="11">
        <v>4464.8695119371732</v>
      </c>
      <c r="V221" s="11">
        <v>1024.2282080070227</v>
      </c>
      <c r="W221" s="60">
        <v>9.2591492042244238E-4</v>
      </c>
      <c r="X221" s="60">
        <v>5.03651473180559E-4</v>
      </c>
      <c r="Y221" s="60">
        <v>0</v>
      </c>
      <c r="Z221" s="60">
        <v>1.1844658219929813E-3</v>
      </c>
      <c r="AA221" s="60">
        <v>1.2678719337137127E-3</v>
      </c>
      <c r="AB221" s="60">
        <v>0</v>
      </c>
      <c r="AC221" s="60">
        <v>0</v>
      </c>
      <c r="AD221" s="60">
        <v>5.8409138497082253E-3</v>
      </c>
      <c r="AE221" s="60">
        <v>6.1029735660331581E-3</v>
      </c>
      <c r="AF221" s="60">
        <v>7.1212102171385391E-3</v>
      </c>
      <c r="AG221" s="60">
        <v>3.0656001265727761E-2</v>
      </c>
      <c r="AH221" s="16">
        <v>4.8730002770833976E-3</v>
      </c>
      <c r="AI221" s="11">
        <v>38</v>
      </c>
      <c r="AJ221" s="15">
        <v>1</v>
      </c>
      <c r="AK221" s="16">
        <v>0.43577488929817176</v>
      </c>
      <c r="AL221" t="str">
        <f>IF(AK221&lt;='CAV Tier 1 Analysis'!$A$5,"Tier 1", "Tier 2")</f>
        <v>Tier 2</v>
      </c>
      <c r="AM221" t="str">
        <f t="shared" si="7"/>
        <v>Maine - Tier 2</v>
      </c>
      <c r="AN221" t="str">
        <f t="shared" si="8"/>
        <v>Oakland, Town Of - Tier 2</v>
      </c>
    </row>
    <row r="222" spans="1:40" x14ac:dyDescent="0.3">
      <c r="A222">
        <v>1</v>
      </c>
      <c r="B222" t="s">
        <v>76</v>
      </c>
      <c r="C222" t="s">
        <v>2272</v>
      </c>
      <c r="D222" t="s">
        <v>3745</v>
      </c>
      <c r="E222" t="s">
        <v>322</v>
      </c>
      <c r="F222" s="11">
        <v>664.89484200992911</v>
      </c>
      <c r="G222" s="11">
        <v>9679.6869673917754</v>
      </c>
      <c r="H222" s="11">
        <v>4495.5867443391435</v>
      </c>
      <c r="I222" s="11">
        <v>14</v>
      </c>
      <c r="J222" s="14">
        <v>5.6231287084693604E-2</v>
      </c>
      <c r="K222" s="14">
        <v>0.94376871291530628</v>
      </c>
      <c r="L222" s="59">
        <v>60.459580000000003</v>
      </c>
      <c r="M222">
        <v>40</v>
      </c>
      <c r="N222">
        <v>0</v>
      </c>
      <c r="O222" s="11">
        <v>18.933333333333334</v>
      </c>
      <c r="P222" s="11">
        <v>3</v>
      </c>
      <c r="Q222">
        <v>2</v>
      </c>
      <c r="R222" s="11">
        <v>13.212761980814289</v>
      </c>
      <c r="S222" s="11">
        <v>252.79262883507744</v>
      </c>
      <c r="T222" s="11">
        <v>9666.8446091218229</v>
      </c>
      <c r="U222" s="11">
        <v>9001.9497671118934</v>
      </c>
      <c r="V222" s="11">
        <v>12.842358269952456</v>
      </c>
      <c r="W222" s="60">
        <v>1.9874966610621304E-3</v>
      </c>
      <c r="X222" s="60">
        <v>5.0365147318055907E-3</v>
      </c>
      <c r="Y222" s="60">
        <v>0</v>
      </c>
      <c r="Z222" s="60">
        <v>1.2409581312896162E-3</v>
      </c>
      <c r="AA222" s="60">
        <v>1.2678719337137127E-3</v>
      </c>
      <c r="AB222" s="60">
        <v>7.4074074074074077E-3</v>
      </c>
      <c r="AC222" s="60">
        <v>3.7357823453241673E-3</v>
      </c>
      <c r="AD222" s="60">
        <v>6.9340295479597917E-3</v>
      </c>
      <c r="AE222" s="60">
        <v>7.6430657902760981E-3</v>
      </c>
      <c r="AF222" s="60">
        <v>1.4357592418845846E-2</v>
      </c>
      <c r="AG222" s="60">
        <v>3.8438245334470662E-4</v>
      </c>
      <c r="AH222" s="16">
        <v>4.5450092200935511E-3</v>
      </c>
      <c r="AI222" s="11">
        <v>39</v>
      </c>
      <c r="AJ222" s="15">
        <v>1</v>
      </c>
      <c r="AK222" s="16">
        <v>0.44031989851826531</v>
      </c>
      <c r="AL222" t="str">
        <f>IF(AK222&lt;='CAV Tier 1 Analysis'!$A$5,"Tier 1", "Tier 2")</f>
        <v>Tier 2</v>
      </c>
      <c r="AM222" t="str">
        <f t="shared" si="7"/>
        <v>Maine - Tier 2</v>
      </c>
      <c r="AN222" t="str">
        <f t="shared" si="8"/>
        <v>Skowhegan, Town Of - Tier 2</v>
      </c>
    </row>
    <row r="223" spans="1:40" x14ac:dyDescent="0.3">
      <c r="A223">
        <v>1</v>
      </c>
      <c r="B223" t="s">
        <v>76</v>
      </c>
      <c r="C223" t="s">
        <v>2337</v>
      </c>
      <c r="D223" t="s">
        <v>3821</v>
      </c>
      <c r="E223" t="s">
        <v>363</v>
      </c>
      <c r="F223" s="11">
        <v>18884.449611292552</v>
      </c>
      <c r="G223" s="11">
        <v>10118.640056603132</v>
      </c>
      <c r="H223" s="11">
        <v>4513.1679552482019</v>
      </c>
      <c r="I223" s="11">
        <v>4</v>
      </c>
      <c r="J223" s="14">
        <v>0.17776621740470147</v>
      </c>
      <c r="K223" s="14">
        <v>0.82223378259529856</v>
      </c>
      <c r="L223" s="59">
        <v>80.581789999999984</v>
      </c>
      <c r="M223">
        <v>51</v>
      </c>
      <c r="N223">
        <v>0</v>
      </c>
      <c r="O223" s="11">
        <v>23.75</v>
      </c>
      <c r="P223" s="11">
        <v>1.75</v>
      </c>
      <c r="Q223">
        <v>0</v>
      </c>
      <c r="R223" s="11">
        <v>3.2889351303811942</v>
      </c>
      <c r="S223" s="11">
        <v>802.28879591658381</v>
      </c>
      <c r="T223" s="11">
        <v>9856.5803851697165</v>
      </c>
      <c r="U223" s="11">
        <v>0</v>
      </c>
      <c r="V223" s="11">
        <v>262.05967143341513</v>
      </c>
      <c r="W223" s="60">
        <v>2.6489770284115395E-3</v>
      </c>
      <c r="X223" s="60">
        <v>6.4215562830521279E-3</v>
      </c>
      <c r="Y223" s="60">
        <v>0</v>
      </c>
      <c r="Z223" s="60">
        <v>1.5566596277180485E-3</v>
      </c>
      <c r="AA223" s="60">
        <v>7.3959196133299905E-4</v>
      </c>
      <c r="AB223" s="60">
        <v>0</v>
      </c>
      <c r="AC223" s="60">
        <v>9.2991501798303673E-4</v>
      </c>
      <c r="AD223" s="60">
        <v>2.2006552337062221E-2</v>
      </c>
      <c r="AE223" s="60">
        <v>7.7930798928856244E-3</v>
      </c>
      <c r="AF223" s="60">
        <v>0</v>
      </c>
      <c r="AG223" s="60">
        <v>7.8436637034154915E-3</v>
      </c>
      <c r="AH223" s="16">
        <v>4.5399996228964621E-3</v>
      </c>
      <c r="AI223" s="11">
        <v>40</v>
      </c>
      <c r="AJ223" s="15">
        <v>1</v>
      </c>
      <c r="AK223" s="16">
        <v>0.44485989814116178</v>
      </c>
      <c r="AL223" t="str">
        <f>IF(AK223&lt;='CAV Tier 1 Analysis'!$A$5,"Tier 1", "Tier 2")</f>
        <v>Tier 2</v>
      </c>
      <c r="AM223" t="str">
        <f t="shared" si="7"/>
        <v>Maine - Tier 2</v>
      </c>
      <c r="AN223" t="str">
        <f t="shared" si="8"/>
        <v>Standish, Town Of - Tier 2</v>
      </c>
    </row>
    <row r="224" spans="1:40" x14ac:dyDescent="0.3">
      <c r="A224">
        <v>1</v>
      </c>
      <c r="B224" t="s">
        <v>76</v>
      </c>
      <c r="C224" t="s">
        <v>2268</v>
      </c>
      <c r="D224" t="s">
        <v>3739</v>
      </c>
      <c r="E224" t="s">
        <v>387</v>
      </c>
      <c r="F224" s="11">
        <v>3271.992322428393</v>
      </c>
      <c r="G224" s="11">
        <v>9507.2041609951793</v>
      </c>
      <c r="H224" s="11">
        <v>3790.222431415305</v>
      </c>
      <c r="I224" s="11">
        <v>3</v>
      </c>
      <c r="J224" s="14">
        <v>5.5737319761287887E-2</v>
      </c>
      <c r="K224" s="14">
        <v>0.94426268023871218</v>
      </c>
      <c r="L224" s="59">
        <v>32.603290000000001</v>
      </c>
      <c r="M224">
        <v>24</v>
      </c>
      <c r="N224">
        <v>0</v>
      </c>
      <c r="O224" s="11">
        <v>18.214285714285715</v>
      </c>
      <c r="P224" s="11">
        <v>3.9285714285714284</v>
      </c>
      <c r="Q224">
        <v>0</v>
      </c>
      <c r="R224" s="11">
        <v>2.8327880407161365</v>
      </c>
      <c r="S224" s="11">
        <v>211.2568396262009</v>
      </c>
      <c r="T224" s="11">
        <v>8912.3551230280409</v>
      </c>
      <c r="U224" s="11">
        <v>5640.3628005996479</v>
      </c>
      <c r="V224" s="11">
        <v>594.84903796713843</v>
      </c>
      <c r="W224" s="60">
        <v>1.0717727449419984E-3</v>
      </c>
      <c r="X224" s="60">
        <v>3.0219088390833542E-3</v>
      </c>
      <c r="Y224" s="60">
        <v>0</v>
      </c>
      <c r="Z224" s="60">
        <v>1.193829188174744E-3</v>
      </c>
      <c r="AA224" s="60">
        <v>1.6603084846250999E-3</v>
      </c>
      <c r="AB224" s="60">
        <v>0</v>
      </c>
      <c r="AC224" s="60">
        <v>8.0094378192231556E-4</v>
      </c>
      <c r="AD224" s="60">
        <v>5.7947147230007221E-3</v>
      </c>
      <c r="AE224" s="60">
        <v>7.0465306215153544E-3</v>
      </c>
      <c r="AF224" s="60">
        <v>8.9960544415936226E-3</v>
      </c>
      <c r="AG224" s="60">
        <v>1.7804325948336412E-2</v>
      </c>
      <c r="AH224" s="16">
        <v>4.3082171611994206E-3</v>
      </c>
      <c r="AI224" s="11">
        <v>41</v>
      </c>
      <c r="AJ224" s="15">
        <v>1</v>
      </c>
      <c r="AK224" s="16">
        <v>0.44916811530236123</v>
      </c>
      <c r="AL224" t="str">
        <f>IF(AK224&lt;='CAV Tier 1 Analysis'!$A$5,"Tier 1", "Tier 2")</f>
        <v>Tier 2</v>
      </c>
      <c r="AM224" t="str">
        <f t="shared" si="7"/>
        <v>Maine - Tier 2</v>
      </c>
      <c r="AN224" t="str">
        <f t="shared" si="8"/>
        <v>Topsham, Town Of - Tier 2</v>
      </c>
    </row>
    <row r="225" spans="1:40" x14ac:dyDescent="0.3">
      <c r="A225">
        <v>1</v>
      </c>
      <c r="B225" t="s">
        <v>76</v>
      </c>
      <c r="C225" t="s">
        <v>2244</v>
      </c>
      <c r="D225" t="s">
        <v>3712</v>
      </c>
      <c r="E225" t="s">
        <v>378</v>
      </c>
      <c r="F225" s="11">
        <v>530.71428789125844</v>
      </c>
      <c r="G225" s="11">
        <v>2067.5522596450692</v>
      </c>
      <c r="H225" s="11">
        <v>1136.0997763826526</v>
      </c>
      <c r="I225" s="11">
        <v>46</v>
      </c>
      <c r="J225" s="14">
        <v>8.3230430723248053E-2</v>
      </c>
      <c r="K225" s="14">
        <v>0.91676956927675191</v>
      </c>
      <c r="L225" s="59">
        <v>23.574070000000003</v>
      </c>
      <c r="M225">
        <v>44</v>
      </c>
      <c r="N225">
        <v>2</v>
      </c>
      <c r="O225" s="11">
        <v>23.727272727272727</v>
      </c>
      <c r="P225" s="11">
        <v>3.0909090909090908</v>
      </c>
      <c r="Q225">
        <v>4</v>
      </c>
      <c r="R225" s="11">
        <v>42.171400186730587</v>
      </c>
      <c r="S225" s="11">
        <v>94.558073732913968</v>
      </c>
      <c r="T225" s="11">
        <v>2196.7792037317108</v>
      </c>
      <c r="U225" s="11">
        <v>1666.0649158404524</v>
      </c>
      <c r="V225" s="11">
        <v>0</v>
      </c>
      <c r="W225" s="60">
        <v>7.749538685621856E-4</v>
      </c>
      <c r="X225" s="60">
        <v>5.5401662049861496E-3</v>
      </c>
      <c r="Y225" s="60">
        <v>4.3383947939262474E-3</v>
      </c>
      <c r="Z225" s="60">
        <v>1.5551700012800408E-3</v>
      </c>
      <c r="AA225" s="60">
        <v>1.306292295341401E-3</v>
      </c>
      <c r="AB225" s="60">
        <v>1.4814814814814815E-2</v>
      </c>
      <c r="AC225" s="60">
        <v>1.1923560912090176E-2</v>
      </c>
      <c r="AD225" s="60">
        <v>2.5937009329886195E-3</v>
      </c>
      <c r="AE225" s="60">
        <v>1.7368778189512134E-3</v>
      </c>
      <c r="AF225" s="60">
        <v>2.6572777702413711E-3</v>
      </c>
      <c r="AG225" s="60">
        <v>0</v>
      </c>
      <c r="AH225" s="16">
        <v>4.2946554011983832E-3</v>
      </c>
      <c r="AI225" s="11">
        <v>42</v>
      </c>
      <c r="AJ225" s="15">
        <v>1</v>
      </c>
      <c r="AK225" s="16">
        <v>0.45346277070355961</v>
      </c>
      <c r="AL225" t="str">
        <f>IF(AK225&lt;='CAV Tier 1 Analysis'!$A$5,"Tier 1", "Tier 2")</f>
        <v>Tier 2</v>
      </c>
      <c r="AM225" t="str">
        <f t="shared" si="7"/>
        <v>Maine - Tier 2</v>
      </c>
      <c r="AN225" t="str">
        <f t="shared" si="8"/>
        <v>Mexico, Town Of - Tier 2</v>
      </c>
    </row>
    <row r="226" spans="1:40" x14ac:dyDescent="0.3">
      <c r="A226">
        <v>1</v>
      </c>
      <c r="B226" t="s">
        <v>76</v>
      </c>
      <c r="C226" t="s">
        <v>2307</v>
      </c>
      <c r="D226" t="s">
        <v>3785</v>
      </c>
      <c r="E226" t="s">
        <v>398</v>
      </c>
      <c r="F226" s="11">
        <v>5054.5647748544252</v>
      </c>
      <c r="G226" s="11">
        <v>5267.7295491585219</v>
      </c>
      <c r="H226" s="11">
        <v>3847.5741281506844</v>
      </c>
      <c r="I226" s="11">
        <v>27</v>
      </c>
      <c r="J226" s="14">
        <v>8.8919462455490164E-2</v>
      </c>
      <c r="K226" s="14">
        <v>0.91108053754450991</v>
      </c>
      <c r="L226" s="59">
        <v>21.565469999999998</v>
      </c>
      <c r="M226">
        <v>115</v>
      </c>
      <c r="N226">
        <v>2</v>
      </c>
      <c r="O226" s="11">
        <v>24</v>
      </c>
      <c r="P226" s="11">
        <v>2</v>
      </c>
      <c r="Q226">
        <v>0</v>
      </c>
      <c r="R226" s="11">
        <v>24.599174513701769</v>
      </c>
      <c r="S226" s="11">
        <v>342.1242232328101</v>
      </c>
      <c r="T226" s="11">
        <v>5171.4143669952537</v>
      </c>
      <c r="U226" s="11">
        <v>116.84959214082846</v>
      </c>
      <c r="V226" s="11">
        <v>96.315182163268219</v>
      </c>
      <c r="W226" s="60">
        <v>7.0892486549254134E-4</v>
      </c>
      <c r="X226" s="60">
        <v>1.4479979853941073E-2</v>
      </c>
      <c r="Y226" s="60">
        <v>4.3383947939262474E-3</v>
      </c>
      <c r="Z226" s="60">
        <v>1.5730455185361332E-3</v>
      </c>
      <c r="AA226" s="60">
        <v>8.4524795580914183E-4</v>
      </c>
      <c r="AB226" s="60">
        <v>0</v>
      </c>
      <c r="AC226" s="60">
        <v>6.9551818152234473E-3</v>
      </c>
      <c r="AD226" s="60">
        <v>9.3843696467779195E-3</v>
      </c>
      <c r="AE226" s="60">
        <v>4.0887654486994399E-3</v>
      </c>
      <c r="AF226" s="60">
        <v>1.8636838259147935E-4</v>
      </c>
      <c r="AG226" s="60">
        <v>2.8827934275031269E-3</v>
      </c>
      <c r="AH226" s="16">
        <v>4.1311883371364135E-3</v>
      </c>
      <c r="AI226" s="11">
        <v>43</v>
      </c>
      <c r="AJ226" s="15">
        <v>1</v>
      </c>
      <c r="AK226" s="16">
        <v>0.45759395904069605</v>
      </c>
      <c r="AL226" t="str">
        <f>IF(AK226&lt;='CAV Tier 1 Analysis'!$A$5,"Tier 1", "Tier 2")</f>
        <v>Tier 2</v>
      </c>
      <c r="AM226" t="str">
        <f t="shared" si="7"/>
        <v>Maine - Tier 2</v>
      </c>
      <c r="AN226" t="str">
        <f t="shared" si="8"/>
        <v>Harpswell, Town Of - Tier 2</v>
      </c>
    </row>
    <row r="227" spans="1:40" x14ac:dyDescent="0.3">
      <c r="A227">
        <v>1</v>
      </c>
      <c r="B227" t="s">
        <v>76</v>
      </c>
      <c r="C227" t="s">
        <v>2206</v>
      </c>
      <c r="D227" t="s">
        <v>3661</v>
      </c>
      <c r="E227" t="s">
        <v>347</v>
      </c>
      <c r="F227" s="11">
        <v>3392.191801523019</v>
      </c>
      <c r="G227" s="11">
        <v>8550.2138261405344</v>
      </c>
      <c r="H227" s="11">
        <v>3960.1161602368193</v>
      </c>
      <c r="I227" s="11">
        <v>36</v>
      </c>
      <c r="J227" s="14">
        <v>2.8228620387068252E-2</v>
      </c>
      <c r="K227" s="14">
        <v>0.97177137961293181</v>
      </c>
      <c r="L227" s="59">
        <v>14.472899999999999</v>
      </c>
      <c r="M227">
        <v>54</v>
      </c>
      <c r="N227">
        <v>3</v>
      </c>
      <c r="O227" s="11">
        <v>24</v>
      </c>
      <c r="P227" s="11">
        <v>2</v>
      </c>
      <c r="Q227">
        <v>0</v>
      </c>
      <c r="R227" s="11">
        <v>34.983769666065548</v>
      </c>
      <c r="S227" s="11">
        <v>111.78861577601953</v>
      </c>
      <c r="T227" s="11">
        <v>9048.3658953353715</v>
      </c>
      <c r="U227" s="11">
        <v>5656.174093812353</v>
      </c>
      <c r="V227" s="11">
        <v>0</v>
      </c>
      <c r="W227" s="60">
        <v>4.7576976925552751E-4</v>
      </c>
      <c r="X227" s="60">
        <v>6.7992948879375473E-3</v>
      </c>
      <c r="Y227" s="60">
        <v>6.5075921908893707E-3</v>
      </c>
      <c r="Z227" s="60">
        <v>1.5730455185361332E-3</v>
      </c>
      <c r="AA227" s="60">
        <v>8.4524795580914183E-4</v>
      </c>
      <c r="AB227" s="60">
        <v>0</v>
      </c>
      <c r="AC227" s="60">
        <v>9.8913269822878038E-3</v>
      </c>
      <c r="AD227" s="60">
        <v>3.0663297758660142E-3</v>
      </c>
      <c r="AE227" s="60">
        <v>7.1540671883026444E-3</v>
      </c>
      <c r="AF227" s="60">
        <v>9.0212725453862313E-3</v>
      </c>
      <c r="AG227" s="60">
        <v>0</v>
      </c>
      <c r="AH227" s="16">
        <v>4.1212678922064013E-3</v>
      </c>
      <c r="AI227" s="11">
        <v>44</v>
      </c>
      <c r="AJ227" s="15">
        <v>1</v>
      </c>
      <c r="AK227" s="16">
        <v>0.46171522693290246</v>
      </c>
      <c r="AL227" t="str">
        <f>IF(AK227&lt;='CAV Tier 1 Analysis'!$A$5,"Tier 1", "Tier 2")</f>
        <v>Tier 2</v>
      </c>
      <c r="AM227" t="str">
        <f t="shared" si="7"/>
        <v>Maine - Tier 2</v>
      </c>
      <c r="AN227" t="str">
        <f t="shared" si="8"/>
        <v>Cape Elizabeth, Town Of - Tier 2</v>
      </c>
    </row>
    <row r="228" spans="1:40" x14ac:dyDescent="0.3">
      <c r="A228">
        <v>1</v>
      </c>
      <c r="B228" t="s">
        <v>76</v>
      </c>
      <c r="C228" t="s">
        <v>2208</v>
      </c>
      <c r="D228" t="s">
        <v>3663</v>
      </c>
      <c r="E228" t="s">
        <v>385</v>
      </c>
      <c r="F228" s="11">
        <v>6979.4412529340007</v>
      </c>
      <c r="G228" s="11">
        <v>11273.033487476156</v>
      </c>
      <c r="H228" s="11">
        <v>4693.1648648747223</v>
      </c>
      <c r="I228" s="11">
        <v>9</v>
      </c>
      <c r="J228" s="14">
        <v>4.0294149846094543E-2</v>
      </c>
      <c r="K228" s="14">
        <v>0.95970585015390553</v>
      </c>
      <c r="L228" s="59">
        <v>29.778020000000001</v>
      </c>
      <c r="M228">
        <v>28</v>
      </c>
      <c r="N228">
        <v>2</v>
      </c>
      <c r="O228" s="11">
        <v>24</v>
      </c>
      <c r="P228" s="11">
        <v>2</v>
      </c>
      <c r="Q228">
        <v>0</v>
      </c>
      <c r="R228" s="11">
        <v>8.6373526513851502</v>
      </c>
      <c r="S228" s="11">
        <v>189.1070883176881</v>
      </c>
      <c r="T228" s="11">
        <v>10931.724955920723</v>
      </c>
      <c r="U228" s="11">
        <v>3952.2837029867223</v>
      </c>
      <c r="V228" s="11">
        <v>341.30853155543264</v>
      </c>
      <c r="W228" s="60">
        <v>9.7889722890965084E-4</v>
      </c>
      <c r="X228" s="60">
        <v>3.5255603122639136E-3</v>
      </c>
      <c r="Y228" s="60">
        <v>4.3383947939262474E-3</v>
      </c>
      <c r="Z228" s="60">
        <v>1.5730455185361332E-3</v>
      </c>
      <c r="AA228" s="60">
        <v>8.4524795580914183E-4</v>
      </c>
      <c r="AB228" s="60">
        <v>0</v>
      </c>
      <c r="AC228" s="60">
        <v>2.4421290258794877E-3</v>
      </c>
      <c r="AD228" s="60">
        <v>5.1871533761333284E-3</v>
      </c>
      <c r="AE228" s="60">
        <v>8.6431401783849896E-3</v>
      </c>
      <c r="AF228" s="60">
        <v>6.3036653168678817E-3</v>
      </c>
      <c r="AG228" s="60">
        <v>1.0215647932335882E-2</v>
      </c>
      <c r="AH228" s="16">
        <v>4.0048074217315134E-3</v>
      </c>
      <c r="AI228" s="11">
        <v>45</v>
      </c>
      <c r="AJ228" s="15">
        <v>1</v>
      </c>
      <c r="AK228" s="16">
        <v>0.46572003435463399</v>
      </c>
      <c r="AL228" t="str">
        <f>IF(AK228&lt;='CAV Tier 1 Analysis'!$A$5,"Tier 1", "Tier 2")</f>
        <v>Tier 2</v>
      </c>
      <c r="AM228" t="str">
        <f t="shared" si="7"/>
        <v>Maine - Tier 2</v>
      </c>
      <c r="AN228" t="str">
        <f t="shared" si="8"/>
        <v>Falmouth, Town Of - Tier 2</v>
      </c>
    </row>
    <row r="229" spans="1:40" x14ac:dyDescent="0.3">
      <c r="A229">
        <v>1</v>
      </c>
      <c r="B229" t="s">
        <v>76</v>
      </c>
      <c r="C229" t="s">
        <v>2248</v>
      </c>
      <c r="D229" t="s">
        <v>3716</v>
      </c>
      <c r="E229" t="s">
        <v>343</v>
      </c>
      <c r="F229" s="11">
        <v>1572.4245142024949</v>
      </c>
      <c r="G229" s="11">
        <v>5897.7181662310295</v>
      </c>
      <c r="H229" s="11">
        <v>3317.8346662957733</v>
      </c>
      <c r="I229" s="11">
        <v>25</v>
      </c>
      <c r="J229" s="14">
        <v>6.0297654840649424E-2</v>
      </c>
      <c r="K229" s="14">
        <v>0.93970234515935069</v>
      </c>
      <c r="L229" s="59">
        <v>69.845999999999989</v>
      </c>
      <c r="M229">
        <v>72</v>
      </c>
      <c r="N229">
        <v>2</v>
      </c>
      <c r="O229" s="11">
        <v>24</v>
      </c>
      <c r="P229" s="11">
        <v>3</v>
      </c>
      <c r="Q229">
        <v>0</v>
      </c>
      <c r="R229" s="11">
        <v>23.492558628983769</v>
      </c>
      <c r="S229" s="11">
        <v>200.05764952664381</v>
      </c>
      <c r="T229" s="11">
        <v>6295.3869359267819</v>
      </c>
      <c r="U229" s="11">
        <v>4722.9624217242872</v>
      </c>
      <c r="V229" s="11">
        <v>0</v>
      </c>
      <c r="W229" s="60">
        <v>2.2960578255513111E-3</v>
      </c>
      <c r="X229" s="60">
        <v>9.0657265172500636E-3</v>
      </c>
      <c r="Y229" s="60">
        <v>4.3383947939262474E-3</v>
      </c>
      <c r="Z229" s="60">
        <v>1.5730455185361332E-3</v>
      </c>
      <c r="AA229" s="60">
        <v>1.2678719337137127E-3</v>
      </c>
      <c r="AB229" s="60">
        <v>0</v>
      </c>
      <c r="AC229" s="60">
        <v>6.6422967355415675E-3</v>
      </c>
      <c r="AD229" s="60">
        <v>5.4875241398678167E-3</v>
      </c>
      <c r="AE229" s="60">
        <v>4.9774314651887348E-3</v>
      </c>
      <c r="AF229" s="60">
        <v>7.5328535722765004E-3</v>
      </c>
      <c r="AG229" s="60">
        <v>0</v>
      </c>
      <c r="AH229" s="16">
        <v>3.9255638638047352E-3</v>
      </c>
      <c r="AI229" s="11">
        <v>46</v>
      </c>
      <c r="AJ229" s="15">
        <v>1</v>
      </c>
      <c r="AK229" s="16">
        <v>0.46964559821843871</v>
      </c>
      <c r="AL229" t="str">
        <f>IF(AK229&lt;='CAV Tier 1 Analysis'!$A$5,"Tier 1", "Tier 2")</f>
        <v>Tier 2</v>
      </c>
      <c r="AM229" t="str">
        <f t="shared" si="7"/>
        <v>Maine - Tier 2</v>
      </c>
      <c r="AN229" t="str">
        <f t="shared" si="8"/>
        <v>Rumford, Town Of - Tier 2</v>
      </c>
    </row>
    <row r="230" spans="1:40" x14ac:dyDescent="0.3">
      <c r="A230">
        <v>1</v>
      </c>
      <c r="B230" t="s">
        <v>76</v>
      </c>
      <c r="C230" t="s">
        <v>2306</v>
      </c>
      <c r="D230" t="s">
        <v>3784</v>
      </c>
      <c r="E230" t="s">
        <v>486</v>
      </c>
      <c r="F230" s="11">
        <v>1468.7912558203691</v>
      </c>
      <c r="G230" s="11">
        <v>7088.1005812152116</v>
      </c>
      <c r="H230" s="11">
        <v>2655.6933401019255</v>
      </c>
      <c r="I230" s="11">
        <v>2</v>
      </c>
      <c r="J230" s="14">
        <v>3.8700448682982565E-2</v>
      </c>
      <c r="K230" s="14">
        <v>0.96129955131701739</v>
      </c>
      <c r="L230" s="59">
        <v>38.113770000000009</v>
      </c>
      <c r="M230">
        <v>13</v>
      </c>
      <c r="N230">
        <v>0</v>
      </c>
      <c r="O230" s="11">
        <v>14.5</v>
      </c>
      <c r="P230" s="11">
        <v>2.3333333333333335</v>
      </c>
      <c r="Q230">
        <v>0</v>
      </c>
      <c r="R230" s="11">
        <v>1.9225991026340348</v>
      </c>
      <c r="S230" s="11">
        <v>102.77652382635313</v>
      </c>
      <c r="T230" s="11">
        <v>6361.0586842928124</v>
      </c>
      <c r="U230" s="11">
        <v>4892.2674284724435</v>
      </c>
      <c r="V230" s="11">
        <v>727.04189692239925</v>
      </c>
      <c r="W230" s="60">
        <v>1.2529195640374944E-3</v>
      </c>
      <c r="X230" s="60">
        <v>1.6368672878368168E-3</v>
      </c>
      <c r="Y230" s="60">
        <v>0</v>
      </c>
      <c r="Z230" s="60">
        <v>9.5038166744891377E-4</v>
      </c>
      <c r="AA230" s="60">
        <v>9.8612261511066561E-4</v>
      </c>
      <c r="AB230" s="60">
        <v>0</v>
      </c>
      <c r="AC230" s="60">
        <v>5.4359654667098369E-4</v>
      </c>
      <c r="AD230" s="60">
        <v>2.8191306698007578E-3</v>
      </c>
      <c r="AE230" s="60">
        <v>5.0293546638765872E-3</v>
      </c>
      <c r="AF230" s="60">
        <v>7.8028853258684623E-3</v>
      </c>
      <c r="AG230" s="60">
        <v>2.1760968051894702E-2</v>
      </c>
      <c r="AH230" s="16">
        <v>3.8892933084132167E-3</v>
      </c>
      <c r="AI230" s="11">
        <v>47</v>
      </c>
      <c r="AJ230" s="15">
        <v>1</v>
      </c>
      <c r="AK230" s="16">
        <v>0.47353489152685191</v>
      </c>
      <c r="AL230" t="str">
        <f>IF(AK230&lt;='CAV Tier 1 Analysis'!$A$5,"Tier 1", "Tier 2")</f>
        <v>Tier 2</v>
      </c>
      <c r="AM230" t="str">
        <f t="shared" si="7"/>
        <v>Maine - Tier 2</v>
      </c>
      <c r="AN230" t="str">
        <f t="shared" si="8"/>
        <v>Hampden, Town Of - Tier 2</v>
      </c>
    </row>
    <row r="231" spans="1:40" x14ac:dyDescent="0.3">
      <c r="A231">
        <v>1</v>
      </c>
      <c r="B231" t="s">
        <v>76</v>
      </c>
      <c r="C231" t="s">
        <v>2413</v>
      </c>
      <c r="D231" t="s">
        <v>3922</v>
      </c>
      <c r="E231" t="s">
        <v>485</v>
      </c>
      <c r="F231" s="11">
        <v>1016.9619214254469</v>
      </c>
      <c r="G231" s="11">
        <v>1101.2417130737281</v>
      </c>
      <c r="H231" s="11">
        <v>655.03022171184273</v>
      </c>
      <c r="I231" s="11">
        <v>0</v>
      </c>
      <c r="J231" s="14">
        <v>2.9305385621408046E-2</v>
      </c>
      <c r="K231" s="14">
        <v>0.97069461437859217</v>
      </c>
      <c r="L231" s="59">
        <v>45.074649999999998</v>
      </c>
      <c r="M231">
        <v>2</v>
      </c>
      <c r="N231">
        <v>16</v>
      </c>
      <c r="O231" s="11">
        <v>23.142857142857142</v>
      </c>
      <c r="P231" s="11">
        <v>3</v>
      </c>
      <c r="Q231">
        <v>0</v>
      </c>
      <c r="R231" s="11">
        <v>0</v>
      </c>
      <c r="S231" s="11">
        <v>19.195913240941959</v>
      </c>
      <c r="T231" s="11">
        <v>1036.3759900283035</v>
      </c>
      <c r="U231" s="11">
        <v>19.41406860285656</v>
      </c>
      <c r="V231" s="11">
        <v>64.865723045424602</v>
      </c>
      <c r="W231" s="60">
        <v>1.4817455955457208E-3</v>
      </c>
      <c r="X231" s="60">
        <v>2.518257365902795E-4</v>
      </c>
      <c r="Y231" s="60">
        <v>3.4707158351409979E-2</v>
      </c>
      <c r="Z231" s="60">
        <v>1.5168653214455569E-3</v>
      </c>
      <c r="AA231" s="60">
        <v>1.2678719337137127E-3</v>
      </c>
      <c r="AB231" s="60">
        <v>0</v>
      </c>
      <c r="AC231" s="60">
        <v>0</v>
      </c>
      <c r="AD231" s="60">
        <v>5.2653841303103115E-4</v>
      </c>
      <c r="AE231" s="60">
        <v>8.1940800701134212E-4</v>
      </c>
      <c r="AF231" s="60">
        <v>3.0964323441315401E-5</v>
      </c>
      <c r="AG231" s="60">
        <v>1.9414849857066704E-3</v>
      </c>
      <c r="AH231" s="16">
        <v>3.8676238788996013E-3</v>
      </c>
      <c r="AI231" s="11">
        <v>48</v>
      </c>
      <c r="AJ231" s="15">
        <v>1</v>
      </c>
      <c r="AK231" s="16">
        <v>0.47740251540575152</v>
      </c>
      <c r="AL231" t="str">
        <f>IF(AK231&lt;='CAV Tier 1 Analysis'!$A$5,"Tier 1", "Tier 2")</f>
        <v>Tier 2</v>
      </c>
      <c r="AM231" t="str">
        <f t="shared" si="7"/>
        <v>Maine - Tier 2</v>
      </c>
      <c r="AN231" t="str">
        <f t="shared" si="8"/>
        <v>Hartford, Town Of - Tier 2</v>
      </c>
    </row>
    <row r="232" spans="1:40" x14ac:dyDescent="0.3">
      <c r="A232">
        <v>1</v>
      </c>
      <c r="B232" t="s">
        <v>76</v>
      </c>
      <c r="C232" t="s">
        <v>2184</v>
      </c>
      <c r="D232" t="s">
        <v>3635</v>
      </c>
      <c r="E232" t="s">
        <v>558</v>
      </c>
      <c r="F232" s="11">
        <v>528.04207667189394</v>
      </c>
      <c r="G232" s="11">
        <v>491.50867921240763</v>
      </c>
      <c r="H232" s="11">
        <v>469.67550276590009</v>
      </c>
      <c r="I232" s="11">
        <v>22</v>
      </c>
      <c r="J232" s="14">
        <v>0</v>
      </c>
      <c r="K232" s="14">
        <v>1.0000000000000002</v>
      </c>
      <c r="L232" s="59">
        <v>39.474400000000003</v>
      </c>
      <c r="M232">
        <v>29</v>
      </c>
      <c r="N232">
        <v>8</v>
      </c>
      <c r="O232" s="11">
        <v>16</v>
      </c>
      <c r="P232" s="11">
        <v>2</v>
      </c>
      <c r="Q232">
        <v>3</v>
      </c>
      <c r="R232" s="11">
        <v>22.000000000000004</v>
      </c>
      <c r="S232" s="11">
        <v>0</v>
      </c>
      <c r="T232" s="11">
        <v>522.09797458391029</v>
      </c>
      <c r="U232" s="11">
        <v>0</v>
      </c>
      <c r="V232" s="11">
        <v>0</v>
      </c>
      <c r="W232" s="60">
        <v>1.2976477540437921E-3</v>
      </c>
      <c r="X232" s="60">
        <v>3.6514731805590531E-3</v>
      </c>
      <c r="Y232" s="60">
        <v>1.735357917570499E-2</v>
      </c>
      <c r="Z232" s="60">
        <v>1.0486970123574221E-3</v>
      </c>
      <c r="AA232" s="60">
        <v>8.4524795580914183E-4</v>
      </c>
      <c r="AB232" s="60">
        <v>1.1111111111111112E-2</v>
      </c>
      <c r="AC232" s="60">
        <v>6.2202900284189172E-3</v>
      </c>
      <c r="AD232" s="60">
        <v>0</v>
      </c>
      <c r="AE232" s="60">
        <v>4.1279541878114787E-4</v>
      </c>
      <c r="AF232" s="60">
        <v>0</v>
      </c>
      <c r="AG232" s="60">
        <v>0</v>
      </c>
      <c r="AH232" s="16">
        <v>3.8128037851623249E-3</v>
      </c>
      <c r="AI232" s="11">
        <v>49</v>
      </c>
      <c r="AJ232" s="15">
        <v>1</v>
      </c>
      <c r="AK232" s="16">
        <v>0.48121531919091382</v>
      </c>
      <c r="AL232" t="str">
        <f>IF(AK232&lt;='CAV Tier 1 Analysis'!$A$5,"Tier 1", "Tier 2")</f>
        <v>Tier 2</v>
      </c>
      <c r="AM232" t="str">
        <f t="shared" si="7"/>
        <v>Maine - Tier 2</v>
      </c>
      <c r="AN232" t="str">
        <f t="shared" si="8"/>
        <v>Eagle Lake, Town Of - Tier 2</v>
      </c>
    </row>
    <row r="233" spans="1:40" x14ac:dyDescent="0.3">
      <c r="A233">
        <v>1</v>
      </c>
      <c r="B233" t="s">
        <v>76</v>
      </c>
      <c r="C233" t="s">
        <v>2099</v>
      </c>
      <c r="D233" t="s">
        <v>3692</v>
      </c>
      <c r="E233" t="s">
        <v>417</v>
      </c>
      <c r="F233" s="11">
        <v>1748.304994904666</v>
      </c>
      <c r="G233" s="11">
        <v>5553.0442276513941</v>
      </c>
      <c r="H233" s="11">
        <v>3180.0626965588126</v>
      </c>
      <c r="I233" s="11">
        <v>11</v>
      </c>
      <c r="J233" s="14">
        <v>8.3379069230345867E-2</v>
      </c>
      <c r="K233" s="14">
        <v>0.91662093076965367</v>
      </c>
      <c r="L233" s="59">
        <v>19.441329999999997</v>
      </c>
      <c r="M233">
        <v>48</v>
      </c>
      <c r="N233">
        <v>0</v>
      </c>
      <c r="O233" s="11">
        <v>17</v>
      </c>
      <c r="P233" s="11">
        <v>4</v>
      </c>
      <c r="Q233">
        <v>2</v>
      </c>
      <c r="R233" s="11">
        <v>10.08283023846619</v>
      </c>
      <c r="S233" s="11">
        <v>265.15066773321757</v>
      </c>
      <c r="T233" s="11">
        <v>5400.0040641092864</v>
      </c>
      <c r="U233" s="11">
        <v>3651.6990692046202</v>
      </c>
      <c r="V233" s="11">
        <v>153.04016354210762</v>
      </c>
      <c r="W233" s="60">
        <v>6.3909769901820393E-4</v>
      </c>
      <c r="X233" s="60">
        <v>6.0438176781667085E-3</v>
      </c>
      <c r="Y233" s="60">
        <v>0</v>
      </c>
      <c r="Z233" s="60">
        <v>1.1142405756297609E-3</v>
      </c>
      <c r="AA233" s="60">
        <v>1.6904959116182837E-3</v>
      </c>
      <c r="AB233" s="60">
        <v>7.4074074074074077E-3</v>
      </c>
      <c r="AC233" s="60">
        <v>2.8508240177532711E-3</v>
      </c>
      <c r="AD233" s="60">
        <v>7.2730070223799232E-3</v>
      </c>
      <c r="AE233" s="60">
        <v>4.2694993039197058E-3</v>
      </c>
      <c r="AF233" s="60">
        <v>5.8242501045126073E-3</v>
      </c>
      <c r="AG233" s="60">
        <v>4.5806192512341613E-3</v>
      </c>
      <c r="AH233" s="16">
        <v>3.7902962701490944E-3</v>
      </c>
      <c r="AI233" s="11">
        <v>50</v>
      </c>
      <c r="AJ233" s="15">
        <v>1</v>
      </c>
      <c r="AK233" s="16">
        <v>0.48500561546106291</v>
      </c>
      <c r="AL233" t="str">
        <f>IF(AK233&lt;='CAV Tier 1 Analysis'!$A$5,"Tier 1", "Tier 2")</f>
        <v>Tier 2</v>
      </c>
      <c r="AM233" t="str">
        <f t="shared" si="7"/>
        <v>Maine - Tier 2</v>
      </c>
      <c r="AN233" t="str">
        <f t="shared" si="8"/>
        <v>Camden, Town Of - Tier 2</v>
      </c>
    </row>
    <row r="234" spans="1:40" x14ac:dyDescent="0.3">
      <c r="A234">
        <v>1</v>
      </c>
      <c r="B234" t="s">
        <v>76</v>
      </c>
      <c r="C234" t="s">
        <v>2229</v>
      </c>
      <c r="D234" t="s">
        <v>3690</v>
      </c>
      <c r="E234" t="s">
        <v>412</v>
      </c>
      <c r="F234" s="11">
        <v>4378.1255669105467</v>
      </c>
      <c r="G234" s="11">
        <v>5467.2946784073447</v>
      </c>
      <c r="H234" s="11">
        <v>3149.0279892787794</v>
      </c>
      <c r="I234" s="11">
        <v>9</v>
      </c>
      <c r="J234" s="14">
        <v>0.1971450685496523</v>
      </c>
      <c r="K234" s="14">
        <v>0.80285493145034781</v>
      </c>
      <c r="L234" s="59">
        <v>37.894430000000007</v>
      </c>
      <c r="M234">
        <v>30</v>
      </c>
      <c r="N234">
        <v>0</v>
      </c>
      <c r="O234" s="11">
        <v>18</v>
      </c>
      <c r="P234" s="11">
        <v>3</v>
      </c>
      <c r="Q234">
        <v>2</v>
      </c>
      <c r="R234" s="11">
        <v>7.2256943830531304</v>
      </c>
      <c r="S234" s="11">
        <v>620.81533881113876</v>
      </c>
      <c r="T234" s="11">
        <v>6079.2475165628048</v>
      </c>
      <c r="U234" s="11">
        <v>1701.1219496522581</v>
      </c>
      <c r="V234" s="11">
        <v>0</v>
      </c>
      <c r="W234" s="60">
        <v>1.2457091679739199E-3</v>
      </c>
      <c r="X234" s="60">
        <v>3.777386048854193E-3</v>
      </c>
      <c r="Y234" s="60">
        <v>0</v>
      </c>
      <c r="Z234" s="60">
        <v>1.1797841389020998E-3</v>
      </c>
      <c r="AA234" s="60">
        <v>1.2678719337137127E-3</v>
      </c>
      <c r="AB234" s="60">
        <v>7.4074074074074077E-3</v>
      </c>
      <c r="AC234" s="60">
        <v>2.0429961236049072E-3</v>
      </c>
      <c r="AD234" s="60">
        <v>1.702878728300079E-2</v>
      </c>
      <c r="AE234" s="60">
        <v>4.8065413900020369E-3</v>
      </c>
      <c r="AF234" s="60">
        <v>2.7131917239853151E-3</v>
      </c>
      <c r="AG234" s="60">
        <v>0</v>
      </c>
      <c r="AH234" s="16">
        <v>3.7699704743131253E-3</v>
      </c>
      <c r="AI234" s="11">
        <v>51</v>
      </c>
      <c r="AJ234" s="15">
        <v>1</v>
      </c>
      <c r="AK234" s="16">
        <v>0.48877558593537601</v>
      </c>
      <c r="AL234" t="str">
        <f>IF(AK234&lt;='CAV Tier 1 Analysis'!$A$5,"Tier 1", "Tier 2")</f>
        <v>Tier 2</v>
      </c>
      <c r="AM234" t="str">
        <f t="shared" si="7"/>
        <v>Maine - Tier 2</v>
      </c>
      <c r="AN234" t="str">
        <f t="shared" si="8"/>
        <v>Winthrop, Town Of - Tier 2</v>
      </c>
    </row>
    <row r="235" spans="1:40" x14ac:dyDescent="0.3">
      <c r="A235">
        <v>1</v>
      </c>
      <c r="B235" t="s">
        <v>76</v>
      </c>
      <c r="C235" t="s">
        <v>2321</v>
      </c>
      <c r="D235" t="s">
        <v>3802</v>
      </c>
      <c r="E235" t="s">
        <v>505</v>
      </c>
      <c r="F235" s="11">
        <v>2958.244141646614</v>
      </c>
      <c r="G235" s="11">
        <v>1000.4248336569395</v>
      </c>
      <c r="H235" s="11">
        <v>774.64100503774273</v>
      </c>
      <c r="I235" s="11">
        <v>19</v>
      </c>
      <c r="J235" s="14">
        <v>0.30110709813103453</v>
      </c>
      <c r="K235" s="14">
        <v>0.69889290186896502</v>
      </c>
      <c r="L235" s="59">
        <v>25.600259999999999</v>
      </c>
      <c r="M235">
        <v>26</v>
      </c>
      <c r="N235">
        <v>6</v>
      </c>
      <c r="O235" s="11">
        <v>18.857142857142858</v>
      </c>
      <c r="P235" s="11">
        <v>3</v>
      </c>
      <c r="Q235">
        <v>2</v>
      </c>
      <c r="R235" s="11">
        <v>13.278965135510335</v>
      </c>
      <c r="S235" s="11">
        <v>233.24990512022282</v>
      </c>
      <c r="T235" s="11">
        <v>1108.540186091031</v>
      </c>
      <c r="U235" s="11">
        <v>0</v>
      </c>
      <c r="V235" s="11">
        <v>0</v>
      </c>
      <c r="W235" s="60">
        <v>8.4156111028760728E-4</v>
      </c>
      <c r="X235" s="60">
        <v>3.2737345756736337E-3</v>
      </c>
      <c r="Y235" s="60">
        <v>1.3015184381778741E-2</v>
      </c>
      <c r="Z235" s="60">
        <v>1.2359643359926762E-3</v>
      </c>
      <c r="AA235" s="60">
        <v>1.2678719337137127E-3</v>
      </c>
      <c r="AB235" s="60">
        <v>7.4074074074074077E-3</v>
      </c>
      <c r="AC235" s="60">
        <v>3.7545006554607898E-3</v>
      </c>
      <c r="AD235" s="60">
        <v>6.3979782227654037E-3</v>
      </c>
      <c r="AE235" s="60">
        <v>8.7646444274729583E-4</v>
      </c>
      <c r="AF235" s="60">
        <v>0</v>
      </c>
      <c r="AG235" s="60">
        <v>0</v>
      </c>
      <c r="AH235" s="16">
        <v>3.4609697332570253E-3</v>
      </c>
      <c r="AI235" s="11">
        <v>52</v>
      </c>
      <c r="AJ235" s="15">
        <v>1</v>
      </c>
      <c r="AK235" s="16">
        <v>0.49223655566863306</v>
      </c>
      <c r="AL235" t="str">
        <f>IF(AK235&lt;='CAV Tier 1 Analysis'!$A$5,"Tier 1", "Tier 2")</f>
        <v>Tier 2</v>
      </c>
      <c r="AM235" t="str">
        <f t="shared" si="7"/>
        <v>Maine - Tier 2</v>
      </c>
      <c r="AN235" t="str">
        <f t="shared" si="8"/>
        <v>Wayne, Town Of - Tier 2</v>
      </c>
    </row>
    <row r="236" spans="1:40" x14ac:dyDescent="0.3">
      <c r="A236">
        <v>1</v>
      </c>
      <c r="B236" t="s">
        <v>76</v>
      </c>
      <c r="C236" t="s">
        <v>2158</v>
      </c>
      <c r="D236" t="s">
        <v>3684</v>
      </c>
      <c r="E236" t="s">
        <v>402</v>
      </c>
      <c r="F236" s="11">
        <v>2295.3828482910012</v>
      </c>
      <c r="G236" s="11">
        <v>6350.3694748557637</v>
      </c>
      <c r="H236" s="11">
        <v>3749.5169909603451</v>
      </c>
      <c r="I236" s="11">
        <v>2</v>
      </c>
      <c r="J236" s="14">
        <v>0.15580582118332945</v>
      </c>
      <c r="K236" s="14">
        <v>0.84419417881667047</v>
      </c>
      <c r="L236" s="59">
        <v>92.988309999999998</v>
      </c>
      <c r="M236">
        <v>33</v>
      </c>
      <c r="N236">
        <v>0</v>
      </c>
      <c r="O236" s="11">
        <v>14</v>
      </c>
      <c r="P236" s="11">
        <v>3</v>
      </c>
      <c r="Q236">
        <v>0</v>
      </c>
      <c r="R236" s="11">
        <v>1.6883883576333409</v>
      </c>
      <c r="S236" s="11">
        <v>584.19657381742297</v>
      </c>
      <c r="T236" s="11">
        <v>6481.316800769343</v>
      </c>
      <c r="U236" s="11">
        <v>4185.9339524783418</v>
      </c>
      <c r="V236" s="11">
        <v>0</v>
      </c>
      <c r="W236" s="60">
        <v>3.056818384163607E-3</v>
      </c>
      <c r="X236" s="60">
        <v>4.1551246537396124E-3</v>
      </c>
      <c r="Y236" s="60">
        <v>0</v>
      </c>
      <c r="Z236" s="60">
        <v>9.1760988581274434E-4</v>
      </c>
      <c r="AA236" s="60">
        <v>1.2678719337137127E-3</v>
      </c>
      <c r="AB236" s="60">
        <v>0</v>
      </c>
      <c r="AC236" s="60">
        <v>4.7737569386751188E-4</v>
      </c>
      <c r="AD236" s="60">
        <v>1.6024345026728056E-2</v>
      </c>
      <c r="AE236" s="60">
        <v>5.1244364339070574E-3</v>
      </c>
      <c r="AF236" s="60">
        <v>6.676324033873653E-3</v>
      </c>
      <c r="AG236" s="60">
        <v>0</v>
      </c>
      <c r="AH236" s="16">
        <v>3.4272641859823595E-3</v>
      </c>
      <c r="AI236" s="11">
        <v>53</v>
      </c>
      <c r="AJ236" s="15">
        <v>1</v>
      </c>
      <c r="AK236" s="16">
        <v>0.49566381985461544</v>
      </c>
      <c r="AL236" t="str">
        <f>IF(AK236&lt;='CAV Tier 1 Analysis'!$A$5,"Tier 1", "Tier 2")</f>
        <v>Tier 2</v>
      </c>
      <c r="AM236" t="str">
        <f t="shared" si="7"/>
        <v>Maine - Tier 2</v>
      </c>
      <c r="AN236" t="str">
        <f t="shared" si="8"/>
        <v>Ellsworth, City Of - Tier 2</v>
      </c>
    </row>
    <row r="237" spans="1:40" x14ac:dyDescent="0.3">
      <c r="A237">
        <v>1</v>
      </c>
      <c r="B237" t="s">
        <v>76</v>
      </c>
      <c r="C237" t="s">
        <v>2258</v>
      </c>
      <c r="D237" t="s">
        <v>3728</v>
      </c>
      <c r="E237" t="s">
        <v>533</v>
      </c>
      <c r="F237" s="11">
        <v>701.78676408316664</v>
      </c>
      <c r="G237" s="11">
        <v>6115.0312570012202</v>
      </c>
      <c r="H237" s="11">
        <v>2967.3400983986244</v>
      </c>
      <c r="I237" s="11">
        <v>9</v>
      </c>
      <c r="J237" s="14">
        <v>2.4600214932008677E-2</v>
      </c>
      <c r="K237" s="14">
        <v>0.97539978506799163</v>
      </c>
      <c r="L237" s="59">
        <v>18.21041</v>
      </c>
      <c r="M237">
        <v>13</v>
      </c>
      <c r="N237">
        <v>0</v>
      </c>
      <c r="O237" s="11">
        <v>14</v>
      </c>
      <c r="P237" s="11">
        <v>2</v>
      </c>
      <c r="Q237">
        <v>0</v>
      </c>
      <c r="R237" s="11">
        <v>8.7785980656119253</v>
      </c>
      <c r="S237" s="11">
        <v>72.997204196973939</v>
      </c>
      <c r="T237" s="11">
        <v>5543.8267064234233</v>
      </c>
      <c r="U237" s="11">
        <v>4842.0399423402569</v>
      </c>
      <c r="V237" s="11">
        <v>571.20455057779691</v>
      </c>
      <c r="W237" s="60">
        <v>5.9863348490962775E-4</v>
      </c>
      <c r="X237" s="60">
        <v>1.6368672878368168E-3</v>
      </c>
      <c r="Y237" s="60">
        <v>0</v>
      </c>
      <c r="Z237" s="60">
        <v>9.1760988581274434E-4</v>
      </c>
      <c r="AA237" s="60">
        <v>8.4524795580914183E-4</v>
      </c>
      <c r="AB237" s="60">
        <v>0</v>
      </c>
      <c r="AC237" s="60">
        <v>2.4820648186828836E-3</v>
      </c>
      <c r="AD237" s="60">
        <v>2.0022924448105449E-3</v>
      </c>
      <c r="AE237" s="60">
        <v>4.3832123056060084E-3</v>
      </c>
      <c r="AF237" s="60">
        <v>7.7227753727176643E-3</v>
      </c>
      <c r="AG237" s="60">
        <v>1.7096626795287732E-2</v>
      </c>
      <c r="AH237" s="16">
        <v>3.4259391228611963E-3</v>
      </c>
      <c r="AI237" s="11">
        <v>54</v>
      </c>
      <c r="AJ237" s="15">
        <v>1</v>
      </c>
      <c r="AK237" s="16">
        <v>0.49908975897747665</v>
      </c>
      <c r="AL237" t="str">
        <f>IF(AK237&lt;='CAV Tier 1 Analysis'!$A$5,"Tier 1", "Tier 2")</f>
        <v>Tier 2</v>
      </c>
      <c r="AM237" t="str">
        <f t="shared" si="7"/>
        <v>Maine - Tier 2</v>
      </c>
      <c r="AN237" t="str">
        <f t="shared" si="8"/>
        <v>Millinocket, Town Of - Tier 2</v>
      </c>
    </row>
    <row r="238" spans="1:40" x14ac:dyDescent="0.3">
      <c r="A238">
        <v>1</v>
      </c>
      <c r="B238" t="s">
        <v>76</v>
      </c>
      <c r="C238" t="s">
        <v>2299</v>
      </c>
      <c r="D238" t="s">
        <v>3774</v>
      </c>
      <c r="E238" t="s">
        <v>441</v>
      </c>
      <c r="F238" s="11">
        <v>4441.791486360964</v>
      </c>
      <c r="G238" s="11">
        <v>6690.0360323245795</v>
      </c>
      <c r="H238" s="11">
        <v>2766.3755024765005</v>
      </c>
      <c r="I238" s="11">
        <v>14</v>
      </c>
      <c r="J238" s="14">
        <v>3.039783824409251E-2</v>
      </c>
      <c r="K238" s="14">
        <v>0.96960216175590785</v>
      </c>
      <c r="L238" s="59">
        <v>32.358879999999999</v>
      </c>
      <c r="M238">
        <v>22</v>
      </c>
      <c r="N238">
        <v>4</v>
      </c>
      <c r="O238" s="11">
        <v>23</v>
      </c>
      <c r="P238" s="11">
        <v>1</v>
      </c>
      <c r="Q238">
        <v>2</v>
      </c>
      <c r="R238" s="11">
        <v>13.574430264582709</v>
      </c>
      <c r="S238" s="11">
        <v>84.091835046700808</v>
      </c>
      <c r="T238" s="11">
        <v>6933.491052761955</v>
      </c>
      <c r="U238" s="11">
        <v>2491.699566400991</v>
      </c>
      <c r="V238" s="11">
        <v>0</v>
      </c>
      <c r="W238" s="60">
        <v>1.063738219083066E-3</v>
      </c>
      <c r="X238" s="60">
        <v>2.7700831024930748E-3</v>
      </c>
      <c r="Y238" s="60">
        <v>8.6767895878524948E-3</v>
      </c>
      <c r="Z238" s="60">
        <v>1.5075019552637943E-3</v>
      </c>
      <c r="AA238" s="60">
        <v>4.2262397790457091E-4</v>
      </c>
      <c r="AB238" s="60">
        <v>7.4074074074074077E-3</v>
      </c>
      <c r="AC238" s="60">
        <v>3.838040600738717E-3</v>
      </c>
      <c r="AD238" s="60">
        <v>2.3066149976089575E-3</v>
      </c>
      <c r="AE238" s="60">
        <v>5.4819468415314094E-3</v>
      </c>
      <c r="AF238" s="60">
        <v>3.9741175778720238E-3</v>
      </c>
      <c r="AG238" s="60">
        <v>0</v>
      </c>
      <c r="AH238" s="16">
        <v>3.4044422061595917E-3</v>
      </c>
      <c r="AI238" s="11">
        <v>55</v>
      </c>
      <c r="AJ238" s="15">
        <v>1</v>
      </c>
      <c r="AK238" s="16">
        <v>0.50249420118363619</v>
      </c>
      <c r="AL238" t="str">
        <f>IF(AK238&lt;='CAV Tier 1 Analysis'!$A$5,"Tier 1", "Tier 2")</f>
        <v>Tier 2</v>
      </c>
      <c r="AM238" t="str">
        <f t="shared" si="7"/>
        <v>Maine - Tier 2</v>
      </c>
      <c r="AN238" t="str">
        <f t="shared" si="8"/>
        <v>South Berwick, Town Of - Tier 2</v>
      </c>
    </row>
    <row r="239" spans="1:40" x14ac:dyDescent="0.3">
      <c r="A239">
        <v>1</v>
      </c>
      <c r="B239" t="s">
        <v>76</v>
      </c>
      <c r="C239" t="s">
        <v>2266</v>
      </c>
      <c r="D239" t="s">
        <v>3737</v>
      </c>
      <c r="E239" t="s">
        <v>516</v>
      </c>
      <c r="F239" s="11">
        <v>2858.7139239860148</v>
      </c>
      <c r="G239" s="11">
        <v>1822.5506261547116</v>
      </c>
      <c r="H239" s="11">
        <v>1465.0971212284085</v>
      </c>
      <c r="I239" s="11">
        <v>6</v>
      </c>
      <c r="J239" s="14">
        <v>9.5671637562214876E-2</v>
      </c>
      <c r="K239" s="14">
        <v>0.90432836243778481</v>
      </c>
      <c r="L239" s="59">
        <v>28.588410000000003</v>
      </c>
      <c r="M239">
        <v>58</v>
      </c>
      <c r="N239">
        <v>2</v>
      </c>
      <c r="O239" s="11">
        <v>15</v>
      </c>
      <c r="P239" s="11">
        <v>5</v>
      </c>
      <c r="Q239">
        <v>4</v>
      </c>
      <c r="R239" s="11">
        <v>5.4259701746267091</v>
      </c>
      <c r="S239" s="11">
        <v>140.16824077560869</v>
      </c>
      <c r="T239" s="11">
        <v>1909.404295954248</v>
      </c>
      <c r="U239" s="11">
        <v>0</v>
      </c>
      <c r="V239" s="11">
        <v>0</v>
      </c>
      <c r="W239" s="60">
        <v>9.3979100450375657E-4</v>
      </c>
      <c r="X239" s="60">
        <v>7.3029463611181062E-3</v>
      </c>
      <c r="Y239" s="60">
        <v>4.3383947939262474E-3</v>
      </c>
      <c r="Z239" s="60">
        <v>9.831534490850832E-4</v>
      </c>
      <c r="AA239" s="60">
        <v>2.1131198895228544E-3</v>
      </c>
      <c r="AB239" s="60">
        <v>1.4814814814814815E-2</v>
      </c>
      <c r="AC239" s="60">
        <v>1.5341412805331346E-3</v>
      </c>
      <c r="AD239" s="60">
        <v>3.8447747772649785E-3</v>
      </c>
      <c r="AE239" s="60">
        <v>1.5096655883392633E-3</v>
      </c>
      <c r="AF239" s="60">
        <v>0</v>
      </c>
      <c r="AG239" s="60">
        <v>0</v>
      </c>
      <c r="AH239" s="16">
        <v>3.398254723555295E-3</v>
      </c>
      <c r="AI239" s="11">
        <v>56</v>
      </c>
      <c r="AJ239" s="15">
        <v>1</v>
      </c>
      <c r="AK239" s="16">
        <v>0.50589245590719145</v>
      </c>
      <c r="AL239" t="str">
        <f>IF(AK239&lt;='CAV Tier 1 Analysis'!$A$5,"Tier 1", "Tier 2")</f>
        <v>Tier 2</v>
      </c>
      <c r="AM239" t="str">
        <f t="shared" si="7"/>
        <v>Maine - Tier 2</v>
      </c>
      <c r="AN239" t="str">
        <f t="shared" si="8"/>
        <v>Phippsburg, Town Of - Tier 2</v>
      </c>
    </row>
    <row r="240" spans="1:40" x14ac:dyDescent="0.3">
      <c r="A240">
        <v>1</v>
      </c>
      <c r="B240" t="s">
        <v>76</v>
      </c>
      <c r="C240" t="s">
        <v>2207</v>
      </c>
      <c r="D240" t="s">
        <v>3662</v>
      </c>
      <c r="E240" t="s">
        <v>443</v>
      </c>
      <c r="F240" s="11">
        <v>8906.5294382401989</v>
      </c>
      <c r="G240" s="11">
        <v>3565.7083528406793</v>
      </c>
      <c r="H240" s="11">
        <v>2232.4861549057478</v>
      </c>
      <c r="I240" s="11">
        <v>22</v>
      </c>
      <c r="J240" s="14">
        <v>7.453119536335237E-2</v>
      </c>
      <c r="K240" s="14">
        <v>0.92546880463664782</v>
      </c>
      <c r="L240" s="59">
        <v>38.006770000000003</v>
      </c>
      <c r="M240">
        <v>32</v>
      </c>
      <c r="N240">
        <v>4</v>
      </c>
      <c r="O240" s="11">
        <v>23.571428571428573</v>
      </c>
      <c r="P240" s="11">
        <v>2.2142857142857144</v>
      </c>
      <c r="Q240">
        <v>2</v>
      </c>
      <c r="R240" s="11">
        <v>20.360313702006252</v>
      </c>
      <c r="S240" s="11">
        <v>166.38986175725964</v>
      </c>
      <c r="T240" s="11">
        <v>3674.8242763895219</v>
      </c>
      <c r="U240" s="11">
        <v>0</v>
      </c>
      <c r="V240" s="11">
        <v>0</v>
      </c>
      <c r="W240" s="60">
        <v>1.2494021373082042E-3</v>
      </c>
      <c r="X240" s="60">
        <v>4.029211785444472E-3</v>
      </c>
      <c r="Y240" s="60">
        <v>8.6767895878524948E-3</v>
      </c>
      <c r="Z240" s="60">
        <v>1.5449554199908453E-3</v>
      </c>
      <c r="AA240" s="60">
        <v>9.3581023678869274E-4</v>
      </c>
      <c r="AB240" s="60">
        <v>7.4074074074074077E-3</v>
      </c>
      <c r="AC240" s="60">
        <v>5.7566843770941144E-3</v>
      </c>
      <c r="AD240" s="60">
        <v>4.5640263453191679E-3</v>
      </c>
      <c r="AE240" s="60">
        <v>2.9054903484892584E-3</v>
      </c>
      <c r="AF240" s="60">
        <v>0</v>
      </c>
      <c r="AG240" s="60">
        <v>0</v>
      </c>
      <c r="AH240" s="16">
        <v>3.3699797859722421E-3</v>
      </c>
      <c r="AI240" s="11">
        <v>57</v>
      </c>
      <c r="AJ240" s="15">
        <v>1</v>
      </c>
      <c r="AK240" s="16">
        <v>0.50926243569316365</v>
      </c>
      <c r="AL240" t="str">
        <f>IF(AK240&lt;='CAV Tier 1 Analysis'!$A$5,"Tier 1", "Tier 2")</f>
        <v>Tier 2</v>
      </c>
      <c r="AM240" t="str">
        <f t="shared" si="7"/>
        <v>Maine - Tier 2</v>
      </c>
      <c r="AN240" t="str">
        <f t="shared" si="8"/>
        <v>Casco, Town Of - Tier 2</v>
      </c>
    </row>
    <row r="241" spans="1:40" x14ac:dyDescent="0.3">
      <c r="A241">
        <v>1</v>
      </c>
      <c r="B241" t="s">
        <v>76</v>
      </c>
      <c r="C241" t="s">
        <v>2264</v>
      </c>
      <c r="D241" t="s">
        <v>3735</v>
      </c>
      <c r="E241" t="s">
        <v>395</v>
      </c>
      <c r="F241" s="11">
        <v>920.41055567406988</v>
      </c>
      <c r="G241" s="11">
        <v>6408.0367276331872</v>
      </c>
      <c r="H241" s="11">
        <v>3595.3023118199399</v>
      </c>
      <c r="I241" s="11">
        <v>17</v>
      </c>
      <c r="J241" s="14">
        <v>6.5619388416169211E-2</v>
      </c>
      <c r="K241" s="14">
        <v>0.9343806115838309</v>
      </c>
      <c r="L241" s="59">
        <v>9.199720000000001</v>
      </c>
      <c r="M241">
        <v>22</v>
      </c>
      <c r="N241">
        <v>2</v>
      </c>
      <c r="O241" s="11">
        <v>15.692307692307692</v>
      </c>
      <c r="P241" s="11">
        <v>4.7692307692307692</v>
      </c>
      <c r="Q241">
        <v>0</v>
      </c>
      <c r="R241" s="11">
        <v>15.884470396925126</v>
      </c>
      <c r="S241" s="11">
        <v>235.92153887286375</v>
      </c>
      <c r="T241" s="11">
        <v>7059.7514221393803</v>
      </c>
      <c r="U241" s="11">
        <v>6139.3408664653107</v>
      </c>
      <c r="V241" s="11">
        <v>0</v>
      </c>
      <c r="W241" s="60">
        <v>3.0242374794377507E-4</v>
      </c>
      <c r="X241" s="60">
        <v>2.7700831024930748E-3</v>
      </c>
      <c r="Y241" s="60">
        <v>4.3383947939262474E-3</v>
      </c>
      <c r="Z241" s="60">
        <v>1.0285297621197794E-3</v>
      </c>
      <c r="AA241" s="60">
        <v>2.0155912792371843E-3</v>
      </c>
      <c r="AB241" s="60">
        <v>0</v>
      </c>
      <c r="AC241" s="60">
        <v>4.4911824007594914E-3</v>
      </c>
      <c r="AD241" s="60">
        <v>6.4712603729115805E-3</v>
      </c>
      <c r="AE241" s="60">
        <v>5.5817742773573266E-3</v>
      </c>
      <c r="AF241" s="60">
        <v>9.7918957738588747E-3</v>
      </c>
      <c r="AG241" s="60">
        <v>0</v>
      </c>
      <c r="AH241" s="16">
        <v>3.344648682782485E-3</v>
      </c>
      <c r="AI241" s="11">
        <v>58</v>
      </c>
      <c r="AJ241" s="15">
        <v>1</v>
      </c>
      <c r="AK241" s="16">
        <v>0.51260708437594615</v>
      </c>
      <c r="AL241" t="str">
        <f>IF(AK241&lt;='CAV Tier 1 Analysis'!$A$5,"Tier 1", "Tier 2")</f>
        <v>Tier 2</v>
      </c>
      <c r="AM241" t="str">
        <f t="shared" si="7"/>
        <v>Maine - Tier 2</v>
      </c>
      <c r="AN241" t="str">
        <f t="shared" si="8"/>
        <v>Bath, City Of - Tier 2</v>
      </c>
    </row>
    <row r="242" spans="1:40" x14ac:dyDescent="0.3">
      <c r="A242">
        <v>1</v>
      </c>
      <c r="B242" t="s">
        <v>76</v>
      </c>
      <c r="C242" t="s">
        <v>2213</v>
      </c>
      <c r="D242" t="s">
        <v>3668</v>
      </c>
      <c r="E242" t="s">
        <v>426</v>
      </c>
      <c r="F242" s="11">
        <v>8728.4776375514066</v>
      </c>
      <c r="G242" s="11">
        <v>3014.5157857623631</v>
      </c>
      <c r="H242" s="11">
        <v>2531.4646180734376</v>
      </c>
      <c r="I242" s="11">
        <v>29</v>
      </c>
      <c r="J242" s="14">
        <v>0.16701968878028697</v>
      </c>
      <c r="K242" s="14">
        <v>0.83298031121971317</v>
      </c>
      <c r="L242" s="59">
        <v>37.245069999999998</v>
      </c>
      <c r="M242">
        <v>55</v>
      </c>
      <c r="N242">
        <v>0</v>
      </c>
      <c r="O242" s="11">
        <v>24</v>
      </c>
      <c r="P242" s="11">
        <v>2.0833333333333335</v>
      </c>
      <c r="Q242">
        <v>1</v>
      </c>
      <c r="R242" s="11">
        <v>24.156429025371683</v>
      </c>
      <c r="S242" s="11">
        <v>422.80443266893354</v>
      </c>
      <c r="T242" s="11">
        <v>3250.316177157149</v>
      </c>
      <c r="U242" s="11">
        <v>0</v>
      </c>
      <c r="V242" s="11">
        <v>0</v>
      </c>
      <c r="W242" s="60">
        <v>1.2243626612362395E-3</v>
      </c>
      <c r="X242" s="60">
        <v>6.9252077562326868E-3</v>
      </c>
      <c r="Y242" s="60">
        <v>0</v>
      </c>
      <c r="Z242" s="60">
        <v>1.5730455185361332E-3</v>
      </c>
      <c r="AA242" s="60">
        <v>8.8046662063452283E-4</v>
      </c>
      <c r="AB242" s="60">
        <v>3.7037037037037038E-3</v>
      </c>
      <c r="AC242" s="60">
        <v>6.8299997540331248E-3</v>
      </c>
      <c r="AD242" s="60">
        <v>1.1597404729104801E-2</v>
      </c>
      <c r="AE242" s="60">
        <v>2.5698541132821188E-3</v>
      </c>
      <c r="AF242" s="60">
        <v>0</v>
      </c>
      <c r="AG242" s="60">
        <v>0</v>
      </c>
      <c r="AH242" s="16">
        <v>3.2094586233421206E-3</v>
      </c>
      <c r="AI242" s="11">
        <v>59</v>
      </c>
      <c r="AJ242" s="15">
        <v>1</v>
      </c>
      <c r="AK242" s="16">
        <v>0.51581654299928825</v>
      </c>
      <c r="AL242" t="str">
        <f>IF(AK242&lt;='CAV Tier 1 Analysis'!$A$5,"Tier 1", "Tier 2")</f>
        <v>Tier 2</v>
      </c>
      <c r="AM242" t="str">
        <f t="shared" si="7"/>
        <v>Maine - Tier 2</v>
      </c>
      <c r="AN242" t="str">
        <f t="shared" si="8"/>
        <v>Naples, Town Of - Tier 2</v>
      </c>
    </row>
    <row r="243" spans="1:40" x14ac:dyDescent="0.3">
      <c r="A243">
        <v>1</v>
      </c>
      <c r="B243" t="s">
        <v>76</v>
      </c>
      <c r="C243" t="s">
        <v>2315</v>
      </c>
      <c r="D243" t="s">
        <v>3794</v>
      </c>
      <c r="E243" t="s">
        <v>440</v>
      </c>
      <c r="F243" s="11">
        <v>563.02386653165888</v>
      </c>
      <c r="G243" s="11">
        <v>3699.5969301873629</v>
      </c>
      <c r="H243" s="11">
        <v>1524.2335122460008</v>
      </c>
      <c r="I243" s="11">
        <v>16</v>
      </c>
      <c r="J243" s="14">
        <v>7.3405503537944033E-2</v>
      </c>
      <c r="K243" s="14">
        <v>0.92659449646205594</v>
      </c>
      <c r="L243" s="59">
        <v>51.204879999999996</v>
      </c>
      <c r="M243">
        <v>25</v>
      </c>
      <c r="N243">
        <v>2</v>
      </c>
      <c r="O243" s="11">
        <v>19</v>
      </c>
      <c r="P243" s="11">
        <v>3</v>
      </c>
      <c r="Q243">
        <v>2</v>
      </c>
      <c r="R243" s="11">
        <v>14.825511943392895</v>
      </c>
      <c r="S243" s="11">
        <v>111.88712847582667</v>
      </c>
      <c r="T243" s="11">
        <v>3678.5650243222558</v>
      </c>
      <c r="U243" s="11">
        <v>3115.541157790597</v>
      </c>
      <c r="V243" s="11">
        <v>21.031905865107092</v>
      </c>
      <c r="W243" s="60">
        <v>1.6832655474961463E-3</v>
      </c>
      <c r="X243" s="60">
        <v>3.1478217073784942E-3</v>
      </c>
      <c r="Y243" s="60">
        <v>4.3383947939262474E-3</v>
      </c>
      <c r="Z243" s="60">
        <v>1.2453277021744387E-3</v>
      </c>
      <c r="AA243" s="60">
        <v>1.2678719337137127E-3</v>
      </c>
      <c r="AB243" s="60">
        <v>7.4074074074074077E-3</v>
      </c>
      <c r="AC243" s="60">
        <v>4.1917720048951076E-3</v>
      </c>
      <c r="AD243" s="60">
        <v>3.069031951061786E-3</v>
      </c>
      <c r="AE243" s="60">
        <v>2.9084479612068296E-3</v>
      </c>
      <c r="AF243" s="60">
        <v>4.9691090558093391E-3</v>
      </c>
      <c r="AG243" s="60">
        <v>6.2950241731378812E-4</v>
      </c>
      <c r="AH243" s="16">
        <v>3.1689047711257541E-3</v>
      </c>
      <c r="AI243" s="11">
        <v>60</v>
      </c>
      <c r="AJ243" s="15">
        <v>1</v>
      </c>
      <c r="AK243" s="16">
        <v>0.518985447770414</v>
      </c>
      <c r="AL243" t="str">
        <f>IF(AK243&lt;='CAV Tier 1 Analysis'!$A$5,"Tier 1", "Tier 2")</f>
        <v>Tier 2</v>
      </c>
      <c r="AM243" t="str">
        <f t="shared" si="7"/>
        <v>Maine - Tier 2</v>
      </c>
      <c r="AN243" t="str">
        <f t="shared" si="8"/>
        <v>Norridgewock, Town Of - Tier 2</v>
      </c>
    </row>
    <row r="244" spans="1:40" x14ac:dyDescent="0.3">
      <c r="A244">
        <v>1</v>
      </c>
      <c r="B244" t="s">
        <v>76</v>
      </c>
      <c r="C244" t="s">
        <v>2263</v>
      </c>
      <c r="D244" t="s">
        <v>3733</v>
      </c>
      <c r="E244" t="s">
        <v>439</v>
      </c>
      <c r="F244" s="11">
        <v>286.73433892861965</v>
      </c>
      <c r="G244" s="11">
        <v>3938.9887904988586</v>
      </c>
      <c r="H244" s="11">
        <v>2279.5918485680713</v>
      </c>
      <c r="I244" s="11">
        <v>10</v>
      </c>
      <c r="J244" s="14">
        <v>6.3417565034162834E-2</v>
      </c>
      <c r="K244" s="14">
        <v>0.93658243496583693</v>
      </c>
      <c r="L244" s="59">
        <v>71.167980000000014</v>
      </c>
      <c r="M244">
        <v>27</v>
      </c>
      <c r="N244">
        <v>3</v>
      </c>
      <c r="O244" s="11">
        <v>17</v>
      </c>
      <c r="P244" s="11">
        <v>3</v>
      </c>
      <c r="Q244">
        <v>1</v>
      </c>
      <c r="R244" s="11">
        <v>9.3658243496583697</v>
      </c>
      <c r="S244" s="11">
        <v>144.56616430791314</v>
      </c>
      <c r="T244" s="11">
        <v>4137.9122289251127</v>
      </c>
      <c r="U244" s="11">
        <v>3851.1778899964929</v>
      </c>
      <c r="V244" s="11">
        <v>0</v>
      </c>
      <c r="W244" s="60">
        <v>2.3395154684259551E-3</v>
      </c>
      <c r="X244" s="60">
        <v>3.3996474439687736E-3</v>
      </c>
      <c r="Y244" s="60">
        <v>6.5075921908893707E-3</v>
      </c>
      <c r="Z244" s="60">
        <v>1.1142405756297609E-3</v>
      </c>
      <c r="AA244" s="60">
        <v>1.2678719337137127E-3</v>
      </c>
      <c r="AB244" s="60">
        <v>3.7037037037037038E-3</v>
      </c>
      <c r="AC244" s="60">
        <v>2.6480974459137741E-3</v>
      </c>
      <c r="AD244" s="60">
        <v>3.9654085626059351E-3</v>
      </c>
      <c r="AE244" s="60">
        <v>3.2716296453363307E-3</v>
      </c>
      <c r="AF244" s="60">
        <v>6.1424073570208685E-3</v>
      </c>
      <c r="AG244" s="60">
        <v>0</v>
      </c>
      <c r="AH244" s="16">
        <v>3.1236467570189257E-3</v>
      </c>
      <c r="AI244" s="11">
        <v>61</v>
      </c>
      <c r="AJ244" s="15">
        <v>1</v>
      </c>
      <c r="AK244" s="16">
        <v>0.52210909452743293</v>
      </c>
      <c r="AL244" t="str">
        <f>IF(AK244&lt;='CAV Tier 1 Analysis'!$A$5,"Tier 1", "Tier 2")</f>
        <v>Tier 2</v>
      </c>
      <c r="AM244" t="str">
        <f t="shared" si="7"/>
        <v>Maine - Tier 2</v>
      </c>
      <c r="AN244" t="str">
        <f t="shared" si="8"/>
        <v>Dover-Foxcroft, Town Of - Tier 2</v>
      </c>
    </row>
    <row r="245" spans="1:40" x14ac:dyDescent="0.3">
      <c r="A245">
        <v>1</v>
      </c>
      <c r="B245" t="s">
        <v>76</v>
      </c>
      <c r="C245" t="s">
        <v>2246</v>
      </c>
      <c r="D245" t="s">
        <v>3714</v>
      </c>
      <c r="E245" t="s">
        <v>435</v>
      </c>
      <c r="F245" s="11">
        <v>922.31052234069773</v>
      </c>
      <c r="G245" s="11">
        <v>5551.2985642674021</v>
      </c>
      <c r="H245" s="11">
        <v>2337.4243075157578</v>
      </c>
      <c r="I245" s="11">
        <v>3</v>
      </c>
      <c r="J245" s="14">
        <v>2.6417196282304479E-2</v>
      </c>
      <c r="K245" s="14">
        <v>0.97358280371769512</v>
      </c>
      <c r="L245" s="59">
        <v>40.968390000000007</v>
      </c>
      <c r="M245">
        <v>8</v>
      </c>
      <c r="N245">
        <v>0</v>
      </c>
      <c r="O245" s="11">
        <v>24</v>
      </c>
      <c r="P245" s="11">
        <v>3</v>
      </c>
      <c r="Q245">
        <v>0</v>
      </c>
      <c r="R245" s="11">
        <v>2.9207484111530855</v>
      </c>
      <c r="S245" s="11">
        <v>61.748196726673399</v>
      </c>
      <c r="T245" s="11">
        <v>5012.5587705566304</v>
      </c>
      <c r="U245" s="11">
        <v>4090.2482482159326</v>
      </c>
      <c r="V245" s="11">
        <v>538.73979371077166</v>
      </c>
      <c r="W245" s="60">
        <v>1.3467599069343715E-3</v>
      </c>
      <c r="X245" s="60">
        <v>1.007302946361118E-3</v>
      </c>
      <c r="Y245" s="60">
        <v>0</v>
      </c>
      <c r="Z245" s="60">
        <v>1.5730455185361332E-3</v>
      </c>
      <c r="AA245" s="60">
        <v>1.2678719337137127E-3</v>
      </c>
      <c r="AB245" s="60">
        <v>0</v>
      </c>
      <c r="AC245" s="60">
        <v>8.2581373715526955E-4</v>
      </c>
      <c r="AD245" s="60">
        <v>1.6937353854384839E-3</v>
      </c>
      <c r="AE245" s="60">
        <v>3.9631666805566004E-3</v>
      </c>
      <c r="AF245" s="60">
        <v>6.5237108358830297E-3</v>
      </c>
      <c r="AG245" s="60">
        <v>1.6124929648278236E-2</v>
      </c>
      <c r="AH245" s="16">
        <v>3.1205760538960872E-3</v>
      </c>
      <c r="AI245" s="11">
        <v>62</v>
      </c>
      <c r="AJ245" s="15">
        <v>1</v>
      </c>
      <c r="AK245" s="16">
        <v>0.52522967058132897</v>
      </c>
      <c r="AL245" t="str">
        <f>IF(AK245&lt;='CAV Tier 1 Analysis'!$A$5,"Tier 1", "Tier 2")</f>
        <v>Tier 2</v>
      </c>
      <c r="AM245" t="str">
        <f t="shared" si="7"/>
        <v>Maine - Tier 2</v>
      </c>
      <c r="AN245" t="str">
        <f t="shared" si="8"/>
        <v>Paris, Town Of - Tier 2</v>
      </c>
    </row>
    <row r="246" spans="1:40" x14ac:dyDescent="0.3">
      <c r="A246">
        <v>1</v>
      </c>
      <c r="B246" t="s">
        <v>76</v>
      </c>
      <c r="C246" t="s">
        <v>2161</v>
      </c>
      <c r="D246" t="s">
        <v>3793</v>
      </c>
      <c r="E246" t="s">
        <v>525</v>
      </c>
      <c r="F246" s="11">
        <v>136.79409071112482</v>
      </c>
      <c r="G246" s="11">
        <v>1666.372718040747</v>
      </c>
      <c r="H246" s="11">
        <v>985.18980105651519</v>
      </c>
      <c r="I246" s="11">
        <v>11</v>
      </c>
      <c r="J246" s="14">
        <v>0.18618253597521719</v>
      </c>
      <c r="K246" s="14">
        <v>0.81381746402478272</v>
      </c>
      <c r="L246" s="59">
        <v>33.952539999999999</v>
      </c>
      <c r="M246">
        <v>8</v>
      </c>
      <c r="N246">
        <v>3</v>
      </c>
      <c r="O246" s="11">
        <v>17</v>
      </c>
      <c r="P246" s="11">
        <v>3</v>
      </c>
      <c r="Q246">
        <v>3</v>
      </c>
      <c r="R246" s="11">
        <v>8.9519921042726107</v>
      </c>
      <c r="S246" s="11">
        <v>183.42513557762172</v>
      </c>
      <c r="T246" s="11">
        <v>1851.5999827646781</v>
      </c>
      <c r="U246" s="11">
        <v>1714.8058920535532</v>
      </c>
      <c r="V246" s="11">
        <v>0</v>
      </c>
      <c r="W246" s="60">
        <v>1.1161268385354054E-3</v>
      </c>
      <c r="X246" s="60">
        <v>1.007302946361118E-3</v>
      </c>
      <c r="Y246" s="60">
        <v>6.5075921908893707E-3</v>
      </c>
      <c r="Z246" s="60">
        <v>1.1142405756297609E-3</v>
      </c>
      <c r="AA246" s="60">
        <v>1.2678719337137127E-3</v>
      </c>
      <c r="AB246" s="60">
        <v>1.1111111111111112E-2</v>
      </c>
      <c r="AC246" s="60">
        <v>2.5310903282132632E-3</v>
      </c>
      <c r="AD246" s="60">
        <v>5.0312990366642952E-3</v>
      </c>
      <c r="AE246" s="60">
        <v>1.4639627570086848E-3</v>
      </c>
      <c r="AF246" s="60">
        <v>2.7350168255203785E-3</v>
      </c>
      <c r="AG246" s="60">
        <v>0</v>
      </c>
      <c r="AH246" s="16">
        <v>3.0805104130588274E-3</v>
      </c>
      <c r="AI246" s="11">
        <v>63</v>
      </c>
      <c r="AJ246" s="15">
        <v>1</v>
      </c>
      <c r="AK246" s="16">
        <v>0.52831018099438776</v>
      </c>
      <c r="AL246" t="str">
        <f>IF(AK246&lt;='CAV Tier 1 Analysis'!$A$5,"Tier 1", "Tier 2")</f>
        <v>Tier 2</v>
      </c>
      <c r="AM246" t="str">
        <f t="shared" si="7"/>
        <v>Maine - Tier 2</v>
      </c>
      <c r="AN246" t="str">
        <f t="shared" si="8"/>
        <v>Milo, Town Of - Tier 2</v>
      </c>
    </row>
    <row r="247" spans="1:40" x14ac:dyDescent="0.3">
      <c r="A247">
        <v>1</v>
      </c>
      <c r="B247" t="s">
        <v>76</v>
      </c>
      <c r="C247" t="s">
        <v>2352</v>
      </c>
      <c r="D247" t="s">
        <v>3841</v>
      </c>
      <c r="E247" t="s">
        <v>457</v>
      </c>
      <c r="F247" s="11">
        <v>6693.0329032954678</v>
      </c>
      <c r="G247" s="11">
        <v>3273.9441653952908</v>
      </c>
      <c r="H247" s="11">
        <v>2238.0157308444691</v>
      </c>
      <c r="I247" s="11">
        <v>3</v>
      </c>
      <c r="J247" s="14">
        <v>0.33214064761315548</v>
      </c>
      <c r="K247" s="14">
        <v>0.66785935238684457</v>
      </c>
      <c r="L247" s="59">
        <v>57.930880000000009</v>
      </c>
      <c r="M247">
        <v>39</v>
      </c>
      <c r="N247">
        <v>0</v>
      </c>
      <c r="O247" s="11">
        <v>18</v>
      </c>
      <c r="P247" s="11">
        <v>3</v>
      </c>
      <c r="Q247">
        <v>0</v>
      </c>
      <c r="R247" s="11">
        <v>2.0035780571605337</v>
      </c>
      <c r="S247" s="11">
        <v>743.33599421111148</v>
      </c>
      <c r="T247" s="11">
        <v>3239.1763178153665</v>
      </c>
      <c r="U247" s="11">
        <v>0</v>
      </c>
      <c r="V247" s="11">
        <v>34.767847579924364</v>
      </c>
      <c r="W247" s="60">
        <v>1.9043703342363769E-3</v>
      </c>
      <c r="X247" s="60">
        <v>4.9106018635104512E-3</v>
      </c>
      <c r="Y247" s="60">
        <v>0</v>
      </c>
      <c r="Z247" s="60">
        <v>1.1797841389020998E-3</v>
      </c>
      <c r="AA247" s="60">
        <v>1.2678719337137127E-3</v>
      </c>
      <c r="AB247" s="60">
        <v>0</v>
      </c>
      <c r="AC247" s="60">
        <v>5.6649257318702783E-4</v>
      </c>
      <c r="AD247" s="60">
        <v>2.0389493837989252E-2</v>
      </c>
      <c r="AE247" s="60">
        <v>2.5610464121876664E-3</v>
      </c>
      <c r="AF247" s="60">
        <v>0</v>
      </c>
      <c r="AG247" s="60">
        <v>1.0406305656146147E-3</v>
      </c>
      <c r="AH247" s="16">
        <v>3.0745719690310177E-3</v>
      </c>
      <c r="AI247" s="11">
        <v>64</v>
      </c>
      <c r="AJ247" s="15">
        <v>1</v>
      </c>
      <c r="AK247" s="16">
        <v>0.5313847529634188</v>
      </c>
      <c r="AL247" t="str">
        <f>IF(AK247&lt;='CAV Tier 1 Analysis'!$A$5,"Tier 1", "Tier 2")</f>
        <v>Tier 2</v>
      </c>
      <c r="AM247" t="str">
        <f t="shared" si="7"/>
        <v>Maine - Tier 2</v>
      </c>
      <c r="AN247" t="str">
        <f t="shared" si="8"/>
        <v>Belgrade, Town Of - Tier 2</v>
      </c>
    </row>
    <row r="248" spans="1:40" x14ac:dyDescent="0.3">
      <c r="A248">
        <v>1</v>
      </c>
      <c r="B248" t="s">
        <v>76</v>
      </c>
      <c r="C248" t="s">
        <v>2342</v>
      </c>
      <c r="D248" t="s">
        <v>3827</v>
      </c>
      <c r="E248" t="s">
        <v>480</v>
      </c>
      <c r="F248" s="11">
        <v>291.58239290570566</v>
      </c>
      <c r="G248" s="11">
        <v>2278.633093977804</v>
      </c>
      <c r="H248" s="11">
        <v>1964.5015654864135</v>
      </c>
      <c r="I248" s="11">
        <v>19</v>
      </c>
      <c r="J248" s="14">
        <v>3.3633366735950541E-2</v>
      </c>
      <c r="K248" s="14">
        <v>0.96636663326404937</v>
      </c>
      <c r="L248" s="59">
        <v>5.6482600000000005</v>
      </c>
      <c r="M248">
        <v>45</v>
      </c>
      <c r="N248">
        <v>4</v>
      </c>
      <c r="O248" s="11">
        <v>19</v>
      </c>
      <c r="P248" s="11">
        <v>4</v>
      </c>
      <c r="Q248">
        <v>0</v>
      </c>
      <c r="R248" s="11">
        <v>18.36096603201694</v>
      </c>
      <c r="S248" s="11">
        <v>66.072801605353504</v>
      </c>
      <c r="T248" s="11">
        <v>2129.9822742739325</v>
      </c>
      <c r="U248" s="11">
        <v>1838.3998813682269</v>
      </c>
      <c r="V248" s="11">
        <v>148.65081970387155</v>
      </c>
      <c r="W248" s="60">
        <v>1.8567608128952913E-4</v>
      </c>
      <c r="X248" s="60">
        <v>5.6660790732812891E-3</v>
      </c>
      <c r="Y248" s="60">
        <v>8.6767895878524948E-3</v>
      </c>
      <c r="Z248" s="60">
        <v>1.2453277021744387E-3</v>
      </c>
      <c r="AA248" s="60">
        <v>1.6904959116182837E-3</v>
      </c>
      <c r="AB248" s="60">
        <v>0</v>
      </c>
      <c r="AC248" s="60">
        <v>5.1913879055042449E-3</v>
      </c>
      <c r="AD248" s="60">
        <v>1.8123580610687232E-3</v>
      </c>
      <c r="AE248" s="60">
        <v>1.6840649987314199E-3</v>
      </c>
      <c r="AF248" s="60">
        <v>2.9321421339154946E-3</v>
      </c>
      <c r="AG248" s="60">
        <v>4.4492425431834131E-3</v>
      </c>
      <c r="AH248" s="16">
        <v>3.0485058180563032E-3</v>
      </c>
      <c r="AI248" s="11">
        <v>65</v>
      </c>
      <c r="AJ248" s="15">
        <v>1</v>
      </c>
      <c r="AK248" s="16">
        <v>0.53443325878147507</v>
      </c>
      <c r="AL248" t="str">
        <f>IF(AK248&lt;='CAV Tier 1 Analysis'!$A$5,"Tier 1", "Tier 2")</f>
        <v>Tier 2</v>
      </c>
      <c r="AM248" t="str">
        <f t="shared" si="7"/>
        <v>Maine - Tier 2</v>
      </c>
      <c r="AN248" t="str">
        <f t="shared" si="8"/>
        <v>Boothbay Harbor, Town Of - Tier 2</v>
      </c>
    </row>
    <row r="249" spans="1:40" x14ac:dyDescent="0.3">
      <c r="A249">
        <v>1</v>
      </c>
      <c r="B249" t="s">
        <v>76</v>
      </c>
      <c r="C249" t="s">
        <v>2324</v>
      </c>
      <c r="D249" t="s">
        <v>3806</v>
      </c>
      <c r="E249" t="s">
        <v>423</v>
      </c>
      <c r="F249" s="11">
        <v>3273.9771824967997</v>
      </c>
      <c r="G249" s="11">
        <v>3518.8381529362105</v>
      </c>
      <c r="H249" s="11">
        <v>1534.5758511327178</v>
      </c>
      <c r="I249" s="11">
        <v>69</v>
      </c>
      <c r="J249" s="14">
        <v>8.8540470013299104E-3</v>
      </c>
      <c r="K249" s="14">
        <v>0.99114595299867003</v>
      </c>
      <c r="L249" s="59">
        <v>23.851240000000001</v>
      </c>
      <c r="M249">
        <v>60</v>
      </c>
      <c r="N249">
        <v>0</v>
      </c>
      <c r="O249" s="11">
        <v>23</v>
      </c>
      <c r="P249" s="11">
        <v>1</v>
      </c>
      <c r="Q249">
        <v>0</v>
      </c>
      <c r="R249" s="11">
        <v>68.389070756908225</v>
      </c>
      <c r="S249" s="11">
        <v>13.587206713034936</v>
      </c>
      <c r="T249" s="11">
        <v>3635.8589055853818</v>
      </c>
      <c r="U249" s="11">
        <v>361.88172308858202</v>
      </c>
      <c r="V249" s="11">
        <v>0</v>
      </c>
      <c r="W249" s="60">
        <v>7.8406531871692679E-4</v>
      </c>
      <c r="X249" s="60">
        <v>7.554772097708386E-3</v>
      </c>
      <c r="Y249" s="60">
        <v>0</v>
      </c>
      <c r="Z249" s="60">
        <v>1.5075019552637943E-3</v>
      </c>
      <c r="AA249" s="60">
        <v>4.2262397790457091E-4</v>
      </c>
      <c r="AB249" s="60">
        <v>0</v>
      </c>
      <c r="AC249" s="60">
        <v>1.9336357040092358E-2</v>
      </c>
      <c r="AD249" s="60">
        <v>3.7269319622403789E-4</v>
      </c>
      <c r="AE249" s="60">
        <v>2.8746824784302398E-3</v>
      </c>
      <c r="AF249" s="60">
        <v>5.7718054625430953E-4</v>
      </c>
      <c r="AG249" s="60">
        <v>0</v>
      </c>
      <c r="AH249" s="16">
        <v>3.0390796918722384E-3</v>
      </c>
      <c r="AI249" s="11">
        <v>66</v>
      </c>
      <c r="AJ249" s="15">
        <v>1</v>
      </c>
      <c r="AK249" s="16">
        <v>0.5374723384733473</v>
      </c>
      <c r="AL249" t="str">
        <f>IF(AK249&lt;='CAV Tier 1 Analysis'!$A$5,"Tier 1", "Tier 2")</f>
        <v>Tier 2</v>
      </c>
      <c r="AM249" t="str">
        <f t="shared" si="7"/>
        <v>Maine - Tier 2</v>
      </c>
      <c r="AN249" t="str">
        <f t="shared" si="8"/>
        <v>Arundel, Town Of - Tier 2</v>
      </c>
    </row>
    <row r="250" spans="1:40" x14ac:dyDescent="0.3">
      <c r="A250">
        <v>1</v>
      </c>
      <c r="B250" t="s">
        <v>76</v>
      </c>
      <c r="C250" t="s">
        <v>1940</v>
      </c>
      <c r="D250" t="s">
        <v>3742</v>
      </c>
      <c r="E250" t="s">
        <v>508</v>
      </c>
      <c r="F250" s="11">
        <v>605.89360115011834</v>
      </c>
      <c r="G250" s="11">
        <v>824.74633396574802</v>
      </c>
      <c r="H250" s="11">
        <v>454.45383936188097</v>
      </c>
      <c r="I250" s="11">
        <v>19</v>
      </c>
      <c r="J250" s="14">
        <v>3.0109702186147266E-2</v>
      </c>
      <c r="K250" s="14">
        <v>0.96989029781385283</v>
      </c>
      <c r="L250" s="59">
        <v>54.581410000000005</v>
      </c>
      <c r="M250">
        <v>42</v>
      </c>
      <c r="N250">
        <v>2</v>
      </c>
      <c r="O250" s="11">
        <v>18.5</v>
      </c>
      <c r="P250" s="11">
        <v>3</v>
      </c>
      <c r="Q250">
        <v>3</v>
      </c>
      <c r="R250" s="11">
        <v>18.427915658463203</v>
      </c>
      <c r="S250" s="11">
        <v>13.683469760537445</v>
      </c>
      <c r="T250" s="11">
        <v>1271.1740431841231</v>
      </c>
      <c r="U250" s="11">
        <v>665.28044203400475</v>
      </c>
      <c r="V250" s="11">
        <v>0</v>
      </c>
      <c r="W250" s="60">
        <v>1.7942627145452084E-3</v>
      </c>
      <c r="X250" s="60">
        <v>5.2883404683958697E-3</v>
      </c>
      <c r="Y250" s="60">
        <v>4.3383947939262474E-3</v>
      </c>
      <c r="Z250" s="60">
        <v>1.2125559205382692E-3</v>
      </c>
      <c r="AA250" s="60">
        <v>1.2678719337137127E-3</v>
      </c>
      <c r="AB250" s="60">
        <v>1.1111111111111112E-2</v>
      </c>
      <c r="AC250" s="60">
        <v>5.2103172734037934E-3</v>
      </c>
      <c r="AD250" s="60">
        <v>3.7533366410015832E-4</v>
      </c>
      <c r="AE250" s="60">
        <v>1.0050504829445205E-3</v>
      </c>
      <c r="AF250" s="60">
        <v>1.0610840626828295E-3</v>
      </c>
      <c r="AG250" s="60">
        <v>0</v>
      </c>
      <c r="AH250" s="16">
        <v>2.9694838568510656E-3</v>
      </c>
      <c r="AI250" s="11">
        <v>67</v>
      </c>
      <c r="AJ250" s="15">
        <v>1</v>
      </c>
      <c r="AK250" s="16">
        <v>0.54044182233019833</v>
      </c>
      <c r="AL250" t="str">
        <f>IF(AK250&lt;='CAV Tier 1 Analysis'!$A$5,"Tier 1", "Tier 2")</f>
        <v>Tier 2</v>
      </c>
      <c r="AM250" t="str">
        <f t="shared" si="7"/>
        <v>Maine - Tier 2</v>
      </c>
      <c r="AN250" t="str">
        <f t="shared" si="8"/>
        <v>Fairfield, Town Of - Tier 2</v>
      </c>
    </row>
    <row r="251" spans="1:40" x14ac:dyDescent="0.3">
      <c r="A251">
        <v>1</v>
      </c>
      <c r="B251" t="s">
        <v>76</v>
      </c>
      <c r="C251" t="s">
        <v>2170</v>
      </c>
      <c r="D251" t="s">
        <v>3761</v>
      </c>
      <c r="E251" t="s">
        <v>483</v>
      </c>
      <c r="F251" s="11">
        <v>5184.0232378553164</v>
      </c>
      <c r="G251" s="11">
        <v>5840.745937267754</v>
      </c>
      <c r="H251" s="11">
        <v>2653.4923708428519</v>
      </c>
      <c r="I251" s="11">
        <v>13</v>
      </c>
      <c r="J251" s="14">
        <v>1.995201517974713E-2</v>
      </c>
      <c r="K251" s="14">
        <v>0.9800479848202529</v>
      </c>
      <c r="L251" s="59">
        <v>37.766110000000012</v>
      </c>
      <c r="M251">
        <v>37</v>
      </c>
      <c r="N251">
        <v>4</v>
      </c>
      <c r="O251" s="11">
        <v>23</v>
      </c>
      <c r="P251" s="11">
        <v>1</v>
      </c>
      <c r="Q251">
        <v>1</v>
      </c>
      <c r="R251" s="11">
        <v>12.740623802663288</v>
      </c>
      <c r="S251" s="11">
        <v>52.94252006239978</v>
      </c>
      <c r="T251" s="11">
        <v>6538.6567957308762</v>
      </c>
      <c r="U251" s="11">
        <v>1354.6335578755597</v>
      </c>
      <c r="V251" s="11">
        <v>0</v>
      </c>
      <c r="W251" s="60">
        <v>1.2414908857505322E-3</v>
      </c>
      <c r="X251" s="60">
        <v>4.6587761269201713E-3</v>
      </c>
      <c r="Y251" s="60">
        <v>8.6767895878524948E-3</v>
      </c>
      <c r="Z251" s="60">
        <v>1.5075019552637943E-3</v>
      </c>
      <c r="AA251" s="60">
        <v>4.2262397790457091E-4</v>
      </c>
      <c r="AB251" s="60">
        <v>3.7037037037037038E-3</v>
      </c>
      <c r="AC251" s="60">
        <v>3.6022897816155972E-3</v>
      </c>
      <c r="AD251" s="60">
        <v>1.4521981916475674E-3</v>
      </c>
      <c r="AE251" s="60">
        <v>5.1697721532266323E-3</v>
      </c>
      <c r="AF251" s="60">
        <v>2.1605626563175376E-3</v>
      </c>
      <c r="AG251" s="60">
        <v>0</v>
      </c>
      <c r="AH251" s="16">
        <v>2.963246274563873E-3</v>
      </c>
      <c r="AI251" s="11">
        <v>68</v>
      </c>
      <c r="AJ251" s="15">
        <v>1</v>
      </c>
      <c r="AK251" s="16">
        <v>0.54340506860476223</v>
      </c>
      <c r="AL251" t="str">
        <f>IF(AK251&lt;='CAV Tier 1 Analysis'!$A$5,"Tier 1", "Tier 2")</f>
        <v>Tier 2</v>
      </c>
      <c r="AM251" t="str">
        <f t="shared" si="7"/>
        <v>Maine - Tier 2</v>
      </c>
      <c r="AN251" t="str">
        <f t="shared" si="8"/>
        <v>Berwick, Town Of - Tier 2</v>
      </c>
    </row>
    <row r="252" spans="1:40" x14ac:dyDescent="0.3">
      <c r="A252">
        <v>1</v>
      </c>
      <c r="B252" t="s">
        <v>76</v>
      </c>
      <c r="C252" t="s">
        <v>2198</v>
      </c>
      <c r="D252" t="s">
        <v>3651</v>
      </c>
      <c r="E252" t="s">
        <v>401</v>
      </c>
      <c r="F252" s="11">
        <v>1037.9037126935239</v>
      </c>
      <c r="G252" s="11">
        <v>7298.9648062605102</v>
      </c>
      <c r="H252" s="11">
        <v>4361.2181283723512</v>
      </c>
      <c r="I252" s="11">
        <v>9</v>
      </c>
      <c r="J252" s="14">
        <v>3.4279545573762289E-2</v>
      </c>
      <c r="K252" s="14">
        <v>0.96572045442623766</v>
      </c>
      <c r="L252" s="59">
        <v>77.589709999999997</v>
      </c>
      <c r="M252">
        <v>14</v>
      </c>
      <c r="N252">
        <v>0</v>
      </c>
      <c r="O252" s="11">
        <v>16</v>
      </c>
      <c r="P252" s="11">
        <v>2</v>
      </c>
      <c r="Q252">
        <v>0</v>
      </c>
      <c r="R252" s="11">
        <v>8.6914840898361394</v>
      </c>
      <c r="S252" s="11">
        <v>149.50057558865828</v>
      </c>
      <c r="T252" s="11">
        <v>8877.5931142877107</v>
      </c>
      <c r="U252" s="11">
        <v>7839.6894015941871</v>
      </c>
      <c r="V252" s="11">
        <v>0</v>
      </c>
      <c r="W252" s="60">
        <v>2.55061794272767E-3</v>
      </c>
      <c r="X252" s="60">
        <v>1.7627801561319568E-3</v>
      </c>
      <c r="Y252" s="60">
        <v>0</v>
      </c>
      <c r="Z252" s="60">
        <v>1.0486970123574221E-3</v>
      </c>
      <c r="AA252" s="60">
        <v>8.4524795580914183E-4</v>
      </c>
      <c r="AB252" s="60">
        <v>0</v>
      </c>
      <c r="AC252" s="60">
        <v>2.4574341734622451E-3</v>
      </c>
      <c r="AD252" s="60">
        <v>4.1007580535311434E-3</v>
      </c>
      <c r="AE252" s="60">
        <v>7.0190461288450372E-3</v>
      </c>
      <c r="AF252" s="60">
        <v>1.2503853946137636E-2</v>
      </c>
      <c r="AG252" s="60">
        <v>0</v>
      </c>
      <c r="AH252" s="16">
        <v>2.9353123062729317E-3</v>
      </c>
      <c r="AI252" s="11">
        <v>69</v>
      </c>
      <c r="AJ252" s="15">
        <v>1</v>
      </c>
      <c r="AK252" s="16">
        <v>0.54634038091103521</v>
      </c>
      <c r="AL252" t="str">
        <f>IF(AK252&lt;='CAV Tier 1 Analysis'!$A$5,"Tier 1", "Tier 2")</f>
        <v>Tier 2</v>
      </c>
      <c r="AM252" t="str">
        <f t="shared" si="7"/>
        <v>Maine - Tier 2</v>
      </c>
      <c r="AN252" t="str">
        <f t="shared" si="8"/>
        <v>Presque Isle, City Of - Tier 2</v>
      </c>
    </row>
    <row r="253" spans="1:40" x14ac:dyDescent="0.3">
      <c r="A253">
        <v>1</v>
      </c>
      <c r="B253" t="s">
        <v>76</v>
      </c>
      <c r="C253" t="s">
        <v>2155</v>
      </c>
      <c r="D253" t="s">
        <v>3779</v>
      </c>
      <c r="E253" t="s">
        <v>520</v>
      </c>
      <c r="F253" s="11">
        <v>6040.3346014048439</v>
      </c>
      <c r="G253" s="11">
        <v>7863.2697462865272</v>
      </c>
      <c r="H253" s="11">
        <v>3226.4108233343832</v>
      </c>
      <c r="I253" s="11">
        <v>2</v>
      </c>
      <c r="J253" s="14">
        <v>4.8088396040710428E-3</v>
      </c>
      <c r="K253" s="14">
        <v>0.99519116039592947</v>
      </c>
      <c r="L253" s="59">
        <v>25.77129</v>
      </c>
      <c r="M253">
        <v>19</v>
      </c>
      <c r="N253">
        <v>0</v>
      </c>
      <c r="O253" s="11">
        <v>24</v>
      </c>
      <c r="P253" s="11">
        <v>2</v>
      </c>
      <c r="Q253">
        <v>0</v>
      </c>
      <c r="R253" s="11">
        <v>1.9903823207918589</v>
      </c>
      <c r="S253" s="11">
        <v>15.515292146253843</v>
      </c>
      <c r="T253" s="11">
        <v>7300.0567458329378</v>
      </c>
      <c r="U253" s="11">
        <v>1259.722144428094</v>
      </c>
      <c r="V253" s="11">
        <v>563.2130004535893</v>
      </c>
      <c r="W253" s="60">
        <v>8.4718340461948087E-4</v>
      </c>
      <c r="X253" s="60">
        <v>2.3923444976076554E-3</v>
      </c>
      <c r="Y253" s="60">
        <v>0</v>
      </c>
      <c r="Z253" s="60">
        <v>1.5730455185361332E-3</v>
      </c>
      <c r="AA253" s="60">
        <v>8.4524795580914183E-4</v>
      </c>
      <c r="AB253" s="60">
        <v>0</v>
      </c>
      <c r="AC253" s="60">
        <v>5.6276160467104094E-4</v>
      </c>
      <c r="AD253" s="60">
        <v>4.2558002851238354E-4</v>
      </c>
      <c r="AE253" s="60">
        <v>5.7717710625555018E-3</v>
      </c>
      <c r="AF253" s="60">
        <v>2.0091844076681369E-3</v>
      </c>
      <c r="AG253" s="60">
        <v>1.6857433060134173E-2</v>
      </c>
      <c r="AH253" s="16">
        <v>2.8440501400103309E-3</v>
      </c>
      <c r="AI253" s="11">
        <v>70</v>
      </c>
      <c r="AJ253" s="15">
        <v>1</v>
      </c>
      <c r="AK253" s="16">
        <v>0.54918443105104553</v>
      </c>
      <c r="AL253" t="str">
        <f>IF(AK253&lt;='CAV Tier 1 Analysis'!$A$5,"Tier 1", "Tier 2")</f>
        <v>Tier 2</v>
      </c>
      <c r="AM253" t="str">
        <f t="shared" si="7"/>
        <v>Maine - Tier 2</v>
      </c>
      <c r="AN253" t="str">
        <f t="shared" si="8"/>
        <v>Cumberland, Town Of - Tier 2</v>
      </c>
    </row>
    <row r="254" spans="1:40" x14ac:dyDescent="0.3">
      <c r="A254">
        <v>1</v>
      </c>
      <c r="B254" t="s">
        <v>76</v>
      </c>
      <c r="C254" t="s">
        <v>2217</v>
      </c>
      <c r="D254" t="s">
        <v>3673</v>
      </c>
      <c r="E254" t="s">
        <v>409</v>
      </c>
      <c r="F254" s="11">
        <v>3089.9112741576519</v>
      </c>
      <c r="G254" s="11">
        <v>7563.7559062527398</v>
      </c>
      <c r="H254" s="11">
        <v>3838.6157836268703</v>
      </c>
      <c r="I254" s="11">
        <v>15</v>
      </c>
      <c r="J254" s="14">
        <v>3.7134354986380409E-2</v>
      </c>
      <c r="K254" s="14">
        <v>0.9628656450136196</v>
      </c>
      <c r="L254" s="59">
        <v>13.183210000000001</v>
      </c>
      <c r="M254">
        <v>48</v>
      </c>
      <c r="N254">
        <v>0</v>
      </c>
      <c r="O254" s="11">
        <v>24</v>
      </c>
      <c r="P254" s="11">
        <v>2</v>
      </c>
      <c r="Q254">
        <v>0</v>
      </c>
      <c r="R254" s="11">
        <v>14.442984675204293</v>
      </c>
      <c r="S254" s="11">
        <v>142.54452116552301</v>
      </c>
      <c r="T254" s="11">
        <v>8072.2996728037488</v>
      </c>
      <c r="U254" s="11">
        <v>4982.3883986460969</v>
      </c>
      <c r="V254" s="11">
        <v>0</v>
      </c>
      <c r="W254" s="60">
        <v>4.3337360029760202E-4</v>
      </c>
      <c r="X254" s="60">
        <v>6.0438176781667085E-3</v>
      </c>
      <c r="Y254" s="60">
        <v>0</v>
      </c>
      <c r="Z254" s="60">
        <v>1.5730455185361332E-3</v>
      </c>
      <c r="AA254" s="60">
        <v>8.4524795580914183E-4</v>
      </c>
      <c r="AB254" s="60">
        <v>0</v>
      </c>
      <c r="AC254" s="60">
        <v>4.0836160707172948E-3</v>
      </c>
      <c r="AD254" s="60">
        <v>3.9099554690985722E-3</v>
      </c>
      <c r="AE254" s="60">
        <v>6.3823429436162312E-3</v>
      </c>
      <c r="AF254" s="60">
        <v>7.946623092865512E-3</v>
      </c>
      <c r="AG254" s="60">
        <v>0</v>
      </c>
      <c r="AH254" s="16">
        <v>2.8380020299188361E-3</v>
      </c>
      <c r="AI254" s="11">
        <v>71</v>
      </c>
      <c r="AJ254" s="15">
        <v>1</v>
      </c>
      <c r="AK254" s="16">
        <v>0.55202243308096433</v>
      </c>
      <c r="AL254" t="str">
        <f>IF(AK254&lt;='CAV Tier 1 Analysis'!$A$5,"Tier 1", "Tier 2")</f>
        <v>Tier 2</v>
      </c>
      <c r="AM254" t="str">
        <f t="shared" si="7"/>
        <v>Maine - Tier 2</v>
      </c>
      <c r="AN254" t="str">
        <f t="shared" si="8"/>
        <v>Yarmouth, Town Of - Tier 2</v>
      </c>
    </row>
    <row r="255" spans="1:40" x14ac:dyDescent="0.3">
      <c r="A255">
        <v>1</v>
      </c>
      <c r="B255" t="s">
        <v>76</v>
      </c>
      <c r="C255" t="s">
        <v>2211</v>
      </c>
      <c r="D255" t="s">
        <v>3666</v>
      </c>
      <c r="E255" t="s">
        <v>451</v>
      </c>
      <c r="F255" s="11">
        <v>10779.451250457547</v>
      </c>
      <c r="G255" s="11">
        <v>6762.8044053090471</v>
      </c>
      <c r="H255" s="11">
        <v>3398.3469200256577</v>
      </c>
      <c r="I255" s="11">
        <v>10</v>
      </c>
      <c r="J255" s="14">
        <v>8.700744864906941E-2</v>
      </c>
      <c r="K255" s="14">
        <v>0.9129925513509306</v>
      </c>
      <c r="L255" s="59">
        <v>45.990890000000007</v>
      </c>
      <c r="M255">
        <v>30</v>
      </c>
      <c r="N255">
        <v>3</v>
      </c>
      <c r="O255" s="11">
        <v>24</v>
      </c>
      <c r="P255" s="11">
        <v>2</v>
      </c>
      <c r="Q255">
        <v>0</v>
      </c>
      <c r="R255" s="11">
        <v>9.1299255135093063</v>
      </c>
      <c r="S255" s="11">
        <v>295.68149513585558</v>
      </c>
      <c r="T255" s="11">
        <v>6740.2067039207632</v>
      </c>
      <c r="U255" s="11">
        <v>0</v>
      </c>
      <c r="V255" s="11">
        <v>22.597701388283895</v>
      </c>
      <c r="W255" s="60">
        <v>1.5118652877554846E-3</v>
      </c>
      <c r="X255" s="60">
        <v>3.777386048854193E-3</v>
      </c>
      <c r="Y255" s="60">
        <v>6.5075921908893707E-3</v>
      </c>
      <c r="Z255" s="60">
        <v>1.5730455185361332E-3</v>
      </c>
      <c r="AA255" s="60">
        <v>8.4524795580914183E-4</v>
      </c>
      <c r="AB255" s="60">
        <v>0</v>
      </c>
      <c r="AC255" s="60">
        <v>2.5813993014495175E-3</v>
      </c>
      <c r="AD255" s="60">
        <v>8.110458890771494E-3</v>
      </c>
      <c r="AE255" s="60">
        <v>5.3291270689833012E-3</v>
      </c>
      <c r="AF255" s="60">
        <v>0</v>
      </c>
      <c r="AG255" s="60">
        <v>6.763679782943638E-4</v>
      </c>
      <c r="AH255" s="16">
        <v>2.810226385576636E-3</v>
      </c>
      <c r="AI255" s="11">
        <v>72</v>
      </c>
      <c r="AJ255" s="15">
        <v>1</v>
      </c>
      <c r="AK255" s="16">
        <v>0.55483265946654092</v>
      </c>
      <c r="AL255" t="str">
        <f>IF(AK255&lt;='CAV Tier 1 Analysis'!$A$5,"Tier 1", "Tier 2")</f>
        <v>Tier 2</v>
      </c>
      <c r="AM255" t="str">
        <f t="shared" si="7"/>
        <v>Maine - Tier 2</v>
      </c>
      <c r="AN255" t="str">
        <f t="shared" si="8"/>
        <v>Gray, Town Of - Tier 2</v>
      </c>
    </row>
    <row r="256" spans="1:40" x14ac:dyDescent="0.3">
      <c r="A256">
        <v>1</v>
      </c>
      <c r="B256" t="s">
        <v>76</v>
      </c>
      <c r="C256" t="s">
        <v>2269</v>
      </c>
      <c r="D256" t="s">
        <v>3740</v>
      </c>
      <c r="E256" t="s">
        <v>490</v>
      </c>
      <c r="F256" s="11">
        <v>531.03588699297768</v>
      </c>
      <c r="G256" s="11">
        <v>2907.5516298360949</v>
      </c>
      <c r="H256" s="11">
        <v>1302.8654760549134</v>
      </c>
      <c r="I256" s="11">
        <v>11</v>
      </c>
      <c r="J256" s="14">
        <v>5.1301109082757167E-2</v>
      </c>
      <c r="K256" s="14">
        <v>0.94869889091724258</v>
      </c>
      <c r="L256" s="59">
        <v>48.287649999999992</v>
      </c>
      <c r="M256">
        <v>19</v>
      </c>
      <c r="N256">
        <v>0</v>
      </c>
      <c r="O256" s="11">
        <v>19.399999999999999</v>
      </c>
      <c r="P256" s="11">
        <v>3.2</v>
      </c>
      <c r="Q256">
        <v>3</v>
      </c>
      <c r="R256" s="11">
        <v>10.435687800089669</v>
      </c>
      <c r="S256" s="11">
        <v>66.83844390725146</v>
      </c>
      <c r="T256" s="11">
        <v>2862.7056239222411</v>
      </c>
      <c r="U256" s="11">
        <v>2331.6697369292633</v>
      </c>
      <c r="V256" s="11">
        <v>44.846005913853787</v>
      </c>
      <c r="W256" s="60">
        <v>1.5873670168654293E-3</v>
      </c>
      <c r="X256" s="60">
        <v>2.3923444976076554E-3</v>
      </c>
      <c r="Y256" s="60">
        <v>0</v>
      </c>
      <c r="Z256" s="60">
        <v>1.2715451274833741E-3</v>
      </c>
      <c r="AA256" s="60">
        <v>1.3523967292946269E-3</v>
      </c>
      <c r="AB256" s="60">
        <v>1.1111111111111112E-2</v>
      </c>
      <c r="AC256" s="60">
        <v>2.9505911255723045E-3</v>
      </c>
      <c r="AD256" s="60">
        <v>1.8333594105502857E-3</v>
      </c>
      <c r="AE256" s="60">
        <v>2.2633908277769174E-3</v>
      </c>
      <c r="AF256" s="60">
        <v>3.718879198870313E-3</v>
      </c>
      <c r="AG256" s="60">
        <v>1.3422782181844674E-3</v>
      </c>
      <c r="AH256" s="16">
        <v>2.7112057512105893E-3</v>
      </c>
      <c r="AI256" s="11">
        <v>73</v>
      </c>
      <c r="AJ256" s="15">
        <v>1</v>
      </c>
      <c r="AK256" s="16">
        <v>0.55754386521775157</v>
      </c>
      <c r="AL256" t="str">
        <f>IF(AK256&lt;='CAV Tier 1 Analysis'!$A$5,"Tier 1", "Tier 2")</f>
        <v>Tier 2</v>
      </c>
      <c r="AM256" t="str">
        <f t="shared" si="7"/>
        <v>Maine - Tier 2</v>
      </c>
      <c r="AN256" t="str">
        <f t="shared" si="8"/>
        <v>Anson, Town Of - Tier 2</v>
      </c>
    </row>
    <row r="257" spans="1:40" x14ac:dyDescent="0.3">
      <c r="A257">
        <v>1</v>
      </c>
      <c r="B257" t="s">
        <v>76</v>
      </c>
      <c r="C257" t="s">
        <v>2252</v>
      </c>
      <c r="D257" t="s">
        <v>3721</v>
      </c>
      <c r="E257" t="s">
        <v>488</v>
      </c>
      <c r="F257" s="11">
        <v>587.20695016879404</v>
      </c>
      <c r="G257" s="11">
        <v>8563.7629022965139</v>
      </c>
      <c r="H257" s="11">
        <v>3939.7696470741148</v>
      </c>
      <c r="I257" s="11">
        <v>1</v>
      </c>
      <c r="J257" s="14">
        <v>2.0184718128641158E-2</v>
      </c>
      <c r="K257" s="14">
        <v>0.9798152818713588</v>
      </c>
      <c r="L257" s="59">
        <v>15.237270000000001</v>
      </c>
      <c r="M257">
        <v>11</v>
      </c>
      <c r="N257">
        <v>0</v>
      </c>
      <c r="O257" s="11">
        <v>14</v>
      </c>
      <c r="P257" s="11">
        <v>2</v>
      </c>
      <c r="Q257">
        <v>0</v>
      </c>
      <c r="R257" s="11">
        <v>0.9798152818713588</v>
      </c>
      <c r="S257" s="11">
        <v>79.523139817967063</v>
      </c>
      <c r="T257" s="11">
        <v>8425.025406898123</v>
      </c>
      <c r="U257" s="11">
        <v>7837.8184567293292</v>
      </c>
      <c r="V257" s="11">
        <v>138.73749539839082</v>
      </c>
      <c r="W257" s="60">
        <v>5.0089701662998931E-4</v>
      </c>
      <c r="X257" s="60">
        <v>1.3850415512465374E-3</v>
      </c>
      <c r="Y257" s="60">
        <v>0</v>
      </c>
      <c r="Z257" s="60">
        <v>9.1760988581274434E-4</v>
      </c>
      <c r="AA257" s="60">
        <v>8.4524795580914183E-4</v>
      </c>
      <c r="AB257" s="60">
        <v>0</v>
      </c>
      <c r="AC257" s="60">
        <v>2.7703341943258555E-4</v>
      </c>
      <c r="AD257" s="60">
        <v>2.1812969934501794E-3</v>
      </c>
      <c r="AE257" s="60">
        <v>6.6612246367245319E-3</v>
      </c>
      <c r="AF257" s="60">
        <v>1.2500869896625841E-2</v>
      </c>
      <c r="AG257" s="60">
        <v>4.1525285100406121E-3</v>
      </c>
      <c r="AH257" s="16">
        <v>2.674704533252015E-3</v>
      </c>
      <c r="AI257" s="11">
        <v>74</v>
      </c>
      <c r="AJ257" s="15">
        <v>1</v>
      </c>
      <c r="AK257" s="16">
        <v>0.56021856975100359</v>
      </c>
      <c r="AL257" t="str">
        <f>IF(AK257&lt;='CAV Tier 1 Analysis'!$A$5,"Tier 1", "Tier 2")</f>
        <v>Tier 2</v>
      </c>
      <c r="AM257" t="str">
        <f t="shared" si="7"/>
        <v>Maine - Tier 2</v>
      </c>
      <c r="AN257" t="str">
        <f t="shared" si="8"/>
        <v>Brewer, City Of - Tier 2</v>
      </c>
    </row>
    <row r="258" spans="1:40" x14ac:dyDescent="0.3">
      <c r="A258">
        <v>1</v>
      </c>
      <c r="B258" t="s">
        <v>76</v>
      </c>
      <c r="C258" t="s">
        <v>2273</v>
      </c>
      <c r="D258" t="s">
        <v>3746</v>
      </c>
      <c r="E258" t="s">
        <v>454</v>
      </c>
      <c r="F258" s="11">
        <v>1292.4669760242571</v>
      </c>
      <c r="G258" s="11">
        <v>6200.5075344362922</v>
      </c>
      <c r="H258" s="11">
        <v>3046.5319725049562</v>
      </c>
      <c r="I258" s="11">
        <v>3</v>
      </c>
      <c r="J258" s="14">
        <v>4.5442930326855006E-3</v>
      </c>
      <c r="K258" s="14">
        <v>0.99545570696731489</v>
      </c>
      <c r="L258" s="59">
        <v>34.359580000000001</v>
      </c>
      <c r="M258">
        <v>41</v>
      </c>
      <c r="N258">
        <v>2</v>
      </c>
      <c r="O258" s="11">
        <v>17</v>
      </c>
      <c r="P258" s="11">
        <v>4</v>
      </c>
      <c r="Q258">
        <v>0</v>
      </c>
      <c r="R258" s="11">
        <v>2.9863671209019449</v>
      </c>
      <c r="S258" s="11">
        <v>13.844334016507888</v>
      </c>
      <c r="T258" s="11">
        <v>6142.1593276910144</v>
      </c>
      <c r="U258" s="11">
        <v>4849.6923516667575</v>
      </c>
      <c r="V258" s="11">
        <v>58.348206745277821</v>
      </c>
      <c r="W258" s="60">
        <v>1.1295075242913888E-3</v>
      </c>
      <c r="X258" s="60">
        <v>5.1624276001007302E-3</v>
      </c>
      <c r="Y258" s="60">
        <v>4.3383947939262474E-3</v>
      </c>
      <c r="Z258" s="60">
        <v>1.1142405756297609E-3</v>
      </c>
      <c r="AA258" s="60">
        <v>1.6904959116182837E-3</v>
      </c>
      <c r="AB258" s="60">
        <v>0</v>
      </c>
      <c r="AC258" s="60">
        <v>8.4436680106111245E-4</v>
      </c>
      <c r="AD258" s="60">
        <v>3.7974612465824416E-4</v>
      </c>
      <c r="AE258" s="60">
        <v>4.8562824514218721E-3</v>
      </c>
      <c r="AF258" s="60">
        <v>7.734980525709461E-3</v>
      </c>
      <c r="AG258" s="60">
        <v>1.7464103076371409E-3</v>
      </c>
      <c r="AH258" s="16">
        <v>2.6360775105503855E-3</v>
      </c>
      <c r="AI258" s="11">
        <v>75</v>
      </c>
      <c r="AJ258" s="15">
        <v>1</v>
      </c>
      <c r="AK258" s="16">
        <v>0.56285464726155399</v>
      </c>
      <c r="AL258" t="str">
        <f>IF(AK258&lt;='CAV Tier 1 Analysis'!$A$5,"Tier 1", "Tier 2")</f>
        <v>Tier 2</v>
      </c>
      <c r="AM258" t="str">
        <f t="shared" si="7"/>
        <v>Maine - Tier 2</v>
      </c>
      <c r="AN258" t="str">
        <f t="shared" si="8"/>
        <v>Belfast, City Of - Tier 2</v>
      </c>
    </row>
    <row r="259" spans="1:40" x14ac:dyDescent="0.3">
      <c r="A259">
        <v>1</v>
      </c>
      <c r="B259" t="s">
        <v>76</v>
      </c>
      <c r="C259" t="s">
        <v>2204</v>
      </c>
      <c r="D259" t="s">
        <v>3659</v>
      </c>
      <c r="E259" t="s">
        <v>444</v>
      </c>
      <c r="F259" s="11">
        <v>15670.927728544479</v>
      </c>
      <c r="G259" s="11">
        <v>4693.6341667631959</v>
      </c>
      <c r="H259" s="11">
        <v>3319.3406669176652</v>
      </c>
      <c r="I259" s="11">
        <v>4</v>
      </c>
      <c r="J259" s="14">
        <v>0.11507804594692742</v>
      </c>
      <c r="K259" s="14">
        <v>0.88492195405307272</v>
      </c>
      <c r="L259" s="59">
        <v>67.053450000000012</v>
      </c>
      <c r="M259">
        <v>70</v>
      </c>
      <c r="N259">
        <v>0</v>
      </c>
      <c r="O259" s="11">
        <v>24</v>
      </c>
      <c r="P259" s="11">
        <v>2.3076923076923075</v>
      </c>
      <c r="Q259">
        <v>0</v>
      </c>
      <c r="R259" s="11">
        <v>3.5396878162122909</v>
      </c>
      <c r="S259" s="11">
        <v>381.98323778105578</v>
      </c>
      <c r="T259" s="11">
        <v>4903.3390638652199</v>
      </c>
      <c r="U259" s="11">
        <v>0</v>
      </c>
      <c r="V259" s="11">
        <v>0</v>
      </c>
      <c r="W259" s="60">
        <v>2.2042579188888932E-3</v>
      </c>
      <c r="X259" s="60">
        <v>8.8139007806597829E-3</v>
      </c>
      <c r="Y259" s="60">
        <v>0</v>
      </c>
      <c r="Z259" s="60">
        <v>1.5730455185361332E-3</v>
      </c>
      <c r="AA259" s="60">
        <v>9.7528610285670201E-4</v>
      </c>
      <c r="AB259" s="60">
        <v>0</v>
      </c>
      <c r="AC259" s="60">
        <v>1.0008129466773292E-3</v>
      </c>
      <c r="AD259" s="60">
        <v>1.0477691022103337E-2</v>
      </c>
      <c r="AE259" s="60">
        <v>3.8768124007899224E-3</v>
      </c>
      <c r="AF259" s="60">
        <v>0</v>
      </c>
      <c r="AG259" s="60">
        <v>0</v>
      </c>
      <c r="AH259" s="16">
        <v>2.629255153682918E-3</v>
      </c>
      <c r="AI259" s="11">
        <v>76</v>
      </c>
      <c r="AJ259" s="15">
        <v>1</v>
      </c>
      <c r="AK259" s="16">
        <v>0.56548390241523694</v>
      </c>
      <c r="AL259" t="str">
        <f>IF(AK259&lt;='CAV Tier 1 Analysis'!$A$5,"Tier 1", "Tier 2")</f>
        <v>Tier 2</v>
      </c>
      <c r="AM259" t="str">
        <f t="shared" si="7"/>
        <v>Maine - Tier 2</v>
      </c>
      <c r="AN259" t="str">
        <f t="shared" si="8"/>
        <v>Bridgton, Town Of - Tier 2</v>
      </c>
    </row>
    <row r="260" spans="1:40" x14ac:dyDescent="0.3">
      <c r="A260">
        <v>1</v>
      </c>
      <c r="B260" t="s">
        <v>76</v>
      </c>
      <c r="C260" t="s">
        <v>2224</v>
      </c>
      <c r="D260" t="s">
        <v>3682</v>
      </c>
      <c r="E260" t="s">
        <v>549</v>
      </c>
      <c r="F260" s="11">
        <v>1064.1458937365319</v>
      </c>
      <c r="G260" s="11">
        <v>5210.9230216477708</v>
      </c>
      <c r="H260" s="11">
        <v>3163.3774286224761</v>
      </c>
      <c r="I260" s="11">
        <v>3</v>
      </c>
      <c r="J260" s="14">
        <v>2.455460078070705E-2</v>
      </c>
      <c r="K260" s="14">
        <v>0.97544539921929296</v>
      </c>
      <c r="L260" s="59">
        <v>43.109639999999999</v>
      </c>
      <c r="M260">
        <v>18</v>
      </c>
      <c r="N260">
        <v>0</v>
      </c>
      <c r="O260" s="11">
        <v>14</v>
      </c>
      <c r="P260" s="11">
        <v>3</v>
      </c>
      <c r="Q260">
        <v>1</v>
      </c>
      <c r="R260" s="11">
        <v>2.926336197657879</v>
      </c>
      <c r="S260" s="11">
        <v>77.67546987852451</v>
      </c>
      <c r="T260" s="11">
        <v>5037.8069091720645</v>
      </c>
      <c r="U260" s="11">
        <v>3973.6610154355326</v>
      </c>
      <c r="V260" s="11">
        <v>173.11611247570636</v>
      </c>
      <c r="W260" s="60">
        <v>1.4171495329539251E-3</v>
      </c>
      <c r="X260" s="60">
        <v>2.2664316293125159E-3</v>
      </c>
      <c r="Y260" s="60">
        <v>0</v>
      </c>
      <c r="Z260" s="60">
        <v>9.1760988581274434E-4</v>
      </c>
      <c r="AA260" s="60">
        <v>1.2678719337137127E-3</v>
      </c>
      <c r="AB260" s="60">
        <v>3.7037037037037038E-3</v>
      </c>
      <c r="AC260" s="60">
        <v>8.2739363045875589E-4</v>
      </c>
      <c r="AD260" s="60">
        <v>2.1306159351692821E-3</v>
      </c>
      <c r="AE260" s="60">
        <v>3.9831290563185611E-3</v>
      </c>
      <c r="AF260" s="60">
        <v>6.337760901390212E-3</v>
      </c>
      <c r="AG260" s="60">
        <v>5.1815090833123544E-3</v>
      </c>
      <c r="AH260" s="16">
        <v>2.5484704811041601E-3</v>
      </c>
      <c r="AI260" s="11">
        <v>77</v>
      </c>
      <c r="AJ260" s="15">
        <v>1</v>
      </c>
      <c r="AK260" s="16">
        <v>0.56803237289634112</v>
      </c>
      <c r="AL260" t="str">
        <f>IF(AK260&lt;='CAV Tier 1 Analysis'!$A$5,"Tier 1", "Tier 2")</f>
        <v>Tier 2</v>
      </c>
      <c r="AM260" t="str">
        <f t="shared" si="7"/>
        <v>Maine - Tier 2</v>
      </c>
      <c r="AN260" t="str">
        <f t="shared" si="8"/>
        <v>Bar Harbor, Town Of - Tier 2</v>
      </c>
    </row>
    <row r="261" spans="1:40" x14ac:dyDescent="0.3">
      <c r="A261">
        <v>1</v>
      </c>
      <c r="B261" t="s">
        <v>76</v>
      </c>
      <c r="C261" t="s">
        <v>2176</v>
      </c>
      <c r="D261" t="s">
        <v>3626</v>
      </c>
      <c r="E261" t="s">
        <v>564</v>
      </c>
      <c r="F261" s="11">
        <v>2234.8122942901155</v>
      </c>
      <c r="G261" s="11">
        <v>3526.9867515527935</v>
      </c>
      <c r="H261" s="11">
        <v>1364.2221468381138</v>
      </c>
      <c r="I261" s="11">
        <v>5</v>
      </c>
      <c r="J261" s="14">
        <v>0.10780795100893485</v>
      </c>
      <c r="K261" s="14">
        <v>0.89219204899106541</v>
      </c>
      <c r="L261" s="59">
        <v>11.156320000000001</v>
      </c>
      <c r="M261">
        <v>11</v>
      </c>
      <c r="N261">
        <v>2</v>
      </c>
      <c r="O261" s="11">
        <v>21.5</v>
      </c>
      <c r="P261" s="11">
        <v>3</v>
      </c>
      <c r="Q261">
        <v>0</v>
      </c>
      <c r="R261" s="11">
        <v>4.4609602449553272</v>
      </c>
      <c r="S261" s="11">
        <v>147.07399437162729</v>
      </c>
      <c r="T261" s="11">
        <v>3207.5832343766187</v>
      </c>
      <c r="U261" s="11">
        <v>972.77094008650329</v>
      </c>
      <c r="V261" s="11">
        <v>319.40351717617477</v>
      </c>
      <c r="W261" s="60">
        <v>3.667433473692783E-4</v>
      </c>
      <c r="X261" s="60">
        <v>1.3850415512465374E-3</v>
      </c>
      <c r="Y261" s="60">
        <v>4.3383947939262474E-3</v>
      </c>
      <c r="Z261" s="60">
        <v>1.409186610355286E-3</v>
      </c>
      <c r="AA261" s="60">
        <v>1.2678719337137127E-3</v>
      </c>
      <c r="AB261" s="60">
        <v>0</v>
      </c>
      <c r="AC261" s="60">
        <v>1.2612939331304012E-3</v>
      </c>
      <c r="AD261" s="60">
        <v>4.0341976243882726E-3</v>
      </c>
      <c r="AE261" s="60">
        <v>2.5360674221445059E-3</v>
      </c>
      <c r="AF261" s="60">
        <v>1.5515137315791157E-3</v>
      </c>
      <c r="AG261" s="60">
        <v>9.5600126517542423E-3</v>
      </c>
      <c r="AH261" s="16">
        <v>2.5191203272370549E-3</v>
      </c>
      <c r="AI261" s="11">
        <v>78</v>
      </c>
      <c r="AJ261" s="15">
        <v>1</v>
      </c>
      <c r="AK261" s="16">
        <v>0.57055149322357812</v>
      </c>
      <c r="AL261" t="str">
        <f>IF(AK261&lt;='CAV Tier 1 Analysis'!$A$5,"Tier 1", "Tier 2")</f>
        <v>Tier 2</v>
      </c>
      <c r="AM261" t="str">
        <f t="shared" si="7"/>
        <v>Maine - Tier 2</v>
      </c>
      <c r="AN261" t="str">
        <f t="shared" si="8"/>
        <v>Mechanic Falls, Town Of - Tier 2</v>
      </c>
    </row>
    <row r="262" spans="1:40" x14ac:dyDescent="0.3">
      <c r="A262">
        <v>1</v>
      </c>
      <c r="B262" t="s">
        <v>76</v>
      </c>
      <c r="C262" t="s">
        <v>2291</v>
      </c>
      <c r="D262" t="s">
        <v>3766</v>
      </c>
      <c r="E262" t="s">
        <v>519</v>
      </c>
      <c r="F262" s="11">
        <v>2736.5196549358243</v>
      </c>
      <c r="G262" s="11">
        <v>5953.0786915771496</v>
      </c>
      <c r="H262" s="11">
        <v>2501.9818411145993</v>
      </c>
      <c r="I262" s="11">
        <v>8</v>
      </c>
      <c r="J262" s="14">
        <v>2.3118197856018891E-2</v>
      </c>
      <c r="K262" s="14">
        <v>0.97688180214398113</v>
      </c>
      <c r="L262" s="59">
        <v>19.93581</v>
      </c>
      <c r="M262">
        <v>26</v>
      </c>
      <c r="N262">
        <v>0</v>
      </c>
      <c r="O262" s="11">
        <v>23</v>
      </c>
      <c r="P262" s="11">
        <v>1</v>
      </c>
      <c r="Q262">
        <v>1</v>
      </c>
      <c r="R262" s="11">
        <v>7.815054417151849</v>
      </c>
      <c r="S262" s="11">
        <v>57.84131123505373</v>
      </c>
      <c r="T262" s="11">
        <v>5801.2113417855262</v>
      </c>
      <c r="U262" s="11">
        <v>3064.6916868497019</v>
      </c>
      <c r="V262" s="11">
        <v>151.86734979162338</v>
      </c>
      <c r="W262" s="60">
        <v>6.5535281274810427E-4</v>
      </c>
      <c r="X262" s="60">
        <v>3.2737345756736337E-3</v>
      </c>
      <c r="Y262" s="60">
        <v>0</v>
      </c>
      <c r="Z262" s="60">
        <v>1.5075019552637943E-3</v>
      </c>
      <c r="AA262" s="60">
        <v>4.2262397790457091E-4</v>
      </c>
      <c r="AB262" s="60">
        <v>3.7037037037037038E-3</v>
      </c>
      <c r="AC262" s="60">
        <v>2.2096320482982205E-3</v>
      </c>
      <c r="AD262" s="60">
        <v>1.5865706331898725E-3</v>
      </c>
      <c r="AE262" s="60">
        <v>4.5867128045819086E-3</v>
      </c>
      <c r="AF262" s="60">
        <v>4.888007072642247E-3</v>
      </c>
      <c r="AG262" s="60">
        <v>4.545515961226881E-3</v>
      </c>
      <c r="AH262" s="16">
        <v>2.4890323222939033E-3</v>
      </c>
      <c r="AI262" s="11">
        <v>79</v>
      </c>
      <c r="AJ262" s="15">
        <v>1</v>
      </c>
      <c r="AK262" s="16">
        <v>0.57304052554587204</v>
      </c>
      <c r="AL262" t="str">
        <f>IF(AK262&lt;='CAV Tier 1 Analysis'!$A$5,"Tier 1", "Tier 2")</f>
        <v>Tier 2</v>
      </c>
      <c r="AM262" t="str">
        <f t="shared" si="7"/>
        <v>Maine - Tier 2</v>
      </c>
      <c r="AN262" t="str">
        <f t="shared" si="8"/>
        <v>Eliot, Town Of - Tier 2</v>
      </c>
    </row>
    <row r="263" spans="1:40" x14ac:dyDescent="0.3">
      <c r="A263">
        <v>1</v>
      </c>
      <c r="B263" t="s">
        <v>76</v>
      </c>
      <c r="C263" t="s">
        <v>1935</v>
      </c>
      <c r="D263" t="s">
        <v>3705</v>
      </c>
      <c r="E263" t="s">
        <v>446</v>
      </c>
      <c r="F263" s="11">
        <v>1483.8177647218681</v>
      </c>
      <c r="G263" s="11">
        <v>2450.7917631908963</v>
      </c>
      <c r="H263" s="11">
        <v>1539.2360953531879</v>
      </c>
      <c r="I263" s="11">
        <v>17</v>
      </c>
      <c r="J263" s="14">
        <v>0.10738452271766941</v>
      </c>
      <c r="K263" s="14">
        <v>0.89261547728233026</v>
      </c>
      <c r="L263" s="59">
        <v>65.910150000000002</v>
      </c>
      <c r="M263">
        <v>30</v>
      </c>
      <c r="N263">
        <v>2</v>
      </c>
      <c r="O263" s="11">
        <v>24</v>
      </c>
      <c r="P263" s="11">
        <v>3</v>
      </c>
      <c r="Q263">
        <v>0</v>
      </c>
      <c r="R263" s="11">
        <v>15.174463113799614</v>
      </c>
      <c r="S263" s="11">
        <v>165.29013344931116</v>
      </c>
      <c r="T263" s="11">
        <v>2381.026510545455</v>
      </c>
      <c r="U263" s="11">
        <v>897.20874582358692</v>
      </c>
      <c r="V263" s="11">
        <v>69.765252645441251</v>
      </c>
      <c r="W263" s="60">
        <v>2.1666740499206938E-3</v>
      </c>
      <c r="X263" s="60">
        <v>3.777386048854193E-3</v>
      </c>
      <c r="Y263" s="60">
        <v>4.3383947939262474E-3</v>
      </c>
      <c r="Z263" s="60">
        <v>1.5730455185361332E-3</v>
      </c>
      <c r="AA263" s="60">
        <v>1.2678719337137127E-3</v>
      </c>
      <c r="AB263" s="60">
        <v>0</v>
      </c>
      <c r="AC263" s="60">
        <v>4.290434617880836E-3</v>
      </c>
      <c r="AD263" s="60">
        <v>4.5338611121904064E-3</v>
      </c>
      <c r="AE263" s="60">
        <v>1.8825524774979964E-3</v>
      </c>
      <c r="AF263" s="60">
        <v>1.4309963752765743E-3</v>
      </c>
      <c r="AG263" s="60">
        <v>2.0881319775053488E-3</v>
      </c>
      <c r="AH263" s="16">
        <v>2.4863044459365585E-3</v>
      </c>
      <c r="AI263" s="11">
        <v>80</v>
      </c>
      <c r="AJ263" s="15">
        <v>1</v>
      </c>
      <c r="AK263" s="16">
        <v>0.5755268299918086</v>
      </c>
      <c r="AL263" t="str">
        <f>IF(AK263&lt;='CAV Tier 1 Analysis'!$A$5,"Tier 1", "Tier 2")</f>
        <v>Tier 2</v>
      </c>
      <c r="AM263" t="str">
        <f t="shared" si="7"/>
        <v>Maine - Tier 2</v>
      </c>
      <c r="AN263" t="str">
        <f t="shared" si="8"/>
        <v>Bethel, Town Of - Tier 2</v>
      </c>
    </row>
    <row r="264" spans="1:40" x14ac:dyDescent="0.3">
      <c r="A264">
        <v>1</v>
      </c>
      <c r="B264" t="s">
        <v>76</v>
      </c>
      <c r="C264" t="s">
        <v>2182</v>
      </c>
      <c r="D264" t="s">
        <v>3633</v>
      </c>
      <c r="E264" t="s">
        <v>437</v>
      </c>
      <c r="F264" s="11">
        <v>1071.2161497149043</v>
      </c>
      <c r="G264" s="11">
        <v>6312.9228442591957</v>
      </c>
      <c r="H264" s="11">
        <v>3866.1087116790759</v>
      </c>
      <c r="I264" s="11">
        <v>7</v>
      </c>
      <c r="J264" s="14">
        <v>2.5602394405295398E-2</v>
      </c>
      <c r="K264" s="14">
        <v>0.97439760559470456</v>
      </c>
      <c r="L264" s="59">
        <v>80.080010000000001</v>
      </c>
      <c r="M264">
        <v>11</v>
      </c>
      <c r="N264">
        <v>0</v>
      </c>
      <c r="O264" s="11">
        <v>16</v>
      </c>
      <c r="P264" s="11">
        <v>2</v>
      </c>
      <c r="Q264">
        <v>0</v>
      </c>
      <c r="R264" s="11">
        <v>6.8207832391629317</v>
      </c>
      <c r="S264" s="11">
        <v>98.981640050156173</v>
      </c>
      <c r="T264" s="11">
        <v>7700.8209387604147</v>
      </c>
      <c r="U264" s="11">
        <v>6629.6047890455102</v>
      </c>
      <c r="V264" s="11">
        <v>0</v>
      </c>
      <c r="W264" s="60">
        <v>2.6324819407085201E-3</v>
      </c>
      <c r="X264" s="60">
        <v>1.3850415512465374E-3</v>
      </c>
      <c r="Y264" s="60">
        <v>0</v>
      </c>
      <c r="Z264" s="60">
        <v>1.0486970123574221E-3</v>
      </c>
      <c r="AA264" s="60">
        <v>8.4524795580914183E-4</v>
      </c>
      <c r="AB264" s="60">
        <v>0</v>
      </c>
      <c r="AC264" s="60">
        <v>1.9285113622078208E-3</v>
      </c>
      <c r="AD264" s="60">
        <v>2.7150380925904066E-3</v>
      </c>
      <c r="AE264" s="60">
        <v>6.0886342394023954E-3</v>
      </c>
      <c r="AF264" s="60">
        <v>1.057383854849951E-2</v>
      </c>
      <c r="AG264" s="60">
        <v>0</v>
      </c>
      <c r="AH264" s="16">
        <v>2.4743173366201594E-3</v>
      </c>
      <c r="AI264" s="11">
        <v>81</v>
      </c>
      <c r="AJ264" s="15">
        <v>1</v>
      </c>
      <c r="AK264" s="16">
        <v>0.57800114732842878</v>
      </c>
      <c r="AL264" t="str">
        <f>IF(AK264&lt;='CAV Tier 1 Analysis'!$A$5,"Tier 1", "Tier 2")</f>
        <v>Tier 2</v>
      </c>
      <c r="AM264" t="str">
        <f t="shared" ref="AM264:AM327" si="9">B264&amp;" - "&amp;AL264</f>
        <v>Maine - Tier 2</v>
      </c>
      <c r="AN264" t="str">
        <f t="shared" ref="AN264:AN327" si="10">C264&amp;" - "&amp;AL264</f>
        <v>Caribou, City Of - Tier 2</v>
      </c>
    </row>
    <row r="265" spans="1:40" x14ac:dyDescent="0.3">
      <c r="A265">
        <v>1</v>
      </c>
      <c r="B265" t="s">
        <v>76</v>
      </c>
      <c r="C265" t="s">
        <v>1999</v>
      </c>
      <c r="D265" t="s">
        <v>3743</v>
      </c>
      <c r="E265" t="s">
        <v>458</v>
      </c>
      <c r="F265" s="11">
        <v>602.77627050932483</v>
      </c>
      <c r="G265" s="11">
        <v>5065.2087563632731</v>
      </c>
      <c r="H265" s="11">
        <v>2519.7786488930283</v>
      </c>
      <c r="I265" s="11">
        <v>2</v>
      </c>
      <c r="J265" s="14">
        <v>0.1000070959232006</v>
      </c>
      <c r="K265" s="14">
        <v>0.89999290407679966</v>
      </c>
      <c r="L265" s="59">
        <v>54.820210000000003</v>
      </c>
      <c r="M265">
        <v>11</v>
      </c>
      <c r="N265">
        <v>0</v>
      </c>
      <c r="O265" s="11">
        <v>19</v>
      </c>
      <c r="P265" s="11">
        <v>3</v>
      </c>
      <c r="Q265">
        <v>0</v>
      </c>
      <c r="R265" s="11">
        <v>1.7999858081535993</v>
      </c>
      <c r="S265" s="11">
        <v>251.99574504507788</v>
      </c>
      <c r="T265" s="11">
        <v>4997.2159626859011</v>
      </c>
      <c r="U265" s="11">
        <v>4394.4396921765765</v>
      </c>
      <c r="V265" s="11">
        <v>67.992793677371992</v>
      </c>
      <c r="W265" s="60">
        <v>1.8021128220494557E-3</v>
      </c>
      <c r="X265" s="60">
        <v>1.3850415512465374E-3</v>
      </c>
      <c r="Y265" s="60">
        <v>0</v>
      </c>
      <c r="Z265" s="60">
        <v>1.2453277021744387E-3</v>
      </c>
      <c r="AA265" s="60">
        <v>1.2678719337137127E-3</v>
      </c>
      <c r="AB265" s="60">
        <v>0</v>
      </c>
      <c r="AC265" s="60">
        <v>5.0892880789788169E-4</v>
      </c>
      <c r="AD265" s="60">
        <v>6.9121712533900086E-3</v>
      </c>
      <c r="AE265" s="60">
        <v>3.9510359290337201E-3</v>
      </c>
      <c r="AF265" s="60">
        <v>7.0088787031425612E-3</v>
      </c>
      <c r="AG265" s="60">
        <v>2.0350808079087688E-3</v>
      </c>
      <c r="AH265" s="16">
        <v>2.3742226827779167E-3</v>
      </c>
      <c r="AI265" s="11">
        <v>82</v>
      </c>
      <c r="AJ265" s="15">
        <v>1</v>
      </c>
      <c r="AK265" s="16">
        <v>0.58037537001120665</v>
      </c>
      <c r="AL265" t="str">
        <f>IF(AK265&lt;='CAV Tier 1 Analysis'!$A$5,"Tier 1", "Tier 2")</f>
        <v>Tier 2</v>
      </c>
      <c r="AM265" t="str">
        <f t="shared" si="9"/>
        <v>Maine - Tier 2</v>
      </c>
      <c r="AN265" t="str">
        <f t="shared" si="10"/>
        <v>Madison, Town Of - Tier 2</v>
      </c>
    </row>
    <row r="266" spans="1:40" x14ac:dyDescent="0.3">
      <c r="A266">
        <v>1</v>
      </c>
      <c r="B266" t="s">
        <v>76</v>
      </c>
      <c r="C266" t="s">
        <v>2313</v>
      </c>
      <c r="D266" t="s">
        <v>3791</v>
      </c>
      <c r="E266" t="s">
        <v>685</v>
      </c>
      <c r="F266" s="11">
        <v>1673.4479878342329</v>
      </c>
      <c r="G266" s="11">
        <v>1559.1803347040204</v>
      </c>
      <c r="H266" s="11">
        <v>716.16714989949241</v>
      </c>
      <c r="I266" s="11">
        <v>26</v>
      </c>
      <c r="J266" s="14">
        <v>6.2469458559970104E-2</v>
      </c>
      <c r="K266" s="14">
        <v>0.93753054144003001</v>
      </c>
      <c r="L266" s="59">
        <v>43.445069999999994</v>
      </c>
      <c r="M266">
        <v>13</v>
      </c>
      <c r="N266">
        <v>2</v>
      </c>
      <c r="O266" s="11">
        <v>14.222222222222221</v>
      </c>
      <c r="P266" s="11">
        <v>2</v>
      </c>
      <c r="Q266">
        <v>2</v>
      </c>
      <c r="R266" s="11">
        <v>24.37579407744078</v>
      </c>
      <c r="S266" s="11">
        <v>44.73857409265824</v>
      </c>
      <c r="T266" s="11">
        <v>1559.4691761450244</v>
      </c>
      <c r="U266" s="11">
        <v>0</v>
      </c>
      <c r="V266" s="11">
        <v>0</v>
      </c>
      <c r="W266" s="60">
        <v>1.428176172653044E-3</v>
      </c>
      <c r="X266" s="60">
        <v>1.6368672878368168E-3</v>
      </c>
      <c r="Y266" s="60">
        <v>4.3383947939262474E-3</v>
      </c>
      <c r="Z266" s="60">
        <v>9.3217512209548632E-4</v>
      </c>
      <c r="AA266" s="60">
        <v>8.4524795580914183E-4</v>
      </c>
      <c r="AB266" s="60">
        <v>7.4074074074074077E-3</v>
      </c>
      <c r="AC266" s="60">
        <v>6.8920231288498975E-3</v>
      </c>
      <c r="AD266" s="60">
        <v>1.227166298802439E-3</v>
      </c>
      <c r="AE266" s="60">
        <v>1.2329902872274339E-3</v>
      </c>
      <c r="AF266" s="60">
        <v>0</v>
      </c>
      <c r="AG266" s="60">
        <v>0</v>
      </c>
      <c r="AH266" s="16">
        <v>2.3582225867825376E-3</v>
      </c>
      <c r="AI266" s="11">
        <v>83</v>
      </c>
      <c r="AJ266" s="15">
        <v>1</v>
      </c>
      <c r="AK266" s="16">
        <v>0.58273359259798918</v>
      </c>
      <c r="AL266" t="str">
        <f>IF(AK266&lt;='CAV Tier 1 Analysis'!$A$5,"Tier 1", "Tier 2")</f>
        <v>Tier 2</v>
      </c>
      <c r="AM266" t="str">
        <f t="shared" si="9"/>
        <v>Maine - Tier 2</v>
      </c>
      <c r="AN266" t="str">
        <f t="shared" si="10"/>
        <v>Medway, Town Of - Tier 2</v>
      </c>
    </row>
    <row r="267" spans="1:40" x14ac:dyDescent="0.3">
      <c r="A267">
        <v>1</v>
      </c>
      <c r="B267" t="s">
        <v>76</v>
      </c>
      <c r="C267" t="s">
        <v>2079</v>
      </c>
      <c r="D267" t="s">
        <v>3624</v>
      </c>
      <c r="E267" t="s">
        <v>447</v>
      </c>
      <c r="F267" s="11">
        <v>4771.4821773008935</v>
      </c>
      <c r="G267" s="11">
        <v>7476.9378801406992</v>
      </c>
      <c r="H267" s="11">
        <v>3855.0483085416431</v>
      </c>
      <c r="I267" s="11">
        <v>1</v>
      </c>
      <c r="J267" s="14">
        <v>7.035651295758262E-2</v>
      </c>
      <c r="K267" s="14">
        <v>0.9296434870424175</v>
      </c>
      <c r="L267" s="59">
        <v>23.824659999999998</v>
      </c>
      <c r="M267">
        <v>10</v>
      </c>
      <c r="N267">
        <v>0</v>
      </c>
      <c r="O267" s="11">
        <v>19.5</v>
      </c>
      <c r="P267" s="11">
        <v>3.5</v>
      </c>
      <c r="Q267">
        <v>0</v>
      </c>
      <c r="R267" s="11">
        <v>0.9296434870424175</v>
      </c>
      <c r="S267" s="11">
        <v>271.22775627201707</v>
      </c>
      <c r="T267" s="11">
        <v>8550.592221887704</v>
      </c>
      <c r="U267" s="11">
        <v>3779.1100445868105</v>
      </c>
      <c r="V267" s="11">
        <v>0</v>
      </c>
      <c r="W267" s="60">
        <v>7.8319155046959463E-4</v>
      </c>
      <c r="X267" s="60">
        <v>1.2591286829513977E-3</v>
      </c>
      <c r="Y267" s="60">
        <v>0</v>
      </c>
      <c r="Z267" s="60">
        <v>1.2780994838106081E-3</v>
      </c>
      <c r="AA267" s="60">
        <v>1.4791839226659981E-3</v>
      </c>
      <c r="AB267" s="60">
        <v>0</v>
      </c>
      <c r="AC267" s="60">
        <v>2.6284782329247903E-4</v>
      </c>
      <c r="AD267" s="60">
        <v>7.4396998238583038E-3</v>
      </c>
      <c r="AE267" s="60">
        <v>6.7605037155601616E-3</v>
      </c>
      <c r="AF267" s="60">
        <v>6.0274632862733395E-3</v>
      </c>
      <c r="AG267" s="60">
        <v>0</v>
      </c>
      <c r="AH267" s="16">
        <v>2.2991016626256254E-3</v>
      </c>
      <c r="AI267" s="11">
        <v>84</v>
      </c>
      <c r="AJ267" s="15">
        <v>1</v>
      </c>
      <c r="AK267" s="16">
        <v>0.58503269426061477</v>
      </c>
      <c r="AL267" t="str">
        <f>IF(AK267&lt;='CAV Tier 1 Analysis'!$A$5,"Tier 1", "Tier 2")</f>
        <v>Tier 2</v>
      </c>
      <c r="AM267" t="str">
        <f t="shared" si="9"/>
        <v>Maine - Tier 2</v>
      </c>
      <c r="AN267" t="str">
        <f t="shared" si="10"/>
        <v>Lisbon, Town Of - Tier 2</v>
      </c>
    </row>
    <row r="268" spans="1:40" x14ac:dyDescent="0.3">
      <c r="A268">
        <v>1</v>
      </c>
      <c r="B268" t="s">
        <v>76</v>
      </c>
      <c r="C268" t="s">
        <v>2310</v>
      </c>
      <c r="D268" t="s">
        <v>3788</v>
      </c>
      <c r="E268" t="s">
        <v>571</v>
      </c>
      <c r="F268" s="11">
        <v>1476.8376853475397</v>
      </c>
      <c r="G268" s="11">
        <v>2140.8434775365517</v>
      </c>
      <c r="H268" s="11">
        <v>1395.8107154648994</v>
      </c>
      <c r="I268" s="11">
        <v>13</v>
      </c>
      <c r="J268" s="14">
        <v>3.8650114073109196E-3</v>
      </c>
      <c r="K268" s="14">
        <v>0.99613498859268934</v>
      </c>
      <c r="L268" s="59">
        <v>39.259909999999998</v>
      </c>
      <c r="M268">
        <v>21</v>
      </c>
      <c r="N268">
        <v>2</v>
      </c>
      <c r="O268" s="11">
        <v>17</v>
      </c>
      <c r="P268" s="11">
        <v>4</v>
      </c>
      <c r="Q268">
        <v>2</v>
      </c>
      <c r="R268" s="11">
        <v>12.949754851704961</v>
      </c>
      <c r="S268" s="11">
        <v>5.3948243377186529</v>
      </c>
      <c r="T268" s="11">
        <v>2146.8178213131446</v>
      </c>
      <c r="U268" s="11">
        <v>669.98013596560486</v>
      </c>
      <c r="V268" s="11">
        <v>0</v>
      </c>
      <c r="W268" s="60">
        <v>1.2905967927431805E-3</v>
      </c>
      <c r="X268" s="60">
        <v>2.6441702341979349E-3</v>
      </c>
      <c r="Y268" s="60">
        <v>4.3383947939262474E-3</v>
      </c>
      <c r="Z268" s="60">
        <v>1.1142405756297609E-3</v>
      </c>
      <c r="AA268" s="60">
        <v>1.6904959116182837E-3</v>
      </c>
      <c r="AB268" s="60">
        <v>7.4074074074074077E-3</v>
      </c>
      <c r="AC268" s="60">
        <v>3.6614195897513566E-3</v>
      </c>
      <c r="AD268" s="60">
        <v>1.4797848946853094E-4</v>
      </c>
      <c r="AE268" s="60">
        <v>1.6973759806328528E-3</v>
      </c>
      <c r="AF268" s="60">
        <v>1.0685798043509021E-3</v>
      </c>
      <c r="AG268" s="60">
        <v>0</v>
      </c>
      <c r="AH268" s="16">
        <v>2.278241779975133E-3</v>
      </c>
      <c r="AI268" s="11">
        <v>85</v>
      </c>
      <c r="AJ268" s="15">
        <v>1</v>
      </c>
      <c r="AK268" s="16">
        <v>0.58731093604058993</v>
      </c>
      <c r="AL268" t="str">
        <f>IF(AK268&lt;='CAV Tier 1 Analysis'!$A$5,"Tier 1", "Tier 2")</f>
        <v>Tier 2</v>
      </c>
      <c r="AM268" t="str">
        <f t="shared" si="9"/>
        <v>Maine - Tier 2</v>
      </c>
      <c r="AN268" t="str">
        <f t="shared" si="10"/>
        <v>Lincolnville, Town Of - Tier 2</v>
      </c>
    </row>
    <row r="269" spans="1:40" x14ac:dyDescent="0.3">
      <c r="A269">
        <v>1</v>
      </c>
      <c r="B269" t="s">
        <v>76</v>
      </c>
      <c r="C269" t="s">
        <v>2289</v>
      </c>
      <c r="D269" t="s">
        <v>3763</v>
      </c>
      <c r="E269" t="s">
        <v>489</v>
      </c>
      <c r="F269" s="11">
        <v>5664.8107081751859</v>
      </c>
      <c r="G269" s="11">
        <v>7793.2871747150457</v>
      </c>
      <c r="H269" s="11">
        <v>3417.3926210486115</v>
      </c>
      <c r="I269" s="11">
        <v>5</v>
      </c>
      <c r="J269" s="14">
        <v>2.6650255265998086E-2</v>
      </c>
      <c r="K269" s="14">
        <v>0.97334974473400204</v>
      </c>
      <c r="L269" s="59">
        <v>41.231500000000011</v>
      </c>
      <c r="M269">
        <v>19</v>
      </c>
      <c r="N269">
        <v>2</v>
      </c>
      <c r="O269" s="11">
        <v>23.333333333333332</v>
      </c>
      <c r="P269" s="11">
        <v>1.3333333333333333</v>
      </c>
      <c r="Q269">
        <v>0</v>
      </c>
      <c r="R269" s="11">
        <v>4.8667487236700104</v>
      </c>
      <c r="S269" s="11">
        <v>91.074385695083762</v>
      </c>
      <c r="T269" s="11">
        <v>8149.1686967104361</v>
      </c>
      <c r="U269" s="11">
        <v>2484.3579885352501</v>
      </c>
      <c r="V269" s="11">
        <v>0</v>
      </c>
      <c r="W269" s="60">
        <v>1.3554091606422548E-3</v>
      </c>
      <c r="X269" s="60">
        <v>2.3923444976076554E-3</v>
      </c>
      <c r="Y269" s="60">
        <v>4.3383947939262474E-3</v>
      </c>
      <c r="Z269" s="60">
        <v>1.5293498096879072E-3</v>
      </c>
      <c r="AA269" s="60">
        <v>5.6349863720609448E-4</v>
      </c>
      <c r="AB269" s="60">
        <v>0</v>
      </c>
      <c r="AC269" s="60">
        <v>1.3760267525756841E-3</v>
      </c>
      <c r="AD269" s="60">
        <v>2.4981443659261035E-3</v>
      </c>
      <c r="AE269" s="60">
        <v>6.4431192393682836E-3</v>
      </c>
      <c r="AF269" s="60">
        <v>3.9624081831925928E-3</v>
      </c>
      <c r="AG269" s="60">
        <v>0</v>
      </c>
      <c r="AH269" s="16">
        <v>2.2235177672848025E-3</v>
      </c>
      <c r="AI269" s="11">
        <v>86</v>
      </c>
      <c r="AJ269" s="15">
        <v>1</v>
      </c>
      <c r="AK269" s="16">
        <v>0.58953445380787473</v>
      </c>
      <c r="AL269" t="str">
        <f>IF(AK269&lt;='CAV Tier 1 Analysis'!$A$5,"Tier 1", "Tier 2")</f>
        <v>Tier 2</v>
      </c>
      <c r="AM269" t="str">
        <f t="shared" si="9"/>
        <v>Maine - Tier 2</v>
      </c>
      <c r="AN269" t="str">
        <f t="shared" si="10"/>
        <v>Buxton, Town Of - Tier 2</v>
      </c>
    </row>
    <row r="270" spans="1:40" x14ac:dyDescent="0.3">
      <c r="A270">
        <v>1</v>
      </c>
      <c r="B270" t="s">
        <v>76</v>
      </c>
      <c r="C270" t="s">
        <v>2467</v>
      </c>
      <c r="D270" t="s">
        <v>3995</v>
      </c>
      <c r="E270" t="s">
        <v>1039</v>
      </c>
      <c r="F270" s="11">
        <v>270.12327762359115</v>
      </c>
      <c r="G270" s="11">
        <v>26.167523681977208</v>
      </c>
      <c r="H270" s="11">
        <v>29.454381659376892</v>
      </c>
      <c r="I270" s="11">
        <v>0</v>
      </c>
      <c r="J270" s="14">
        <v>0</v>
      </c>
      <c r="K270" s="14">
        <v>0.99999999999999978</v>
      </c>
      <c r="L270" s="59">
        <v>20.193380000000001</v>
      </c>
      <c r="M270">
        <v>1</v>
      </c>
      <c r="N270">
        <v>10</v>
      </c>
      <c r="O270" s="11">
        <v>16</v>
      </c>
      <c r="P270" s="11">
        <v>2</v>
      </c>
      <c r="Q270">
        <v>0</v>
      </c>
      <c r="R270" s="11">
        <v>0</v>
      </c>
      <c r="S270" s="11">
        <v>0</v>
      </c>
      <c r="T270" s="11">
        <v>29.779270778820273</v>
      </c>
      <c r="U270" s="11">
        <v>0</v>
      </c>
      <c r="V270" s="11">
        <v>0</v>
      </c>
      <c r="W270" s="60">
        <v>6.6381994922159245E-4</v>
      </c>
      <c r="X270" s="60">
        <v>1.2591286829513975E-4</v>
      </c>
      <c r="Y270" s="60">
        <v>2.1691973969631236E-2</v>
      </c>
      <c r="Z270" s="60">
        <v>1.0486970123574221E-3</v>
      </c>
      <c r="AA270" s="60">
        <v>8.4524795580914183E-4</v>
      </c>
      <c r="AB270" s="60">
        <v>0</v>
      </c>
      <c r="AC270" s="60">
        <v>0</v>
      </c>
      <c r="AD270" s="60">
        <v>0</v>
      </c>
      <c r="AE270" s="60">
        <v>2.3544903735619939E-5</v>
      </c>
      <c r="AF270" s="60">
        <v>0</v>
      </c>
      <c r="AG270" s="60">
        <v>0</v>
      </c>
      <c r="AH270" s="16">
        <v>2.2181087871863776E-3</v>
      </c>
      <c r="AI270" s="11">
        <v>87</v>
      </c>
      <c r="AJ270" s="15">
        <v>2</v>
      </c>
      <c r="AK270" s="16">
        <v>0.59175256259506115</v>
      </c>
      <c r="AL270" t="str">
        <f>IF(AK270&lt;='CAV Tier 1 Analysis'!$A$5,"Tier 1", "Tier 2")</f>
        <v>Tier 2</v>
      </c>
      <c r="AM270" t="str">
        <f t="shared" si="9"/>
        <v>Maine - Tier 2</v>
      </c>
      <c r="AN270" t="str">
        <f t="shared" si="10"/>
        <v>Benedicta, Town Of - Tier 2</v>
      </c>
    </row>
    <row r="271" spans="1:40" x14ac:dyDescent="0.3">
      <c r="A271">
        <v>1</v>
      </c>
      <c r="B271" t="s">
        <v>76</v>
      </c>
      <c r="C271" t="s">
        <v>2059</v>
      </c>
      <c r="D271" t="s">
        <v>4430</v>
      </c>
      <c r="E271" t="s">
        <v>466</v>
      </c>
      <c r="F271" s="11">
        <v>945.35026200189611</v>
      </c>
      <c r="G271" s="11">
        <v>4080.3825054175827</v>
      </c>
      <c r="H271" s="11">
        <v>2037.7499094779002</v>
      </c>
      <c r="I271" s="11">
        <v>1</v>
      </c>
      <c r="J271" s="14">
        <v>0.1265189936605795</v>
      </c>
      <c r="K271" s="14">
        <v>0.87348100633942072</v>
      </c>
      <c r="L271" s="59">
        <v>41.868179999999995</v>
      </c>
      <c r="M271">
        <v>15</v>
      </c>
      <c r="N271">
        <v>0</v>
      </c>
      <c r="O271" s="11">
        <v>23.181818181818183</v>
      </c>
      <c r="P271" s="11">
        <v>3</v>
      </c>
      <c r="Q271">
        <v>0</v>
      </c>
      <c r="R271" s="11">
        <v>0.87348100633942072</v>
      </c>
      <c r="S271" s="11">
        <v>257.81406787908094</v>
      </c>
      <c r="T271" s="11">
        <v>3984.1381705208296</v>
      </c>
      <c r="U271" s="11">
        <v>3038.7879085189334</v>
      </c>
      <c r="V271" s="11">
        <v>96.244334896753116</v>
      </c>
      <c r="W271" s="60">
        <v>1.37633883587594E-3</v>
      </c>
      <c r="X271" s="60">
        <v>1.8886930244270965E-3</v>
      </c>
      <c r="Y271" s="60">
        <v>0</v>
      </c>
      <c r="Z271" s="60">
        <v>1.5194189667678559E-3</v>
      </c>
      <c r="AA271" s="60">
        <v>1.2678719337137127E-3</v>
      </c>
      <c r="AB271" s="60">
        <v>0</v>
      </c>
      <c r="AC271" s="60">
        <v>2.4696841789756445E-4</v>
      </c>
      <c r="AD271" s="60">
        <v>7.071766185554218E-3</v>
      </c>
      <c r="AE271" s="60">
        <v>3.1500485821512811E-3</v>
      </c>
      <c r="AF271" s="60">
        <v>4.8466920352333428E-3</v>
      </c>
      <c r="AG271" s="60">
        <v>2.8806729099514899E-3</v>
      </c>
      <c r="AH271" s="16">
        <v>2.2044064446884097E-3</v>
      </c>
      <c r="AI271" s="11">
        <v>88</v>
      </c>
      <c r="AJ271" s="15">
        <v>2</v>
      </c>
      <c r="AK271" s="16">
        <v>0.59395696903974959</v>
      </c>
      <c r="AL271" t="str">
        <f>IF(AK271&lt;='CAV Tier 1 Analysis'!$A$5,"Tier 1", "Tier 2")</f>
        <v>Tier 2</v>
      </c>
      <c r="AM271" t="str">
        <f t="shared" si="9"/>
        <v>Maine - Tier 2</v>
      </c>
      <c r="AN271" t="str">
        <f t="shared" si="10"/>
        <v>Oxford, Town Of - Tier 2</v>
      </c>
    </row>
    <row r="272" spans="1:40" x14ac:dyDescent="0.3">
      <c r="A272">
        <v>1</v>
      </c>
      <c r="B272" t="s">
        <v>76</v>
      </c>
      <c r="C272" t="s">
        <v>2341</v>
      </c>
      <c r="D272" t="s">
        <v>3826</v>
      </c>
      <c r="E272" t="s">
        <v>527</v>
      </c>
      <c r="F272" s="11">
        <v>1122.7238007370063</v>
      </c>
      <c r="G272" s="11">
        <v>2447.9468294347939</v>
      </c>
      <c r="H272" s="11">
        <v>1837.9588285022733</v>
      </c>
      <c r="I272" s="11">
        <v>13</v>
      </c>
      <c r="J272" s="14">
        <v>3.3493575374683594E-2</v>
      </c>
      <c r="K272" s="14">
        <v>0.96650642462531644</v>
      </c>
      <c r="L272" s="59">
        <v>21.748350000000002</v>
      </c>
      <c r="M272">
        <v>53</v>
      </c>
      <c r="N272">
        <v>2</v>
      </c>
      <c r="O272" s="11">
        <v>19</v>
      </c>
      <c r="P272" s="11">
        <v>4</v>
      </c>
      <c r="Q272">
        <v>0</v>
      </c>
      <c r="R272" s="11">
        <v>12.564583520129114</v>
      </c>
      <c r="S272" s="11">
        <v>61.559812558006044</v>
      </c>
      <c r="T272" s="11">
        <v>2476.073318782705</v>
      </c>
      <c r="U272" s="11">
        <v>1353.3495180456987</v>
      </c>
      <c r="V272" s="11">
        <v>0</v>
      </c>
      <c r="W272" s="60">
        <v>7.1493670661639712E-4</v>
      </c>
      <c r="X272" s="60">
        <v>6.6733820196424078E-3</v>
      </c>
      <c r="Y272" s="60">
        <v>4.3383947939262474E-3</v>
      </c>
      <c r="Z272" s="60">
        <v>1.2453277021744387E-3</v>
      </c>
      <c r="AA272" s="60">
        <v>1.6904959116182837E-3</v>
      </c>
      <c r="AB272" s="60">
        <v>0</v>
      </c>
      <c r="AC272" s="60">
        <v>3.5525160718861714E-3</v>
      </c>
      <c r="AD272" s="60">
        <v>1.6885680615417119E-3</v>
      </c>
      <c r="AE272" s="60">
        <v>1.9577009916085437E-3</v>
      </c>
      <c r="AF272" s="60">
        <v>2.158514686599459E-3</v>
      </c>
      <c r="AG272" s="60">
        <v>0</v>
      </c>
      <c r="AH272" s="16">
        <v>2.1836215405103328E-3</v>
      </c>
      <c r="AI272" s="11">
        <v>89</v>
      </c>
      <c r="AJ272" s="15">
        <v>2</v>
      </c>
      <c r="AK272" s="16">
        <v>0.59614059058025992</v>
      </c>
      <c r="AL272" t="str">
        <f>IF(AK272&lt;='CAV Tier 1 Analysis'!$A$5,"Tier 1", "Tier 2")</f>
        <v>Tier 2</v>
      </c>
      <c r="AM272" t="str">
        <f t="shared" si="9"/>
        <v>Maine - Tier 2</v>
      </c>
      <c r="AN272" t="str">
        <f t="shared" si="10"/>
        <v>Boothbay, Town Of - Tier 2</v>
      </c>
    </row>
    <row r="273" spans="1:40" x14ac:dyDescent="0.3">
      <c r="A273">
        <v>1</v>
      </c>
      <c r="B273" t="s">
        <v>76</v>
      </c>
      <c r="C273" t="s">
        <v>2179</v>
      </c>
      <c r="D273" t="s">
        <v>3629</v>
      </c>
      <c r="E273" t="s">
        <v>507</v>
      </c>
      <c r="F273" s="11">
        <v>12567.466863834037</v>
      </c>
      <c r="G273" s="11">
        <v>5335.1539048682289</v>
      </c>
      <c r="H273" s="11">
        <v>2225.7903762425522</v>
      </c>
      <c r="I273" s="11">
        <v>7</v>
      </c>
      <c r="J273" s="14">
        <v>8.9415973139187616E-2</v>
      </c>
      <c r="K273" s="14">
        <v>0.91058402686081241</v>
      </c>
      <c r="L273" s="59">
        <v>62.714410000000001</v>
      </c>
      <c r="M273">
        <v>23</v>
      </c>
      <c r="N273">
        <v>0</v>
      </c>
      <c r="O273" s="11">
        <v>21.545454545454547</v>
      </c>
      <c r="P273" s="11">
        <v>3</v>
      </c>
      <c r="Q273">
        <v>0</v>
      </c>
      <c r="R273" s="11">
        <v>6.374088188025687</v>
      </c>
      <c r="S273" s="11">
        <v>199.02121249556635</v>
      </c>
      <c r="T273" s="11">
        <v>5172.3686605448738</v>
      </c>
      <c r="U273" s="11">
        <v>0</v>
      </c>
      <c r="V273" s="11">
        <v>162.78524432335507</v>
      </c>
      <c r="W273" s="60">
        <v>2.0616200191182522E-3</v>
      </c>
      <c r="X273" s="60">
        <v>2.8959959707882147E-3</v>
      </c>
      <c r="Y273" s="60">
        <v>0</v>
      </c>
      <c r="Z273" s="60">
        <v>1.4121658632313015E-3</v>
      </c>
      <c r="AA273" s="60">
        <v>1.2678719337137127E-3</v>
      </c>
      <c r="AB273" s="60">
        <v>0</v>
      </c>
      <c r="AC273" s="60">
        <v>1.8022125998290444E-3</v>
      </c>
      <c r="AD273" s="60">
        <v>5.4590949683717624E-3</v>
      </c>
      <c r="AE273" s="60">
        <v>4.0895199584363709E-3</v>
      </c>
      <c r="AF273" s="60">
        <v>0</v>
      </c>
      <c r="AG273" s="60">
        <v>4.8722976159082309E-3</v>
      </c>
      <c r="AH273" s="16">
        <v>2.1691617208542627E-3</v>
      </c>
      <c r="AI273" s="11">
        <v>90</v>
      </c>
      <c r="AJ273" s="15">
        <v>2</v>
      </c>
      <c r="AK273" s="16">
        <v>0.59830975230111416</v>
      </c>
      <c r="AL273" t="str">
        <f>IF(AK273&lt;='CAV Tier 1 Analysis'!$A$5,"Tier 1", "Tier 2")</f>
        <v>Tier 2</v>
      </c>
      <c r="AM273" t="str">
        <f t="shared" si="9"/>
        <v>Maine - Tier 2</v>
      </c>
      <c r="AN273" t="str">
        <f t="shared" si="10"/>
        <v>Turner, Town Of - Tier 2</v>
      </c>
    </row>
    <row r="274" spans="1:40" x14ac:dyDescent="0.3">
      <c r="A274">
        <v>1</v>
      </c>
      <c r="B274" t="s">
        <v>76</v>
      </c>
      <c r="C274" t="s">
        <v>2362</v>
      </c>
      <c r="D274" t="s">
        <v>3856</v>
      </c>
      <c r="E274" t="s">
        <v>667</v>
      </c>
      <c r="F274" s="11">
        <v>5257.4135957388926</v>
      </c>
      <c r="G274" s="11">
        <v>4354.5747427786391</v>
      </c>
      <c r="H274" s="11">
        <v>1765.2582855939895</v>
      </c>
      <c r="I274" s="11">
        <v>0</v>
      </c>
      <c r="J274" s="14">
        <v>7.6479254376769876E-2</v>
      </c>
      <c r="K274" s="14">
        <v>0.92352074562323028</v>
      </c>
      <c r="L274" s="59">
        <v>45.505019999999995</v>
      </c>
      <c r="M274">
        <v>3</v>
      </c>
      <c r="N274">
        <v>0</v>
      </c>
      <c r="O274" s="11">
        <v>18</v>
      </c>
      <c r="P274" s="11">
        <v>3</v>
      </c>
      <c r="Q274">
        <v>0</v>
      </c>
      <c r="R274" s="11">
        <v>0</v>
      </c>
      <c r="S274" s="11">
        <v>135.0056374646434</v>
      </c>
      <c r="T274" s="11">
        <v>3940.3203819458499</v>
      </c>
      <c r="U274" s="11">
        <v>0</v>
      </c>
      <c r="V274" s="11">
        <v>414.25436083278919</v>
      </c>
      <c r="W274" s="60">
        <v>1.4958932118212774E-3</v>
      </c>
      <c r="X274" s="60">
        <v>3.7773860488541928E-4</v>
      </c>
      <c r="Y274" s="60">
        <v>0</v>
      </c>
      <c r="Z274" s="60">
        <v>1.1797841389020998E-3</v>
      </c>
      <c r="AA274" s="60">
        <v>1.2678719337137127E-3</v>
      </c>
      <c r="AB274" s="60">
        <v>0</v>
      </c>
      <c r="AC274" s="60">
        <v>0</v>
      </c>
      <c r="AD274" s="60">
        <v>3.7031660441797158E-3</v>
      </c>
      <c r="AE274" s="60">
        <v>3.1154041604806401E-3</v>
      </c>
      <c r="AF274" s="60">
        <v>0</v>
      </c>
      <c r="AG274" s="60">
        <v>1.2398977211078877E-2</v>
      </c>
      <c r="AH274" s="16">
        <v>2.1398941186419763E-3</v>
      </c>
      <c r="AI274" s="11">
        <v>91</v>
      </c>
      <c r="AJ274" s="15">
        <v>2</v>
      </c>
      <c r="AK274" s="16">
        <v>0.60044964641975618</v>
      </c>
      <c r="AL274" t="str">
        <f>IF(AK274&lt;='CAV Tier 1 Analysis'!$A$5,"Tier 1", "Tier 2")</f>
        <v>Tier 2</v>
      </c>
      <c r="AM274" t="str">
        <f t="shared" si="9"/>
        <v>Maine - Tier 2</v>
      </c>
      <c r="AN274" t="str">
        <f t="shared" si="10"/>
        <v>Sidney,Town Of - Tier 2</v>
      </c>
    </row>
    <row r="275" spans="1:40" x14ac:dyDescent="0.3">
      <c r="A275">
        <v>1</v>
      </c>
      <c r="B275" t="s">
        <v>76</v>
      </c>
      <c r="C275" t="s">
        <v>2330</v>
      </c>
      <c r="D275" t="s">
        <v>3813</v>
      </c>
      <c r="E275" t="s">
        <v>534</v>
      </c>
      <c r="F275" s="11">
        <v>7846.0497143581042</v>
      </c>
      <c r="G275" s="11">
        <v>6055.3423929346163</v>
      </c>
      <c r="H275" s="11">
        <v>3151.5623927386096</v>
      </c>
      <c r="I275" s="11">
        <v>9</v>
      </c>
      <c r="J275" s="14">
        <v>4.3058662616693763E-2</v>
      </c>
      <c r="K275" s="14">
        <v>0.95694133738330656</v>
      </c>
      <c r="L275" s="59">
        <v>57.159230000000001</v>
      </c>
      <c r="M275">
        <v>65</v>
      </c>
      <c r="N275">
        <v>0</v>
      </c>
      <c r="O275" s="11">
        <v>23</v>
      </c>
      <c r="P275" s="11">
        <v>1</v>
      </c>
      <c r="Q275">
        <v>0</v>
      </c>
      <c r="R275" s="11">
        <v>8.6124720364497591</v>
      </c>
      <c r="S275" s="11">
        <v>135.7020617843919</v>
      </c>
      <c r="T275" s="11">
        <v>6482.7002381901993</v>
      </c>
      <c r="U275" s="11">
        <v>0</v>
      </c>
      <c r="V275" s="11">
        <v>0</v>
      </c>
      <c r="W275" s="60">
        <v>1.8790037703517353E-3</v>
      </c>
      <c r="X275" s="60">
        <v>8.1843364391840853E-3</v>
      </c>
      <c r="Y275" s="60">
        <v>0</v>
      </c>
      <c r="Z275" s="60">
        <v>1.5075019552637943E-3</v>
      </c>
      <c r="AA275" s="60">
        <v>4.2262397790457091E-4</v>
      </c>
      <c r="AB275" s="60">
        <v>0</v>
      </c>
      <c r="AC275" s="60">
        <v>2.4350942694711451E-3</v>
      </c>
      <c r="AD275" s="60">
        <v>3.7222687641969374E-3</v>
      </c>
      <c r="AE275" s="60">
        <v>5.1255302451403894E-3</v>
      </c>
      <c r="AF275" s="60">
        <v>0</v>
      </c>
      <c r="AG275" s="60">
        <v>0</v>
      </c>
      <c r="AH275" s="16">
        <v>2.1160326746829691E-3</v>
      </c>
      <c r="AI275" s="11">
        <v>92</v>
      </c>
      <c r="AJ275" s="15">
        <v>2</v>
      </c>
      <c r="AK275" s="16">
        <v>0.60256567909443914</v>
      </c>
      <c r="AL275" t="str">
        <f>IF(AK275&lt;='CAV Tier 1 Analysis'!$A$5,"Tier 1", "Tier 2")</f>
        <v>Tier 2</v>
      </c>
      <c r="AM275" t="str">
        <f t="shared" si="9"/>
        <v>Maine - Tier 2</v>
      </c>
      <c r="AN275" t="str">
        <f t="shared" si="10"/>
        <v>Waterboro, Town Of - Tier 2</v>
      </c>
    </row>
    <row r="276" spans="1:40" x14ac:dyDescent="0.3">
      <c r="A276">
        <v>1</v>
      </c>
      <c r="B276" t="s">
        <v>76</v>
      </c>
      <c r="C276" t="s">
        <v>2256</v>
      </c>
      <c r="D276" t="s">
        <v>3726</v>
      </c>
      <c r="E276" t="s">
        <v>583</v>
      </c>
      <c r="F276" s="11">
        <v>2933.0095437794107</v>
      </c>
      <c r="G276" s="11">
        <v>5345.2904972103152</v>
      </c>
      <c r="H276" s="11">
        <v>2807.3034656900418</v>
      </c>
      <c r="I276" s="11">
        <v>3</v>
      </c>
      <c r="J276" s="14">
        <v>7.6909270559050627E-2</v>
      </c>
      <c r="K276" s="14">
        <v>0.92309072944094939</v>
      </c>
      <c r="L276" s="59">
        <v>76.107600000000005</v>
      </c>
      <c r="M276">
        <v>21</v>
      </c>
      <c r="N276">
        <v>0</v>
      </c>
      <c r="O276" s="11">
        <v>14</v>
      </c>
      <c r="P276" s="11">
        <v>2</v>
      </c>
      <c r="Q276">
        <v>0</v>
      </c>
      <c r="R276" s="11">
        <v>2.7692721883228479</v>
      </c>
      <c r="S276" s="11">
        <v>215.90766178411593</v>
      </c>
      <c r="T276" s="11">
        <v>5294.0803965485957</v>
      </c>
      <c r="U276" s="11">
        <v>2361.070852769185</v>
      </c>
      <c r="V276" s="11">
        <v>51.21010066171948</v>
      </c>
      <c r="W276" s="60">
        <v>2.5018963228234832E-3</v>
      </c>
      <c r="X276" s="60">
        <v>2.6441702341979349E-3</v>
      </c>
      <c r="Y276" s="60">
        <v>0</v>
      </c>
      <c r="Z276" s="60">
        <v>9.1760988581274434E-4</v>
      </c>
      <c r="AA276" s="60">
        <v>8.4524795580914183E-4</v>
      </c>
      <c r="AB276" s="60">
        <v>0</v>
      </c>
      <c r="AC276" s="60">
        <v>7.8298528086374734E-4</v>
      </c>
      <c r="AD276" s="60">
        <v>5.9222854453508909E-3</v>
      </c>
      <c r="AE276" s="60">
        <v>4.1857510290017712E-3</v>
      </c>
      <c r="AF276" s="60">
        <v>3.765772288568624E-3</v>
      </c>
      <c r="AG276" s="60">
        <v>1.5327608617209207E-3</v>
      </c>
      <c r="AH276" s="16">
        <v>2.0998617549226602E-3</v>
      </c>
      <c r="AI276" s="11">
        <v>93</v>
      </c>
      <c r="AJ276" s="15">
        <v>2</v>
      </c>
      <c r="AK276" s="16">
        <v>0.60466554084936175</v>
      </c>
      <c r="AL276" t="str">
        <f>IF(AK276&lt;='CAV Tier 1 Analysis'!$A$5,"Tier 1", "Tier 2")</f>
        <v>Tier 2</v>
      </c>
      <c r="AM276" t="str">
        <f t="shared" si="9"/>
        <v>Maine - Tier 2</v>
      </c>
      <c r="AN276" t="str">
        <f t="shared" si="10"/>
        <v>Lincoln, Town Of - Tier 2</v>
      </c>
    </row>
    <row r="277" spans="1:40" x14ac:dyDescent="0.3">
      <c r="A277">
        <v>1</v>
      </c>
      <c r="B277" t="s">
        <v>76</v>
      </c>
      <c r="C277" t="s">
        <v>2245</v>
      </c>
      <c r="D277" t="s">
        <v>3713</v>
      </c>
      <c r="E277" t="s">
        <v>452</v>
      </c>
      <c r="F277" s="11">
        <v>1065.7410626083674</v>
      </c>
      <c r="G277" s="11">
        <v>4501.0632744339937</v>
      </c>
      <c r="H277" s="11">
        <v>2662.0400391874914</v>
      </c>
      <c r="I277" s="11">
        <v>8</v>
      </c>
      <c r="J277" s="14">
        <v>4.483524210608162E-3</v>
      </c>
      <c r="K277" s="14">
        <v>0.99551647578939206</v>
      </c>
      <c r="L277" s="59">
        <v>47.32884</v>
      </c>
      <c r="M277">
        <v>20</v>
      </c>
      <c r="N277">
        <v>2</v>
      </c>
      <c r="O277" s="11">
        <v>24</v>
      </c>
      <c r="P277" s="11">
        <v>2.9</v>
      </c>
      <c r="Q277">
        <v>0</v>
      </c>
      <c r="R277" s="11">
        <v>7.9641318063151365</v>
      </c>
      <c r="S277" s="11">
        <v>11.935320965305419</v>
      </c>
      <c r="T277" s="11">
        <v>4611.1028535192045</v>
      </c>
      <c r="U277" s="11">
        <v>3545.361790910837</v>
      </c>
      <c r="V277" s="11">
        <v>0</v>
      </c>
      <c r="W277" s="60">
        <v>1.5558479147877607E-3</v>
      </c>
      <c r="X277" s="60">
        <v>2.5182573659027953E-3</v>
      </c>
      <c r="Y277" s="60">
        <v>4.3383947939262474E-3</v>
      </c>
      <c r="Z277" s="60">
        <v>1.5730455185361332E-3</v>
      </c>
      <c r="AA277" s="60">
        <v>1.2256095359232555E-3</v>
      </c>
      <c r="AB277" s="60">
        <v>0</v>
      </c>
      <c r="AC277" s="60">
        <v>2.2517822572652715E-3</v>
      </c>
      <c r="AD277" s="60">
        <v>3.2738244235675288E-4</v>
      </c>
      <c r="AE277" s="60">
        <v>3.6457565938239232E-3</v>
      </c>
      <c r="AF277" s="60">
        <v>5.6546482582271055E-3</v>
      </c>
      <c r="AG277" s="60">
        <v>0</v>
      </c>
      <c r="AH277" s="16">
        <v>2.0991567891590224E-3</v>
      </c>
      <c r="AI277" s="11">
        <v>94</v>
      </c>
      <c r="AJ277" s="15">
        <v>2</v>
      </c>
      <c r="AK277" s="16">
        <v>0.60676469763852081</v>
      </c>
      <c r="AL277" t="str">
        <f>IF(AK277&lt;='CAV Tier 1 Analysis'!$A$5,"Tier 1", "Tier 2")</f>
        <v>Tier 2</v>
      </c>
      <c r="AM277" t="str">
        <f t="shared" si="9"/>
        <v>Maine - Tier 2</v>
      </c>
      <c r="AN277" t="str">
        <f t="shared" si="10"/>
        <v>Norway, Town Of - Tier 2</v>
      </c>
    </row>
    <row r="278" spans="1:40" x14ac:dyDescent="0.3">
      <c r="A278">
        <v>1</v>
      </c>
      <c r="B278" t="s">
        <v>76</v>
      </c>
      <c r="C278" t="s">
        <v>2346</v>
      </c>
      <c r="D278" t="s">
        <v>3833</v>
      </c>
      <c r="E278" t="s">
        <v>605</v>
      </c>
      <c r="F278" s="11">
        <v>261.809628645472</v>
      </c>
      <c r="G278" s="11">
        <v>613.42436093131096</v>
      </c>
      <c r="H278" s="11">
        <v>955.41334170611526</v>
      </c>
      <c r="I278" s="11">
        <v>12</v>
      </c>
      <c r="J278" s="14">
        <v>8.9511449207635568E-2</v>
      </c>
      <c r="K278" s="14">
        <v>0.91048855079236457</v>
      </c>
      <c r="L278" s="59">
        <v>5.0715300000000001</v>
      </c>
      <c r="M278">
        <v>38</v>
      </c>
      <c r="N278">
        <v>2</v>
      </c>
      <c r="O278" s="11">
        <v>19</v>
      </c>
      <c r="P278" s="11">
        <v>4</v>
      </c>
      <c r="Q278">
        <v>1</v>
      </c>
      <c r="R278" s="11">
        <v>10.925862609508375</v>
      </c>
      <c r="S278" s="11">
        <v>85.520432808424303</v>
      </c>
      <c r="T278" s="11">
        <v>663.39982803593853</v>
      </c>
      <c r="U278" s="11">
        <v>401.59019939046652</v>
      </c>
      <c r="V278" s="11">
        <v>0</v>
      </c>
      <c r="W278" s="60">
        <v>1.6671715121865596E-4</v>
      </c>
      <c r="X278" s="60">
        <v>4.7846889952153108E-3</v>
      </c>
      <c r="Y278" s="60">
        <v>4.3383947939262474E-3</v>
      </c>
      <c r="Z278" s="60">
        <v>1.2453277021744387E-3</v>
      </c>
      <c r="AA278" s="60">
        <v>1.6904959116182837E-3</v>
      </c>
      <c r="AB278" s="60">
        <v>3.7037037037037038E-3</v>
      </c>
      <c r="AC278" s="60">
        <v>3.0891833746272738E-3</v>
      </c>
      <c r="AD278" s="60">
        <v>2.3458010258471567E-3</v>
      </c>
      <c r="AE278" s="60">
        <v>5.2451536524668991E-4</v>
      </c>
      <c r="AF278" s="60">
        <v>6.4051328339074078E-4</v>
      </c>
      <c r="AG278" s="60">
        <v>0</v>
      </c>
      <c r="AH278" s="16">
        <v>2.0481219369971361E-3</v>
      </c>
      <c r="AI278" s="11">
        <v>95</v>
      </c>
      <c r="AJ278" s="15">
        <v>2</v>
      </c>
      <c r="AK278" s="16">
        <v>0.60881281957551792</v>
      </c>
      <c r="AL278" t="str">
        <f>IF(AK278&lt;='CAV Tier 1 Analysis'!$A$5,"Tier 1", "Tier 2")</f>
        <v>Tier 2</v>
      </c>
      <c r="AM278" t="str">
        <f t="shared" si="9"/>
        <v>Maine - Tier 2</v>
      </c>
      <c r="AN278" t="str">
        <f t="shared" si="10"/>
        <v>Southport, Town Of - Tier 2</v>
      </c>
    </row>
    <row r="279" spans="1:40" x14ac:dyDescent="0.3">
      <c r="A279">
        <v>1</v>
      </c>
      <c r="B279" t="s">
        <v>76</v>
      </c>
      <c r="C279" t="s">
        <v>2322</v>
      </c>
      <c r="D279" t="s">
        <v>3804</v>
      </c>
      <c r="E279" t="s">
        <v>645</v>
      </c>
      <c r="F279" s="11">
        <v>5662.4177187116029</v>
      </c>
      <c r="G279" s="11">
        <v>2089.8875623833164</v>
      </c>
      <c r="H279" s="11">
        <v>2146.3718176066609</v>
      </c>
      <c r="I279" s="11">
        <v>8</v>
      </c>
      <c r="J279" s="14">
        <v>8.2155066293732627E-3</v>
      </c>
      <c r="K279" s="14">
        <v>0.99178449337062691</v>
      </c>
      <c r="L279" s="59">
        <v>41.251260000000002</v>
      </c>
      <c r="M279">
        <v>28</v>
      </c>
      <c r="N279">
        <v>5</v>
      </c>
      <c r="O279" s="11">
        <v>23</v>
      </c>
      <c r="P279" s="11">
        <v>1</v>
      </c>
      <c r="Q279">
        <v>0</v>
      </c>
      <c r="R279" s="11">
        <v>7.9342759469650153</v>
      </c>
      <c r="S279" s="11">
        <v>17.633531896647462</v>
      </c>
      <c r="T279" s="11">
        <v>2263.7546530218015</v>
      </c>
      <c r="U279" s="11">
        <v>0</v>
      </c>
      <c r="V279" s="11">
        <v>0</v>
      </c>
      <c r="W279" s="60">
        <v>1.356058734027028E-3</v>
      </c>
      <c r="X279" s="60">
        <v>3.5255603122639136E-3</v>
      </c>
      <c r="Y279" s="60">
        <v>1.0845986984815618E-2</v>
      </c>
      <c r="Z279" s="60">
        <v>1.5075019552637943E-3</v>
      </c>
      <c r="AA279" s="60">
        <v>4.2262397790457091E-4</v>
      </c>
      <c r="AB279" s="60">
        <v>0</v>
      </c>
      <c r="AC279" s="60">
        <v>2.2433407979832063E-3</v>
      </c>
      <c r="AD279" s="60">
        <v>4.8368273936505945E-4</v>
      </c>
      <c r="AE279" s="60">
        <v>1.789831785416592E-3</v>
      </c>
      <c r="AF279" s="60">
        <v>0</v>
      </c>
      <c r="AG279" s="60">
        <v>0</v>
      </c>
      <c r="AH279" s="16">
        <v>2.0158715715490709E-3</v>
      </c>
      <c r="AI279" s="11">
        <v>96</v>
      </c>
      <c r="AJ279" s="15">
        <v>2</v>
      </c>
      <c r="AK279" s="16">
        <v>0.61082869114706695</v>
      </c>
      <c r="AL279" t="str">
        <f>IF(AK279&lt;='CAV Tier 1 Analysis'!$A$5,"Tier 1", "Tier 2")</f>
        <v>Tier 2</v>
      </c>
      <c r="AM279" t="str">
        <f t="shared" si="9"/>
        <v>Maine - Tier 2</v>
      </c>
      <c r="AN279" t="str">
        <f t="shared" si="10"/>
        <v>Acton, Town Of - Tier 2</v>
      </c>
    </row>
    <row r="280" spans="1:40" x14ac:dyDescent="0.3">
      <c r="A280">
        <v>1</v>
      </c>
      <c r="B280" t="s">
        <v>76</v>
      </c>
      <c r="C280" t="s">
        <v>2251</v>
      </c>
      <c r="D280" t="s">
        <v>3720</v>
      </c>
      <c r="E280" t="s">
        <v>956</v>
      </c>
      <c r="F280" s="11">
        <v>1815.5897737847349</v>
      </c>
      <c r="G280" s="11">
        <v>1338.5612013034531</v>
      </c>
      <c r="H280" s="11">
        <v>650.96577978254732</v>
      </c>
      <c r="I280" s="11">
        <v>6</v>
      </c>
      <c r="J280" s="14">
        <v>2.8516465416088616E-2</v>
      </c>
      <c r="K280" s="14">
        <v>0.97148353458391146</v>
      </c>
      <c r="L280" s="59">
        <v>47.112080000000006</v>
      </c>
      <c r="M280">
        <v>8</v>
      </c>
      <c r="N280">
        <v>4</v>
      </c>
      <c r="O280" s="11">
        <v>14</v>
      </c>
      <c r="P280" s="11">
        <v>2</v>
      </c>
      <c r="Q280">
        <v>1</v>
      </c>
      <c r="R280" s="11">
        <v>5.8289012075034687</v>
      </c>
      <c r="S280" s="11">
        <v>18.563243146226167</v>
      </c>
      <c r="T280" s="11">
        <v>1261.9852168763414</v>
      </c>
      <c r="U280" s="11">
        <v>0</v>
      </c>
      <c r="V280" s="11">
        <v>76.575984427111734</v>
      </c>
      <c r="W280" s="60">
        <v>1.5487223314434534E-3</v>
      </c>
      <c r="X280" s="60">
        <v>1.007302946361118E-3</v>
      </c>
      <c r="Y280" s="60">
        <v>8.6767895878524948E-3</v>
      </c>
      <c r="Z280" s="60">
        <v>9.1760988581274434E-4</v>
      </c>
      <c r="AA280" s="60">
        <v>8.4524795580914183E-4</v>
      </c>
      <c r="AB280" s="60">
        <v>3.7037037037037038E-3</v>
      </c>
      <c r="AC280" s="60">
        <v>1.6480661844396729E-3</v>
      </c>
      <c r="AD280" s="60">
        <v>5.0918445318225776E-4</v>
      </c>
      <c r="AE280" s="60">
        <v>9.9778536109291615E-4</v>
      </c>
      <c r="AF280" s="60">
        <v>0</v>
      </c>
      <c r="AG280" s="60">
        <v>2.2919828385607115E-3</v>
      </c>
      <c r="AH280" s="16">
        <v>2.0133086589325649E-3</v>
      </c>
      <c r="AI280" s="11">
        <v>97</v>
      </c>
      <c r="AJ280" s="15">
        <v>2</v>
      </c>
      <c r="AK280" s="16">
        <v>0.61284199980599952</v>
      </c>
      <c r="AL280" t="str">
        <f>IF(AK280&lt;='CAV Tier 1 Analysis'!$A$5,"Tier 1", "Tier 2")</f>
        <v>Tier 2</v>
      </c>
      <c r="AM280" t="str">
        <f t="shared" si="9"/>
        <v>Maine - Tier 2</v>
      </c>
      <c r="AN280" t="str">
        <f t="shared" si="10"/>
        <v>Bradley, Town Of - Tier 2</v>
      </c>
    </row>
    <row r="281" spans="1:40" x14ac:dyDescent="0.3">
      <c r="A281">
        <v>1</v>
      </c>
      <c r="B281" t="s">
        <v>76</v>
      </c>
      <c r="C281" t="s">
        <v>2126</v>
      </c>
      <c r="D281" t="s">
        <v>3694</v>
      </c>
      <c r="E281" t="s">
        <v>472</v>
      </c>
      <c r="F281" s="11">
        <v>1179.4924332012695</v>
      </c>
      <c r="G281" s="11">
        <v>6516.1587473268582</v>
      </c>
      <c r="H281" s="11">
        <v>3828.3719805697519</v>
      </c>
      <c r="I281" s="11">
        <v>4</v>
      </c>
      <c r="J281" s="14">
        <v>6.6294633491377512E-3</v>
      </c>
      <c r="K281" s="14">
        <v>0.99337053665086239</v>
      </c>
      <c r="L281" s="59">
        <v>13.108150000000002</v>
      </c>
      <c r="M281">
        <v>13</v>
      </c>
      <c r="N281">
        <v>0</v>
      </c>
      <c r="O281" s="11">
        <v>17</v>
      </c>
      <c r="P281" s="11">
        <v>4</v>
      </c>
      <c r="Q281">
        <v>0</v>
      </c>
      <c r="R281" s="11">
        <v>3.9734821466034496</v>
      </c>
      <c r="S281" s="11">
        <v>25.380051732053072</v>
      </c>
      <c r="T281" s="11">
        <v>7214.6625782091542</v>
      </c>
      <c r="U281" s="11">
        <v>6035.1701450078845</v>
      </c>
      <c r="V281" s="11">
        <v>0</v>
      </c>
      <c r="W281" s="60">
        <v>4.3090614188357861E-4</v>
      </c>
      <c r="X281" s="60">
        <v>1.6368672878368168E-3</v>
      </c>
      <c r="Y281" s="60">
        <v>0</v>
      </c>
      <c r="Z281" s="60">
        <v>1.1142405756297609E-3</v>
      </c>
      <c r="AA281" s="60">
        <v>1.6904959116182837E-3</v>
      </c>
      <c r="AB281" s="60">
        <v>0</v>
      </c>
      <c r="AC281" s="60">
        <v>1.1234641533917284E-3</v>
      </c>
      <c r="AD281" s="60">
        <v>6.961675641010001E-4</v>
      </c>
      <c r="AE281" s="60">
        <v>5.704254383882652E-3</v>
      </c>
      <c r="AF281" s="60">
        <v>9.6257494611870255E-3</v>
      </c>
      <c r="AG281" s="60">
        <v>0</v>
      </c>
      <c r="AH281" s="16">
        <v>2.0020132254118948E-3</v>
      </c>
      <c r="AI281" s="11">
        <v>98</v>
      </c>
      <c r="AJ281" s="15">
        <v>2</v>
      </c>
      <c r="AK281" s="16">
        <v>0.61484401303141145</v>
      </c>
      <c r="AL281" t="str">
        <f>IF(AK281&lt;='CAV Tier 1 Analysis'!$A$5,"Tier 1", "Tier 2")</f>
        <v>Tier 2</v>
      </c>
      <c r="AM281" t="str">
        <f t="shared" si="9"/>
        <v>Maine - Tier 2</v>
      </c>
      <c r="AN281" t="str">
        <f t="shared" si="10"/>
        <v>Rockland, City Of - Tier 2</v>
      </c>
    </row>
    <row r="282" spans="1:40" x14ac:dyDescent="0.3">
      <c r="A282">
        <v>1</v>
      </c>
      <c r="B282" t="s">
        <v>76</v>
      </c>
      <c r="C282" t="s">
        <v>2335</v>
      </c>
      <c r="D282" t="s">
        <v>3819</v>
      </c>
      <c r="E282" t="s">
        <v>521</v>
      </c>
      <c r="F282" s="11">
        <v>10489.136204198767</v>
      </c>
      <c r="G282" s="11">
        <v>4188.2963101192099</v>
      </c>
      <c r="H282" s="11">
        <v>2688.3586572816766</v>
      </c>
      <c r="I282" s="11">
        <v>1</v>
      </c>
      <c r="J282" s="14">
        <v>0.15545404959833717</v>
      </c>
      <c r="K282" s="14">
        <v>0.84454595040166269</v>
      </c>
      <c r="L282" s="59">
        <v>44.75271</v>
      </c>
      <c r="M282">
        <v>23</v>
      </c>
      <c r="N282">
        <v>0</v>
      </c>
      <c r="O282" s="11">
        <v>23.76923076923077</v>
      </c>
      <c r="P282" s="11">
        <v>2.0769230769230771</v>
      </c>
      <c r="Q282">
        <v>0</v>
      </c>
      <c r="R282" s="11">
        <v>0.84454595040166269</v>
      </c>
      <c r="S282" s="11">
        <v>417.91624004718489</v>
      </c>
      <c r="T282" s="11">
        <v>4289.3929481856057</v>
      </c>
      <c r="U282" s="11">
        <v>0</v>
      </c>
      <c r="V282" s="11">
        <v>0</v>
      </c>
      <c r="W282" s="60">
        <v>1.4711624145996684E-3</v>
      </c>
      <c r="X282" s="60">
        <v>2.8959959707882147E-3</v>
      </c>
      <c r="Y282" s="60">
        <v>0</v>
      </c>
      <c r="Z282" s="60">
        <v>1.5579200808579011E-3</v>
      </c>
      <c r="AA282" s="60">
        <v>8.7775749257103198E-4</v>
      </c>
      <c r="AB282" s="60">
        <v>0</v>
      </c>
      <c r="AC282" s="60">
        <v>2.3878730699204722E-4</v>
      </c>
      <c r="AD282" s="60">
        <v>1.1463323002784223E-2</v>
      </c>
      <c r="AE282" s="60">
        <v>3.3913974858345414E-3</v>
      </c>
      <c r="AF282" s="60">
        <v>0</v>
      </c>
      <c r="AG282" s="60">
        <v>0</v>
      </c>
      <c r="AH282" s="16">
        <v>1.9905767049479659E-3</v>
      </c>
      <c r="AI282" s="11">
        <v>99</v>
      </c>
      <c r="AJ282" s="15">
        <v>2</v>
      </c>
      <c r="AK282" s="16">
        <v>0.61683458973635941</v>
      </c>
      <c r="AL282" t="str">
        <f>IF(AK282&lt;='CAV Tier 1 Analysis'!$A$5,"Tier 1", "Tier 2")</f>
        <v>Tier 2</v>
      </c>
      <c r="AM282" t="str">
        <f t="shared" si="9"/>
        <v>Maine - Tier 2</v>
      </c>
      <c r="AN282" t="str">
        <f t="shared" si="10"/>
        <v>Raymond, Town Of - Tier 2</v>
      </c>
    </row>
    <row r="283" spans="1:40" x14ac:dyDescent="0.3">
      <c r="A283">
        <v>1</v>
      </c>
      <c r="B283" t="s">
        <v>76</v>
      </c>
      <c r="C283" t="s">
        <v>2414</v>
      </c>
      <c r="D283" t="s">
        <v>3924</v>
      </c>
      <c r="E283" t="s">
        <v>526</v>
      </c>
      <c r="F283" s="11">
        <v>1078.0828921417071</v>
      </c>
      <c r="G283" s="11">
        <v>1193.524039794705</v>
      </c>
      <c r="H283" s="11">
        <v>1480.0600917037982</v>
      </c>
      <c r="I283" s="11">
        <v>12</v>
      </c>
      <c r="J283" s="14">
        <v>0.13520948703100946</v>
      </c>
      <c r="K283" s="14">
        <v>0.86479051296899079</v>
      </c>
      <c r="L283" s="59">
        <v>47.887689999999992</v>
      </c>
      <c r="M283">
        <v>32</v>
      </c>
      <c r="N283">
        <v>0</v>
      </c>
      <c r="O283" s="11">
        <v>24</v>
      </c>
      <c r="P283" s="11">
        <v>3</v>
      </c>
      <c r="Q283">
        <v>0</v>
      </c>
      <c r="R283" s="11">
        <v>10.377486155627889</v>
      </c>
      <c r="S283" s="11">
        <v>200.11816577433939</v>
      </c>
      <c r="T283" s="11">
        <v>1056.6824589766275</v>
      </c>
      <c r="U283" s="11">
        <v>0</v>
      </c>
      <c r="V283" s="11">
        <v>136.84158081807755</v>
      </c>
      <c r="W283" s="60">
        <v>1.5742190729902252E-3</v>
      </c>
      <c r="X283" s="60">
        <v>4.029211785444472E-3</v>
      </c>
      <c r="Y283" s="60">
        <v>0</v>
      </c>
      <c r="Z283" s="60">
        <v>1.5730455185361332E-3</v>
      </c>
      <c r="AA283" s="60">
        <v>1.2678719337137127E-3</v>
      </c>
      <c r="AB283" s="60">
        <v>0</v>
      </c>
      <c r="AC283" s="60">
        <v>2.9341351660867048E-3</v>
      </c>
      <c r="AD283" s="60">
        <v>5.4891840832434853E-3</v>
      </c>
      <c r="AE283" s="60">
        <v>8.3546326437978948E-4</v>
      </c>
      <c r="AF283" s="60">
        <v>0</v>
      </c>
      <c r="AG283" s="60">
        <v>4.0957822113940542E-3</v>
      </c>
      <c r="AH283" s="16">
        <v>1.9817193668898708E-3</v>
      </c>
      <c r="AI283" s="11">
        <v>100</v>
      </c>
      <c r="AJ283" s="15">
        <v>2</v>
      </c>
      <c r="AK283" s="16">
        <v>0.61881630910324925</v>
      </c>
      <c r="AL283" t="str">
        <f>IF(AK283&lt;='CAV Tier 1 Analysis'!$A$5,"Tier 1", "Tier 2")</f>
        <v>Tier 2</v>
      </c>
      <c r="AM283" t="str">
        <f t="shared" si="9"/>
        <v>Maine - Tier 2</v>
      </c>
      <c r="AN283" t="str">
        <f t="shared" si="10"/>
        <v>Lovell, Town Of - Tier 2</v>
      </c>
    </row>
    <row r="284" spans="1:40" x14ac:dyDescent="0.3">
      <c r="A284">
        <v>1</v>
      </c>
      <c r="B284" t="s">
        <v>76</v>
      </c>
      <c r="C284" t="s">
        <v>2430</v>
      </c>
      <c r="D284" t="s">
        <v>3948</v>
      </c>
      <c r="E284" t="s">
        <v>604</v>
      </c>
      <c r="F284" s="11">
        <v>472.31067358279336</v>
      </c>
      <c r="G284" s="11">
        <v>2200.829175799412</v>
      </c>
      <c r="H284" s="11">
        <v>1222.5763088169986</v>
      </c>
      <c r="I284" s="11">
        <v>5</v>
      </c>
      <c r="J284" s="14">
        <v>0</v>
      </c>
      <c r="K284" s="14">
        <v>1</v>
      </c>
      <c r="L284" s="59">
        <v>42.954859999999989</v>
      </c>
      <c r="M284">
        <v>30</v>
      </c>
      <c r="N284">
        <v>2</v>
      </c>
      <c r="O284" s="11">
        <v>19</v>
      </c>
      <c r="P284" s="11">
        <v>3</v>
      </c>
      <c r="Q284">
        <v>0</v>
      </c>
      <c r="R284" s="11">
        <v>5</v>
      </c>
      <c r="S284" s="11">
        <v>0</v>
      </c>
      <c r="T284" s="11">
        <v>2085.3160274320417</v>
      </c>
      <c r="U284" s="11">
        <v>1613.0053538492484</v>
      </c>
      <c r="V284" s="11">
        <v>115.51314836737038</v>
      </c>
      <c r="W284" s="60">
        <v>1.4120614272608452E-3</v>
      </c>
      <c r="X284" s="60">
        <v>3.777386048854193E-3</v>
      </c>
      <c r="Y284" s="60">
        <v>4.3383947939262474E-3</v>
      </c>
      <c r="Z284" s="60">
        <v>1.2453277021744387E-3</v>
      </c>
      <c r="AA284" s="60">
        <v>1.2678719337137127E-3</v>
      </c>
      <c r="AB284" s="60">
        <v>0</v>
      </c>
      <c r="AC284" s="60">
        <v>1.4137022791861173E-3</v>
      </c>
      <c r="AD284" s="60">
        <v>0</v>
      </c>
      <c r="AE284" s="60">
        <v>1.6487497457175104E-3</v>
      </c>
      <c r="AF284" s="60">
        <v>2.572650818891852E-3</v>
      </c>
      <c r="AG284" s="60">
        <v>3.4574045069983316E-3</v>
      </c>
      <c r="AH284" s="16">
        <v>1.9212317506112047E-3</v>
      </c>
      <c r="AI284" s="11">
        <v>101</v>
      </c>
      <c r="AJ284" s="15">
        <v>2</v>
      </c>
      <c r="AK284" s="16">
        <v>0.62073754085386046</v>
      </c>
      <c r="AL284" t="str">
        <f>IF(AK284&lt;='CAV Tier 1 Analysis'!$A$5,"Tier 1", "Tier 2")</f>
        <v>Tier 2</v>
      </c>
      <c r="AM284" t="str">
        <f t="shared" si="9"/>
        <v>Maine - Tier 2</v>
      </c>
      <c r="AN284" t="str">
        <f t="shared" si="10"/>
        <v>Hartland, Town Of - Tier 2</v>
      </c>
    </row>
    <row r="285" spans="1:40" x14ac:dyDescent="0.3">
      <c r="A285">
        <v>1</v>
      </c>
      <c r="B285" t="s">
        <v>76</v>
      </c>
      <c r="C285" t="s">
        <v>2187</v>
      </c>
      <c r="D285" t="s">
        <v>3640</v>
      </c>
      <c r="E285" t="s">
        <v>545</v>
      </c>
      <c r="F285" s="11">
        <v>491.13608981879594</v>
      </c>
      <c r="G285" s="11">
        <v>4951.691490477886</v>
      </c>
      <c r="H285" s="11">
        <v>2969.5920791113654</v>
      </c>
      <c r="I285" s="11">
        <v>3</v>
      </c>
      <c r="J285" s="14">
        <v>2.9449727567005164E-2</v>
      </c>
      <c r="K285" s="14">
        <v>0.97055027243299485</v>
      </c>
      <c r="L285" s="59">
        <v>36.71544999999999</v>
      </c>
      <c r="M285">
        <v>8</v>
      </c>
      <c r="N285">
        <v>0</v>
      </c>
      <c r="O285" s="11">
        <v>16</v>
      </c>
      <c r="P285" s="11">
        <v>2</v>
      </c>
      <c r="Q285">
        <v>0</v>
      </c>
      <c r="R285" s="11">
        <v>2.9116508172989848</v>
      </c>
      <c r="S285" s="11">
        <v>87.453677714966162</v>
      </c>
      <c r="T285" s="11">
        <v>6030.0228632526769</v>
      </c>
      <c r="U285" s="11">
        <v>5538.886773433881</v>
      </c>
      <c r="V285" s="11">
        <v>0</v>
      </c>
      <c r="W285" s="60">
        <v>1.2069523851206637E-3</v>
      </c>
      <c r="X285" s="60">
        <v>1.007302946361118E-3</v>
      </c>
      <c r="Y285" s="60">
        <v>0</v>
      </c>
      <c r="Z285" s="60">
        <v>1.0486970123574221E-3</v>
      </c>
      <c r="AA285" s="60">
        <v>8.4524795580914183E-4</v>
      </c>
      <c r="AB285" s="60">
        <v>0</v>
      </c>
      <c r="AC285" s="60">
        <v>8.2324147932193918E-4</v>
      </c>
      <c r="AD285" s="60">
        <v>2.3988293810139109E-3</v>
      </c>
      <c r="AE285" s="60">
        <v>4.7676220446555909E-3</v>
      </c>
      <c r="AF285" s="60">
        <v>8.8342060114176731E-3</v>
      </c>
      <c r="AG285" s="60">
        <v>0</v>
      </c>
      <c r="AH285" s="16">
        <v>1.9029181105506782E-3</v>
      </c>
      <c r="AI285" s="11">
        <v>102</v>
      </c>
      <c r="AJ285" s="15">
        <v>2</v>
      </c>
      <c r="AK285" s="16">
        <v>0.62264045896441111</v>
      </c>
      <c r="AL285" t="str">
        <f>IF(AK285&lt;='CAV Tier 1 Analysis'!$A$5,"Tier 1", "Tier 2")</f>
        <v>Tier 2</v>
      </c>
      <c r="AM285" t="str">
        <f t="shared" si="9"/>
        <v>Maine - Tier 2</v>
      </c>
      <c r="AN285" t="str">
        <f t="shared" si="10"/>
        <v>Houlton, Town Of - Tier 2</v>
      </c>
    </row>
    <row r="286" spans="1:40" x14ac:dyDescent="0.3">
      <c r="A286">
        <v>1</v>
      </c>
      <c r="B286" t="s">
        <v>76</v>
      </c>
      <c r="C286" t="s">
        <v>2133</v>
      </c>
      <c r="D286" t="s">
        <v>3829</v>
      </c>
      <c r="E286" t="s">
        <v>577</v>
      </c>
      <c r="F286" s="11">
        <v>1779.7374108807603</v>
      </c>
      <c r="G286" s="11">
        <v>2332.2758539404763</v>
      </c>
      <c r="H286" s="11">
        <v>2334.7051722892911</v>
      </c>
      <c r="I286" s="11">
        <v>6</v>
      </c>
      <c r="J286" s="14">
        <v>1.1719080851853785E-2</v>
      </c>
      <c r="K286" s="14">
        <v>0.98828091914814631</v>
      </c>
      <c r="L286" s="59">
        <v>34.4754</v>
      </c>
      <c r="M286">
        <v>58</v>
      </c>
      <c r="N286">
        <v>0</v>
      </c>
      <c r="O286" s="11">
        <v>19</v>
      </c>
      <c r="P286" s="11">
        <v>4</v>
      </c>
      <c r="Q286">
        <v>1</v>
      </c>
      <c r="R286" s="11">
        <v>5.9296855148888774</v>
      </c>
      <c r="S286" s="11">
        <v>27.360598679299425</v>
      </c>
      <c r="T286" s="11">
        <v>2567.8671137449019</v>
      </c>
      <c r="U286" s="11">
        <v>788.12970286414156</v>
      </c>
      <c r="V286" s="11">
        <v>0</v>
      </c>
      <c r="W286" s="60">
        <v>1.1333148921772427E-3</v>
      </c>
      <c r="X286" s="60">
        <v>7.3029463611181062E-3</v>
      </c>
      <c r="Y286" s="60">
        <v>0</v>
      </c>
      <c r="Z286" s="60">
        <v>1.2453277021744387E-3</v>
      </c>
      <c r="AA286" s="60">
        <v>1.6904959116182837E-3</v>
      </c>
      <c r="AB286" s="60">
        <v>3.7037037037037038E-3</v>
      </c>
      <c r="AC286" s="60">
        <v>1.6765619854510621E-3</v>
      </c>
      <c r="AD286" s="60">
        <v>7.5049340072295056E-4</v>
      </c>
      <c r="AE286" s="60">
        <v>2.0302775191523045E-3</v>
      </c>
      <c r="AF286" s="60">
        <v>1.2570215719543878E-3</v>
      </c>
      <c r="AG286" s="60">
        <v>0</v>
      </c>
      <c r="AH286" s="16">
        <v>1.8900130043702256E-3</v>
      </c>
      <c r="AI286" s="11">
        <v>103</v>
      </c>
      <c r="AJ286" s="15">
        <v>2</v>
      </c>
      <c r="AK286" s="16">
        <v>0.62453047196878131</v>
      </c>
      <c r="AL286" t="str">
        <f>IF(AK286&lt;='CAV Tier 1 Analysis'!$A$5,"Tier 1", "Tier 2")</f>
        <v>Tier 2</v>
      </c>
      <c r="AM286" t="str">
        <f t="shared" si="9"/>
        <v>Maine - Tier 2</v>
      </c>
      <c r="AN286" t="str">
        <f t="shared" si="10"/>
        <v>Bristol, Town Of - Tier 2</v>
      </c>
    </row>
    <row r="287" spans="1:40" x14ac:dyDescent="0.3">
      <c r="A287">
        <v>1</v>
      </c>
      <c r="B287" t="s">
        <v>76</v>
      </c>
      <c r="C287" t="s">
        <v>2274</v>
      </c>
      <c r="D287" t="s">
        <v>3747</v>
      </c>
      <c r="E287" t="s">
        <v>638</v>
      </c>
      <c r="F287" s="11">
        <v>1547.4927106624841</v>
      </c>
      <c r="G287" s="11">
        <v>1103.4756405607475</v>
      </c>
      <c r="H287" s="11">
        <v>688.76436771165334</v>
      </c>
      <c r="I287" s="11">
        <v>8</v>
      </c>
      <c r="J287" s="14">
        <v>0.15541169747377878</v>
      </c>
      <c r="K287" s="14">
        <v>0.8445883025262213</v>
      </c>
      <c r="L287" s="59">
        <v>41.139309999999995</v>
      </c>
      <c r="M287">
        <v>22</v>
      </c>
      <c r="N287">
        <v>0</v>
      </c>
      <c r="O287" s="11">
        <v>17</v>
      </c>
      <c r="P287" s="11">
        <v>4</v>
      </c>
      <c r="Q287">
        <v>2</v>
      </c>
      <c r="R287" s="11">
        <v>6.7567064202097704</v>
      </c>
      <c r="S287" s="11">
        <v>107.04203954552199</v>
      </c>
      <c r="T287" s="11">
        <v>1161.395376346567</v>
      </c>
      <c r="U287" s="11">
        <v>0</v>
      </c>
      <c r="V287" s="11">
        <v>0</v>
      </c>
      <c r="W287" s="60">
        <v>1.3523785852200744E-3</v>
      </c>
      <c r="X287" s="60">
        <v>2.7700831024930748E-3</v>
      </c>
      <c r="Y287" s="60">
        <v>0</v>
      </c>
      <c r="Z287" s="60">
        <v>1.1142405756297609E-3</v>
      </c>
      <c r="AA287" s="60">
        <v>1.6904959116182837E-3</v>
      </c>
      <c r="AB287" s="60">
        <v>7.4074074074074077E-3</v>
      </c>
      <c r="AC287" s="60">
        <v>1.9103942532084047E-3</v>
      </c>
      <c r="AD287" s="60">
        <v>2.9361325466762899E-3</v>
      </c>
      <c r="AE287" s="60">
        <v>9.1825426277806598E-4</v>
      </c>
      <c r="AF287" s="60">
        <v>0</v>
      </c>
      <c r="AG287" s="60">
        <v>0</v>
      </c>
      <c r="AH287" s="16">
        <v>1.8272169677301239E-3</v>
      </c>
      <c r="AI287" s="11">
        <v>104</v>
      </c>
      <c r="AJ287" s="15">
        <v>2</v>
      </c>
      <c r="AK287" s="16">
        <v>0.62635768893651145</v>
      </c>
      <c r="AL287" t="str">
        <f>IF(AK287&lt;='CAV Tier 1 Analysis'!$A$5,"Tier 1", "Tier 2")</f>
        <v>Tier 2</v>
      </c>
      <c r="AM287" t="str">
        <f t="shared" si="9"/>
        <v>Maine - Tier 2</v>
      </c>
      <c r="AN287" t="str">
        <f t="shared" si="10"/>
        <v>Burnham, Town Of - Tier 2</v>
      </c>
    </row>
    <row r="288" spans="1:40" x14ac:dyDescent="0.3">
      <c r="A288">
        <v>1</v>
      </c>
      <c r="B288" t="s">
        <v>76</v>
      </c>
      <c r="C288" t="s">
        <v>2378</v>
      </c>
      <c r="D288" t="s">
        <v>3877</v>
      </c>
      <c r="E288" t="s">
        <v>677</v>
      </c>
      <c r="F288" s="11">
        <v>1337.3431853173111</v>
      </c>
      <c r="G288" s="11">
        <v>4038.5806086136481</v>
      </c>
      <c r="H288" s="11">
        <v>1585.9575535594211</v>
      </c>
      <c r="I288" s="11">
        <v>0</v>
      </c>
      <c r="J288" s="14">
        <v>1.312567031207677E-2</v>
      </c>
      <c r="K288" s="14">
        <v>0.98687432968792344</v>
      </c>
      <c r="L288" s="59">
        <v>35.55247</v>
      </c>
      <c r="M288">
        <v>6</v>
      </c>
      <c r="N288">
        <v>0</v>
      </c>
      <c r="O288" s="11">
        <v>15.875</v>
      </c>
      <c r="P288" s="11">
        <v>3.25</v>
      </c>
      <c r="Q288">
        <v>0</v>
      </c>
      <c r="R288" s="11">
        <v>0</v>
      </c>
      <c r="S288" s="11">
        <v>20.816755976968796</v>
      </c>
      <c r="T288" s="11">
        <v>3769.9980527827852</v>
      </c>
      <c r="U288" s="11">
        <v>2432.6548674654741</v>
      </c>
      <c r="V288" s="11">
        <v>268.58255583086293</v>
      </c>
      <c r="W288" s="60">
        <v>1.168721572619452E-3</v>
      </c>
      <c r="X288" s="60">
        <v>7.5547720977083856E-4</v>
      </c>
      <c r="Y288" s="60">
        <v>0</v>
      </c>
      <c r="Z288" s="60">
        <v>1.0405040669483798E-3</v>
      </c>
      <c r="AA288" s="60">
        <v>1.3735279281898555E-3</v>
      </c>
      <c r="AB288" s="60">
        <v>0</v>
      </c>
      <c r="AC288" s="60">
        <v>0</v>
      </c>
      <c r="AD288" s="60">
        <v>5.7099766596098271E-4</v>
      </c>
      <c r="AE288" s="60">
        <v>2.9807392496453118E-3</v>
      </c>
      <c r="AF288" s="60">
        <v>3.8799446771403648E-3</v>
      </c>
      <c r="AG288" s="60">
        <v>8.0388990530974296E-3</v>
      </c>
      <c r="AH288" s="16">
        <v>1.8008010384884198E-3</v>
      </c>
      <c r="AI288" s="11">
        <v>105</v>
      </c>
      <c r="AJ288" s="15">
        <v>2</v>
      </c>
      <c r="AK288" s="16">
        <v>0.6281584899749999</v>
      </c>
      <c r="AL288" t="str">
        <f>IF(AK288&lt;='CAV Tier 1 Analysis'!$A$5,"Tier 1", "Tier 2")</f>
        <v>Tier 2</v>
      </c>
      <c r="AM288" t="str">
        <f t="shared" si="9"/>
        <v>Maine - Tier 2</v>
      </c>
      <c r="AN288" t="str">
        <f t="shared" si="10"/>
        <v>Winterport, Town Of - Tier 2</v>
      </c>
    </row>
    <row r="289" spans="1:40" x14ac:dyDescent="0.3">
      <c r="A289">
        <v>1</v>
      </c>
      <c r="B289" t="s">
        <v>76</v>
      </c>
      <c r="C289" t="s">
        <v>1952</v>
      </c>
      <c r="D289" t="s">
        <v>3681</v>
      </c>
      <c r="E289" t="s">
        <v>479</v>
      </c>
      <c r="F289" s="11">
        <v>665.25955277619107</v>
      </c>
      <c r="G289" s="11">
        <v>3598.513817302206</v>
      </c>
      <c r="H289" s="11">
        <v>1930.9995568946572</v>
      </c>
      <c r="I289" s="11">
        <v>4</v>
      </c>
      <c r="J289" s="14">
        <v>7.762955268260123E-2</v>
      </c>
      <c r="K289" s="14">
        <v>0.92237044731739881</v>
      </c>
      <c r="L289" s="59">
        <v>42.819259999999993</v>
      </c>
      <c r="M289">
        <v>14</v>
      </c>
      <c r="N289">
        <v>0</v>
      </c>
      <c r="O289" s="11">
        <v>21.3</v>
      </c>
      <c r="P289" s="11">
        <v>3.9</v>
      </c>
      <c r="Q289">
        <v>0</v>
      </c>
      <c r="R289" s="11">
        <v>3.6894817892695952</v>
      </c>
      <c r="S289" s="11">
        <v>149.90263183203342</v>
      </c>
      <c r="T289" s="11">
        <v>3940.095276384613</v>
      </c>
      <c r="U289" s="11">
        <v>3274.8357236084221</v>
      </c>
      <c r="V289" s="11">
        <v>0</v>
      </c>
      <c r="W289" s="60">
        <v>1.4076038285272777E-3</v>
      </c>
      <c r="X289" s="60">
        <v>1.7627801561319568E-3</v>
      </c>
      <c r="Y289" s="60">
        <v>0</v>
      </c>
      <c r="Z289" s="60">
        <v>1.3960778977008183E-3</v>
      </c>
      <c r="AA289" s="60">
        <v>1.6482335138278265E-3</v>
      </c>
      <c r="AB289" s="60">
        <v>0</v>
      </c>
      <c r="AC289" s="60">
        <v>1.04316576290122E-3</v>
      </c>
      <c r="AD289" s="60">
        <v>4.1117863413588068E-3</v>
      </c>
      <c r="AE289" s="60">
        <v>3.1152261813484766E-3</v>
      </c>
      <c r="AF289" s="60">
        <v>5.2231747315482869E-3</v>
      </c>
      <c r="AG289" s="60">
        <v>0</v>
      </c>
      <c r="AH289" s="16">
        <v>1.7916407648495155E-3</v>
      </c>
      <c r="AI289" s="11">
        <v>106</v>
      </c>
      <c r="AJ289" s="15">
        <v>2</v>
      </c>
      <c r="AK289" s="16">
        <v>0.6299501307398494</v>
      </c>
      <c r="AL289" t="str">
        <f>IF(AK289&lt;='CAV Tier 1 Analysis'!$A$5,"Tier 1", "Tier 2")</f>
        <v>Tier 2</v>
      </c>
      <c r="AM289" t="str">
        <f t="shared" si="9"/>
        <v>Maine - Tier 2</v>
      </c>
      <c r="AN289" t="str">
        <f t="shared" si="10"/>
        <v>Wilton, Town Of - Tier 2</v>
      </c>
    </row>
    <row r="290" spans="1:40" x14ac:dyDescent="0.3">
      <c r="A290">
        <v>1</v>
      </c>
      <c r="B290" t="s">
        <v>76</v>
      </c>
      <c r="C290" t="s">
        <v>2941</v>
      </c>
      <c r="D290" t="s">
        <v>4473</v>
      </c>
      <c r="E290" t="s">
        <v>1178</v>
      </c>
      <c r="F290" s="11">
        <v>1158.6092166529183</v>
      </c>
      <c r="G290" s="11">
        <v>2654.6113649514396</v>
      </c>
      <c r="H290" s="11">
        <v>889.36377598406239</v>
      </c>
      <c r="I290" s="11">
        <v>0</v>
      </c>
      <c r="J290" s="14">
        <v>0</v>
      </c>
      <c r="K290" s="14">
        <v>0.99999999999999989</v>
      </c>
      <c r="L290" s="59">
        <v>30.064330000000002</v>
      </c>
      <c r="M290">
        <v>3</v>
      </c>
      <c r="N290">
        <v>0</v>
      </c>
      <c r="O290" s="11">
        <v>14</v>
      </c>
      <c r="P290" s="11">
        <v>2</v>
      </c>
      <c r="Q290">
        <v>0</v>
      </c>
      <c r="R290" s="11">
        <v>0</v>
      </c>
      <c r="S290" s="11">
        <v>0</v>
      </c>
      <c r="T290" s="11">
        <v>2224.6522649859257</v>
      </c>
      <c r="U290" s="11">
        <v>1066.0430483330074</v>
      </c>
      <c r="V290" s="11">
        <v>429.95909996551381</v>
      </c>
      <c r="W290" s="60">
        <v>9.8830913962799681E-4</v>
      </c>
      <c r="X290" s="60">
        <v>3.7773860488541928E-4</v>
      </c>
      <c r="Y290" s="60">
        <v>0</v>
      </c>
      <c r="Z290" s="60">
        <v>9.1760988581274434E-4</v>
      </c>
      <c r="AA290" s="60">
        <v>8.4524795580914183E-4</v>
      </c>
      <c r="AB290" s="60">
        <v>0</v>
      </c>
      <c r="AC290" s="60">
        <v>0</v>
      </c>
      <c r="AD290" s="60">
        <v>0</v>
      </c>
      <c r="AE290" s="60">
        <v>1.7589155830362319E-3</v>
      </c>
      <c r="AF290" s="60">
        <v>1.700277382665276E-3</v>
      </c>
      <c r="AG290" s="60">
        <v>1.2869033101911587E-2</v>
      </c>
      <c r="AH290" s="16">
        <v>1.7688301503407634E-3</v>
      </c>
      <c r="AI290" s="11">
        <v>107</v>
      </c>
      <c r="AJ290" s="15">
        <v>2</v>
      </c>
      <c r="AK290" s="16">
        <v>0.6317189608901902</v>
      </c>
      <c r="AL290" t="str">
        <f>IF(AK290&lt;='CAV Tier 1 Analysis'!$A$5,"Tier 1", "Tier 2")</f>
        <v>Tier 2</v>
      </c>
      <c r="AM290" t="str">
        <f t="shared" si="9"/>
        <v>Maine - Tier 2</v>
      </c>
      <c r="AN290" t="str">
        <f t="shared" si="10"/>
        <v>Levant, Town Of - Tier 2</v>
      </c>
    </row>
    <row r="291" spans="1:40" x14ac:dyDescent="0.3">
      <c r="A291">
        <v>1</v>
      </c>
      <c r="B291" t="s">
        <v>76</v>
      </c>
      <c r="C291" t="s">
        <v>2111</v>
      </c>
      <c r="D291" t="s">
        <v>3937</v>
      </c>
      <c r="E291" t="s">
        <v>473</v>
      </c>
      <c r="F291" s="11">
        <v>766.33533811197356</v>
      </c>
      <c r="G291" s="11">
        <v>4585.1231584819752</v>
      </c>
      <c r="H291" s="11">
        <v>2253.2371166157632</v>
      </c>
      <c r="I291" s="11">
        <v>1</v>
      </c>
      <c r="J291" s="14">
        <v>6.0305859159888453E-2</v>
      </c>
      <c r="K291" s="14">
        <v>0.93969414084011149</v>
      </c>
      <c r="L291" s="59">
        <v>49.19323</v>
      </c>
      <c r="M291">
        <v>4</v>
      </c>
      <c r="N291">
        <v>0</v>
      </c>
      <c r="O291" s="11">
        <v>21</v>
      </c>
      <c r="P291" s="11">
        <v>3.6</v>
      </c>
      <c r="Q291">
        <v>0</v>
      </c>
      <c r="R291" s="11">
        <v>0.93969414084011149</v>
      </c>
      <c r="S291" s="11">
        <v>135.88340020846337</v>
      </c>
      <c r="T291" s="11">
        <v>4862.1435148334986</v>
      </c>
      <c r="U291" s="11">
        <v>4095.8081767215249</v>
      </c>
      <c r="V291" s="11">
        <v>0</v>
      </c>
      <c r="W291" s="60">
        <v>1.6171362813281441E-3</v>
      </c>
      <c r="X291" s="60">
        <v>5.03651473180559E-4</v>
      </c>
      <c r="Y291" s="60">
        <v>0</v>
      </c>
      <c r="Z291" s="60">
        <v>1.3764148287191166E-3</v>
      </c>
      <c r="AA291" s="60">
        <v>1.5214463204564553E-3</v>
      </c>
      <c r="AB291" s="60">
        <v>0</v>
      </c>
      <c r="AC291" s="60">
        <v>2.656895497287012E-4</v>
      </c>
      <c r="AD291" s="60">
        <v>3.727242825333476E-3</v>
      </c>
      <c r="AE291" s="60">
        <v>3.8442412460597754E-3</v>
      </c>
      <c r="AF291" s="60">
        <v>6.5325786022476968E-3</v>
      </c>
      <c r="AG291" s="60">
        <v>0</v>
      </c>
      <c r="AH291" s="16">
        <v>1.7625819206412657E-3</v>
      </c>
      <c r="AI291" s="11">
        <v>108</v>
      </c>
      <c r="AJ291" s="15">
        <v>2</v>
      </c>
      <c r="AK291" s="16">
        <v>0.63348154281083147</v>
      </c>
      <c r="AL291" t="str">
        <f>IF(AK291&lt;='CAV Tier 1 Analysis'!$A$5,"Tier 1", "Tier 2")</f>
        <v>Tier 2</v>
      </c>
      <c r="AM291" t="str">
        <f t="shared" si="9"/>
        <v>Maine - Tier 2</v>
      </c>
      <c r="AN291" t="str">
        <f t="shared" si="10"/>
        <v>Jay, Town Of - Tier 2</v>
      </c>
    </row>
    <row r="292" spans="1:40" x14ac:dyDescent="0.3">
      <c r="A292">
        <v>1</v>
      </c>
      <c r="B292" t="s">
        <v>76</v>
      </c>
      <c r="C292" t="s">
        <v>2218</v>
      </c>
      <c r="D292" t="s">
        <v>3674</v>
      </c>
      <c r="E292" t="s">
        <v>566</v>
      </c>
      <c r="F292" s="11">
        <v>1205.7899958708003</v>
      </c>
      <c r="G292" s="11">
        <v>569.48636296796906</v>
      </c>
      <c r="H292" s="11">
        <v>834.39678672420825</v>
      </c>
      <c r="I292" s="11">
        <v>13</v>
      </c>
      <c r="J292" s="14">
        <v>9.7050776330191418E-3</v>
      </c>
      <c r="K292" s="14">
        <v>0.9902949223669808</v>
      </c>
      <c r="L292" s="59">
        <v>77.611950000000007</v>
      </c>
      <c r="M292">
        <v>38</v>
      </c>
      <c r="N292">
        <v>2</v>
      </c>
      <c r="O292" s="11">
        <v>20</v>
      </c>
      <c r="P292" s="11">
        <v>3.5</v>
      </c>
      <c r="Q292">
        <v>0</v>
      </c>
      <c r="R292" s="11">
        <v>12.87383399077075</v>
      </c>
      <c r="S292" s="11">
        <v>8.0978855919001571</v>
      </c>
      <c r="T292" s="11">
        <v>577.67657398834456</v>
      </c>
      <c r="U292" s="11">
        <v>0</v>
      </c>
      <c r="V292" s="11">
        <v>0</v>
      </c>
      <c r="W292" s="60">
        <v>2.5513490415170108E-3</v>
      </c>
      <c r="X292" s="60">
        <v>4.7846889952153108E-3</v>
      </c>
      <c r="Y292" s="60">
        <v>4.3383947939262474E-3</v>
      </c>
      <c r="Z292" s="60">
        <v>1.3108712654467775E-3</v>
      </c>
      <c r="AA292" s="60">
        <v>1.4791839226659981E-3</v>
      </c>
      <c r="AB292" s="60">
        <v>0</v>
      </c>
      <c r="AC292" s="60">
        <v>3.6399536909232635E-3</v>
      </c>
      <c r="AD292" s="60">
        <v>2.2212268699838792E-4</v>
      </c>
      <c r="AE292" s="60">
        <v>4.5673849524051813E-4</v>
      </c>
      <c r="AF292" s="60">
        <v>0</v>
      </c>
      <c r="AG292" s="60">
        <v>0</v>
      </c>
      <c r="AH292" s="16">
        <v>1.7075729901757737E-3</v>
      </c>
      <c r="AI292" s="11">
        <v>109</v>
      </c>
      <c r="AJ292" s="15">
        <v>2</v>
      </c>
      <c r="AK292" s="16">
        <v>0.63518911580100723</v>
      </c>
      <c r="AL292" t="str">
        <f>IF(AK292&lt;='CAV Tier 1 Analysis'!$A$5,"Tier 1", "Tier 2")</f>
        <v>Tier 2</v>
      </c>
      <c r="AM292" t="str">
        <f t="shared" si="9"/>
        <v>Maine - Tier 2</v>
      </c>
      <c r="AN292" t="str">
        <f t="shared" si="10"/>
        <v>Carrabassett Valley, Town Of - Tier 2</v>
      </c>
    </row>
    <row r="293" spans="1:40" x14ac:dyDescent="0.3">
      <c r="A293">
        <v>1</v>
      </c>
      <c r="B293" t="s">
        <v>76</v>
      </c>
      <c r="C293" t="s">
        <v>2457</v>
      </c>
      <c r="D293" t="s">
        <v>3984</v>
      </c>
      <c r="E293" t="s">
        <v>1254</v>
      </c>
      <c r="F293" s="11">
        <v>120.83332156234844</v>
      </c>
      <c r="G293" s="11">
        <v>2226.2164173527435</v>
      </c>
      <c r="H293" s="11">
        <v>852.15978944330516</v>
      </c>
      <c r="I293" s="11">
        <v>0</v>
      </c>
      <c r="J293" s="14">
        <v>6.5760685832381857E-2</v>
      </c>
      <c r="K293" s="14">
        <v>0.93423931416761807</v>
      </c>
      <c r="L293" s="59">
        <v>3.1354600000000001</v>
      </c>
      <c r="M293">
        <v>0</v>
      </c>
      <c r="N293">
        <v>0</v>
      </c>
      <c r="O293" s="11">
        <v>14</v>
      </c>
      <c r="P293" s="11">
        <v>2</v>
      </c>
      <c r="Q293">
        <v>0</v>
      </c>
      <c r="R293" s="11">
        <v>0</v>
      </c>
      <c r="S293" s="11">
        <v>56.038612192569865</v>
      </c>
      <c r="T293" s="11">
        <v>1854.6655368304796</v>
      </c>
      <c r="U293" s="11">
        <v>1733.8322152681312</v>
      </c>
      <c r="V293" s="11">
        <v>371.55088052226392</v>
      </c>
      <c r="W293" s="60">
        <v>1.030724375011184E-4</v>
      </c>
      <c r="X293" s="60">
        <v>0</v>
      </c>
      <c r="Y293" s="60">
        <v>0</v>
      </c>
      <c r="Z293" s="60">
        <v>9.1760988581274434E-4</v>
      </c>
      <c r="AA293" s="60">
        <v>8.4524795580914183E-4</v>
      </c>
      <c r="AB293" s="60">
        <v>0</v>
      </c>
      <c r="AC293" s="60">
        <v>0</v>
      </c>
      <c r="AD293" s="60">
        <v>1.5371231137575835E-3</v>
      </c>
      <c r="AE293" s="60">
        <v>1.4663865294345349E-3</v>
      </c>
      <c r="AF293" s="60">
        <v>2.7653627173561844E-3</v>
      </c>
      <c r="AG293" s="60">
        <v>1.1120826564361416E-2</v>
      </c>
      <c r="AH293" s="16">
        <v>1.7050572003666114E-3</v>
      </c>
      <c r="AI293" s="11">
        <v>110</v>
      </c>
      <c r="AJ293" s="15">
        <v>2</v>
      </c>
      <c r="AK293" s="16">
        <v>0.63689417300137385</v>
      </c>
      <c r="AL293" t="str">
        <f>IF(AK293&lt;='CAV Tier 1 Analysis'!$A$5,"Tier 1", "Tier 2")</f>
        <v>Tier 2</v>
      </c>
      <c r="AM293" t="str">
        <f t="shared" si="9"/>
        <v>Maine - Tier 2</v>
      </c>
      <c r="AN293" t="str">
        <f t="shared" si="10"/>
        <v>Veazie, Town Of - Tier 2</v>
      </c>
    </row>
    <row r="294" spans="1:40" x14ac:dyDescent="0.3">
      <c r="A294">
        <v>1</v>
      </c>
      <c r="B294" t="s">
        <v>76</v>
      </c>
      <c r="C294" t="s">
        <v>2451</v>
      </c>
      <c r="D294" t="s">
        <v>3973</v>
      </c>
      <c r="E294" t="s">
        <v>913</v>
      </c>
      <c r="F294" s="11">
        <v>1252.8443731157045</v>
      </c>
      <c r="G294" s="11">
        <v>3308.9256838897563</v>
      </c>
      <c r="H294" s="11">
        <v>1480.111406221308</v>
      </c>
      <c r="I294" s="11">
        <v>0</v>
      </c>
      <c r="J294" s="14">
        <v>5.1197302207544683E-2</v>
      </c>
      <c r="K294" s="14">
        <v>0.94880269779245519</v>
      </c>
      <c r="L294" s="59">
        <v>32.524369999999998</v>
      </c>
      <c r="M294">
        <v>1</v>
      </c>
      <c r="N294">
        <v>0</v>
      </c>
      <c r="O294" s="11">
        <v>14</v>
      </c>
      <c r="P294" s="11">
        <v>2.2727272727272729</v>
      </c>
      <c r="Q294">
        <v>0</v>
      </c>
      <c r="R294" s="11">
        <v>0</v>
      </c>
      <c r="S294" s="11">
        <v>75.777710965146241</v>
      </c>
      <c r="T294" s="11">
        <v>3031.4096088971428</v>
      </c>
      <c r="U294" s="11">
        <v>1778.5652357814383</v>
      </c>
      <c r="V294" s="11">
        <v>277.51607499261354</v>
      </c>
      <c r="W294" s="60">
        <v>1.0691783961805444E-3</v>
      </c>
      <c r="X294" s="60">
        <v>1.2591286829513975E-4</v>
      </c>
      <c r="Y294" s="60">
        <v>0</v>
      </c>
      <c r="Z294" s="60">
        <v>9.1760988581274434E-4</v>
      </c>
      <c r="AA294" s="60">
        <v>9.6050904069220667E-4</v>
      </c>
      <c r="AB294" s="60">
        <v>0</v>
      </c>
      <c r="AC294" s="60">
        <v>0</v>
      </c>
      <c r="AD294" s="60">
        <v>2.0785609506513039E-3</v>
      </c>
      <c r="AE294" s="60">
        <v>2.396776198948417E-3</v>
      </c>
      <c r="AF294" s="60">
        <v>2.8367093136836144E-3</v>
      </c>
      <c r="AG294" s="60">
        <v>8.3062867041980831E-3</v>
      </c>
      <c r="AH294" s="16">
        <v>1.6992312144056409E-3</v>
      </c>
      <c r="AI294" s="11">
        <v>111</v>
      </c>
      <c r="AJ294" s="15">
        <v>2</v>
      </c>
      <c r="AK294" s="16">
        <v>0.63859340421577948</v>
      </c>
      <c r="AL294" t="str">
        <f>IF(AK294&lt;='CAV Tier 1 Analysis'!$A$5,"Tier 1", "Tier 2")</f>
        <v>Tier 2</v>
      </c>
      <c r="AM294" t="str">
        <f t="shared" si="9"/>
        <v>Maine - Tier 2</v>
      </c>
      <c r="AN294" t="str">
        <f t="shared" si="10"/>
        <v>Holden, Town Of - Tier 2</v>
      </c>
    </row>
    <row r="295" spans="1:40" x14ac:dyDescent="0.3">
      <c r="A295">
        <v>1</v>
      </c>
      <c r="B295" t="s">
        <v>76</v>
      </c>
      <c r="C295" t="s">
        <v>2354</v>
      </c>
      <c r="D295" t="s">
        <v>3844</v>
      </c>
      <c r="E295" t="s">
        <v>594</v>
      </c>
      <c r="F295" s="11">
        <v>6567.981496799659</v>
      </c>
      <c r="G295" s="11">
        <v>4239.1321297762643</v>
      </c>
      <c r="H295" s="11">
        <v>2206.461658563147</v>
      </c>
      <c r="I295" s="11">
        <v>2</v>
      </c>
      <c r="J295" s="14">
        <v>0.13758724722952279</v>
      </c>
      <c r="K295" s="14">
        <v>0.86241275277047724</v>
      </c>
      <c r="L295" s="59">
        <v>56.848510000000012</v>
      </c>
      <c r="M295">
        <v>16</v>
      </c>
      <c r="N295">
        <v>0</v>
      </c>
      <c r="O295" s="11">
        <v>18</v>
      </c>
      <c r="P295" s="11">
        <v>3</v>
      </c>
      <c r="Q295">
        <v>0</v>
      </c>
      <c r="R295" s="11">
        <v>1.7248255055409545</v>
      </c>
      <c r="S295" s="11">
        <v>303.58098571919061</v>
      </c>
      <c r="T295" s="11">
        <v>4338.8507967049836</v>
      </c>
      <c r="U295" s="11">
        <v>0</v>
      </c>
      <c r="V295" s="11">
        <v>0</v>
      </c>
      <c r="W295" s="60">
        <v>1.8687894261150534E-3</v>
      </c>
      <c r="X295" s="60">
        <v>2.014605892722236E-3</v>
      </c>
      <c r="Y295" s="60">
        <v>0</v>
      </c>
      <c r="Z295" s="60">
        <v>1.1797841389020998E-3</v>
      </c>
      <c r="AA295" s="60">
        <v>1.2678719337137127E-3</v>
      </c>
      <c r="AB295" s="60">
        <v>0</v>
      </c>
      <c r="AC295" s="60">
        <v>4.8767794967631887E-4</v>
      </c>
      <c r="AD295" s="60">
        <v>8.3271396593963213E-3</v>
      </c>
      <c r="AE295" s="60">
        <v>3.4305012063725149E-3</v>
      </c>
      <c r="AF295" s="60">
        <v>0</v>
      </c>
      <c r="AG295" s="60">
        <v>0</v>
      </c>
      <c r="AH295" s="16">
        <v>1.6887609278998415E-3</v>
      </c>
      <c r="AI295" s="11">
        <v>112</v>
      </c>
      <c r="AJ295" s="15">
        <v>2</v>
      </c>
      <c r="AK295" s="16">
        <v>0.6402821651436793</v>
      </c>
      <c r="AL295" t="str">
        <f>IF(AK295&lt;='CAV Tier 1 Analysis'!$A$5,"Tier 1", "Tier 2")</f>
        <v>Tier 2</v>
      </c>
      <c r="AM295" t="str">
        <f t="shared" si="9"/>
        <v>Maine - Tier 2</v>
      </c>
      <c r="AN295" t="str">
        <f t="shared" si="10"/>
        <v>China, Town Of - Tier 2</v>
      </c>
    </row>
    <row r="296" spans="1:40" x14ac:dyDescent="0.3">
      <c r="A296">
        <v>1</v>
      </c>
      <c r="B296" t="s">
        <v>76</v>
      </c>
      <c r="C296" t="s">
        <v>2209</v>
      </c>
      <c r="D296" t="s">
        <v>3664</v>
      </c>
      <c r="E296" t="s">
        <v>575</v>
      </c>
      <c r="F296" s="11">
        <v>8121.6957550571742</v>
      </c>
      <c r="G296" s="11">
        <v>7716.9830110961866</v>
      </c>
      <c r="H296" s="11">
        <v>3571.5022993624907</v>
      </c>
      <c r="I296" s="11">
        <v>2</v>
      </c>
      <c r="J296" s="14">
        <v>1.7083043671609163E-2</v>
      </c>
      <c r="K296" s="14">
        <v>0.98291695632839038</v>
      </c>
      <c r="L296" s="59">
        <v>34.65249</v>
      </c>
      <c r="M296">
        <v>19</v>
      </c>
      <c r="N296">
        <v>0</v>
      </c>
      <c r="O296" s="11">
        <v>23.76923076923077</v>
      </c>
      <c r="P296" s="11">
        <v>2.0769230769230771</v>
      </c>
      <c r="Q296">
        <v>1</v>
      </c>
      <c r="R296" s="11">
        <v>1.9658339126567808</v>
      </c>
      <c r="S296" s="11">
        <v>61.012129753261974</v>
      </c>
      <c r="T296" s="11">
        <v>7941.6608516278493</v>
      </c>
      <c r="U296" s="11">
        <v>0</v>
      </c>
      <c r="V296" s="11">
        <v>0</v>
      </c>
      <c r="W296" s="60">
        <v>1.1391363977799527E-3</v>
      </c>
      <c r="X296" s="60">
        <v>2.3923444976076554E-3</v>
      </c>
      <c r="Y296" s="60">
        <v>0</v>
      </c>
      <c r="Z296" s="60">
        <v>1.5579200808579011E-3</v>
      </c>
      <c r="AA296" s="60">
        <v>8.7775749257103198E-4</v>
      </c>
      <c r="AB296" s="60">
        <v>3.7037037037037038E-3</v>
      </c>
      <c r="AC296" s="60">
        <v>5.5582077656485067E-4</v>
      </c>
      <c r="AD296" s="60">
        <v>1.6735452787631742E-3</v>
      </c>
      <c r="AE296" s="60">
        <v>6.2790536961538973E-3</v>
      </c>
      <c r="AF296" s="60">
        <v>0</v>
      </c>
      <c r="AG296" s="60">
        <v>0</v>
      </c>
      <c r="AH296" s="16">
        <v>1.6526619930911062E-3</v>
      </c>
      <c r="AI296" s="11">
        <v>113</v>
      </c>
      <c r="AJ296" s="15">
        <v>2</v>
      </c>
      <c r="AK296" s="16">
        <v>0.64193482713677041</v>
      </c>
      <c r="AL296" t="str">
        <f>IF(AK296&lt;='CAV Tier 1 Analysis'!$A$5,"Tier 1", "Tier 2")</f>
        <v>Tier 2</v>
      </c>
      <c r="AM296" t="str">
        <f t="shared" si="9"/>
        <v>Maine - Tier 2</v>
      </c>
      <c r="AN296" t="str">
        <f t="shared" si="10"/>
        <v>Freeport, Town Of - Tier 2</v>
      </c>
    </row>
    <row r="297" spans="1:40" x14ac:dyDescent="0.3">
      <c r="A297">
        <v>1</v>
      </c>
      <c r="B297" t="s">
        <v>76</v>
      </c>
      <c r="C297" t="s">
        <v>2178</v>
      </c>
      <c r="D297" t="s">
        <v>3628</v>
      </c>
      <c r="E297" t="s">
        <v>551</v>
      </c>
      <c r="F297" s="11">
        <v>9456.5213964873983</v>
      </c>
      <c r="G297" s="11">
        <v>5225.3747738774127</v>
      </c>
      <c r="H297" s="11">
        <v>2680.9528894985847</v>
      </c>
      <c r="I297" s="11">
        <v>0</v>
      </c>
      <c r="J297" s="14">
        <v>0.12328848122378644</v>
      </c>
      <c r="K297" s="14">
        <v>0.87671151877621301</v>
      </c>
      <c r="L297" s="59">
        <v>47.184700000000007</v>
      </c>
      <c r="M297">
        <v>6</v>
      </c>
      <c r="N297">
        <v>0</v>
      </c>
      <c r="O297" s="11">
        <v>22.25</v>
      </c>
      <c r="P297" s="11">
        <v>2.75</v>
      </c>
      <c r="Q297">
        <v>0</v>
      </c>
      <c r="R297" s="11">
        <v>0</v>
      </c>
      <c r="S297" s="11">
        <v>330.53060997880226</v>
      </c>
      <c r="T297" s="11">
        <v>5224.6877796227527</v>
      </c>
      <c r="U297" s="11">
        <v>0</v>
      </c>
      <c r="V297" s="11">
        <v>0.6869942546600214</v>
      </c>
      <c r="W297" s="60">
        <v>1.5511095793787903E-3</v>
      </c>
      <c r="X297" s="60">
        <v>7.5547720977083856E-4</v>
      </c>
      <c r="Y297" s="60">
        <v>0</v>
      </c>
      <c r="Z297" s="60">
        <v>1.4583442828095402E-3</v>
      </c>
      <c r="AA297" s="60">
        <v>1.16221593923757E-3</v>
      </c>
      <c r="AB297" s="60">
        <v>0</v>
      </c>
      <c r="AC297" s="60">
        <v>0</v>
      </c>
      <c r="AD297" s="60">
        <v>9.0663601492646205E-3</v>
      </c>
      <c r="AE297" s="60">
        <v>4.1308859351713422E-3</v>
      </c>
      <c r="AF297" s="60">
        <v>0</v>
      </c>
      <c r="AG297" s="60">
        <v>2.0562308844613381E-5</v>
      </c>
      <c r="AH297" s="16">
        <v>1.6495414004070285E-3</v>
      </c>
      <c r="AI297" s="11">
        <v>114</v>
      </c>
      <c r="AJ297" s="15">
        <v>2</v>
      </c>
      <c r="AK297" s="16">
        <v>0.64358436853717749</v>
      </c>
      <c r="AL297" t="str">
        <f>IF(AK297&lt;='CAV Tier 1 Analysis'!$A$5,"Tier 1", "Tier 2")</f>
        <v>Tier 2</v>
      </c>
      <c r="AM297" t="str">
        <f t="shared" si="9"/>
        <v>Maine - Tier 2</v>
      </c>
      <c r="AN297" t="str">
        <f t="shared" si="10"/>
        <v>Poland, Town Of - Tier 2</v>
      </c>
    </row>
    <row r="298" spans="1:40" x14ac:dyDescent="0.3">
      <c r="A298">
        <v>1</v>
      </c>
      <c r="B298" t="s">
        <v>76</v>
      </c>
      <c r="C298" t="s">
        <v>2225</v>
      </c>
      <c r="D298" t="s">
        <v>3683</v>
      </c>
      <c r="E298" t="s">
        <v>656</v>
      </c>
      <c r="F298" s="11">
        <v>1331.3561742764161</v>
      </c>
      <c r="G298" s="11">
        <v>4396.0075331528733</v>
      </c>
      <c r="H298" s="11">
        <v>2311.6912712386429</v>
      </c>
      <c r="I298" s="11">
        <v>1</v>
      </c>
      <c r="J298" s="14">
        <v>9.5860874391258694E-3</v>
      </c>
      <c r="K298" s="14">
        <v>0.99041391256087408</v>
      </c>
      <c r="L298" s="59">
        <v>53.910420000000002</v>
      </c>
      <c r="M298">
        <v>7</v>
      </c>
      <c r="N298">
        <v>0</v>
      </c>
      <c r="O298" s="11">
        <v>14</v>
      </c>
      <c r="P298" s="11">
        <v>2.6666666666666665</v>
      </c>
      <c r="Q298">
        <v>1</v>
      </c>
      <c r="R298" s="11">
        <v>0.99041391256087408</v>
      </c>
      <c r="S298" s="11">
        <v>22.160074658357669</v>
      </c>
      <c r="T298" s="11">
        <v>4586.595975966824</v>
      </c>
      <c r="U298" s="11">
        <v>3255.2398016904081</v>
      </c>
      <c r="V298" s="11">
        <v>0</v>
      </c>
      <c r="W298" s="60">
        <v>1.7722051616378596E-3</v>
      </c>
      <c r="X298" s="60">
        <v>8.8139007806597839E-4</v>
      </c>
      <c r="Y298" s="60">
        <v>0</v>
      </c>
      <c r="Z298" s="60">
        <v>9.1760988581274434E-4</v>
      </c>
      <c r="AA298" s="60">
        <v>1.126997274412189E-3</v>
      </c>
      <c r="AB298" s="60">
        <v>3.7037037037037038E-3</v>
      </c>
      <c r="AC298" s="60">
        <v>2.8003008110498949E-4</v>
      </c>
      <c r="AD298" s="60">
        <v>6.0784451340270031E-4</v>
      </c>
      <c r="AE298" s="60">
        <v>3.6263802942121206E-3</v>
      </c>
      <c r="AF298" s="60">
        <v>5.1919203625227818E-3</v>
      </c>
      <c r="AG298" s="60">
        <v>0</v>
      </c>
      <c r="AH298" s="16">
        <v>1.6461892140795513E-3</v>
      </c>
      <c r="AI298" s="11">
        <v>115</v>
      </c>
      <c r="AJ298" s="15">
        <v>2</v>
      </c>
      <c r="AK298" s="16">
        <v>0.64523055775125704</v>
      </c>
      <c r="AL298" t="str">
        <f>IF(AK298&lt;='CAV Tier 1 Analysis'!$A$5,"Tier 1", "Tier 2")</f>
        <v>Tier 2</v>
      </c>
      <c r="AM298" t="str">
        <f t="shared" si="9"/>
        <v>Maine - Tier 2</v>
      </c>
      <c r="AN298" t="str">
        <f t="shared" si="10"/>
        <v>Bucksport, Town Of - Tier 2</v>
      </c>
    </row>
    <row r="299" spans="1:40" x14ac:dyDescent="0.3">
      <c r="A299">
        <v>1</v>
      </c>
      <c r="B299" t="s">
        <v>76</v>
      </c>
      <c r="C299" t="s">
        <v>2345</v>
      </c>
      <c r="D299" t="s">
        <v>3832</v>
      </c>
      <c r="E299" t="s">
        <v>710</v>
      </c>
      <c r="F299" s="11">
        <v>666.22787105060695</v>
      </c>
      <c r="G299" s="11">
        <v>677.64339633925408</v>
      </c>
      <c r="H299" s="11">
        <v>804.30540116616419</v>
      </c>
      <c r="I299" s="11">
        <v>4</v>
      </c>
      <c r="J299" s="14">
        <v>4.6776035717993977E-2</v>
      </c>
      <c r="K299" s="14">
        <v>0.95322396428200606</v>
      </c>
      <c r="L299" s="59">
        <v>12.90554</v>
      </c>
      <c r="M299">
        <v>26</v>
      </c>
      <c r="N299">
        <v>2</v>
      </c>
      <c r="O299" s="11">
        <v>19</v>
      </c>
      <c r="P299" s="11">
        <v>4</v>
      </c>
      <c r="Q299">
        <v>1</v>
      </c>
      <c r="R299" s="11">
        <v>3.8128958571280243</v>
      </c>
      <c r="S299" s="11">
        <v>37.622218173123969</v>
      </c>
      <c r="T299" s="11">
        <v>716.43387920903467</v>
      </c>
      <c r="U299" s="11">
        <v>50.206008158427721</v>
      </c>
      <c r="V299" s="11">
        <v>0</v>
      </c>
      <c r="W299" s="60">
        <v>4.2424571356935938E-4</v>
      </c>
      <c r="X299" s="60">
        <v>3.2737345756736337E-3</v>
      </c>
      <c r="Y299" s="60">
        <v>4.3383947939262474E-3</v>
      </c>
      <c r="Z299" s="60">
        <v>1.2453277021744387E-3</v>
      </c>
      <c r="AA299" s="60">
        <v>1.6904959116182837E-3</v>
      </c>
      <c r="AB299" s="60">
        <v>3.7037037037037038E-3</v>
      </c>
      <c r="AC299" s="60">
        <v>1.0780599127042383E-3</v>
      </c>
      <c r="AD299" s="60">
        <v>1.0319666901459617E-3</v>
      </c>
      <c r="AE299" s="60">
        <v>5.6644660120121779E-4</v>
      </c>
      <c r="AF299" s="60">
        <v>8.0075697017272033E-5</v>
      </c>
      <c r="AG299" s="60">
        <v>0</v>
      </c>
      <c r="AH299" s="16">
        <v>1.584768300157669E-3</v>
      </c>
      <c r="AI299" s="11">
        <v>116</v>
      </c>
      <c r="AJ299" s="15">
        <v>2</v>
      </c>
      <c r="AK299" s="16">
        <v>0.64681532605141467</v>
      </c>
      <c r="AL299" t="str">
        <f>IF(AK299&lt;='CAV Tier 1 Analysis'!$A$5,"Tier 1", "Tier 2")</f>
        <v>Tier 2</v>
      </c>
      <c r="AM299" t="str">
        <f t="shared" si="9"/>
        <v>Maine - Tier 2</v>
      </c>
      <c r="AN299" t="str">
        <f t="shared" si="10"/>
        <v>South Bristol, Town Of - Tier 2</v>
      </c>
    </row>
    <row r="300" spans="1:40" x14ac:dyDescent="0.3">
      <c r="A300">
        <v>1</v>
      </c>
      <c r="B300" t="s">
        <v>76</v>
      </c>
      <c r="C300" t="s">
        <v>2231</v>
      </c>
      <c r="D300" t="s">
        <v>3693</v>
      </c>
      <c r="E300" t="s">
        <v>691</v>
      </c>
      <c r="F300" s="11">
        <v>745.91382543061059</v>
      </c>
      <c r="G300" s="11">
        <v>1394.1864366240197</v>
      </c>
      <c r="H300" s="11">
        <v>1017.9426032031956</v>
      </c>
      <c r="I300" s="11">
        <v>9</v>
      </c>
      <c r="J300" s="14">
        <v>4.2830775911986113E-2</v>
      </c>
      <c r="K300" s="14">
        <v>0.95716922408801419</v>
      </c>
      <c r="L300" s="59">
        <v>8.2896000000000001</v>
      </c>
      <c r="M300">
        <v>31</v>
      </c>
      <c r="N300">
        <v>2</v>
      </c>
      <c r="O300" s="11">
        <v>17</v>
      </c>
      <c r="P300" s="11">
        <v>4</v>
      </c>
      <c r="Q300">
        <v>0</v>
      </c>
      <c r="R300" s="11">
        <v>8.614523016792127</v>
      </c>
      <c r="S300" s="11">
        <v>43.59927152905987</v>
      </c>
      <c r="T300" s="11">
        <v>1518.2496480630209</v>
      </c>
      <c r="U300" s="11">
        <v>772.33582263241033</v>
      </c>
      <c r="V300" s="11">
        <v>0</v>
      </c>
      <c r="W300" s="60">
        <v>2.7250523939366828E-4</v>
      </c>
      <c r="X300" s="60">
        <v>3.9032989171493325E-3</v>
      </c>
      <c r="Y300" s="60">
        <v>4.3383947939262474E-3</v>
      </c>
      <c r="Z300" s="60">
        <v>1.1142405756297609E-3</v>
      </c>
      <c r="AA300" s="60">
        <v>1.6904959116182837E-3</v>
      </c>
      <c r="AB300" s="60">
        <v>0</v>
      </c>
      <c r="AC300" s="60">
        <v>2.4356741645880594E-3</v>
      </c>
      <c r="AD300" s="60">
        <v>1.1959155551535354E-3</v>
      </c>
      <c r="AE300" s="60">
        <v>1.200400173522947E-3</v>
      </c>
      <c r="AF300" s="60">
        <v>1.2318312408654802E-3</v>
      </c>
      <c r="AG300" s="60">
        <v>0</v>
      </c>
      <c r="AH300" s="16">
        <v>1.5802505974406649E-3</v>
      </c>
      <c r="AI300" s="11">
        <v>117</v>
      </c>
      <c r="AJ300" s="15">
        <v>2</v>
      </c>
      <c r="AK300" s="16">
        <v>0.64839557664885539</v>
      </c>
      <c r="AL300" t="str">
        <f>IF(AK300&lt;='CAV Tier 1 Analysis'!$A$5,"Tier 1", "Tier 2")</f>
        <v>Tier 2</v>
      </c>
      <c r="AM300" t="str">
        <f t="shared" si="9"/>
        <v>Maine - Tier 2</v>
      </c>
      <c r="AN300" t="str">
        <f t="shared" si="10"/>
        <v>Owl'S Head, Town Of - Tier 2</v>
      </c>
    </row>
    <row r="301" spans="1:40" x14ac:dyDescent="0.3">
      <c r="A301">
        <v>1</v>
      </c>
      <c r="B301" t="s">
        <v>76</v>
      </c>
      <c r="C301" t="s">
        <v>2444</v>
      </c>
      <c r="D301" t="s">
        <v>3965</v>
      </c>
      <c r="E301" t="s">
        <v>1050</v>
      </c>
      <c r="F301" s="11">
        <v>1403.8375587178109</v>
      </c>
      <c r="G301" s="11">
        <v>1187.0920805317901</v>
      </c>
      <c r="H301" s="11">
        <v>522.15757453820618</v>
      </c>
      <c r="I301" s="11">
        <v>0</v>
      </c>
      <c r="J301" s="14">
        <v>0</v>
      </c>
      <c r="K301" s="14">
        <v>1.0000000000000002</v>
      </c>
      <c r="L301" s="59">
        <v>36.428289999999997</v>
      </c>
      <c r="M301">
        <v>1</v>
      </c>
      <c r="N301">
        <v>5</v>
      </c>
      <c r="O301" s="11">
        <v>15.2</v>
      </c>
      <c r="P301" s="11">
        <v>2.8</v>
      </c>
      <c r="Q301">
        <v>0</v>
      </c>
      <c r="R301" s="11">
        <v>0</v>
      </c>
      <c r="S301" s="11">
        <v>0</v>
      </c>
      <c r="T301" s="11">
        <v>1122.215446624421</v>
      </c>
      <c r="U301" s="11">
        <v>0</v>
      </c>
      <c r="V301" s="11">
        <v>64.876633907369069</v>
      </c>
      <c r="W301" s="60">
        <v>1.1975125322273657E-3</v>
      </c>
      <c r="X301" s="60">
        <v>1.2591286829513975E-4</v>
      </c>
      <c r="Y301" s="60">
        <v>1.0845986984815618E-2</v>
      </c>
      <c r="Z301" s="60">
        <v>9.9626216173955093E-4</v>
      </c>
      <c r="AA301" s="60">
        <v>1.1833471381327986E-3</v>
      </c>
      <c r="AB301" s="60">
        <v>0</v>
      </c>
      <c r="AC301" s="60">
        <v>0</v>
      </c>
      <c r="AD301" s="60">
        <v>0</v>
      </c>
      <c r="AE301" s="60">
        <v>8.8727675226318869E-4</v>
      </c>
      <c r="AF301" s="60">
        <v>0</v>
      </c>
      <c r="AG301" s="60">
        <v>1.9418115568701718E-3</v>
      </c>
      <c r="AH301" s="16">
        <v>1.5616463631221668E-3</v>
      </c>
      <c r="AI301" s="11">
        <v>118</v>
      </c>
      <c r="AJ301" s="15">
        <v>2</v>
      </c>
      <c r="AK301" s="16">
        <v>0.64995722301197756</v>
      </c>
      <c r="AL301" t="str">
        <f>IF(AK301&lt;='CAV Tier 1 Analysis'!$A$5,"Tier 1", "Tier 2")</f>
        <v>Tier 2</v>
      </c>
      <c r="AM301" t="str">
        <f t="shared" si="9"/>
        <v>Maine - Tier 2</v>
      </c>
      <c r="AN301" t="str">
        <f t="shared" si="10"/>
        <v>Dixmont,Town Of - Tier 2</v>
      </c>
    </row>
    <row r="302" spans="1:40" x14ac:dyDescent="0.3">
      <c r="A302">
        <v>1</v>
      </c>
      <c r="B302" t="s">
        <v>76</v>
      </c>
      <c r="C302" t="s">
        <v>2356</v>
      </c>
      <c r="D302" t="s">
        <v>3849</v>
      </c>
      <c r="E302" t="s">
        <v>621</v>
      </c>
      <c r="F302" s="11">
        <v>4513.1652133247226</v>
      </c>
      <c r="G302" s="11">
        <v>3712.9321233341743</v>
      </c>
      <c r="H302" s="11">
        <v>1925.6245984482391</v>
      </c>
      <c r="I302" s="11">
        <v>3</v>
      </c>
      <c r="J302" s="14">
        <v>0.13938076898250748</v>
      </c>
      <c r="K302" s="14">
        <v>0.86061923101749271</v>
      </c>
      <c r="L302" s="59">
        <v>39.040679999999995</v>
      </c>
      <c r="M302">
        <v>16</v>
      </c>
      <c r="N302">
        <v>0</v>
      </c>
      <c r="O302" s="11">
        <v>18.666666666666668</v>
      </c>
      <c r="P302" s="11">
        <v>3</v>
      </c>
      <c r="Q302">
        <v>0</v>
      </c>
      <c r="R302" s="11">
        <v>2.5818576930524779</v>
      </c>
      <c r="S302" s="11">
        <v>268.39503730334775</v>
      </c>
      <c r="T302" s="11">
        <v>3906.3709800026395</v>
      </c>
      <c r="U302" s="11">
        <v>0</v>
      </c>
      <c r="V302" s="11">
        <v>0</v>
      </c>
      <c r="W302" s="60">
        <v>1.2833900127257763E-3</v>
      </c>
      <c r="X302" s="60">
        <v>2.014605892722236E-3</v>
      </c>
      <c r="Y302" s="60">
        <v>0</v>
      </c>
      <c r="Z302" s="60">
        <v>1.2234798477503259E-3</v>
      </c>
      <c r="AA302" s="60">
        <v>1.2678719337137127E-3</v>
      </c>
      <c r="AB302" s="60">
        <v>0</v>
      </c>
      <c r="AC302" s="60">
        <v>7.2999562104049973E-4</v>
      </c>
      <c r="AD302" s="60">
        <v>7.3619991522828132E-3</v>
      </c>
      <c r="AE302" s="60">
        <v>3.0885621532813481E-3</v>
      </c>
      <c r="AF302" s="60">
        <v>0</v>
      </c>
      <c r="AG302" s="60">
        <v>0</v>
      </c>
      <c r="AH302" s="16">
        <v>1.5427186012287922E-3</v>
      </c>
      <c r="AI302" s="11">
        <v>119</v>
      </c>
      <c r="AJ302" s="15">
        <v>2</v>
      </c>
      <c r="AK302" s="16">
        <v>0.65149994161320635</v>
      </c>
      <c r="AL302" t="str">
        <f>IF(AK302&lt;='CAV Tier 1 Analysis'!$A$5,"Tier 1", "Tier 2")</f>
        <v>Tier 2</v>
      </c>
      <c r="AM302" t="str">
        <f t="shared" si="9"/>
        <v>Maine - Tier 2</v>
      </c>
      <c r="AN302" t="str">
        <f t="shared" si="10"/>
        <v>Monmouth, Town Of - Tier 2</v>
      </c>
    </row>
    <row r="303" spans="1:40" x14ac:dyDescent="0.3">
      <c r="A303">
        <v>1</v>
      </c>
      <c r="B303" t="s">
        <v>76</v>
      </c>
      <c r="C303" t="s">
        <v>2333</v>
      </c>
      <c r="D303" t="s">
        <v>3817</v>
      </c>
      <c r="E303" t="s">
        <v>633</v>
      </c>
      <c r="F303" s="11">
        <v>1015.283450553924</v>
      </c>
      <c r="G303" s="11">
        <v>2240.2421673297181</v>
      </c>
      <c r="H303" s="11">
        <v>1294.8370437895819</v>
      </c>
      <c r="I303" s="11">
        <v>1</v>
      </c>
      <c r="J303" s="14">
        <v>9.2419954428547505E-3</v>
      </c>
      <c r="K303" s="14">
        <v>0.99075800455714524</v>
      </c>
      <c r="L303" s="59">
        <v>44.242609999999999</v>
      </c>
      <c r="M303">
        <v>6</v>
      </c>
      <c r="N303">
        <v>0</v>
      </c>
      <c r="O303" s="11">
        <v>23.666666666666668</v>
      </c>
      <c r="P303" s="11">
        <v>2.5555555555555554</v>
      </c>
      <c r="Q303">
        <v>0</v>
      </c>
      <c r="R303" s="11">
        <v>0.99075800455714524</v>
      </c>
      <c r="S303" s="11">
        <v>11.966878057942832</v>
      </c>
      <c r="T303" s="11">
        <v>1959.3962741714718</v>
      </c>
      <c r="U303" s="11">
        <v>944.11282361754775</v>
      </c>
      <c r="V303" s="11">
        <v>280.84589315824633</v>
      </c>
      <c r="W303" s="60">
        <v>1.4543938223135857E-3</v>
      </c>
      <c r="X303" s="60">
        <v>7.5547720977083856E-4</v>
      </c>
      <c r="Y303" s="60">
        <v>0</v>
      </c>
      <c r="Z303" s="60">
        <v>1.5511976641120202E-3</v>
      </c>
      <c r="AA303" s="60">
        <v>1.0800390546450145E-3</v>
      </c>
      <c r="AB303" s="60">
        <v>0</v>
      </c>
      <c r="AC303" s="60">
        <v>2.8012736983286515E-4</v>
      </c>
      <c r="AD303" s="60">
        <v>3.2824804438717553E-4</v>
      </c>
      <c r="AE303" s="60">
        <v>1.5491916171470235E-3</v>
      </c>
      <c r="AF303" s="60">
        <v>1.5058056831676117E-3</v>
      </c>
      <c r="AG303" s="60">
        <v>8.4059509285401464E-3</v>
      </c>
      <c r="AH303" s="16">
        <v>1.5373119449014802E-3</v>
      </c>
      <c r="AI303" s="11">
        <v>120</v>
      </c>
      <c r="AJ303" s="15">
        <v>2</v>
      </c>
      <c r="AK303" s="16">
        <v>0.65303725355810782</v>
      </c>
      <c r="AL303" t="str">
        <f>IF(AK303&lt;='CAV Tier 1 Analysis'!$A$5,"Tier 1", "Tier 2")</f>
        <v>Tier 2</v>
      </c>
      <c r="AM303" t="str">
        <f t="shared" si="9"/>
        <v>Maine - Tier 2</v>
      </c>
      <c r="AN303" t="str">
        <f t="shared" si="10"/>
        <v>Otisfield, Town Of - Tier 2</v>
      </c>
    </row>
    <row r="304" spans="1:40" x14ac:dyDescent="0.3">
      <c r="A304">
        <v>1</v>
      </c>
      <c r="B304" t="s">
        <v>76</v>
      </c>
      <c r="C304" t="s">
        <v>2212</v>
      </c>
      <c r="D304" t="s">
        <v>3667</v>
      </c>
      <c r="E304" t="s">
        <v>610</v>
      </c>
      <c r="F304" s="11">
        <v>7937.3179091167349</v>
      </c>
      <c r="G304" s="11">
        <v>2328.5572950417018</v>
      </c>
      <c r="H304" s="11">
        <v>1575.5976191627349</v>
      </c>
      <c r="I304" s="11">
        <v>8</v>
      </c>
      <c r="J304" s="14">
        <v>3.6565583391274685E-2</v>
      </c>
      <c r="K304" s="14">
        <v>0.96343441660872509</v>
      </c>
      <c r="L304" s="59">
        <v>33.985509999999998</v>
      </c>
      <c r="M304">
        <v>21</v>
      </c>
      <c r="N304">
        <v>2</v>
      </c>
      <c r="O304" s="11">
        <v>24</v>
      </c>
      <c r="P304" s="11">
        <v>2.3333333333333335</v>
      </c>
      <c r="Q304">
        <v>0</v>
      </c>
      <c r="R304" s="11">
        <v>7.7074753328698007</v>
      </c>
      <c r="S304" s="11">
        <v>57.612646134588836</v>
      </c>
      <c r="T304" s="11">
        <v>2389.8403108729781</v>
      </c>
      <c r="U304" s="11">
        <v>0</v>
      </c>
      <c r="V304" s="11">
        <v>0</v>
      </c>
      <c r="W304" s="60">
        <v>1.1172106661920848E-3</v>
      </c>
      <c r="X304" s="60">
        <v>2.6441702341979349E-3</v>
      </c>
      <c r="Y304" s="60">
        <v>4.3383947939262474E-3</v>
      </c>
      <c r="Z304" s="60">
        <v>1.5730455185361332E-3</v>
      </c>
      <c r="AA304" s="60">
        <v>9.8612261511066561E-4</v>
      </c>
      <c r="AB304" s="60">
        <v>0</v>
      </c>
      <c r="AC304" s="60">
        <v>2.179215088969763E-3</v>
      </c>
      <c r="AD304" s="60">
        <v>1.5802984148482325E-3</v>
      </c>
      <c r="AE304" s="60">
        <v>1.8895210860243039E-3</v>
      </c>
      <c r="AF304" s="60">
        <v>0</v>
      </c>
      <c r="AG304" s="60">
        <v>0</v>
      </c>
      <c r="AH304" s="16">
        <v>1.4825434925277608E-3</v>
      </c>
      <c r="AI304" s="11">
        <v>121</v>
      </c>
      <c r="AJ304" s="15">
        <v>2</v>
      </c>
      <c r="AK304" s="16">
        <v>0.65451979705063557</v>
      </c>
      <c r="AL304" t="str">
        <f>IF(AK304&lt;='CAV Tier 1 Analysis'!$A$5,"Tier 1", "Tier 2")</f>
        <v>Tier 2</v>
      </c>
      <c r="AM304" t="str">
        <f t="shared" si="9"/>
        <v>Maine - Tier 2</v>
      </c>
      <c r="AN304" t="str">
        <f t="shared" si="10"/>
        <v>Harrison, Town Of - Tier 2</v>
      </c>
    </row>
    <row r="305" spans="1:40" x14ac:dyDescent="0.3">
      <c r="A305">
        <v>1</v>
      </c>
      <c r="B305" t="s">
        <v>76</v>
      </c>
      <c r="C305" t="s">
        <v>2275</v>
      </c>
      <c r="D305" t="s">
        <v>3748</v>
      </c>
      <c r="E305" t="s">
        <v>703</v>
      </c>
      <c r="F305" s="11">
        <v>1554.2451432261571</v>
      </c>
      <c r="G305" s="11">
        <v>2113.521183291462</v>
      </c>
      <c r="H305" s="11">
        <v>984.20093278134982</v>
      </c>
      <c r="I305" s="11">
        <v>3</v>
      </c>
      <c r="J305" s="14">
        <v>1.0481906308069783E-3</v>
      </c>
      <c r="K305" s="14">
        <v>0.99895180936919292</v>
      </c>
      <c r="L305" s="59">
        <v>41.318820000000002</v>
      </c>
      <c r="M305">
        <v>3</v>
      </c>
      <c r="N305">
        <v>3</v>
      </c>
      <c r="O305" s="11">
        <v>17</v>
      </c>
      <c r="P305" s="11">
        <v>4</v>
      </c>
      <c r="Q305">
        <v>0</v>
      </c>
      <c r="R305" s="11">
        <v>2.9968554281075788</v>
      </c>
      <c r="S305" s="11">
        <v>1.0316301965728996</v>
      </c>
      <c r="T305" s="11">
        <v>2054.6450649043313</v>
      </c>
      <c r="U305" s="11">
        <v>500.39992167817422</v>
      </c>
      <c r="V305" s="11">
        <v>58.876118387130646</v>
      </c>
      <c r="W305" s="60">
        <v>1.3582796438385313E-3</v>
      </c>
      <c r="X305" s="60">
        <v>3.7773860488541928E-4</v>
      </c>
      <c r="Y305" s="60">
        <v>6.5075921908893707E-3</v>
      </c>
      <c r="Z305" s="60">
        <v>1.1142405756297609E-3</v>
      </c>
      <c r="AA305" s="60">
        <v>1.6904959116182837E-3</v>
      </c>
      <c r="AB305" s="60">
        <v>0</v>
      </c>
      <c r="AC305" s="60">
        <v>8.4733226982139419E-4</v>
      </c>
      <c r="AD305" s="60">
        <v>2.8297321399631952E-5</v>
      </c>
      <c r="AE305" s="60">
        <v>1.6244998281974563E-3</v>
      </c>
      <c r="AF305" s="60">
        <v>7.9810911055357213E-4</v>
      </c>
      <c r="AG305" s="60">
        <v>1.7622111417035285E-3</v>
      </c>
      <c r="AH305" s="16">
        <v>1.4644360544124498E-3</v>
      </c>
      <c r="AI305" s="11">
        <v>122</v>
      </c>
      <c r="AJ305" s="15">
        <v>2</v>
      </c>
      <c r="AK305" s="16">
        <v>0.65598423310504805</v>
      </c>
      <c r="AL305" t="str">
        <f>IF(AK305&lt;='CAV Tier 1 Analysis'!$A$5,"Tier 1", "Tier 2")</f>
        <v>Tier 2</v>
      </c>
      <c r="AM305" t="str">
        <f t="shared" si="9"/>
        <v>Maine - Tier 2</v>
      </c>
      <c r="AN305" t="str">
        <f t="shared" si="10"/>
        <v>Unity, Town Of - Tier 2</v>
      </c>
    </row>
    <row r="306" spans="1:40" x14ac:dyDescent="0.3">
      <c r="A306">
        <v>1</v>
      </c>
      <c r="B306" t="s">
        <v>76</v>
      </c>
      <c r="C306" t="s">
        <v>1973</v>
      </c>
      <c r="D306" t="s">
        <v>3847</v>
      </c>
      <c r="E306" t="s">
        <v>663</v>
      </c>
      <c r="F306" s="11">
        <v>4582.6585155754774</v>
      </c>
      <c r="G306" s="11">
        <v>2988.2327271759941</v>
      </c>
      <c r="H306" s="11">
        <v>1693.9304659985671</v>
      </c>
      <c r="I306" s="11">
        <v>2</v>
      </c>
      <c r="J306" s="14">
        <v>0.10176881350290137</v>
      </c>
      <c r="K306" s="14">
        <v>0.89823118649709877</v>
      </c>
      <c r="L306" s="59">
        <v>39.653699999999994</v>
      </c>
      <c r="M306">
        <v>35</v>
      </c>
      <c r="N306">
        <v>0</v>
      </c>
      <c r="O306" s="11">
        <v>18</v>
      </c>
      <c r="P306" s="11">
        <v>3.3636363636363638</v>
      </c>
      <c r="Q306">
        <v>0</v>
      </c>
      <c r="R306" s="11">
        <v>1.7964623729941975</v>
      </c>
      <c r="S306" s="11">
        <v>172.389293681091</v>
      </c>
      <c r="T306" s="11">
        <v>3184.6958285101332</v>
      </c>
      <c r="U306" s="11">
        <v>0</v>
      </c>
      <c r="V306" s="11">
        <v>0</v>
      </c>
      <c r="W306" s="60">
        <v>1.3035419093013778E-3</v>
      </c>
      <c r="X306" s="60">
        <v>4.4069503903298914E-3</v>
      </c>
      <c r="Y306" s="60">
        <v>0</v>
      </c>
      <c r="Z306" s="60">
        <v>1.1797841389020998E-3</v>
      </c>
      <c r="AA306" s="60">
        <v>1.4215533802244659E-3</v>
      </c>
      <c r="AB306" s="60">
        <v>0</v>
      </c>
      <c r="AC306" s="60">
        <v>5.0793259023479951E-4</v>
      </c>
      <c r="AD306" s="60">
        <v>4.7285890480471817E-3</v>
      </c>
      <c r="AE306" s="60">
        <v>2.5179715536497093E-3</v>
      </c>
      <c r="AF306" s="60">
        <v>0</v>
      </c>
      <c r="AG306" s="60">
        <v>0</v>
      </c>
      <c r="AH306" s="16">
        <v>1.4605748191535933E-3</v>
      </c>
      <c r="AI306" s="11">
        <v>123</v>
      </c>
      <c r="AJ306" s="15">
        <v>2</v>
      </c>
      <c r="AK306" s="16">
        <v>0.65744480792420168</v>
      </c>
      <c r="AL306" t="str">
        <f>IF(AK306&lt;='CAV Tier 1 Analysis'!$A$5,"Tier 1", "Tier 2")</f>
        <v>Tier 2</v>
      </c>
      <c r="AM306" t="str">
        <f t="shared" si="9"/>
        <v>Maine - Tier 2</v>
      </c>
      <c r="AN306" t="str">
        <f t="shared" si="10"/>
        <v>Litchfield, Town Of - Tier 2</v>
      </c>
    </row>
    <row r="307" spans="1:40" x14ac:dyDescent="0.3">
      <c r="A307">
        <v>1</v>
      </c>
      <c r="B307" t="s">
        <v>76</v>
      </c>
      <c r="C307" t="s">
        <v>2064</v>
      </c>
      <c r="D307" t="s">
        <v>3807</v>
      </c>
      <c r="E307" t="s">
        <v>626</v>
      </c>
      <c r="F307" s="11">
        <v>7632.7800642823222</v>
      </c>
      <c r="G307" s="11">
        <v>5136.4676075526459</v>
      </c>
      <c r="H307" s="11">
        <v>2284.966173771485</v>
      </c>
      <c r="I307" s="11">
        <v>6</v>
      </c>
      <c r="J307" s="14">
        <v>2.0722035969797253E-2</v>
      </c>
      <c r="K307" s="14">
        <v>0.97927796403020273</v>
      </c>
      <c r="L307" s="59">
        <v>55.605539999999998</v>
      </c>
      <c r="M307">
        <v>41</v>
      </c>
      <c r="N307">
        <v>0</v>
      </c>
      <c r="O307" s="11">
        <v>23</v>
      </c>
      <c r="P307" s="11">
        <v>1</v>
      </c>
      <c r="Q307">
        <v>0</v>
      </c>
      <c r="R307" s="11">
        <v>5.8756677841812159</v>
      </c>
      <c r="S307" s="11">
        <v>47.349151242662714</v>
      </c>
      <c r="T307" s="11">
        <v>5221.8059954078681</v>
      </c>
      <c r="U307" s="11">
        <v>0</v>
      </c>
      <c r="V307" s="11">
        <v>0</v>
      </c>
      <c r="W307" s="60">
        <v>1.827929090585094E-3</v>
      </c>
      <c r="X307" s="60">
        <v>5.1624276001007302E-3</v>
      </c>
      <c r="Y307" s="60">
        <v>0</v>
      </c>
      <c r="Z307" s="60">
        <v>1.5075019552637943E-3</v>
      </c>
      <c r="AA307" s="60">
        <v>4.2262397790457091E-4</v>
      </c>
      <c r="AB307" s="60">
        <v>0</v>
      </c>
      <c r="AC307" s="60">
        <v>1.6612889876474856E-3</v>
      </c>
      <c r="AD307" s="60">
        <v>1.2987736837913792E-3</v>
      </c>
      <c r="AE307" s="60">
        <v>4.1286074599047639E-3</v>
      </c>
      <c r="AF307" s="60">
        <v>0</v>
      </c>
      <c r="AG307" s="60">
        <v>0</v>
      </c>
      <c r="AH307" s="16">
        <v>1.4553775231998015E-3</v>
      </c>
      <c r="AI307" s="11">
        <v>124</v>
      </c>
      <c r="AJ307" s="15">
        <v>2</v>
      </c>
      <c r="AK307" s="16">
        <v>0.65890018544740148</v>
      </c>
      <c r="AL307" t="str">
        <f>IF(AK307&lt;='CAV Tier 1 Analysis'!$A$5,"Tier 1", "Tier 2")</f>
        <v>Tier 2</v>
      </c>
      <c r="AM307" t="str">
        <f t="shared" si="9"/>
        <v>Maine - Tier 2</v>
      </c>
      <c r="AN307" t="str">
        <f t="shared" si="10"/>
        <v>Lebanon, Town Of - Tier 2</v>
      </c>
    </row>
    <row r="308" spans="1:40" x14ac:dyDescent="0.3">
      <c r="A308">
        <v>1</v>
      </c>
      <c r="B308" t="s">
        <v>76</v>
      </c>
      <c r="C308" t="s">
        <v>2347</v>
      </c>
      <c r="D308" t="s">
        <v>3834</v>
      </c>
      <c r="E308" t="s">
        <v>615</v>
      </c>
      <c r="F308" s="11">
        <v>1279.7685124156612</v>
      </c>
      <c r="G308" s="11">
        <v>3699.7199980509636</v>
      </c>
      <c r="H308" s="11">
        <v>1694.4343672727873</v>
      </c>
      <c r="I308" s="11">
        <v>0</v>
      </c>
      <c r="J308" s="14">
        <v>2.2973727414711889E-2</v>
      </c>
      <c r="K308" s="14">
        <v>0.97702627258528818</v>
      </c>
      <c r="L308" s="59">
        <v>24.772210000000001</v>
      </c>
      <c r="M308">
        <v>2</v>
      </c>
      <c r="N308">
        <v>0</v>
      </c>
      <c r="O308" s="11">
        <v>17.857142857142858</v>
      </c>
      <c r="P308" s="11">
        <v>4.2857142857142856</v>
      </c>
      <c r="Q308">
        <v>0</v>
      </c>
      <c r="R308" s="11">
        <v>0</v>
      </c>
      <c r="S308" s="11">
        <v>38.927473275844825</v>
      </c>
      <c r="T308" s="11">
        <v>3554.0856308572588</v>
      </c>
      <c r="U308" s="11">
        <v>2274.3171184415978</v>
      </c>
      <c r="V308" s="11">
        <v>145.63436719370475</v>
      </c>
      <c r="W308" s="60">
        <v>8.1434050091201303E-4</v>
      </c>
      <c r="X308" s="60">
        <v>2.518257365902795E-4</v>
      </c>
      <c r="Y308" s="60">
        <v>0</v>
      </c>
      <c r="Z308" s="60">
        <v>1.1704207727203373E-3</v>
      </c>
      <c r="AA308" s="60">
        <v>1.8112456195910182E-3</v>
      </c>
      <c r="AB308" s="60">
        <v>0</v>
      </c>
      <c r="AC308" s="60">
        <v>0</v>
      </c>
      <c r="AD308" s="60">
        <v>1.0677694645053217E-3</v>
      </c>
      <c r="AE308" s="60">
        <v>2.8100286493986234E-3</v>
      </c>
      <c r="AF308" s="60">
        <v>3.6274050691869997E-3</v>
      </c>
      <c r="AG308" s="60">
        <v>4.3589576132754418E-3</v>
      </c>
      <c r="AH308" s="16">
        <v>1.4465448569254578E-3</v>
      </c>
      <c r="AI308" s="11">
        <v>125</v>
      </c>
      <c r="AJ308" s="15">
        <v>2</v>
      </c>
      <c r="AK308" s="16">
        <v>0.66034673030432689</v>
      </c>
      <c r="AL308" t="str">
        <f>IF(AK308&lt;='CAV Tier 1 Analysis'!$A$5,"Tier 1", "Tier 2")</f>
        <v>Tier 2</v>
      </c>
      <c r="AM308" t="str">
        <f t="shared" si="9"/>
        <v>Maine - Tier 2</v>
      </c>
      <c r="AN308" t="str">
        <f t="shared" si="10"/>
        <v>Wiscasset, Town Of - Tier 2</v>
      </c>
    </row>
    <row r="309" spans="1:40" x14ac:dyDescent="0.3">
      <c r="A309">
        <v>1</v>
      </c>
      <c r="B309" t="s">
        <v>76</v>
      </c>
      <c r="C309" t="s">
        <v>2516</v>
      </c>
      <c r="D309" t="s">
        <v>4045</v>
      </c>
      <c r="E309" t="s">
        <v>602</v>
      </c>
      <c r="F309" s="11">
        <v>7052.6986350355382</v>
      </c>
      <c r="G309" s="11">
        <v>3899.7714998026972</v>
      </c>
      <c r="H309" s="11">
        <v>1841.1543684553633</v>
      </c>
      <c r="I309" s="11">
        <v>4</v>
      </c>
      <c r="J309" s="14">
        <v>0.11917121566367041</v>
      </c>
      <c r="K309" s="14">
        <v>0.88082878433632983</v>
      </c>
      <c r="L309" s="59">
        <v>35.183579999999999</v>
      </c>
      <c r="M309">
        <v>14</v>
      </c>
      <c r="N309">
        <v>0</v>
      </c>
      <c r="O309" s="11">
        <v>21</v>
      </c>
      <c r="P309" s="11">
        <v>3</v>
      </c>
      <c r="Q309">
        <v>0</v>
      </c>
      <c r="R309" s="11">
        <v>3.5233151373453193</v>
      </c>
      <c r="S309" s="11">
        <v>219.41260431330298</v>
      </c>
      <c r="T309" s="11">
        <v>4146.310560602793</v>
      </c>
      <c r="U309" s="11">
        <v>0</v>
      </c>
      <c r="V309" s="11">
        <v>0</v>
      </c>
      <c r="W309" s="60">
        <v>1.156594997421622E-3</v>
      </c>
      <c r="X309" s="60">
        <v>1.7627801561319568E-3</v>
      </c>
      <c r="Y309" s="60">
        <v>0</v>
      </c>
      <c r="Z309" s="60">
        <v>1.3764148287191166E-3</v>
      </c>
      <c r="AA309" s="60">
        <v>1.2678719337137127E-3</v>
      </c>
      <c r="AB309" s="60">
        <v>0</v>
      </c>
      <c r="AC309" s="60">
        <v>9.9618372799120517E-4</v>
      </c>
      <c r="AD309" s="60">
        <v>6.0184250170357105E-3</v>
      </c>
      <c r="AE309" s="60">
        <v>3.278269764644807E-3</v>
      </c>
      <c r="AF309" s="60">
        <v>0</v>
      </c>
      <c r="AG309" s="60">
        <v>0</v>
      </c>
      <c r="AH309" s="16">
        <v>1.4415036750598299E-3</v>
      </c>
      <c r="AI309" s="11">
        <v>126</v>
      </c>
      <c r="AJ309" s="15">
        <v>2</v>
      </c>
      <c r="AK309" s="16">
        <v>0.66178823397938669</v>
      </c>
      <c r="AL309" t="str">
        <f>IF(AK309&lt;='CAV Tier 1 Analysis'!$A$5,"Tier 1", "Tier 2")</f>
        <v>Tier 2</v>
      </c>
      <c r="AM309" t="str">
        <f t="shared" si="9"/>
        <v>Maine - Tier 2</v>
      </c>
      <c r="AN309" t="str">
        <f t="shared" si="10"/>
        <v>Greene, Town Of - Tier 2</v>
      </c>
    </row>
    <row r="310" spans="1:40" x14ac:dyDescent="0.3">
      <c r="A310">
        <v>1</v>
      </c>
      <c r="B310" t="s">
        <v>76</v>
      </c>
      <c r="C310" t="s">
        <v>2350</v>
      </c>
      <c r="D310" t="s">
        <v>3838</v>
      </c>
      <c r="E310" t="s">
        <v>675</v>
      </c>
      <c r="F310" s="11">
        <v>1939.4011410471021</v>
      </c>
      <c r="G310" s="11">
        <v>2494.1211058083036</v>
      </c>
      <c r="H310" s="11">
        <v>1897.8299332394213</v>
      </c>
      <c r="I310" s="11">
        <v>6</v>
      </c>
      <c r="J310" s="14">
        <v>3.8445263913917352E-2</v>
      </c>
      <c r="K310" s="14">
        <v>0.96155473608608277</v>
      </c>
      <c r="L310" s="59">
        <v>21.553239999999999</v>
      </c>
      <c r="M310">
        <v>44</v>
      </c>
      <c r="N310">
        <v>0</v>
      </c>
      <c r="O310" s="11">
        <v>17</v>
      </c>
      <c r="P310" s="11">
        <v>4</v>
      </c>
      <c r="Q310">
        <v>0</v>
      </c>
      <c r="R310" s="11">
        <v>5.7693284165164966</v>
      </c>
      <c r="S310" s="11">
        <v>72.962572647121704</v>
      </c>
      <c r="T310" s="11">
        <v>2548.0929176390487</v>
      </c>
      <c r="U310" s="11">
        <v>608.69177659194656</v>
      </c>
      <c r="V310" s="11">
        <v>0</v>
      </c>
      <c r="W310" s="60">
        <v>7.085228269046982E-4</v>
      </c>
      <c r="X310" s="60">
        <v>5.5401662049861496E-3</v>
      </c>
      <c r="Y310" s="60">
        <v>0</v>
      </c>
      <c r="Z310" s="60">
        <v>1.1142405756297609E-3</v>
      </c>
      <c r="AA310" s="60">
        <v>1.6904959116182837E-3</v>
      </c>
      <c r="AB310" s="60">
        <v>0</v>
      </c>
      <c r="AC310" s="60">
        <v>1.6312225463605207E-3</v>
      </c>
      <c r="AD310" s="60">
        <v>2.0013425112975556E-3</v>
      </c>
      <c r="AE310" s="60">
        <v>2.0146431019357246E-3</v>
      </c>
      <c r="AF310" s="60">
        <v>9.7082839419289455E-4</v>
      </c>
      <c r="AG310" s="60">
        <v>0</v>
      </c>
      <c r="AH310" s="16">
        <v>1.4246783702659624E-3</v>
      </c>
      <c r="AI310" s="11">
        <v>127</v>
      </c>
      <c r="AJ310" s="15">
        <v>2</v>
      </c>
      <c r="AK310" s="16">
        <v>0.66321291234965263</v>
      </c>
      <c r="AL310" t="str">
        <f>IF(AK310&lt;='CAV Tier 1 Analysis'!$A$5,"Tier 1", "Tier 2")</f>
        <v>Tier 2</v>
      </c>
      <c r="AM310" t="str">
        <f t="shared" si="9"/>
        <v>Maine - Tier 2</v>
      </c>
      <c r="AN310" t="str">
        <f t="shared" si="10"/>
        <v>St. George, Town Of - Tier 2</v>
      </c>
    </row>
    <row r="311" spans="1:40" x14ac:dyDescent="0.3">
      <c r="A311">
        <v>1</v>
      </c>
      <c r="B311" t="s">
        <v>76</v>
      </c>
      <c r="C311" t="s">
        <v>2326</v>
      </c>
      <c r="D311" t="s">
        <v>3809</v>
      </c>
      <c r="E311" t="s">
        <v>709</v>
      </c>
      <c r="F311" s="11">
        <v>5557.5872623381483</v>
      </c>
      <c r="G311" s="11">
        <v>4186.8961825814031</v>
      </c>
      <c r="H311" s="11">
        <v>2018.1744989845356</v>
      </c>
      <c r="I311" s="11">
        <v>2</v>
      </c>
      <c r="J311" s="14">
        <v>5.0588625246865936E-2</v>
      </c>
      <c r="K311" s="14">
        <v>0.94941137475313409</v>
      </c>
      <c r="L311" s="59">
        <v>40.487560000000002</v>
      </c>
      <c r="M311">
        <v>23</v>
      </c>
      <c r="N311">
        <v>0</v>
      </c>
      <c r="O311" s="11">
        <v>23</v>
      </c>
      <c r="P311" s="11">
        <v>1</v>
      </c>
      <c r="Q311">
        <v>0</v>
      </c>
      <c r="R311" s="11">
        <v>1.8988227495062682</v>
      </c>
      <c r="S311" s="11">
        <v>102.09667341191009</v>
      </c>
      <c r="T311" s="11">
        <v>4091.9780650808971</v>
      </c>
      <c r="U311" s="11">
        <v>0</v>
      </c>
      <c r="V311" s="11">
        <v>94.918117500506014</v>
      </c>
      <c r="W311" s="60">
        <v>1.3309535116610581E-3</v>
      </c>
      <c r="X311" s="60">
        <v>2.8959959707882147E-3</v>
      </c>
      <c r="Y311" s="60">
        <v>0</v>
      </c>
      <c r="Z311" s="60">
        <v>1.5075019552637943E-3</v>
      </c>
      <c r="AA311" s="60">
        <v>4.2262397790457091E-4</v>
      </c>
      <c r="AB311" s="60">
        <v>0</v>
      </c>
      <c r="AC311" s="60">
        <v>5.3687400974949224E-4</v>
      </c>
      <c r="AD311" s="60">
        <v>2.8004825672684002E-3</v>
      </c>
      <c r="AE311" s="60">
        <v>3.2353119170104427E-3</v>
      </c>
      <c r="AF311" s="60">
        <v>0</v>
      </c>
      <c r="AG311" s="60">
        <v>2.8409781213681018E-3</v>
      </c>
      <c r="AH311" s="16">
        <v>1.4155201846376433E-3</v>
      </c>
      <c r="AI311" s="11">
        <v>128</v>
      </c>
      <c r="AJ311" s="15">
        <v>2</v>
      </c>
      <c r="AK311" s="16">
        <v>0.66462843253429027</v>
      </c>
      <c r="AL311" t="str">
        <f>IF(AK311&lt;='CAV Tier 1 Analysis'!$A$5,"Tier 1", "Tier 2")</f>
        <v>Tier 2</v>
      </c>
      <c r="AM311" t="str">
        <f t="shared" si="9"/>
        <v>Maine - Tier 2</v>
      </c>
      <c r="AN311" t="str">
        <f t="shared" si="10"/>
        <v>Lyman, Town Of - Tier 2</v>
      </c>
    </row>
    <row r="312" spans="1:40" x14ac:dyDescent="0.3">
      <c r="A312">
        <v>1</v>
      </c>
      <c r="B312" t="s">
        <v>76</v>
      </c>
      <c r="C312" t="s">
        <v>2393</v>
      </c>
      <c r="D312" t="s">
        <v>3895</v>
      </c>
      <c r="E312" t="s">
        <v>906</v>
      </c>
      <c r="F312" s="11">
        <v>339.51326308521891</v>
      </c>
      <c r="G312" s="11">
        <v>1805.2664284882471</v>
      </c>
      <c r="H312" s="11">
        <v>1352.6372788025703</v>
      </c>
      <c r="I312" s="11">
        <v>6</v>
      </c>
      <c r="J312" s="14">
        <v>2.1837236068265084E-2</v>
      </c>
      <c r="K312" s="14">
        <v>0.97816276393173485</v>
      </c>
      <c r="L312" s="59">
        <v>13.75403</v>
      </c>
      <c r="M312">
        <v>20</v>
      </c>
      <c r="N312">
        <v>0</v>
      </c>
      <c r="O312" s="11">
        <v>14</v>
      </c>
      <c r="P312" s="11">
        <v>3</v>
      </c>
      <c r="Q312">
        <v>1</v>
      </c>
      <c r="R312" s="11">
        <v>5.8689765835904089</v>
      </c>
      <c r="S312" s="11">
        <v>29.537859571947422</v>
      </c>
      <c r="T312" s="11">
        <v>1911.6344843869781</v>
      </c>
      <c r="U312" s="11">
        <v>1572.1212213017593</v>
      </c>
      <c r="V312" s="11">
        <v>0</v>
      </c>
      <c r="W312" s="60">
        <v>4.5213825006968912E-4</v>
      </c>
      <c r="X312" s="60">
        <v>2.5182573659027953E-3</v>
      </c>
      <c r="Y312" s="60">
        <v>0</v>
      </c>
      <c r="Z312" s="60">
        <v>9.1760988581274434E-4</v>
      </c>
      <c r="AA312" s="60">
        <v>1.2678719337137127E-3</v>
      </c>
      <c r="AB312" s="60">
        <v>3.7037037037037038E-3</v>
      </c>
      <c r="AC312" s="60">
        <v>1.6593971145423426E-3</v>
      </c>
      <c r="AD312" s="60">
        <v>8.1021504463642073E-4</v>
      </c>
      <c r="AE312" s="60">
        <v>1.5114288810790663E-3</v>
      </c>
      <c r="AF312" s="60">
        <v>2.5074429776240103E-3</v>
      </c>
      <c r="AG312" s="60">
        <v>0</v>
      </c>
      <c r="AH312" s="16">
        <v>1.3952786506440439E-3</v>
      </c>
      <c r="AI312" s="11">
        <v>129</v>
      </c>
      <c r="AJ312" s="15">
        <v>2</v>
      </c>
      <c r="AK312" s="16">
        <v>0.66602371118493431</v>
      </c>
      <c r="AL312" t="str">
        <f>IF(AK312&lt;='CAV Tier 1 Analysis'!$A$5,"Tier 1", "Tier 2")</f>
        <v>Tier 2</v>
      </c>
      <c r="AM312" t="str">
        <f t="shared" si="9"/>
        <v>Maine - Tier 2</v>
      </c>
      <c r="AN312" t="str">
        <f t="shared" si="10"/>
        <v>Southwest Harbor, Town Of - Tier 2</v>
      </c>
    </row>
    <row r="313" spans="1:40" x14ac:dyDescent="0.3">
      <c r="A313">
        <v>1</v>
      </c>
      <c r="B313" t="s">
        <v>76</v>
      </c>
      <c r="C313" t="s">
        <v>2123</v>
      </c>
      <c r="D313" t="s">
        <v>3722</v>
      </c>
      <c r="E313" t="s">
        <v>764</v>
      </c>
      <c r="F313" s="11">
        <v>1431.3636952577078</v>
      </c>
      <c r="G313" s="11">
        <v>3704.4083063386452</v>
      </c>
      <c r="H313" s="11">
        <v>2102.3883995641509</v>
      </c>
      <c r="I313" s="11">
        <v>1</v>
      </c>
      <c r="J313" s="14">
        <v>6.9463304426858163E-2</v>
      </c>
      <c r="K313" s="14">
        <v>0.93053669557314211</v>
      </c>
      <c r="L313" s="59">
        <v>37.14508</v>
      </c>
      <c r="M313">
        <v>6</v>
      </c>
      <c r="N313">
        <v>0</v>
      </c>
      <c r="O313" s="11">
        <v>14.666666666666666</v>
      </c>
      <c r="P313" s="11">
        <v>2.2222222222222223</v>
      </c>
      <c r="Q313">
        <v>0</v>
      </c>
      <c r="R313" s="11">
        <v>0.93053669557314211</v>
      </c>
      <c r="S313" s="11">
        <v>146.03884542241974</v>
      </c>
      <c r="T313" s="11">
        <v>3832.2304579899646</v>
      </c>
      <c r="U313" s="11">
        <v>2400.8667627322566</v>
      </c>
      <c r="V313" s="11">
        <v>0</v>
      </c>
      <c r="W313" s="60">
        <v>1.2210756752674386E-3</v>
      </c>
      <c r="X313" s="60">
        <v>7.5547720977083856E-4</v>
      </c>
      <c r="Y313" s="60">
        <v>0</v>
      </c>
      <c r="Z313" s="60">
        <v>9.6130559466097029E-4</v>
      </c>
      <c r="AA313" s="60">
        <v>9.3916439534349094E-4</v>
      </c>
      <c r="AB313" s="60">
        <v>0</v>
      </c>
      <c r="AC313" s="60">
        <v>2.6310036947961384E-4</v>
      </c>
      <c r="AD313" s="60">
        <v>4.005803784609711E-3</v>
      </c>
      <c r="AE313" s="60">
        <v>3.0299431405237031E-3</v>
      </c>
      <c r="AF313" s="60">
        <v>3.8292444773686935E-3</v>
      </c>
      <c r="AG313" s="60">
        <v>0</v>
      </c>
      <c r="AH313" s="16">
        <v>1.3641013315476781E-3</v>
      </c>
      <c r="AI313" s="11">
        <v>130</v>
      </c>
      <c r="AJ313" s="15">
        <v>2</v>
      </c>
      <c r="AK313" s="16">
        <v>0.66738781251648194</v>
      </c>
      <c r="AL313" t="str">
        <f>IF(AK313&lt;='CAV Tier 1 Analysis'!$A$5,"Tier 1", "Tier 2")</f>
        <v>Tier 2</v>
      </c>
      <c r="AM313" t="str">
        <f t="shared" si="9"/>
        <v>Maine - Tier 2</v>
      </c>
      <c r="AN313" t="str">
        <f t="shared" si="10"/>
        <v>Dexter, Town Of - Tier 2</v>
      </c>
    </row>
    <row r="314" spans="1:40" x14ac:dyDescent="0.3">
      <c r="A314">
        <v>1</v>
      </c>
      <c r="B314" t="s">
        <v>76</v>
      </c>
      <c r="C314" t="s">
        <v>2090</v>
      </c>
      <c r="D314" t="s">
        <v>3621</v>
      </c>
      <c r="E314" t="s">
        <v>653</v>
      </c>
      <c r="F314" s="11">
        <v>7828.4696564533397</v>
      </c>
      <c r="G314" s="11">
        <v>3693.9129616175787</v>
      </c>
      <c r="H314" s="11">
        <v>1509.2076487756112</v>
      </c>
      <c r="I314" s="11">
        <v>3</v>
      </c>
      <c r="J314" s="14">
        <v>3.719612546763474E-2</v>
      </c>
      <c r="K314" s="14">
        <v>0.96280387453236527</v>
      </c>
      <c r="L314" s="59">
        <v>39.039549999999998</v>
      </c>
      <c r="M314">
        <v>16</v>
      </c>
      <c r="N314">
        <v>0</v>
      </c>
      <c r="O314" s="11">
        <v>21.272727272727273</v>
      </c>
      <c r="P314" s="11">
        <v>2.9090909090909092</v>
      </c>
      <c r="Q314">
        <v>1</v>
      </c>
      <c r="R314" s="11">
        <v>2.8884116235970958</v>
      </c>
      <c r="S314" s="11">
        <v>56.136677060571657</v>
      </c>
      <c r="T314" s="11">
        <v>3746.3143511826192</v>
      </c>
      <c r="U314" s="11">
        <v>0</v>
      </c>
      <c r="V314" s="11">
        <v>0</v>
      </c>
      <c r="W314" s="60">
        <v>1.2833528660696632E-3</v>
      </c>
      <c r="X314" s="60">
        <v>2.014605892722236E-3</v>
      </c>
      <c r="Y314" s="60">
        <v>0</v>
      </c>
      <c r="Z314" s="60">
        <v>1.3942903459752091E-3</v>
      </c>
      <c r="AA314" s="60">
        <v>1.2294515720860245E-3</v>
      </c>
      <c r="AB314" s="60">
        <v>3.7037037037037038E-3</v>
      </c>
      <c r="AC314" s="60">
        <v>8.1667081910137757E-4</v>
      </c>
      <c r="AD314" s="60">
        <v>1.5398130050549472E-3</v>
      </c>
      <c r="AE314" s="60">
        <v>2.962013791979785E-3</v>
      </c>
      <c r="AF314" s="60">
        <v>0</v>
      </c>
      <c r="AG314" s="60">
        <v>0</v>
      </c>
      <c r="AH314" s="16">
        <v>1.3585365451539043E-3</v>
      </c>
      <c r="AI314" s="11">
        <v>131</v>
      </c>
      <c r="AJ314" s="15">
        <v>2</v>
      </c>
      <c r="AK314" s="16">
        <v>0.66874634906163588</v>
      </c>
      <c r="AL314" t="str">
        <f>IF(AK314&lt;='CAV Tier 1 Analysis'!$A$5,"Tier 1", "Tier 2")</f>
        <v>Tier 2</v>
      </c>
      <c r="AM314" t="str">
        <f t="shared" si="9"/>
        <v>Maine - Tier 2</v>
      </c>
      <c r="AN314" t="str">
        <f t="shared" si="10"/>
        <v>Durham, Town Of - Tier 2</v>
      </c>
    </row>
    <row r="315" spans="1:40" x14ac:dyDescent="0.3">
      <c r="A315">
        <v>1</v>
      </c>
      <c r="B315" t="s">
        <v>76</v>
      </c>
      <c r="C315" t="s">
        <v>2428</v>
      </c>
      <c r="D315" t="s">
        <v>3946</v>
      </c>
      <c r="E315" t="s">
        <v>754</v>
      </c>
      <c r="F315" s="11">
        <v>478.16149541110661</v>
      </c>
      <c r="G315" s="11">
        <v>530.90542148913357</v>
      </c>
      <c r="H315" s="11">
        <v>501.57807943700726</v>
      </c>
      <c r="I315" s="11">
        <v>9</v>
      </c>
      <c r="J315" s="14">
        <v>4.4795027108119966E-4</v>
      </c>
      <c r="K315" s="14">
        <v>0.99955204972891898</v>
      </c>
      <c r="L315" s="59">
        <v>43.486970000000007</v>
      </c>
      <c r="M315">
        <v>5</v>
      </c>
      <c r="N315">
        <v>3</v>
      </c>
      <c r="O315" s="11">
        <v>19</v>
      </c>
      <c r="P315" s="11">
        <v>3</v>
      </c>
      <c r="Q315">
        <v>0</v>
      </c>
      <c r="R315" s="11">
        <v>8.995968447560271</v>
      </c>
      <c r="S315" s="11">
        <v>0.22468203665219491</v>
      </c>
      <c r="T315" s="11">
        <v>501.96991859904932</v>
      </c>
      <c r="U315" s="11">
        <v>23.808423187942708</v>
      </c>
      <c r="V315" s="11">
        <v>28.935502890084251</v>
      </c>
      <c r="W315" s="60">
        <v>1.4295535575124579E-3</v>
      </c>
      <c r="X315" s="60">
        <v>6.2956434147569884E-4</v>
      </c>
      <c r="Y315" s="60">
        <v>6.5075921908893707E-3</v>
      </c>
      <c r="Z315" s="60">
        <v>1.2453277021744387E-3</v>
      </c>
      <c r="AA315" s="60">
        <v>1.2678719337137127E-3</v>
      </c>
      <c r="AB315" s="60">
        <v>0</v>
      </c>
      <c r="AC315" s="60">
        <v>2.5435242195604702E-3</v>
      </c>
      <c r="AD315" s="60">
        <v>6.1629640398198337E-6</v>
      </c>
      <c r="AE315" s="60">
        <v>3.9688122316270519E-4</v>
      </c>
      <c r="AF315" s="60">
        <v>3.7973066403540941E-5</v>
      </c>
      <c r="AG315" s="60">
        <v>8.6606364312982287E-4</v>
      </c>
      <c r="AH315" s="16">
        <v>1.3573195310965487E-3</v>
      </c>
      <c r="AI315" s="11">
        <v>132</v>
      </c>
      <c r="AJ315" s="15">
        <v>2</v>
      </c>
      <c r="AK315" s="16">
        <v>0.6701036685927324</v>
      </c>
      <c r="AL315" t="str">
        <f>IF(AK315&lt;='CAV Tier 1 Analysis'!$A$5,"Tier 1", "Tier 2")</f>
        <v>Tier 2</v>
      </c>
      <c r="AM315" t="str">
        <f t="shared" si="9"/>
        <v>Maine - Tier 2</v>
      </c>
      <c r="AN315" t="str">
        <f t="shared" si="10"/>
        <v>Embden, Town Of - Tier 2</v>
      </c>
    </row>
    <row r="316" spans="1:40" x14ac:dyDescent="0.3">
      <c r="A316">
        <v>1</v>
      </c>
      <c r="B316" t="s">
        <v>76</v>
      </c>
      <c r="C316" t="s">
        <v>1971</v>
      </c>
      <c r="D316" t="s">
        <v>3943</v>
      </c>
      <c r="E316" t="s">
        <v>692</v>
      </c>
      <c r="F316" s="11">
        <v>463.54775563782283</v>
      </c>
      <c r="G316" s="11">
        <v>2493.7440231695123</v>
      </c>
      <c r="H316" s="11">
        <v>1119.2650126502499</v>
      </c>
      <c r="I316" s="11">
        <v>0</v>
      </c>
      <c r="J316" s="14">
        <v>6.9863800011489661E-4</v>
      </c>
      <c r="K316" s="14">
        <v>0.99930136199988517</v>
      </c>
      <c r="L316" s="59">
        <v>42.124820000000007</v>
      </c>
      <c r="M316">
        <v>14</v>
      </c>
      <c r="N316">
        <v>0</v>
      </c>
      <c r="O316" s="11">
        <v>18.833333333333332</v>
      </c>
      <c r="P316" s="11">
        <v>3</v>
      </c>
      <c r="Q316">
        <v>0</v>
      </c>
      <c r="R316" s="11">
        <v>0</v>
      </c>
      <c r="S316" s="11">
        <v>0.78196107003654503</v>
      </c>
      <c r="T316" s="11">
        <v>2348.3811784886061</v>
      </c>
      <c r="U316" s="11">
        <v>1884.8334228507833</v>
      </c>
      <c r="V316" s="11">
        <v>145.36284468090616</v>
      </c>
      <c r="W316" s="60">
        <v>1.3847754003227159E-3</v>
      </c>
      <c r="X316" s="60">
        <v>1.7627801561319568E-3</v>
      </c>
      <c r="Y316" s="60">
        <v>0</v>
      </c>
      <c r="Z316" s="60">
        <v>1.2344037749623823E-3</v>
      </c>
      <c r="AA316" s="60">
        <v>1.2678719337137127E-3</v>
      </c>
      <c r="AB316" s="60">
        <v>0</v>
      </c>
      <c r="AC316" s="60">
        <v>0</v>
      </c>
      <c r="AD316" s="60">
        <v>2.1448968626870361E-5</v>
      </c>
      <c r="AE316" s="60">
        <v>1.856741529795324E-3</v>
      </c>
      <c r="AF316" s="60">
        <v>3.0062009634377134E-3</v>
      </c>
      <c r="AG316" s="60">
        <v>4.35083071886758E-3</v>
      </c>
      <c r="AH316" s="16">
        <v>1.353186676896205E-3</v>
      </c>
      <c r="AI316" s="11">
        <v>133</v>
      </c>
      <c r="AJ316" s="15">
        <v>2</v>
      </c>
      <c r="AK316" s="16">
        <v>0.67145685526962862</v>
      </c>
      <c r="AL316" t="str">
        <f>IF(AK316&lt;='CAV Tier 1 Analysis'!$A$5,"Tier 1", "Tier 2")</f>
        <v>Tier 2</v>
      </c>
      <c r="AM316" t="str">
        <f t="shared" si="9"/>
        <v>Maine - Tier 2</v>
      </c>
      <c r="AN316" t="str">
        <f t="shared" si="10"/>
        <v>Canaan, Town Of - Tier 2</v>
      </c>
    </row>
    <row r="317" spans="1:40" x14ac:dyDescent="0.3">
      <c r="A317">
        <v>1</v>
      </c>
      <c r="B317" t="s">
        <v>76</v>
      </c>
      <c r="C317" t="s">
        <v>2082</v>
      </c>
      <c r="D317" t="s">
        <v>3699</v>
      </c>
      <c r="E317" t="s">
        <v>681</v>
      </c>
      <c r="F317" s="11">
        <v>4361.331034749327</v>
      </c>
      <c r="G317" s="11">
        <v>4157.8453495188287</v>
      </c>
      <c r="H317" s="11">
        <v>1753.0333372210719</v>
      </c>
      <c r="I317" s="11">
        <v>0</v>
      </c>
      <c r="J317" s="14">
        <v>7.1064200017371917E-2</v>
      </c>
      <c r="K317" s="14">
        <v>0.92893579998262832</v>
      </c>
      <c r="L317" s="59">
        <v>48.468990000000005</v>
      </c>
      <c r="M317">
        <v>4</v>
      </c>
      <c r="N317">
        <v>0</v>
      </c>
      <c r="O317" s="11">
        <v>17</v>
      </c>
      <c r="P317" s="11">
        <v>4</v>
      </c>
      <c r="Q317">
        <v>0</v>
      </c>
      <c r="R317" s="11">
        <v>0</v>
      </c>
      <c r="S317" s="11">
        <v>124.57791171339925</v>
      </c>
      <c r="T317" s="11">
        <v>4048.0557198855008</v>
      </c>
      <c r="U317" s="11">
        <v>0</v>
      </c>
      <c r="V317" s="11">
        <v>109.78962963332788</v>
      </c>
      <c r="W317" s="60">
        <v>1.5933282333429012E-3</v>
      </c>
      <c r="X317" s="60">
        <v>5.03651473180559E-4</v>
      </c>
      <c r="Y317" s="60">
        <v>0</v>
      </c>
      <c r="Z317" s="60">
        <v>1.1142405756297609E-3</v>
      </c>
      <c r="AA317" s="60">
        <v>1.6904959116182837E-3</v>
      </c>
      <c r="AB317" s="60">
        <v>0</v>
      </c>
      <c r="AC317" s="60">
        <v>0</v>
      </c>
      <c r="AD317" s="60">
        <v>3.4171365075972987E-3</v>
      </c>
      <c r="AE317" s="60">
        <v>3.2005848279171869E-3</v>
      </c>
      <c r="AF317" s="60">
        <v>0</v>
      </c>
      <c r="AG317" s="60">
        <v>3.2860948357907403E-3</v>
      </c>
      <c r="AH317" s="16">
        <v>1.3459574877342482E-3</v>
      </c>
      <c r="AI317" s="11">
        <v>134</v>
      </c>
      <c r="AJ317" s="15">
        <v>2</v>
      </c>
      <c r="AK317" s="16">
        <v>0.67280281275736287</v>
      </c>
      <c r="AL317" t="str">
        <f>IF(AK317&lt;='CAV Tier 1 Analysis'!$A$5,"Tier 1", "Tier 2")</f>
        <v>Tier 2</v>
      </c>
      <c r="AM317" t="str">
        <f t="shared" si="9"/>
        <v>Maine - Tier 2</v>
      </c>
      <c r="AN317" t="str">
        <f t="shared" si="10"/>
        <v>Warren, Town Of - Tier 2</v>
      </c>
    </row>
    <row r="318" spans="1:40" x14ac:dyDescent="0.3">
      <c r="A318">
        <v>1</v>
      </c>
      <c r="B318" t="s">
        <v>76</v>
      </c>
      <c r="C318" t="s">
        <v>2462</v>
      </c>
      <c r="D318" t="s">
        <v>3989</v>
      </c>
      <c r="E318" t="s">
        <v>800</v>
      </c>
      <c r="F318" s="11">
        <v>197.81959413822486</v>
      </c>
      <c r="G318" s="11">
        <v>722.23607480338319</v>
      </c>
      <c r="H318" s="11">
        <v>616.7828357803885</v>
      </c>
      <c r="I318" s="11">
        <v>5</v>
      </c>
      <c r="J318" s="14">
        <v>0</v>
      </c>
      <c r="K318" s="14">
        <v>0.99999999999999967</v>
      </c>
      <c r="L318" s="59">
        <v>49.099180000000004</v>
      </c>
      <c r="M318">
        <v>5</v>
      </c>
      <c r="N318">
        <v>3</v>
      </c>
      <c r="O318" s="11">
        <v>17</v>
      </c>
      <c r="P318" s="11">
        <v>3</v>
      </c>
      <c r="Q318">
        <v>0</v>
      </c>
      <c r="R318" s="11">
        <v>4.9999999999999982</v>
      </c>
      <c r="S318" s="11">
        <v>0</v>
      </c>
      <c r="T318" s="11">
        <v>697.33262831637046</v>
      </c>
      <c r="U318" s="11">
        <v>499.51303417814563</v>
      </c>
      <c r="V318" s="11">
        <v>24.903446487012729</v>
      </c>
      <c r="W318" s="60">
        <v>1.6140445618525393E-3</v>
      </c>
      <c r="X318" s="60">
        <v>6.2956434147569884E-4</v>
      </c>
      <c r="Y318" s="60">
        <v>6.5075921908893707E-3</v>
      </c>
      <c r="Z318" s="60">
        <v>1.1142405756297609E-3</v>
      </c>
      <c r="AA318" s="60">
        <v>1.2678719337137127E-3</v>
      </c>
      <c r="AB318" s="60">
        <v>0</v>
      </c>
      <c r="AC318" s="60">
        <v>1.4137022791861167E-3</v>
      </c>
      <c r="AD318" s="60">
        <v>0</v>
      </c>
      <c r="AE318" s="60">
        <v>5.5134424638406869E-4</v>
      </c>
      <c r="AF318" s="60">
        <v>7.9669457597204168E-4</v>
      </c>
      <c r="AG318" s="60">
        <v>7.4538084487281691E-4</v>
      </c>
      <c r="AH318" s="16">
        <v>1.3309486863614659E-3</v>
      </c>
      <c r="AI318" s="11">
        <v>135</v>
      </c>
      <c r="AJ318" s="15">
        <v>2</v>
      </c>
      <c r="AK318" s="16">
        <v>0.67413376144372428</v>
      </c>
      <c r="AL318" t="str">
        <f>IF(AK318&lt;='CAV Tier 1 Analysis'!$A$5,"Tier 1", "Tier 2")</f>
        <v>Tier 2</v>
      </c>
      <c r="AM318" t="str">
        <f t="shared" si="9"/>
        <v>Maine - Tier 2</v>
      </c>
      <c r="AN318" t="str">
        <f t="shared" si="10"/>
        <v>Monson, Town Of - Tier 2</v>
      </c>
    </row>
    <row r="319" spans="1:40" x14ac:dyDescent="0.3">
      <c r="A319">
        <v>1</v>
      </c>
      <c r="B319" t="s">
        <v>76</v>
      </c>
      <c r="C319" t="s">
        <v>2238</v>
      </c>
      <c r="D319" t="s">
        <v>3704</v>
      </c>
      <c r="E319" t="s">
        <v>560</v>
      </c>
      <c r="F319" s="11">
        <v>3736.8899976469975</v>
      </c>
      <c r="G319" s="11">
        <v>4870.0307584952079</v>
      </c>
      <c r="H319" s="11">
        <v>2592.186716857359</v>
      </c>
      <c r="I319" s="11">
        <v>1</v>
      </c>
      <c r="J319" s="14">
        <v>2.0886196957707628E-2</v>
      </c>
      <c r="K319" s="14">
        <v>0.97911380304229256</v>
      </c>
      <c r="L319" s="59">
        <v>72.387519999999981</v>
      </c>
      <c r="M319">
        <v>9</v>
      </c>
      <c r="N319">
        <v>0</v>
      </c>
      <c r="O319" s="11">
        <v>19</v>
      </c>
      <c r="P319" s="11">
        <v>4</v>
      </c>
      <c r="Q319">
        <v>0</v>
      </c>
      <c r="R319" s="11">
        <v>0.97911380304229256</v>
      </c>
      <c r="S319" s="11">
        <v>54.140922319436292</v>
      </c>
      <c r="T319" s="11">
        <v>5023.7673741990366</v>
      </c>
      <c r="U319" s="11">
        <v>1286.8773765520391</v>
      </c>
      <c r="V319" s="11">
        <v>0</v>
      </c>
      <c r="W319" s="60">
        <v>2.3796055861216394E-3</v>
      </c>
      <c r="X319" s="60">
        <v>1.133215814656258E-3</v>
      </c>
      <c r="Y319" s="60">
        <v>0</v>
      </c>
      <c r="Z319" s="60">
        <v>1.2453277021744387E-3</v>
      </c>
      <c r="AA319" s="60">
        <v>1.6904959116182837E-3</v>
      </c>
      <c r="AB319" s="60">
        <v>0</v>
      </c>
      <c r="AC319" s="60">
        <v>2.768350829886952E-4</v>
      </c>
      <c r="AD319" s="60">
        <v>1.485070022993782E-3</v>
      </c>
      <c r="AE319" s="60">
        <v>3.9720287341552685E-3</v>
      </c>
      <c r="AF319" s="60">
        <v>2.0524954419397536E-3</v>
      </c>
      <c r="AG319" s="60">
        <v>0</v>
      </c>
      <c r="AH319" s="16">
        <v>1.2940976633316471E-3</v>
      </c>
      <c r="AI319" s="11">
        <v>136</v>
      </c>
      <c r="AJ319" s="15">
        <v>2</v>
      </c>
      <c r="AK319" s="16">
        <v>0.67542785910705594</v>
      </c>
      <c r="AL319" t="str">
        <f>IF(AK319&lt;='CAV Tier 1 Analysis'!$A$5,"Tier 1", "Tier 2")</f>
        <v>Tier 2</v>
      </c>
      <c r="AM319" t="str">
        <f t="shared" si="9"/>
        <v>Maine - Tier 2</v>
      </c>
      <c r="AN319" t="str">
        <f t="shared" si="10"/>
        <v>Waldoboro, Town Of - Tier 2</v>
      </c>
    </row>
    <row r="320" spans="1:40" x14ac:dyDescent="0.3">
      <c r="A320">
        <v>1</v>
      </c>
      <c r="B320" t="s">
        <v>76</v>
      </c>
      <c r="C320" t="s">
        <v>2153</v>
      </c>
      <c r="D320" t="s">
        <v>3765</v>
      </c>
      <c r="E320" t="s">
        <v>971</v>
      </c>
      <c r="F320" s="11">
        <v>2525.3241022750017</v>
      </c>
      <c r="G320" s="11">
        <v>2173.457263052996</v>
      </c>
      <c r="H320" s="11">
        <v>791.69858581262406</v>
      </c>
      <c r="I320" s="11">
        <v>0</v>
      </c>
      <c r="J320" s="14">
        <v>4.6489607402853586E-2</v>
      </c>
      <c r="K320" s="14">
        <v>0.95351039259714654</v>
      </c>
      <c r="L320" s="59">
        <v>18.397229999999997</v>
      </c>
      <c r="M320">
        <v>2</v>
      </c>
      <c r="N320">
        <v>2</v>
      </c>
      <c r="O320" s="11">
        <v>23</v>
      </c>
      <c r="P320" s="11">
        <v>1</v>
      </c>
      <c r="Q320">
        <v>0</v>
      </c>
      <c r="R320" s="11">
        <v>0</v>
      </c>
      <c r="S320" s="11">
        <v>36.805756435823284</v>
      </c>
      <c r="T320" s="11">
        <v>2023.4738526832707</v>
      </c>
      <c r="U320" s="11">
        <v>0</v>
      </c>
      <c r="V320" s="11">
        <v>149.98341036972533</v>
      </c>
      <c r="W320" s="60">
        <v>6.0477484623267398E-4</v>
      </c>
      <c r="X320" s="60">
        <v>2.518257365902795E-4</v>
      </c>
      <c r="Y320" s="60">
        <v>4.3383947939262474E-3</v>
      </c>
      <c r="Z320" s="60">
        <v>1.5075019552637943E-3</v>
      </c>
      <c r="AA320" s="60">
        <v>4.2262397790457091E-4</v>
      </c>
      <c r="AB320" s="60">
        <v>0</v>
      </c>
      <c r="AC320" s="60">
        <v>0</v>
      </c>
      <c r="AD320" s="60">
        <v>1.0095713780780809E-3</v>
      </c>
      <c r="AE320" s="60">
        <v>1.5998543895459016E-3</v>
      </c>
      <c r="AF320" s="60">
        <v>0</v>
      </c>
      <c r="AG320" s="60">
        <v>4.4891280890214857E-3</v>
      </c>
      <c r="AH320" s="16">
        <v>1.2930613787784579E-3</v>
      </c>
      <c r="AI320" s="11">
        <v>137</v>
      </c>
      <c r="AJ320" s="15">
        <v>2</v>
      </c>
      <c r="AK320" s="16">
        <v>0.67672092048583443</v>
      </c>
      <c r="AL320" t="str">
        <f>IF(AK320&lt;='CAV Tier 1 Analysis'!$A$5,"Tier 1", "Tier 2")</f>
        <v>Tier 2</v>
      </c>
      <c r="AM320" t="str">
        <f t="shared" si="9"/>
        <v>Maine - Tier 2</v>
      </c>
      <c r="AN320" t="str">
        <f t="shared" si="10"/>
        <v>Dayton, Town Of - Tier 2</v>
      </c>
    </row>
    <row r="321" spans="1:40" x14ac:dyDescent="0.3">
      <c r="A321">
        <v>1</v>
      </c>
      <c r="B321" t="s">
        <v>76</v>
      </c>
      <c r="C321" t="s">
        <v>1933</v>
      </c>
      <c r="D321" t="s">
        <v>3975</v>
      </c>
      <c r="E321" t="s">
        <v>1246</v>
      </c>
      <c r="F321" s="11">
        <v>1542.2289804175518</v>
      </c>
      <c r="G321" s="11">
        <v>1587.285201577773</v>
      </c>
      <c r="H321" s="11">
        <v>752.282128904297</v>
      </c>
      <c r="I321" s="11">
        <v>1</v>
      </c>
      <c r="J321" s="14">
        <v>0.15527900178766244</v>
      </c>
      <c r="K321" s="14">
        <v>0.84472099821233737</v>
      </c>
      <c r="L321" s="59">
        <v>40.018740000000001</v>
      </c>
      <c r="M321">
        <v>24</v>
      </c>
      <c r="N321">
        <v>0</v>
      </c>
      <c r="O321" s="11">
        <v>14</v>
      </c>
      <c r="P321" s="11">
        <v>2</v>
      </c>
      <c r="Q321">
        <v>0</v>
      </c>
      <c r="R321" s="11">
        <v>0.84472099821233737</v>
      </c>
      <c r="S321" s="11">
        <v>116.81361803895683</v>
      </c>
      <c r="T321" s="11">
        <v>1478.8367292718656</v>
      </c>
      <c r="U321" s="11">
        <v>0</v>
      </c>
      <c r="V321" s="11">
        <v>108.44847230590744</v>
      </c>
      <c r="W321" s="60">
        <v>1.3155419228832474E-3</v>
      </c>
      <c r="X321" s="60">
        <v>3.0219088390833542E-3</v>
      </c>
      <c r="Y321" s="60">
        <v>0</v>
      </c>
      <c r="Z321" s="60">
        <v>9.1760988581274434E-4</v>
      </c>
      <c r="AA321" s="60">
        <v>8.4524795580914183E-4</v>
      </c>
      <c r="AB321" s="60">
        <v>0</v>
      </c>
      <c r="AC321" s="60">
        <v>2.3883680008983068E-4</v>
      </c>
      <c r="AD321" s="60">
        <v>3.2041641515372452E-3</v>
      </c>
      <c r="AE321" s="60">
        <v>1.1692384508007925E-3</v>
      </c>
      <c r="AF321" s="60">
        <v>0</v>
      </c>
      <c r="AG321" s="60">
        <v>3.2459528826542E-3</v>
      </c>
      <c r="AH321" s="16">
        <v>1.2689546262427776E-3</v>
      </c>
      <c r="AI321" s="11">
        <v>138</v>
      </c>
      <c r="AJ321" s="15">
        <v>2</v>
      </c>
      <c r="AK321" s="16">
        <v>0.6779898751120772</v>
      </c>
      <c r="AL321" t="str">
        <f>IF(AK321&lt;='CAV Tier 1 Analysis'!$A$5,"Tier 1", "Tier 2")</f>
        <v>Tier 2</v>
      </c>
      <c r="AM321" t="str">
        <f t="shared" si="9"/>
        <v>Maine - Tier 2</v>
      </c>
      <c r="AN321" t="str">
        <f t="shared" si="10"/>
        <v>Hudson, Town Of - Tier 2</v>
      </c>
    </row>
    <row r="322" spans="1:40" x14ac:dyDescent="0.3">
      <c r="A322">
        <v>1</v>
      </c>
      <c r="B322" t="s">
        <v>76</v>
      </c>
      <c r="C322" t="s">
        <v>2331</v>
      </c>
      <c r="D322" t="s">
        <v>3815</v>
      </c>
      <c r="E322" t="s">
        <v>641</v>
      </c>
      <c r="F322" s="11">
        <v>11202.601718677457</v>
      </c>
      <c r="G322" s="11">
        <v>5277.922743388408</v>
      </c>
      <c r="H322" s="11">
        <v>2178.1317792278269</v>
      </c>
      <c r="I322" s="11">
        <v>0</v>
      </c>
      <c r="J322" s="14">
        <v>2.8184883699280634E-2</v>
      </c>
      <c r="K322" s="14">
        <v>0.97181511630071937</v>
      </c>
      <c r="L322" s="59">
        <v>47.801510000000007</v>
      </c>
      <c r="M322">
        <v>5</v>
      </c>
      <c r="N322">
        <v>0</v>
      </c>
      <c r="O322" s="11">
        <v>23</v>
      </c>
      <c r="P322" s="11">
        <v>2.3333333333333335</v>
      </c>
      <c r="Q322">
        <v>0</v>
      </c>
      <c r="R322" s="11">
        <v>0</v>
      </c>
      <c r="S322" s="11">
        <v>61.390390879243505</v>
      </c>
      <c r="T322" s="11">
        <v>5166.0037641030485</v>
      </c>
      <c r="U322" s="11">
        <v>0</v>
      </c>
      <c r="V322" s="11">
        <v>111.91897928535946</v>
      </c>
      <c r="W322" s="60">
        <v>1.5713860651815322E-3</v>
      </c>
      <c r="X322" s="60">
        <v>6.2956434147569884E-4</v>
      </c>
      <c r="Y322" s="60">
        <v>0</v>
      </c>
      <c r="Z322" s="60">
        <v>1.5075019552637943E-3</v>
      </c>
      <c r="AA322" s="60">
        <v>9.8612261511066561E-4</v>
      </c>
      <c r="AB322" s="60">
        <v>0</v>
      </c>
      <c r="AC322" s="60">
        <v>0</v>
      </c>
      <c r="AD322" s="60">
        <v>1.6839208733225855E-3</v>
      </c>
      <c r="AE322" s="60">
        <v>4.0844875694593863E-3</v>
      </c>
      <c r="AF322" s="60">
        <v>0</v>
      </c>
      <c r="AG322" s="60">
        <v>3.3498280400879312E-3</v>
      </c>
      <c r="AH322" s="16">
        <v>1.2557101327183267E-3</v>
      </c>
      <c r="AI322" s="11">
        <v>139</v>
      </c>
      <c r="AJ322" s="15">
        <v>2</v>
      </c>
      <c r="AK322" s="16">
        <v>0.6792455852447955</v>
      </c>
      <c r="AL322" t="str">
        <f>IF(AK322&lt;='CAV Tier 1 Analysis'!$A$5,"Tier 1", "Tier 2")</f>
        <v>Tier 2</v>
      </c>
      <c r="AM322" t="str">
        <f t="shared" si="9"/>
        <v>Maine - Tier 2</v>
      </c>
      <c r="AN322" t="str">
        <f t="shared" si="10"/>
        <v>New Gloucester, Town Of - Tier 2</v>
      </c>
    </row>
    <row r="323" spans="1:40" x14ac:dyDescent="0.3">
      <c r="A323">
        <v>1</v>
      </c>
      <c r="B323" t="s">
        <v>76</v>
      </c>
      <c r="C323" t="s">
        <v>2190</v>
      </c>
      <c r="D323" t="s">
        <v>3643</v>
      </c>
      <c r="E323" t="s">
        <v>682</v>
      </c>
      <c r="F323" s="11">
        <v>750.90891658700627</v>
      </c>
      <c r="G323" s="11">
        <v>4075.1203668884923</v>
      </c>
      <c r="H323" s="11">
        <v>2462.0394518083372</v>
      </c>
      <c r="I323" s="11">
        <v>1</v>
      </c>
      <c r="J323" s="14">
        <v>0</v>
      </c>
      <c r="K323" s="14">
        <v>1</v>
      </c>
      <c r="L323" s="59">
        <v>56.135069999999999</v>
      </c>
      <c r="M323">
        <v>4</v>
      </c>
      <c r="N323">
        <v>0</v>
      </c>
      <c r="O323" s="11">
        <v>16</v>
      </c>
      <c r="P323" s="11">
        <v>2</v>
      </c>
      <c r="Q323">
        <v>0</v>
      </c>
      <c r="R323" s="11">
        <v>1</v>
      </c>
      <c r="S323" s="11">
        <v>0</v>
      </c>
      <c r="T323" s="11">
        <v>4389.6183530560329</v>
      </c>
      <c r="U323" s="11">
        <v>3638.7094364690265</v>
      </c>
      <c r="V323" s="11">
        <v>0</v>
      </c>
      <c r="W323" s="60">
        <v>1.8453364081174393E-3</v>
      </c>
      <c r="X323" s="60">
        <v>5.03651473180559E-4</v>
      </c>
      <c r="Y323" s="60">
        <v>0</v>
      </c>
      <c r="Z323" s="60">
        <v>1.0486970123574221E-3</v>
      </c>
      <c r="AA323" s="60">
        <v>8.4524795580914183E-4</v>
      </c>
      <c r="AB323" s="60">
        <v>0</v>
      </c>
      <c r="AC323" s="60">
        <v>2.8274045583722346E-4</v>
      </c>
      <c r="AD323" s="60">
        <v>0</v>
      </c>
      <c r="AE323" s="60">
        <v>3.4706404440340444E-3</v>
      </c>
      <c r="AF323" s="60">
        <v>5.8035323869832876E-3</v>
      </c>
      <c r="AG323" s="60">
        <v>0</v>
      </c>
      <c r="AH323" s="16">
        <v>1.2545314669381016E-3</v>
      </c>
      <c r="AI323" s="11">
        <v>140</v>
      </c>
      <c r="AJ323" s="15">
        <v>2</v>
      </c>
      <c r="AK323" s="16">
        <v>0.6805001167117336</v>
      </c>
      <c r="AL323" t="str">
        <f>IF(AK323&lt;='CAV Tier 1 Analysis'!$A$5,"Tier 1", "Tier 2")</f>
        <v>Tier 2</v>
      </c>
      <c r="AM323" t="str">
        <f t="shared" si="9"/>
        <v>Maine - Tier 2</v>
      </c>
      <c r="AN323" t="str">
        <f t="shared" si="10"/>
        <v>Madawaska, Town Of - Tier 2</v>
      </c>
    </row>
    <row r="324" spans="1:40" x14ac:dyDescent="0.3">
      <c r="A324">
        <v>1</v>
      </c>
      <c r="B324" t="s">
        <v>76</v>
      </c>
      <c r="C324" t="s">
        <v>1958</v>
      </c>
      <c r="D324" t="s">
        <v>3968</v>
      </c>
      <c r="E324" t="s">
        <v>1142</v>
      </c>
      <c r="F324" s="11">
        <v>1304.7163127003564</v>
      </c>
      <c r="G324" s="11">
        <v>1750.8805784123235</v>
      </c>
      <c r="H324" s="11">
        <v>954.14431083022635</v>
      </c>
      <c r="I324" s="11">
        <v>1</v>
      </c>
      <c r="J324" s="14">
        <v>0.20953543592923002</v>
      </c>
      <c r="K324" s="14">
        <v>0.79046456407076993</v>
      </c>
      <c r="L324" s="59">
        <v>33.855609999999999</v>
      </c>
      <c r="M324">
        <v>8</v>
      </c>
      <c r="N324">
        <v>0</v>
      </c>
      <c r="O324" s="11">
        <v>14</v>
      </c>
      <c r="P324" s="11">
        <v>2</v>
      </c>
      <c r="Q324">
        <v>0</v>
      </c>
      <c r="R324" s="11">
        <v>0.79046456407076993</v>
      </c>
      <c r="S324" s="11">
        <v>199.92704410920624</v>
      </c>
      <c r="T324" s="11">
        <v>1678.9482677031071</v>
      </c>
      <c r="U324" s="11">
        <v>374.23195500275074</v>
      </c>
      <c r="V324" s="11">
        <v>71.932310709216381</v>
      </c>
      <c r="W324" s="60">
        <v>1.1129404443964326E-3</v>
      </c>
      <c r="X324" s="60">
        <v>1.007302946361118E-3</v>
      </c>
      <c r="Y324" s="60">
        <v>0</v>
      </c>
      <c r="Z324" s="60">
        <v>9.1760988581274434E-4</v>
      </c>
      <c r="AA324" s="60">
        <v>8.4524795580914183E-4</v>
      </c>
      <c r="AB324" s="60">
        <v>0</v>
      </c>
      <c r="AC324" s="60">
        <v>2.2349631116854162E-4</v>
      </c>
      <c r="AD324" s="60">
        <v>5.4839416706011727E-3</v>
      </c>
      <c r="AE324" s="60">
        <v>1.3274561232127508E-3</v>
      </c>
      <c r="AF324" s="60">
        <v>5.9687845622817797E-4</v>
      </c>
      <c r="AG324" s="60">
        <v>2.1529938258967969E-3</v>
      </c>
      <c r="AH324" s="16">
        <v>1.2425334199533526E-3</v>
      </c>
      <c r="AI324" s="11">
        <v>141</v>
      </c>
      <c r="AJ324" s="15">
        <v>2</v>
      </c>
      <c r="AK324" s="16">
        <v>0.681742650131687</v>
      </c>
      <c r="AL324" t="str">
        <f>IF(AK324&lt;='CAV Tier 1 Analysis'!$A$5,"Tier 1", "Tier 2")</f>
        <v>Tier 2</v>
      </c>
      <c r="AM324" t="str">
        <f t="shared" si="9"/>
        <v>Maine - Tier 2</v>
      </c>
      <c r="AN324" t="str">
        <f t="shared" si="10"/>
        <v>Enfield, Town Of - Tier 2</v>
      </c>
    </row>
    <row r="325" spans="1:40" x14ac:dyDescent="0.3">
      <c r="A325">
        <v>1</v>
      </c>
      <c r="B325" t="s">
        <v>76</v>
      </c>
      <c r="C325" t="s">
        <v>2379</v>
      </c>
      <c r="D325" t="s">
        <v>3878</v>
      </c>
      <c r="E325" t="s">
        <v>861</v>
      </c>
      <c r="F325" s="11">
        <v>1403.9807976657801</v>
      </c>
      <c r="G325" s="11">
        <v>2348.7042945538983</v>
      </c>
      <c r="H325" s="11">
        <v>1592.127791585157</v>
      </c>
      <c r="I325" s="11">
        <v>2</v>
      </c>
      <c r="J325" s="14">
        <v>9.3716759235328347E-3</v>
      </c>
      <c r="K325" s="14">
        <v>0.99062832407646706</v>
      </c>
      <c r="L325" s="59">
        <v>56.8767</v>
      </c>
      <c r="M325">
        <v>6</v>
      </c>
      <c r="N325">
        <v>2</v>
      </c>
      <c r="O325" s="11">
        <v>14</v>
      </c>
      <c r="P325" s="11">
        <v>3</v>
      </c>
      <c r="Q325">
        <v>0</v>
      </c>
      <c r="R325" s="11">
        <v>1.9812566481529341</v>
      </c>
      <c r="S325" s="11">
        <v>14.920905691586118</v>
      </c>
      <c r="T325" s="11">
        <v>2372.999051621578</v>
      </c>
      <c r="U325" s="11">
        <v>969.01825395579795</v>
      </c>
      <c r="V325" s="11">
        <v>0</v>
      </c>
      <c r="W325" s="60">
        <v>1.8697161201290595E-3</v>
      </c>
      <c r="X325" s="60">
        <v>7.5547720977083856E-4</v>
      </c>
      <c r="Y325" s="60">
        <v>4.3383947939262474E-3</v>
      </c>
      <c r="Z325" s="60">
        <v>9.1760988581274434E-4</v>
      </c>
      <c r="AA325" s="60">
        <v>1.2678719337137127E-3</v>
      </c>
      <c r="AB325" s="60">
        <v>0</v>
      </c>
      <c r="AC325" s="60">
        <v>5.6018140782929007E-4</v>
      </c>
      <c r="AD325" s="60">
        <v>4.0927617796671773E-4</v>
      </c>
      <c r="AE325" s="60">
        <v>1.8762055877770182E-3</v>
      </c>
      <c r="AF325" s="60">
        <v>1.5455284129165558E-3</v>
      </c>
      <c r="AG325" s="60">
        <v>0</v>
      </c>
      <c r="AH325" s="16">
        <v>1.2309328663492895E-3</v>
      </c>
      <c r="AI325" s="11">
        <v>142</v>
      </c>
      <c r="AJ325" s="15">
        <v>2</v>
      </c>
      <c r="AK325" s="16">
        <v>0.68297358299803634</v>
      </c>
      <c r="AL325" t="str">
        <f>IF(AK325&lt;='CAV Tier 1 Analysis'!$A$5,"Tier 1", "Tier 2")</f>
        <v>Tier 2</v>
      </c>
      <c r="AM325" t="str">
        <f t="shared" si="9"/>
        <v>Maine - Tier 2</v>
      </c>
      <c r="AN325" t="str">
        <f t="shared" si="10"/>
        <v>Blue Hill, Town Of - Tier 2</v>
      </c>
    </row>
    <row r="326" spans="1:40" x14ac:dyDescent="0.3">
      <c r="A326">
        <v>1</v>
      </c>
      <c r="B326" t="s">
        <v>76</v>
      </c>
      <c r="C326" t="s">
        <v>2443</v>
      </c>
      <c r="D326" t="s">
        <v>3964</v>
      </c>
      <c r="E326" t="s">
        <v>1213</v>
      </c>
      <c r="F326" s="11">
        <v>1551.6522113911331</v>
      </c>
      <c r="G326" s="11">
        <v>2884.0212666513503</v>
      </c>
      <c r="H326" s="11">
        <v>1163.5590119908197</v>
      </c>
      <c r="I326" s="11">
        <v>0</v>
      </c>
      <c r="J326" s="14">
        <v>1.2418269161513501E-6</v>
      </c>
      <c r="K326" s="14">
        <v>0.99999875817308403</v>
      </c>
      <c r="L326" s="59">
        <v>40.263260000000002</v>
      </c>
      <c r="M326">
        <v>4</v>
      </c>
      <c r="N326">
        <v>0</v>
      </c>
      <c r="O326" s="11">
        <v>14</v>
      </c>
      <c r="P326" s="11">
        <v>2</v>
      </c>
      <c r="Q326">
        <v>0</v>
      </c>
      <c r="R326" s="11">
        <v>0</v>
      </c>
      <c r="S326" s="11">
        <v>1.4449388996206714E-3</v>
      </c>
      <c r="T326" s="11">
        <v>2684.6811697562739</v>
      </c>
      <c r="U326" s="11">
        <v>1133.0289583651409</v>
      </c>
      <c r="V326" s="11">
        <v>199.34009689507639</v>
      </c>
      <c r="W326" s="60">
        <v>1.3235800647883502E-3</v>
      </c>
      <c r="X326" s="60">
        <v>5.03651473180559E-4</v>
      </c>
      <c r="Y326" s="60">
        <v>0</v>
      </c>
      <c r="Z326" s="60">
        <v>9.1760988581274434E-4</v>
      </c>
      <c r="AA326" s="60">
        <v>8.4524795580914183E-4</v>
      </c>
      <c r="AB326" s="60">
        <v>0</v>
      </c>
      <c r="AC326" s="60">
        <v>0</v>
      </c>
      <c r="AD326" s="60">
        <v>3.9634260979590619E-8</v>
      </c>
      <c r="AE326" s="60">
        <v>2.1226362516472319E-3</v>
      </c>
      <c r="AF326" s="60">
        <v>1.8071160586108552E-3</v>
      </c>
      <c r="AG326" s="60">
        <v>5.9664147256954436E-3</v>
      </c>
      <c r="AH326" s="16">
        <v>1.2260269136186641E-3</v>
      </c>
      <c r="AI326" s="11">
        <v>143</v>
      </c>
      <c r="AJ326" s="15">
        <v>2</v>
      </c>
      <c r="AK326" s="16">
        <v>0.68419960991165496</v>
      </c>
      <c r="AL326" t="str">
        <f>IF(AK326&lt;='CAV Tier 1 Analysis'!$A$5,"Tier 1", "Tier 2")</f>
        <v>Tier 2</v>
      </c>
      <c r="AM326" t="str">
        <f t="shared" si="9"/>
        <v>Maine - Tier 2</v>
      </c>
      <c r="AN326" t="str">
        <f t="shared" si="10"/>
        <v>Corinth, Town Of - Tier 2</v>
      </c>
    </row>
    <row r="327" spans="1:40" x14ac:dyDescent="0.3">
      <c r="A327">
        <v>1</v>
      </c>
      <c r="B327" t="s">
        <v>76</v>
      </c>
      <c r="C327" t="s">
        <v>2240</v>
      </c>
      <c r="D327" t="s">
        <v>3707</v>
      </c>
      <c r="E327" t="s">
        <v>620</v>
      </c>
      <c r="F327" s="11">
        <v>850.63732474191659</v>
      </c>
      <c r="G327" s="11">
        <v>1996.0943942850861</v>
      </c>
      <c r="H327" s="11">
        <v>807.20236450468065</v>
      </c>
      <c r="I327" s="11">
        <v>4</v>
      </c>
      <c r="J327" s="14">
        <v>3.3649686136079354E-2</v>
      </c>
      <c r="K327" s="14">
        <v>0.96635031386392067</v>
      </c>
      <c r="L327" s="59">
        <v>37.767960000000002</v>
      </c>
      <c r="M327">
        <v>4</v>
      </c>
      <c r="N327">
        <v>0</v>
      </c>
      <c r="O327" s="11">
        <v>23.333333333333332</v>
      </c>
      <c r="P327" s="11">
        <v>3</v>
      </c>
      <c r="Q327">
        <v>0</v>
      </c>
      <c r="R327" s="11">
        <v>3.8654012554556827</v>
      </c>
      <c r="S327" s="11">
        <v>27.162106213883625</v>
      </c>
      <c r="T327" s="11">
        <v>1862.3537802714657</v>
      </c>
      <c r="U327" s="11">
        <v>1011.7164555295491</v>
      </c>
      <c r="V327" s="11">
        <v>133.74061401362042</v>
      </c>
      <c r="W327" s="60">
        <v>1.241551701072487E-3</v>
      </c>
      <c r="X327" s="60">
        <v>5.03651473180559E-4</v>
      </c>
      <c r="Y327" s="60">
        <v>0</v>
      </c>
      <c r="Z327" s="60">
        <v>1.5293498096879072E-3</v>
      </c>
      <c r="AA327" s="60">
        <v>1.2678719337137127E-3</v>
      </c>
      <c r="AB327" s="60">
        <v>0</v>
      </c>
      <c r="AC327" s="60">
        <v>1.0929053129613154E-3</v>
      </c>
      <c r="AD327" s="60">
        <v>7.4504880913583396E-4</v>
      </c>
      <c r="AE327" s="60">
        <v>1.4724652193077194E-3</v>
      </c>
      <c r="AF327" s="60">
        <v>1.6136295900030309E-3</v>
      </c>
      <c r="AG327" s="60">
        <v>4.0029676984376164E-3</v>
      </c>
      <c r="AH327" s="16">
        <v>1.2244946861363802E-3</v>
      </c>
      <c r="AI327" s="11">
        <v>144</v>
      </c>
      <c r="AJ327" s="15">
        <v>2</v>
      </c>
      <c r="AK327" s="16">
        <v>0.68542410459779135</v>
      </c>
      <c r="AL327" t="str">
        <f>IF(AK327&lt;='CAV Tier 1 Analysis'!$A$5,"Tier 1", "Tier 2")</f>
        <v>Tier 2</v>
      </c>
      <c r="AM327" t="str">
        <f t="shared" si="9"/>
        <v>Maine - Tier 2</v>
      </c>
      <c r="AN327" t="str">
        <f t="shared" si="10"/>
        <v>Buckfield, Town Of - Tier 2</v>
      </c>
    </row>
    <row r="328" spans="1:40" x14ac:dyDescent="0.3">
      <c r="A328">
        <v>1</v>
      </c>
      <c r="B328" t="s">
        <v>76</v>
      </c>
      <c r="C328" t="s">
        <v>2328</v>
      </c>
      <c r="D328" t="s">
        <v>3811</v>
      </c>
      <c r="E328" t="s">
        <v>731</v>
      </c>
      <c r="F328" s="11">
        <v>5237.7466161654393</v>
      </c>
      <c r="G328" s="11">
        <v>4590.4142782354556</v>
      </c>
      <c r="H328" s="11">
        <v>1990.0876725736364</v>
      </c>
      <c r="I328" s="11">
        <v>4</v>
      </c>
      <c r="J328" s="14">
        <v>1.8690432730245097E-2</v>
      </c>
      <c r="K328" s="14">
        <v>0.98130956726975505</v>
      </c>
      <c r="L328" s="59">
        <v>38.157490000000003</v>
      </c>
      <c r="M328">
        <v>18</v>
      </c>
      <c r="N328">
        <v>1</v>
      </c>
      <c r="O328" s="11">
        <v>23</v>
      </c>
      <c r="P328" s="11">
        <v>1</v>
      </c>
      <c r="Q328">
        <v>0</v>
      </c>
      <c r="R328" s="11">
        <v>3.9252382690790202</v>
      </c>
      <c r="S328" s="11">
        <v>37.195599771527583</v>
      </c>
      <c r="T328" s="11">
        <v>4681.7341522172565</v>
      </c>
      <c r="U328" s="11">
        <v>0</v>
      </c>
      <c r="V328" s="11">
        <v>0</v>
      </c>
      <c r="W328" s="60">
        <v>1.2543567780244527E-3</v>
      </c>
      <c r="X328" s="60">
        <v>2.2664316293125159E-3</v>
      </c>
      <c r="Y328" s="60">
        <v>2.1691973969631237E-3</v>
      </c>
      <c r="Z328" s="60">
        <v>1.5075019552637943E-3</v>
      </c>
      <c r="AA328" s="60">
        <v>4.2262397790457091E-4</v>
      </c>
      <c r="AB328" s="60">
        <v>0</v>
      </c>
      <c r="AC328" s="60">
        <v>1.1098236574691161E-3</v>
      </c>
      <c r="AD328" s="60">
        <v>1.0202646693394032E-3</v>
      </c>
      <c r="AE328" s="60">
        <v>3.7016010482069438E-3</v>
      </c>
      <c r="AF328" s="60">
        <v>0</v>
      </c>
      <c r="AG328" s="60">
        <v>0</v>
      </c>
      <c r="AH328" s="16">
        <v>1.2228910102258109E-3</v>
      </c>
      <c r="AI328" s="11">
        <v>145</v>
      </c>
      <c r="AJ328" s="15">
        <v>2</v>
      </c>
      <c r="AK328" s="16">
        <v>0.68664699560801712</v>
      </c>
      <c r="AL328" t="str">
        <f>IF(AK328&lt;='CAV Tier 1 Analysis'!$A$5,"Tier 1", "Tier 2")</f>
        <v>Tier 2</v>
      </c>
      <c r="AM328" t="str">
        <f t="shared" ref="AM328:AM391" si="11">B328&amp;" - "&amp;AL328</f>
        <v>Maine - Tier 2</v>
      </c>
      <c r="AN328" t="str">
        <f t="shared" ref="AN328:AN391" si="12">C328&amp;" - "&amp;AL328</f>
        <v>North Berwick, Town Of - Tier 2</v>
      </c>
    </row>
    <row r="329" spans="1:40" x14ac:dyDescent="0.3">
      <c r="A329">
        <v>1</v>
      </c>
      <c r="B329" t="s">
        <v>76</v>
      </c>
      <c r="C329" t="s">
        <v>1905</v>
      </c>
      <c r="D329" t="s">
        <v>3932</v>
      </c>
      <c r="E329" t="s">
        <v>651</v>
      </c>
      <c r="F329" s="11">
        <v>1055.3511078630704</v>
      </c>
      <c r="G329" s="11">
        <v>1706.2373335115972</v>
      </c>
      <c r="H329" s="11">
        <v>1007.9928095869843</v>
      </c>
      <c r="I329" s="11">
        <v>2</v>
      </c>
      <c r="J329" s="14">
        <v>2.5598383547406922E-6</v>
      </c>
      <c r="K329" s="14">
        <v>0.99999744016164505</v>
      </c>
      <c r="L329" s="59">
        <v>46.877960000000002</v>
      </c>
      <c r="M329">
        <v>2</v>
      </c>
      <c r="N329">
        <v>0</v>
      </c>
      <c r="O329" s="11">
        <v>24</v>
      </c>
      <c r="P329" s="11">
        <v>3</v>
      </c>
      <c r="Q329">
        <v>0</v>
      </c>
      <c r="R329" s="11">
        <v>1.9999948803232901</v>
      </c>
      <c r="S329" s="11">
        <v>2.5802986552835938E-3</v>
      </c>
      <c r="T329" s="11">
        <v>1497.4278939100639</v>
      </c>
      <c r="U329" s="11">
        <v>442.07678604699345</v>
      </c>
      <c r="V329" s="11">
        <v>208.80943960153331</v>
      </c>
      <c r="W329" s="60">
        <v>1.5410260702671788E-3</v>
      </c>
      <c r="X329" s="60">
        <v>2.518257365902795E-4</v>
      </c>
      <c r="Y329" s="60">
        <v>0</v>
      </c>
      <c r="Z329" s="60">
        <v>1.5730455185361332E-3</v>
      </c>
      <c r="AA329" s="60">
        <v>1.2678719337137127E-3</v>
      </c>
      <c r="AB329" s="60">
        <v>0</v>
      </c>
      <c r="AC329" s="60">
        <v>5.6547946413472016E-4</v>
      </c>
      <c r="AD329" s="60">
        <v>7.077685453387985E-8</v>
      </c>
      <c r="AE329" s="60">
        <v>1.1839375072347318E-3</v>
      </c>
      <c r="AF329" s="60">
        <v>7.0508706181465579E-4</v>
      </c>
      <c r="AG329" s="60">
        <v>6.24984002068865E-3</v>
      </c>
      <c r="AH329" s="16">
        <v>1.2125621899849635E-3</v>
      </c>
      <c r="AI329" s="11">
        <v>146</v>
      </c>
      <c r="AJ329" s="15">
        <v>2</v>
      </c>
      <c r="AK329" s="16">
        <v>0.68785955779800212</v>
      </c>
      <c r="AL329" t="str">
        <f>IF(AK329&lt;='CAV Tier 1 Analysis'!$A$5,"Tier 1", "Tier 2")</f>
        <v>Tier 2</v>
      </c>
      <c r="AM329" t="str">
        <f t="shared" si="11"/>
        <v>Maine - Tier 2</v>
      </c>
      <c r="AN329" t="str">
        <f t="shared" si="12"/>
        <v>Woodstock, Town Of - Tier 2</v>
      </c>
    </row>
    <row r="330" spans="1:40" x14ac:dyDescent="0.3">
      <c r="A330">
        <v>1</v>
      </c>
      <c r="B330" t="s">
        <v>76</v>
      </c>
      <c r="C330" t="s">
        <v>2175</v>
      </c>
      <c r="D330" t="s">
        <v>3625</v>
      </c>
      <c r="E330" t="s">
        <v>721</v>
      </c>
      <c r="F330" s="11">
        <v>4091.359447137685</v>
      </c>
      <c r="G330" s="11">
        <v>2821.3211972877652</v>
      </c>
      <c r="H330" s="11">
        <v>1561.5693013189311</v>
      </c>
      <c r="I330" s="11">
        <v>3</v>
      </c>
      <c r="J330" s="14">
        <v>5.889643979821655E-2</v>
      </c>
      <c r="K330" s="14">
        <v>0.94110356020178354</v>
      </c>
      <c r="L330" s="59">
        <v>20.419909999999994</v>
      </c>
      <c r="M330">
        <v>2</v>
      </c>
      <c r="N330">
        <v>0</v>
      </c>
      <c r="O330" s="11">
        <v>20.333333333333332</v>
      </c>
      <c r="P330" s="11">
        <v>3.2222222222222223</v>
      </c>
      <c r="Q330">
        <v>1</v>
      </c>
      <c r="R330" s="11">
        <v>2.8233106806053505</v>
      </c>
      <c r="S330" s="11">
        <v>91.970872345873502</v>
      </c>
      <c r="T330" s="11">
        <v>3169.2176324142838</v>
      </c>
      <c r="U330" s="11">
        <v>0</v>
      </c>
      <c r="V330" s="11">
        <v>0</v>
      </c>
      <c r="W330" s="60">
        <v>6.7126670321211626E-4</v>
      </c>
      <c r="X330" s="60">
        <v>2.518257365902795E-4</v>
      </c>
      <c r="Y330" s="60">
        <v>0</v>
      </c>
      <c r="Z330" s="60">
        <v>1.3327191198708906E-3</v>
      </c>
      <c r="AA330" s="60">
        <v>1.3617883732480619E-3</v>
      </c>
      <c r="AB330" s="60">
        <v>3.7037037037037038E-3</v>
      </c>
      <c r="AC330" s="60">
        <v>7.9826414880445837E-4</v>
      </c>
      <c r="AD330" s="60">
        <v>2.5227347384958001E-3</v>
      </c>
      <c r="AE330" s="60">
        <v>2.505733757775372E-3</v>
      </c>
      <c r="AF330" s="60">
        <v>0</v>
      </c>
      <c r="AG330" s="60">
        <v>0</v>
      </c>
      <c r="AH330" s="16">
        <v>1.1952760256091529E-3</v>
      </c>
      <c r="AI330" s="11">
        <v>147</v>
      </c>
      <c r="AJ330" s="15">
        <v>2</v>
      </c>
      <c r="AK330" s="16">
        <v>0.68905483382361132</v>
      </c>
      <c r="AL330" t="str">
        <f>IF(AK330&lt;='CAV Tier 1 Analysis'!$A$5,"Tier 1", "Tier 2")</f>
        <v>Tier 2</v>
      </c>
      <c r="AM330" t="str">
        <f t="shared" si="11"/>
        <v>Maine - Tier 2</v>
      </c>
      <c r="AN330" t="str">
        <f t="shared" si="12"/>
        <v>Livermore Falls, Town Of - Tier 2</v>
      </c>
    </row>
    <row r="331" spans="1:40" x14ac:dyDescent="0.3">
      <c r="A331">
        <v>1</v>
      </c>
      <c r="B331" t="s">
        <v>76</v>
      </c>
      <c r="C331" t="s">
        <v>2359</v>
      </c>
      <c r="D331" t="s">
        <v>3853</v>
      </c>
      <c r="E331" t="s">
        <v>772</v>
      </c>
      <c r="F331" s="11">
        <v>257.76623658324229</v>
      </c>
      <c r="G331" s="11">
        <v>1669.2720419866623</v>
      </c>
      <c r="H331" s="11">
        <v>900.84114079960693</v>
      </c>
      <c r="I331" s="11">
        <v>5</v>
      </c>
      <c r="J331" s="14">
        <v>0.12313822515653922</v>
      </c>
      <c r="K331" s="14">
        <v>0.87686177484346073</v>
      </c>
      <c r="L331" s="59">
        <v>2.2310699999999999</v>
      </c>
      <c r="M331">
        <v>17</v>
      </c>
      <c r="N331">
        <v>0</v>
      </c>
      <c r="O331" s="11">
        <v>18</v>
      </c>
      <c r="P331" s="11">
        <v>3</v>
      </c>
      <c r="Q331">
        <v>0</v>
      </c>
      <c r="R331" s="11">
        <v>4.3843088742173038</v>
      </c>
      <c r="S331" s="11">
        <v>110.92797922605564</v>
      </c>
      <c r="T331" s="11">
        <v>1882.1127404119072</v>
      </c>
      <c r="U331" s="11">
        <v>1624.3465038286649</v>
      </c>
      <c r="V331" s="11">
        <v>0</v>
      </c>
      <c r="W331" s="60">
        <v>7.3342292083337121E-5</v>
      </c>
      <c r="X331" s="60">
        <v>2.140518761017376E-3</v>
      </c>
      <c r="Y331" s="60">
        <v>0</v>
      </c>
      <c r="Z331" s="60">
        <v>1.1797841389020998E-3</v>
      </c>
      <c r="AA331" s="60">
        <v>1.2678719337137127E-3</v>
      </c>
      <c r="AB331" s="60">
        <v>0</v>
      </c>
      <c r="AC331" s="60">
        <v>1.2396214896273844E-3</v>
      </c>
      <c r="AD331" s="60">
        <v>3.0427227613141895E-3</v>
      </c>
      <c r="AE331" s="60">
        <v>1.4880875902474914E-3</v>
      </c>
      <c r="AF331" s="60">
        <v>2.5907393011849172E-3</v>
      </c>
      <c r="AG331" s="60">
        <v>0</v>
      </c>
      <c r="AH331" s="16">
        <v>1.1838807516445916E-3</v>
      </c>
      <c r="AI331" s="11">
        <v>148</v>
      </c>
      <c r="AJ331" s="15">
        <v>2</v>
      </c>
      <c r="AK331" s="16">
        <v>0.69023871457525587</v>
      </c>
      <c r="AL331" t="str">
        <f>IF(AK331&lt;='CAV Tier 1 Analysis'!$A$5,"Tier 1", "Tier 2")</f>
        <v>Tier 2</v>
      </c>
      <c r="AM331" t="str">
        <f t="shared" si="11"/>
        <v>Maine - Tier 2</v>
      </c>
      <c r="AN331" t="str">
        <f t="shared" si="12"/>
        <v>Randolph, Town Of - Tier 2</v>
      </c>
    </row>
    <row r="332" spans="1:40" x14ac:dyDescent="0.3">
      <c r="A332">
        <v>1</v>
      </c>
      <c r="B332" t="s">
        <v>76</v>
      </c>
      <c r="C332" t="s">
        <v>2344</v>
      </c>
      <c r="D332" t="s">
        <v>3831</v>
      </c>
      <c r="E332" t="s">
        <v>684</v>
      </c>
      <c r="F332" s="11">
        <v>1176.6563168287546</v>
      </c>
      <c r="G332" s="11">
        <v>1494.5286727792745</v>
      </c>
      <c r="H332" s="11">
        <v>1155.318406331254</v>
      </c>
      <c r="I332" s="11">
        <v>0</v>
      </c>
      <c r="J332" s="14">
        <v>0.20060123511170935</v>
      </c>
      <c r="K332" s="14">
        <v>0.79939876488829076</v>
      </c>
      <c r="L332" s="59">
        <v>22.79308</v>
      </c>
      <c r="M332">
        <v>8</v>
      </c>
      <c r="N332">
        <v>0</v>
      </c>
      <c r="O332" s="11">
        <v>19</v>
      </c>
      <c r="P332" s="11">
        <v>4</v>
      </c>
      <c r="Q332">
        <v>0</v>
      </c>
      <c r="R332" s="11">
        <v>0</v>
      </c>
      <c r="S332" s="11">
        <v>231.75829925734124</v>
      </c>
      <c r="T332" s="11">
        <v>1588.6134442300834</v>
      </c>
      <c r="U332" s="11">
        <v>411.95712740132876</v>
      </c>
      <c r="V332" s="11">
        <v>0</v>
      </c>
      <c r="W332" s="60">
        <v>7.492802694845387E-4</v>
      </c>
      <c r="X332" s="60">
        <v>1.007302946361118E-3</v>
      </c>
      <c r="Y332" s="60">
        <v>0</v>
      </c>
      <c r="Z332" s="60">
        <v>1.2453277021744387E-3</v>
      </c>
      <c r="AA332" s="60">
        <v>1.6904959116182837E-3</v>
      </c>
      <c r="AB332" s="60">
        <v>0</v>
      </c>
      <c r="AC332" s="60">
        <v>0</v>
      </c>
      <c r="AD332" s="60">
        <v>6.3570639003233571E-3</v>
      </c>
      <c r="AE332" s="60">
        <v>1.2560331277188758E-3</v>
      </c>
      <c r="AF332" s="60">
        <v>6.5704793764523024E-4</v>
      </c>
      <c r="AG332" s="60">
        <v>0</v>
      </c>
      <c r="AH332" s="16">
        <v>1.1784137995750764E-3</v>
      </c>
      <c r="AI332" s="11">
        <v>149</v>
      </c>
      <c r="AJ332" s="15">
        <v>2</v>
      </c>
      <c r="AK332" s="16">
        <v>0.69141712837483094</v>
      </c>
      <c r="AL332" t="str">
        <f>IF(AK332&lt;='CAV Tier 1 Analysis'!$A$5,"Tier 1", "Tier 2")</f>
        <v>Tier 2</v>
      </c>
      <c r="AM332" t="str">
        <f t="shared" si="11"/>
        <v>Maine - Tier 2</v>
      </c>
      <c r="AN332" t="str">
        <f t="shared" si="12"/>
        <v>Nobleboro, Town Of - Tier 2</v>
      </c>
    </row>
    <row r="333" spans="1:40" x14ac:dyDescent="0.3">
      <c r="A333">
        <v>1</v>
      </c>
      <c r="B333" t="s">
        <v>76</v>
      </c>
      <c r="C333" t="s">
        <v>2232</v>
      </c>
      <c r="D333" t="s">
        <v>3695</v>
      </c>
      <c r="E333" t="s">
        <v>707</v>
      </c>
      <c r="F333" s="11">
        <v>2031.0305933215479</v>
      </c>
      <c r="G333" s="11">
        <v>3412.337703345404</v>
      </c>
      <c r="H333" s="11">
        <v>1892.1857136285485</v>
      </c>
      <c r="I333" s="11">
        <v>1</v>
      </c>
      <c r="J333" s="14">
        <v>1.4403973143182458E-2</v>
      </c>
      <c r="K333" s="14">
        <v>0.98559602685681758</v>
      </c>
      <c r="L333" s="59">
        <v>22.571550000000002</v>
      </c>
      <c r="M333">
        <v>20</v>
      </c>
      <c r="N333">
        <v>0</v>
      </c>
      <c r="O333" s="11">
        <v>17</v>
      </c>
      <c r="P333" s="11">
        <v>4</v>
      </c>
      <c r="Q333">
        <v>0</v>
      </c>
      <c r="R333" s="11">
        <v>0.98559602685681758</v>
      </c>
      <c r="S333" s="11">
        <v>27.254992201019146</v>
      </c>
      <c r="T333" s="11">
        <v>3377.5019923230648</v>
      </c>
      <c r="U333" s="11">
        <v>1346.4713990015168</v>
      </c>
      <c r="V333" s="11">
        <v>34.835711022339183</v>
      </c>
      <c r="W333" s="60">
        <v>7.4199788122902832E-4</v>
      </c>
      <c r="X333" s="60">
        <v>2.5182573659027953E-3</v>
      </c>
      <c r="Y333" s="60">
        <v>0</v>
      </c>
      <c r="Z333" s="60">
        <v>1.1142405756297609E-3</v>
      </c>
      <c r="AA333" s="60">
        <v>1.6904959116182837E-3</v>
      </c>
      <c r="AB333" s="60">
        <v>0</v>
      </c>
      <c r="AC333" s="60">
        <v>2.7866786990485292E-4</v>
      </c>
      <c r="AD333" s="60">
        <v>7.4759664521142346E-4</v>
      </c>
      <c r="AE333" s="60">
        <v>2.6704132504369363E-3</v>
      </c>
      <c r="AF333" s="60">
        <v>2.147544482099379E-3</v>
      </c>
      <c r="AG333" s="60">
        <v>1.0426617748317611E-3</v>
      </c>
      <c r="AH333" s="16">
        <v>1.1774432506240203E-3</v>
      </c>
      <c r="AI333" s="11">
        <v>150</v>
      </c>
      <c r="AJ333" s="15">
        <v>2</v>
      </c>
      <c r="AK333" s="16">
        <v>0.6925945716254549</v>
      </c>
      <c r="AL333" t="str">
        <f>IF(AK333&lt;='CAV Tier 1 Analysis'!$A$5,"Tier 1", "Tier 2")</f>
        <v>Tier 2</v>
      </c>
      <c r="AM333" t="str">
        <f t="shared" si="11"/>
        <v>Maine - Tier 2</v>
      </c>
      <c r="AN333" t="str">
        <f t="shared" si="12"/>
        <v>Rockport, Town Of - Tier 2</v>
      </c>
    </row>
    <row r="334" spans="1:40" x14ac:dyDescent="0.3">
      <c r="A334">
        <v>1</v>
      </c>
      <c r="B334" t="s">
        <v>76</v>
      </c>
      <c r="C334" t="s">
        <v>2365</v>
      </c>
      <c r="D334" t="s">
        <v>3859</v>
      </c>
      <c r="E334" t="s">
        <v>770</v>
      </c>
      <c r="F334" s="11">
        <v>3127.4901904075896</v>
      </c>
      <c r="G334" s="11">
        <v>2756.5793778875764</v>
      </c>
      <c r="H334" s="11">
        <v>1371.8499889439595</v>
      </c>
      <c r="I334" s="11">
        <v>2</v>
      </c>
      <c r="J334" s="14">
        <v>0.14160270826991675</v>
      </c>
      <c r="K334" s="14">
        <v>0.85839729173008328</v>
      </c>
      <c r="L334" s="59">
        <v>27.069680000000002</v>
      </c>
      <c r="M334">
        <v>11</v>
      </c>
      <c r="N334">
        <v>0</v>
      </c>
      <c r="O334" s="11">
        <v>18</v>
      </c>
      <c r="P334" s="11">
        <v>3</v>
      </c>
      <c r="Q334">
        <v>0</v>
      </c>
      <c r="R334" s="11">
        <v>1.7167945834601666</v>
      </c>
      <c r="S334" s="11">
        <v>194.25767377452001</v>
      </c>
      <c r="T334" s="11">
        <v>2938.567174795236</v>
      </c>
      <c r="U334" s="11">
        <v>0</v>
      </c>
      <c r="V334" s="11">
        <v>0</v>
      </c>
      <c r="W334" s="60">
        <v>8.8986556995633006E-4</v>
      </c>
      <c r="X334" s="60">
        <v>1.3850415512465374E-3</v>
      </c>
      <c r="Y334" s="60">
        <v>0</v>
      </c>
      <c r="Z334" s="60">
        <v>1.1797841389020998E-3</v>
      </c>
      <c r="AA334" s="60">
        <v>1.2678719337137127E-3</v>
      </c>
      <c r="AB334" s="60">
        <v>0</v>
      </c>
      <c r="AC334" s="60">
        <v>4.8540728310640365E-4</v>
      </c>
      <c r="AD334" s="60">
        <v>5.3284324629150268E-3</v>
      </c>
      <c r="AE334" s="60">
        <v>2.3233705675699367E-3</v>
      </c>
      <c r="AF334" s="60">
        <v>0</v>
      </c>
      <c r="AG334" s="60">
        <v>0</v>
      </c>
      <c r="AH334" s="16">
        <v>1.1690703188554589E-3</v>
      </c>
      <c r="AI334" s="11">
        <v>151</v>
      </c>
      <c r="AJ334" s="15">
        <v>2</v>
      </c>
      <c r="AK334" s="16">
        <v>0.69376364194431039</v>
      </c>
      <c r="AL334" t="str">
        <f>IF(AK334&lt;='CAV Tier 1 Analysis'!$A$5,"Tier 1", "Tier 2")</f>
        <v>Tier 2</v>
      </c>
      <c r="AM334" t="str">
        <f t="shared" si="11"/>
        <v>Maine - Tier 2</v>
      </c>
      <c r="AN334" t="str">
        <f t="shared" si="12"/>
        <v>West Gardiner, Town Of - Tier 2</v>
      </c>
    </row>
    <row r="335" spans="1:40" x14ac:dyDescent="0.3">
      <c r="A335">
        <v>1</v>
      </c>
      <c r="B335" t="s">
        <v>76</v>
      </c>
      <c r="C335" t="s">
        <v>2437</v>
      </c>
      <c r="D335" t="s">
        <v>3955</v>
      </c>
      <c r="E335" t="s">
        <v>696</v>
      </c>
      <c r="F335" s="11">
        <v>517.89531697368943</v>
      </c>
      <c r="G335" s="11">
        <v>2135.1549971055315</v>
      </c>
      <c r="H335" s="11">
        <v>1222.0281454154158</v>
      </c>
      <c r="I335" s="11">
        <v>2</v>
      </c>
      <c r="J335" s="14">
        <v>0</v>
      </c>
      <c r="K335" s="14">
        <v>1.0000000000000002</v>
      </c>
      <c r="L335" s="59">
        <v>47.100610000000003</v>
      </c>
      <c r="M335">
        <v>17</v>
      </c>
      <c r="N335">
        <v>0</v>
      </c>
      <c r="O335" s="11">
        <v>19</v>
      </c>
      <c r="P335" s="11">
        <v>3</v>
      </c>
      <c r="Q335">
        <v>0</v>
      </c>
      <c r="R335" s="11">
        <v>2.0000000000000004</v>
      </c>
      <c r="S335" s="11">
        <v>0</v>
      </c>
      <c r="T335" s="11">
        <v>2069.2292234152583</v>
      </c>
      <c r="U335" s="11">
        <v>1551.3339064415688</v>
      </c>
      <c r="V335" s="11">
        <v>65.925773690273218</v>
      </c>
      <c r="W335" s="60">
        <v>1.5483452764473323E-3</v>
      </c>
      <c r="X335" s="60">
        <v>2.140518761017376E-3</v>
      </c>
      <c r="Y335" s="60">
        <v>0</v>
      </c>
      <c r="Z335" s="60">
        <v>1.2453277021744387E-3</v>
      </c>
      <c r="AA335" s="60">
        <v>1.2678719337137127E-3</v>
      </c>
      <c r="AB335" s="60">
        <v>0</v>
      </c>
      <c r="AC335" s="60">
        <v>5.6548091167444702E-4</v>
      </c>
      <c r="AD335" s="60">
        <v>0</v>
      </c>
      <c r="AE335" s="60">
        <v>1.6360307555581431E-3</v>
      </c>
      <c r="AF335" s="60">
        <v>2.4742884053406563E-3</v>
      </c>
      <c r="AG335" s="60">
        <v>1.9732131822708405E-3</v>
      </c>
      <c r="AH335" s="16">
        <v>1.1682797207451768E-3</v>
      </c>
      <c r="AI335" s="11">
        <v>152</v>
      </c>
      <c r="AJ335" s="15">
        <v>2</v>
      </c>
      <c r="AK335" s="16">
        <v>0.69493192166505557</v>
      </c>
      <c r="AL335" t="str">
        <f>IF(AK335&lt;='CAV Tier 1 Analysis'!$A$5,"Tier 1", "Tier 2")</f>
        <v>Tier 2</v>
      </c>
      <c r="AM335" t="str">
        <f t="shared" si="11"/>
        <v>Maine - Tier 2</v>
      </c>
      <c r="AN335" t="str">
        <f t="shared" si="12"/>
        <v>St. Albans, Town Of - Tier 2</v>
      </c>
    </row>
    <row r="336" spans="1:40" x14ac:dyDescent="0.3">
      <c r="A336">
        <v>1</v>
      </c>
      <c r="B336" t="s">
        <v>76</v>
      </c>
      <c r="C336" t="s">
        <v>2434</v>
      </c>
      <c r="D336" t="s">
        <v>3952</v>
      </c>
      <c r="E336" t="s">
        <v>729</v>
      </c>
      <c r="F336" s="11">
        <v>455.41529988800966</v>
      </c>
      <c r="G336" s="11">
        <v>2386.9193159789611</v>
      </c>
      <c r="H336" s="11">
        <v>964.50865910983691</v>
      </c>
      <c r="I336" s="11">
        <v>0</v>
      </c>
      <c r="J336" s="14">
        <v>0</v>
      </c>
      <c r="K336" s="14">
        <v>0.99999999999999967</v>
      </c>
      <c r="L336" s="59">
        <v>41.418290000000006</v>
      </c>
      <c r="M336">
        <v>2</v>
      </c>
      <c r="N336">
        <v>0</v>
      </c>
      <c r="O336" s="11">
        <v>19</v>
      </c>
      <c r="P336" s="11">
        <v>3</v>
      </c>
      <c r="Q336">
        <v>0</v>
      </c>
      <c r="R336" s="11">
        <v>0</v>
      </c>
      <c r="S336" s="11">
        <v>0</v>
      </c>
      <c r="T336" s="11">
        <v>2253.7224128166185</v>
      </c>
      <c r="U336" s="11">
        <v>1798.3071129286088</v>
      </c>
      <c r="V336" s="11">
        <v>133.19690316234255</v>
      </c>
      <c r="W336" s="60">
        <v>1.3615495357708909E-3</v>
      </c>
      <c r="X336" s="60">
        <v>2.518257365902795E-4</v>
      </c>
      <c r="Y336" s="60">
        <v>0</v>
      </c>
      <c r="Z336" s="60">
        <v>1.2453277021744387E-3</v>
      </c>
      <c r="AA336" s="60">
        <v>1.2678719337137127E-3</v>
      </c>
      <c r="AB336" s="60">
        <v>0</v>
      </c>
      <c r="AC336" s="60">
        <v>0</v>
      </c>
      <c r="AD336" s="60">
        <v>0</v>
      </c>
      <c r="AE336" s="60">
        <v>1.7818998205394788E-3</v>
      </c>
      <c r="AF336" s="60">
        <v>2.8681964729096697E-3</v>
      </c>
      <c r="AG336" s="60">
        <v>3.9866939809060538E-3</v>
      </c>
      <c r="AH336" s="16">
        <v>1.1603059256913204E-3</v>
      </c>
      <c r="AI336" s="11">
        <v>153</v>
      </c>
      <c r="AJ336" s="15">
        <v>2</v>
      </c>
      <c r="AK336" s="16">
        <v>0.69609222759074685</v>
      </c>
      <c r="AL336" t="str">
        <f>IF(AK336&lt;='CAV Tier 1 Analysis'!$A$5,"Tier 1", "Tier 2")</f>
        <v>Tier 2</v>
      </c>
      <c r="AM336" t="str">
        <f t="shared" si="11"/>
        <v>Maine - Tier 2</v>
      </c>
      <c r="AN336" t="str">
        <f t="shared" si="12"/>
        <v>Palmyra, Town Of - Tier 2</v>
      </c>
    </row>
    <row r="337" spans="1:40" x14ac:dyDescent="0.3">
      <c r="A337">
        <v>1</v>
      </c>
      <c r="B337" t="s">
        <v>76</v>
      </c>
      <c r="C337" t="s">
        <v>2180</v>
      </c>
      <c r="D337" t="s">
        <v>3630</v>
      </c>
      <c r="E337" t="s">
        <v>683</v>
      </c>
      <c r="F337" s="11">
        <v>5387.5848099424284</v>
      </c>
      <c r="G337" s="11">
        <v>4131.4603116803883</v>
      </c>
      <c r="H337" s="11">
        <v>1973.212251608817</v>
      </c>
      <c r="I337" s="11">
        <v>1</v>
      </c>
      <c r="J337" s="14">
        <v>7.864350912307265E-2</v>
      </c>
      <c r="K337" s="14">
        <v>0.92135649087692728</v>
      </c>
      <c r="L337" s="59">
        <v>26.879649999999994</v>
      </c>
      <c r="M337">
        <v>9</v>
      </c>
      <c r="N337">
        <v>0</v>
      </c>
      <c r="O337" s="11">
        <v>20</v>
      </c>
      <c r="P337" s="11">
        <v>3.2222222222222223</v>
      </c>
      <c r="Q337">
        <v>0</v>
      </c>
      <c r="R337" s="11">
        <v>0.92135649087692728</v>
      </c>
      <c r="S337" s="11">
        <v>155.18033571115672</v>
      </c>
      <c r="T337" s="11">
        <v>4451.904396338542</v>
      </c>
      <c r="U337" s="11">
        <v>0</v>
      </c>
      <c r="V337" s="11">
        <v>0</v>
      </c>
      <c r="W337" s="60">
        <v>8.8361868583140477E-4</v>
      </c>
      <c r="X337" s="60">
        <v>1.133215814656258E-3</v>
      </c>
      <c r="Y337" s="60">
        <v>0</v>
      </c>
      <c r="Z337" s="60">
        <v>1.3108712654467775E-3</v>
      </c>
      <c r="AA337" s="60">
        <v>1.3617883732480619E-3</v>
      </c>
      <c r="AB337" s="60">
        <v>0</v>
      </c>
      <c r="AC337" s="60">
        <v>2.6050475421912704E-4</v>
      </c>
      <c r="AD337" s="60">
        <v>4.2565522501270487E-3</v>
      </c>
      <c r="AE337" s="60">
        <v>3.5198867437185337E-3</v>
      </c>
      <c r="AF337" s="60">
        <v>0</v>
      </c>
      <c r="AG337" s="60">
        <v>0</v>
      </c>
      <c r="AH337" s="16">
        <v>1.1569488988406559E-3</v>
      </c>
      <c r="AI337" s="11">
        <v>154</v>
      </c>
      <c r="AJ337" s="15">
        <v>2</v>
      </c>
      <c r="AK337" s="16">
        <v>0.69724917648958751</v>
      </c>
      <c r="AL337" t="str">
        <f>IF(AK337&lt;='CAV Tier 1 Analysis'!$A$5,"Tier 1", "Tier 2")</f>
        <v>Tier 2</v>
      </c>
      <c r="AM337" t="str">
        <f t="shared" si="11"/>
        <v>Maine - Tier 2</v>
      </c>
      <c r="AN337" t="str">
        <f t="shared" si="12"/>
        <v>Sabattus, Town Of - Tier 2</v>
      </c>
    </row>
    <row r="338" spans="1:40" x14ac:dyDescent="0.3">
      <c r="A338">
        <v>1</v>
      </c>
      <c r="B338" t="s">
        <v>76</v>
      </c>
      <c r="C338" t="s">
        <v>2294</v>
      </c>
      <c r="D338" t="s">
        <v>3769</v>
      </c>
      <c r="E338" t="s">
        <v>698</v>
      </c>
      <c r="F338" s="11">
        <v>5945.3766382755794</v>
      </c>
      <c r="G338" s="11">
        <v>3593.4375875748851</v>
      </c>
      <c r="H338" s="11">
        <v>1599.6022957825307</v>
      </c>
      <c r="I338" s="11">
        <v>2</v>
      </c>
      <c r="J338" s="14">
        <v>9.0463613369350132E-2</v>
      </c>
      <c r="K338" s="14">
        <v>0.90953638663064962</v>
      </c>
      <c r="L338" s="59">
        <v>43.283479999999997</v>
      </c>
      <c r="M338">
        <v>14</v>
      </c>
      <c r="N338">
        <v>0</v>
      </c>
      <c r="O338" s="11">
        <v>23.3</v>
      </c>
      <c r="P338" s="11">
        <v>1.3</v>
      </c>
      <c r="Q338">
        <v>0</v>
      </c>
      <c r="R338" s="11">
        <v>1.8190727732612992</v>
      </c>
      <c r="S338" s="11">
        <v>144.70580363039571</v>
      </c>
      <c r="T338" s="11">
        <v>3678.5187530658745</v>
      </c>
      <c r="U338" s="11">
        <v>0</v>
      </c>
      <c r="V338" s="11">
        <v>0</v>
      </c>
      <c r="W338" s="60">
        <v>1.4228642008288761E-3</v>
      </c>
      <c r="X338" s="60">
        <v>1.7627801561319568E-3</v>
      </c>
      <c r="Y338" s="60">
        <v>0</v>
      </c>
      <c r="Z338" s="60">
        <v>1.5271650242454961E-3</v>
      </c>
      <c r="AA338" s="60">
        <v>5.4941117127594219E-4</v>
      </c>
      <c r="AB338" s="60">
        <v>0</v>
      </c>
      <c r="AC338" s="60">
        <v>5.1432546511298192E-4</v>
      </c>
      <c r="AD338" s="60">
        <v>3.9692388293056137E-3</v>
      </c>
      <c r="AE338" s="60">
        <v>2.9084113769571574E-3</v>
      </c>
      <c r="AF338" s="60">
        <v>0</v>
      </c>
      <c r="AG338" s="60">
        <v>0</v>
      </c>
      <c r="AH338" s="16">
        <v>1.150381474896184E-3</v>
      </c>
      <c r="AI338" s="11">
        <v>155</v>
      </c>
      <c r="AJ338" s="15">
        <v>2</v>
      </c>
      <c r="AK338" s="16">
        <v>0.69839955796448372</v>
      </c>
      <c r="AL338" t="str">
        <f>IF(AK338&lt;='CAV Tier 1 Analysis'!$A$5,"Tier 1", "Tier 2")</f>
        <v>Tier 2</v>
      </c>
      <c r="AM338" t="str">
        <f t="shared" si="11"/>
        <v>Maine - Tier 2</v>
      </c>
      <c r="AN338" t="str">
        <f t="shared" si="12"/>
        <v>Limington, Town Of - Tier 2</v>
      </c>
    </row>
    <row r="339" spans="1:40" x14ac:dyDescent="0.3">
      <c r="A339">
        <v>1</v>
      </c>
      <c r="B339" t="s">
        <v>76</v>
      </c>
      <c r="C339" t="s">
        <v>2237</v>
      </c>
      <c r="D339" t="s">
        <v>3703</v>
      </c>
      <c r="E339" t="s">
        <v>643</v>
      </c>
      <c r="F339" s="11">
        <v>3025.1331076775496</v>
      </c>
      <c r="G339" s="11">
        <v>2359.0891754293016</v>
      </c>
      <c r="H339" s="11">
        <v>1571.3676341827349</v>
      </c>
      <c r="I339" s="11">
        <v>0</v>
      </c>
      <c r="J339" s="14">
        <v>0.10730783677650675</v>
      </c>
      <c r="K339" s="14">
        <v>0.89269216322349298</v>
      </c>
      <c r="L339" s="59">
        <v>58.569999999999993</v>
      </c>
      <c r="M339">
        <v>9</v>
      </c>
      <c r="N339">
        <v>0</v>
      </c>
      <c r="O339" s="11">
        <v>18.899999999999999</v>
      </c>
      <c r="P339" s="11">
        <v>3.9</v>
      </c>
      <c r="Q339">
        <v>0</v>
      </c>
      <c r="R339" s="11">
        <v>0</v>
      </c>
      <c r="S339" s="11">
        <v>168.62006160476651</v>
      </c>
      <c r="T339" s="11">
        <v>2441.8744804026655</v>
      </c>
      <c r="U339" s="11">
        <v>0</v>
      </c>
      <c r="V339" s="11">
        <v>0</v>
      </c>
      <c r="W339" s="60">
        <v>1.9253802199487489E-3</v>
      </c>
      <c r="X339" s="60">
        <v>1.133215814656258E-3</v>
      </c>
      <c r="Y339" s="60">
        <v>0</v>
      </c>
      <c r="Z339" s="60">
        <v>1.2387733458472047E-3</v>
      </c>
      <c r="AA339" s="60">
        <v>1.6482335138278265E-3</v>
      </c>
      <c r="AB339" s="60">
        <v>0</v>
      </c>
      <c r="AC339" s="60">
        <v>0</v>
      </c>
      <c r="AD339" s="60">
        <v>4.6252000896317719E-3</v>
      </c>
      <c r="AE339" s="60">
        <v>1.930661768132973E-3</v>
      </c>
      <c r="AF339" s="60">
        <v>0</v>
      </c>
      <c r="AG339" s="60">
        <v>0</v>
      </c>
      <c r="AH339" s="16">
        <v>1.1364967956404347E-3</v>
      </c>
      <c r="AI339" s="11">
        <v>156</v>
      </c>
      <c r="AJ339" s="15">
        <v>2</v>
      </c>
      <c r="AK339" s="16">
        <v>0.69953605476012415</v>
      </c>
      <c r="AL339" t="str">
        <f>IF(AK339&lt;='CAV Tier 1 Analysis'!$A$5,"Tier 1", "Tier 2")</f>
        <v>Tier 2</v>
      </c>
      <c r="AM339" t="str">
        <f t="shared" si="11"/>
        <v>Maine - Tier 2</v>
      </c>
      <c r="AN339" t="str">
        <f t="shared" si="12"/>
        <v>Jefferson, Town Of - Tier 2</v>
      </c>
    </row>
    <row r="340" spans="1:40" x14ac:dyDescent="0.3">
      <c r="A340">
        <v>1</v>
      </c>
      <c r="B340" t="s">
        <v>76</v>
      </c>
      <c r="C340" t="s">
        <v>2241</v>
      </c>
      <c r="D340" t="s">
        <v>3709</v>
      </c>
      <c r="E340" t="s">
        <v>587</v>
      </c>
      <c r="F340" s="11">
        <v>938.04005946265181</v>
      </c>
      <c r="G340" s="11">
        <v>2403.6929064518586</v>
      </c>
      <c r="H340" s="11">
        <v>1161.7015533401132</v>
      </c>
      <c r="I340" s="11">
        <v>3</v>
      </c>
      <c r="J340" s="14">
        <v>5.6773615523024352E-2</v>
      </c>
      <c r="K340" s="14">
        <v>0.94322638447697549</v>
      </c>
      <c r="L340" s="59">
        <v>41.676930000000006</v>
      </c>
      <c r="M340">
        <v>8</v>
      </c>
      <c r="N340">
        <v>0</v>
      </c>
      <c r="O340" s="11">
        <v>22.8</v>
      </c>
      <c r="P340" s="11">
        <v>3.4</v>
      </c>
      <c r="Q340">
        <v>0</v>
      </c>
      <c r="R340" s="11">
        <v>2.8296791534309262</v>
      </c>
      <c r="S340" s="11">
        <v>65.953997341831752</v>
      </c>
      <c r="T340" s="11">
        <v>2504.0979493964992</v>
      </c>
      <c r="U340" s="11">
        <v>1566.0578899338475</v>
      </c>
      <c r="V340" s="11">
        <v>0</v>
      </c>
      <c r="W340" s="60">
        <v>1.3700518465116719E-3</v>
      </c>
      <c r="X340" s="60">
        <v>1.007302946361118E-3</v>
      </c>
      <c r="Y340" s="60">
        <v>0</v>
      </c>
      <c r="Z340" s="60">
        <v>1.4943932426093266E-3</v>
      </c>
      <c r="AA340" s="60">
        <v>1.4369215248755411E-3</v>
      </c>
      <c r="AB340" s="60">
        <v>0</v>
      </c>
      <c r="AC340" s="60">
        <v>8.0006477371414859E-4</v>
      </c>
      <c r="AD340" s="60">
        <v>1.8090992940806207E-3</v>
      </c>
      <c r="AE340" s="60">
        <v>1.9798585936173E-3</v>
      </c>
      <c r="AF340" s="60">
        <v>2.4977723126310847E-3</v>
      </c>
      <c r="AG340" s="60">
        <v>0</v>
      </c>
      <c r="AH340" s="16">
        <v>1.1268604122182558E-3</v>
      </c>
      <c r="AI340" s="11">
        <v>157</v>
      </c>
      <c r="AJ340" s="15">
        <v>2</v>
      </c>
      <c r="AK340" s="16">
        <v>0.70066291517234236</v>
      </c>
      <c r="AL340" t="str">
        <f>IF(AK340&lt;='CAV Tier 1 Analysis'!$A$5,"Tier 1", "Tier 2")</f>
        <v>Tier 2</v>
      </c>
      <c r="AM340" t="str">
        <f t="shared" si="11"/>
        <v>Maine - Tier 2</v>
      </c>
      <c r="AN340" t="str">
        <f t="shared" si="12"/>
        <v>Dixfield, Town Of - Tier 2</v>
      </c>
    </row>
    <row r="341" spans="1:40" x14ac:dyDescent="0.3">
      <c r="A341">
        <v>1</v>
      </c>
      <c r="B341" t="s">
        <v>76</v>
      </c>
      <c r="C341" t="s">
        <v>2395</v>
      </c>
      <c r="D341" t="s">
        <v>3898</v>
      </c>
      <c r="E341" t="s">
        <v>1074</v>
      </c>
      <c r="F341" s="11">
        <v>958.20041123931219</v>
      </c>
      <c r="G341" s="11">
        <v>1332.528979080869</v>
      </c>
      <c r="H341" s="11">
        <v>979.56138141107806</v>
      </c>
      <c r="I341" s="11">
        <v>4</v>
      </c>
      <c r="J341" s="14">
        <v>1.3115673064438678E-2</v>
      </c>
      <c r="K341" s="14">
        <v>0.98688432693556127</v>
      </c>
      <c r="L341" s="59">
        <v>38.817679999999989</v>
      </c>
      <c r="M341">
        <v>16</v>
      </c>
      <c r="N341">
        <v>0</v>
      </c>
      <c r="O341" s="11">
        <v>14</v>
      </c>
      <c r="P341" s="11">
        <v>3</v>
      </c>
      <c r="Q341">
        <v>1</v>
      </c>
      <c r="R341" s="11">
        <v>3.9475373077422451</v>
      </c>
      <c r="S341" s="11">
        <v>12.847606825137619</v>
      </c>
      <c r="T341" s="11">
        <v>1346.3922591241221</v>
      </c>
      <c r="U341" s="11">
        <v>388.19184788480993</v>
      </c>
      <c r="V341" s="11">
        <v>0</v>
      </c>
      <c r="W341" s="60">
        <v>1.2760593009441717E-3</v>
      </c>
      <c r="X341" s="60">
        <v>2.014605892722236E-3</v>
      </c>
      <c r="Y341" s="60">
        <v>0</v>
      </c>
      <c r="Z341" s="60">
        <v>9.1760988581274434E-4</v>
      </c>
      <c r="AA341" s="60">
        <v>1.2678719337137127E-3</v>
      </c>
      <c r="AB341" s="60">
        <v>3.7037037037037038E-3</v>
      </c>
      <c r="AC341" s="60">
        <v>1.1161284978254882E-3</v>
      </c>
      <c r="AD341" s="60">
        <v>3.5240618271426688E-4</v>
      </c>
      <c r="AE341" s="60">
        <v>1.0645215716298731E-3</v>
      </c>
      <c r="AF341" s="60">
        <v>6.1914368291757975E-4</v>
      </c>
      <c r="AG341" s="60">
        <v>0</v>
      </c>
      <c r="AH341" s="16">
        <v>1.1210955138167068E-3</v>
      </c>
      <c r="AI341" s="11">
        <v>158</v>
      </c>
      <c r="AJ341" s="15">
        <v>2</v>
      </c>
      <c r="AK341" s="16">
        <v>0.70178401068615903</v>
      </c>
      <c r="AL341" t="str">
        <f>IF(AK341&lt;='CAV Tier 1 Analysis'!$A$5,"Tier 1", "Tier 2")</f>
        <v>Tier 2</v>
      </c>
      <c r="AM341" t="str">
        <f t="shared" si="11"/>
        <v>Maine - Tier 2</v>
      </c>
      <c r="AN341" t="str">
        <f t="shared" si="12"/>
        <v>Surry, Town Of - Tier 2</v>
      </c>
    </row>
    <row r="342" spans="1:40" x14ac:dyDescent="0.3">
      <c r="A342">
        <v>1</v>
      </c>
      <c r="B342" t="s">
        <v>76</v>
      </c>
      <c r="C342" t="s">
        <v>2358</v>
      </c>
      <c r="D342" t="s">
        <v>3852</v>
      </c>
      <c r="E342" t="s">
        <v>831</v>
      </c>
      <c r="F342" s="11">
        <v>3749.1132586612944</v>
      </c>
      <c r="G342" s="11">
        <v>2755.8618490984336</v>
      </c>
      <c r="H342" s="11">
        <v>1125.7566342561975</v>
      </c>
      <c r="I342" s="11">
        <v>0</v>
      </c>
      <c r="J342" s="14">
        <v>3.5803486568378111E-2</v>
      </c>
      <c r="K342" s="14">
        <v>0.96419651343162172</v>
      </c>
      <c r="L342" s="59">
        <v>32.458849999999998</v>
      </c>
      <c r="M342">
        <v>3</v>
      </c>
      <c r="N342">
        <v>0</v>
      </c>
      <c r="O342" s="11">
        <v>18.428571428571427</v>
      </c>
      <c r="P342" s="11">
        <v>3.4285714285714284</v>
      </c>
      <c r="Q342">
        <v>0</v>
      </c>
      <c r="R342" s="11">
        <v>0</v>
      </c>
      <c r="S342" s="11">
        <v>40.306012533854314</v>
      </c>
      <c r="T342" s="11">
        <v>2588.558561691892</v>
      </c>
      <c r="U342" s="11">
        <v>0</v>
      </c>
      <c r="V342" s="11">
        <v>167.30328740654159</v>
      </c>
      <c r="W342" s="60">
        <v>1.0670245475889269E-3</v>
      </c>
      <c r="X342" s="60">
        <v>3.7773860488541928E-4</v>
      </c>
      <c r="Y342" s="60">
        <v>0</v>
      </c>
      <c r="Z342" s="60">
        <v>1.2078742374473878E-3</v>
      </c>
      <c r="AA342" s="60">
        <v>1.4489964956728146E-3</v>
      </c>
      <c r="AB342" s="60">
        <v>0</v>
      </c>
      <c r="AC342" s="60">
        <v>0</v>
      </c>
      <c r="AD342" s="60">
        <v>1.1055824022959111E-3</v>
      </c>
      <c r="AE342" s="60">
        <v>2.0466371591744154E-3</v>
      </c>
      <c r="AF342" s="60">
        <v>0</v>
      </c>
      <c r="AG342" s="60">
        <v>5.0075263992926354E-3</v>
      </c>
      <c r="AH342" s="16">
        <v>1.1146708951234102E-3</v>
      </c>
      <c r="AI342" s="11">
        <v>159</v>
      </c>
      <c r="AJ342" s="15">
        <v>2</v>
      </c>
      <c r="AK342" s="16">
        <v>0.70289868158128244</v>
      </c>
      <c r="AL342" t="str">
        <f>IF(AK342&lt;='CAV Tier 1 Analysis'!$A$5,"Tier 1", "Tier 2")</f>
        <v>Tier 2</v>
      </c>
      <c r="AM342" t="str">
        <f t="shared" si="11"/>
        <v>Maine - Tier 2</v>
      </c>
      <c r="AN342" t="str">
        <f t="shared" si="12"/>
        <v>Pittston, Town Of - Tier 2</v>
      </c>
    </row>
    <row r="343" spans="1:40" x14ac:dyDescent="0.3">
      <c r="A343">
        <v>1</v>
      </c>
      <c r="B343" t="s">
        <v>76</v>
      </c>
      <c r="C343" t="s">
        <v>2384</v>
      </c>
      <c r="D343" t="s">
        <v>3883</v>
      </c>
      <c r="E343" t="s">
        <v>993</v>
      </c>
      <c r="F343" s="11">
        <v>634.90372163719871</v>
      </c>
      <c r="G343" s="11">
        <v>1782.34578866671</v>
      </c>
      <c r="H343" s="11">
        <v>1663.2703793340261</v>
      </c>
      <c r="I343" s="11">
        <v>2</v>
      </c>
      <c r="J343" s="14">
        <v>4.1828339929861666E-2</v>
      </c>
      <c r="K343" s="14">
        <v>0.95817166007013832</v>
      </c>
      <c r="L343" s="59">
        <v>25.720600000000001</v>
      </c>
      <c r="M343">
        <v>27</v>
      </c>
      <c r="N343">
        <v>0</v>
      </c>
      <c r="O343" s="11">
        <v>14</v>
      </c>
      <c r="P343" s="11">
        <v>3</v>
      </c>
      <c r="Q343">
        <v>0</v>
      </c>
      <c r="R343" s="11">
        <v>1.9163433201402766</v>
      </c>
      <c r="S343" s="11">
        <v>69.571838822053607</v>
      </c>
      <c r="T343" s="11">
        <v>1836.8489234785002</v>
      </c>
      <c r="U343" s="11">
        <v>1201.9452018413015</v>
      </c>
      <c r="V343" s="11">
        <v>0</v>
      </c>
      <c r="W343" s="60">
        <v>8.4551706479791351E-4</v>
      </c>
      <c r="X343" s="60">
        <v>3.3996474439687736E-3</v>
      </c>
      <c r="Y343" s="60">
        <v>0</v>
      </c>
      <c r="Z343" s="60">
        <v>9.1760988581274434E-4</v>
      </c>
      <c r="AA343" s="60">
        <v>1.2678719337137127E-3</v>
      </c>
      <c r="AB343" s="60">
        <v>0</v>
      </c>
      <c r="AC343" s="60">
        <v>5.4182778387708004E-4</v>
      </c>
      <c r="AD343" s="60">
        <v>1.9083356517200646E-3</v>
      </c>
      <c r="AE343" s="60">
        <v>1.4522998699799501E-3</v>
      </c>
      <c r="AF343" s="60">
        <v>1.9170335054381675E-3</v>
      </c>
      <c r="AG343" s="60">
        <v>0</v>
      </c>
      <c r="AH343" s="16">
        <v>1.1136493763007642E-3</v>
      </c>
      <c r="AI343" s="11">
        <v>160</v>
      </c>
      <c r="AJ343" s="15">
        <v>2</v>
      </c>
      <c r="AK343" s="16">
        <v>0.7040123309575832</v>
      </c>
      <c r="AL343" t="str">
        <f>IF(AK343&lt;='CAV Tier 1 Analysis'!$A$5,"Tier 1", "Tier 2")</f>
        <v>Tier 2</v>
      </c>
      <c r="AM343" t="str">
        <f t="shared" si="11"/>
        <v>Maine - Tier 2</v>
      </c>
      <c r="AN343" t="str">
        <f t="shared" si="12"/>
        <v>Deer Isle, Town Of - Tier 2</v>
      </c>
    </row>
    <row r="344" spans="1:40" x14ac:dyDescent="0.3">
      <c r="A344">
        <v>1</v>
      </c>
      <c r="B344" t="s">
        <v>76</v>
      </c>
      <c r="C344" t="s">
        <v>2304</v>
      </c>
      <c r="D344" t="s">
        <v>3781</v>
      </c>
      <c r="E344" t="s">
        <v>837</v>
      </c>
      <c r="F344" s="11">
        <v>1303.0488959749382</v>
      </c>
      <c r="G344" s="11">
        <v>2525.9308398567509</v>
      </c>
      <c r="H344" s="11">
        <v>1288.0325371627841</v>
      </c>
      <c r="I344" s="11">
        <v>1</v>
      </c>
      <c r="J344" s="14">
        <v>7.9621152272350438E-3</v>
      </c>
      <c r="K344" s="14">
        <v>0.99203788477276489</v>
      </c>
      <c r="L344" s="59">
        <v>11.278410000000001</v>
      </c>
      <c r="M344">
        <v>5</v>
      </c>
      <c r="N344">
        <v>0</v>
      </c>
      <c r="O344" s="11">
        <v>18</v>
      </c>
      <c r="P344" s="11">
        <v>3</v>
      </c>
      <c r="Q344">
        <v>1</v>
      </c>
      <c r="R344" s="11">
        <v>0.99203788477276489</v>
      </c>
      <c r="S344" s="11">
        <v>10.25546347731799</v>
      </c>
      <c r="T344" s="11">
        <v>2713.508880645405</v>
      </c>
      <c r="U344" s="11">
        <v>1410.4599846704668</v>
      </c>
      <c r="V344" s="11">
        <v>0</v>
      </c>
      <c r="W344" s="60">
        <v>3.7075682988683918E-4</v>
      </c>
      <c r="X344" s="60">
        <v>6.2956434147569884E-4</v>
      </c>
      <c r="Y344" s="60">
        <v>0</v>
      </c>
      <c r="Z344" s="60">
        <v>1.1797841389020998E-3</v>
      </c>
      <c r="AA344" s="60">
        <v>1.2678719337137127E-3</v>
      </c>
      <c r="AB344" s="60">
        <v>3.7037037037037038E-3</v>
      </c>
      <c r="AC344" s="60">
        <v>2.8048924374844648E-4</v>
      </c>
      <c r="AD344" s="60">
        <v>2.8130443164993895E-4</v>
      </c>
      <c r="AE344" s="60">
        <v>2.1454288070071035E-3</v>
      </c>
      <c r="AF344" s="60">
        <v>2.2496025979810833E-3</v>
      </c>
      <c r="AG344" s="60">
        <v>0</v>
      </c>
      <c r="AH344" s="16">
        <v>1.1007732752789661E-3</v>
      </c>
      <c r="AI344" s="11">
        <v>161</v>
      </c>
      <c r="AJ344" s="15">
        <v>2</v>
      </c>
      <c r="AK344" s="16">
        <v>0.70511310423286222</v>
      </c>
      <c r="AL344" t="str">
        <f>IF(AK344&lt;='CAV Tier 1 Analysis'!$A$5,"Tier 1", "Tier 2")</f>
        <v>Tier 2</v>
      </c>
      <c r="AM344" t="str">
        <f t="shared" si="11"/>
        <v>Maine - Tier 2</v>
      </c>
      <c r="AN344" t="str">
        <f t="shared" si="12"/>
        <v>Farmingdale, Town Of - Tier 2</v>
      </c>
    </row>
    <row r="345" spans="1:40" x14ac:dyDescent="0.3">
      <c r="A345">
        <v>1</v>
      </c>
      <c r="B345" t="s">
        <v>76</v>
      </c>
      <c r="C345" t="s">
        <v>2239</v>
      </c>
      <c r="D345" t="s">
        <v>3706</v>
      </c>
      <c r="E345" t="s">
        <v>632</v>
      </c>
      <c r="F345" s="11">
        <v>1023.2652820408784</v>
      </c>
      <c r="G345" s="11">
        <v>1351.0925193156061</v>
      </c>
      <c r="H345" s="11">
        <v>855.65927156392991</v>
      </c>
      <c r="I345" s="11">
        <v>1</v>
      </c>
      <c r="J345" s="14">
        <v>0.12448581196332983</v>
      </c>
      <c r="K345" s="14">
        <v>0.87551418803667014</v>
      </c>
      <c r="L345" s="59">
        <v>45.452730000000003</v>
      </c>
      <c r="M345">
        <v>12</v>
      </c>
      <c r="N345">
        <v>0</v>
      </c>
      <c r="O345" s="11">
        <v>24</v>
      </c>
      <c r="P345" s="11">
        <v>3</v>
      </c>
      <c r="Q345">
        <v>0</v>
      </c>
      <c r="R345" s="11">
        <v>0.87551418803667014</v>
      </c>
      <c r="S345" s="11">
        <v>106.51743918458716</v>
      </c>
      <c r="T345" s="11">
        <v>1301.0411648940171</v>
      </c>
      <c r="U345" s="11">
        <v>277.77588285313868</v>
      </c>
      <c r="V345" s="11">
        <v>50.05135442158894</v>
      </c>
      <c r="W345" s="60">
        <v>1.4941742749645058E-3</v>
      </c>
      <c r="X345" s="60">
        <v>1.5109544195416771E-3</v>
      </c>
      <c r="Y345" s="60">
        <v>0</v>
      </c>
      <c r="Z345" s="60">
        <v>1.5730455185361332E-3</v>
      </c>
      <c r="AA345" s="60">
        <v>1.2678719337137127E-3</v>
      </c>
      <c r="AB345" s="60">
        <v>0</v>
      </c>
      <c r="AC345" s="60">
        <v>2.4754328061744467E-4</v>
      </c>
      <c r="AD345" s="60">
        <v>2.9217429087333036E-3</v>
      </c>
      <c r="AE345" s="60">
        <v>1.0286648457925069E-3</v>
      </c>
      <c r="AF345" s="60">
        <v>4.4303656574057652E-4</v>
      </c>
      <c r="AG345" s="60">
        <v>1.4980786239867929E-3</v>
      </c>
      <c r="AH345" s="16">
        <v>1.0895556701478774E-3</v>
      </c>
      <c r="AI345" s="11">
        <v>162</v>
      </c>
      <c r="AJ345" s="15">
        <v>2</v>
      </c>
      <c r="AK345" s="16">
        <v>0.70620265990301012</v>
      </c>
      <c r="AL345" t="str">
        <f>IF(AK345&lt;='CAV Tier 1 Analysis'!$A$5,"Tier 1", "Tier 2")</f>
        <v>Tier 2</v>
      </c>
      <c r="AM345" t="str">
        <f t="shared" si="11"/>
        <v>Maine - Tier 2</v>
      </c>
      <c r="AN345" t="str">
        <f t="shared" si="12"/>
        <v>Brownfield, Town Of - Tier 2</v>
      </c>
    </row>
    <row r="346" spans="1:40" x14ac:dyDescent="0.3">
      <c r="A346">
        <v>1</v>
      </c>
      <c r="B346" t="s">
        <v>76</v>
      </c>
      <c r="C346" t="s">
        <v>2254</v>
      </c>
      <c r="D346" t="s">
        <v>3724</v>
      </c>
      <c r="E346" t="s">
        <v>1249</v>
      </c>
      <c r="F346" s="11">
        <v>1812.9156448903423</v>
      </c>
      <c r="G346" s="11">
        <v>1545.6414228706815</v>
      </c>
      <c r="H346" s="11">
        <v>653.64611148365225</v>
      </c>
      <c r="I346" s="11">
        <v>3</v>
      </c>
      <c r="J346" s="14">
        <v>0.1548625301826915</v>
      </c>
      <c r="K346" s="14">
        <v>0.84513746981730842</v>
      </c>
      <c r="L346" s="59">
        <v>47.04269</v>
      </c>
      <c r="M346">
        <v>16</v>
      </c>
      <c r="N346">
        <v>0</v>
      </c>
      <c r="O346" s="11">
        <v>14</v>
      </c>
      <c r="P346" s="11">
        <v>2</v>
      </c>
      <c r="Q346">
        <v>0</v>
      </c>
      <c r="R346" s="11">
        <v>2.5354124094519253</v>
      </c>
      <c r="S346" s="11">
        <v>101.22529066843603</v>
      </c>
      <c r="T346" s="11">
        <v>1479.7053369152052</v>
      </c>
      <c r="U346" s="11">
        <v>0</v>
      </c>
      <c r="V346" s="11">
        <v>65.936085955476301</v>
      </c>
      <c r="W346" s="60">
        <v>1.5464412637729353E-3</v>
      </c>
      <c r="X346" s="60">
        <v>2.014605892722236E-3</v>
      </c>
      <c r="Y346" s="60">
        <v>0</v>
      </c>
      <c r="Z346" s="60">
        <v>9.1760988581274434E-4</v>
      </c>
      <c r="AA346" s="60">
        <v>8.4524795580914183E-4</v>
      </c>
      <c r="AB346" s="60">
        <v>0</v>
      </c>
      <c r="AC346" s="60">
        <v>7.1686366038379039E-4</v>
      </c>
      <c r="AD346" s="60">
        <v>2.7765807877003995E-3</v>
      </c>
      <c r="AE346" s="60">
        <v>1.1699252131966331E-3</v>
      </c>
      <c r="AF346" s="60">
        <v>0</v>
      </c>
      <c r="AG346" s="60">
        <v>1.9735218369365164E-3</v>
      </c>
      <c r="AH346" s="16">
        <v>1.0873451360303996E-3</v>
      </c>
      <c r="AI346" s="11">
        <v>163</v>
      </c>
      <c r="AJ346" s="15">
        <v>2</v>
      </c>
      <c r="AK346" s="16">
        <v>0.70729000503904049</v>
      </c>
      <c r="AL346" t="str">
        <f>IF(AK346&lt;='CAV Tier 1 Analysis'!$A$5,"Tier 1", "Tier 2")</f>
        <v>Tier 2</v>
      </c>
      <c r="AM346" t="str">
        <f t="shared" si="11"/>
        <v>Maine - Tier 2</v>
      </c>
      <c r="AN346" t="str">
        <f t="shared" si="12"/>
        <v>Greenbush, Town Of - Tier 2</v>
      </c>
    </row>
    <row r="347" spans="1:40" x14ac:dyDescent="0.3">
      <c r="A347">
        <v>1</v>
      </c>
      <c r="B347" t="s">
        <v>76</v>
      </c>
      <c r="C347" t="s">
        <v>2386</v>
      </c>
      <c r="D347" t="s">
        <v>3886</v>
      </c>
      <c r="E347" t="s">
        <v>1024</v>
      </c>
      <c r="F347" s="11">
        <v>739.24149360705019</v>
      </c>
      <c r="G347" s="11">
        <v>2341.3656494171883</v>
      </c>
      <c r="H347" s="11">
        <v>1367.8384712947143</v>
      </c>
      <c r="I347" s="11">
        <v>0</v>
      </c>
      <c r="J347" s="14">
        <v>2.2709461212531427E-2</v>
      </c>
      <c r="K347" s="14">
        <v>0.97729053878746874</v>
      </c>
      <c r="L347" s="59">
        <v>29.947430000000004</v>
      </c>
      <c r="M347">
        <v>12</v>
      </c>
      <c r="N347">
        <v>0</v>
      </c>
      <c r="O347" s="11">
        <v>14</v>
      </c>
      <c r="P347" s="11">
        <v>3</v>
      </c>
      <c r="Q347">
        <v>0</v>
      </c>
      <c r="R347" s="11">
        <v>0</v>
      </c>
      <c r="S347" s="11">
        <v>31.062874708875594</v>
      </c>
      <c r="T347" s="11">
        <v>2271.7088702331048</v>
      </c>
      <c r="U347" s="11">
        <v>1532.4673766260546</v>
      </c>
      <c r="V347" s="11">
        <v>69.656779184083462</v>
      </c>
      <c r="W347" s="60">
        <v>9.8446626874338001E-4</v>
      </c>
      <c r="X347" s="60">
        <v>1.5109544195416771E-3</v>
      </c>
      <c r="Y347" s="60">
        <v>0</v>
      </c>
      <c r="Z347" s="60">
        <v>9.1760988581274434E-4</v>
      </c>
      <c r="AA347" s="60">
        <v>1.2678719337137127E-3</v>
      </c>
      <c r="AB347" s="60">
        <v>0</v>
      </c>
      <c r="AC347" s="60">
        <v>0</v>
      </c>
      <c r="AD347" s="60">
        <v>8.5204577391549598E-4</v>
      </c>
      <c r="AE347" s="60">
        <v>1.7961207667661805E-3</v>
      </c>
      <c r="AF347" s="60">
        <v>2.4441973747909422E-3</v>
      </c>
      <c r="AG347" s="60">
        <v>2.0848852766796092E-3</v>
      </c>
      <c r="AH347" s="16">
        <v>1.0780137909057947E-3</v>
      </c>
      <c r="AI347" s="11">
        <v>164</v>
      </c>
      <c r="AJ347" s="15">
        <v>2</v>
      </c>
      <c r="AK347" s="16">
        <v>0.70836801882994627</v>
      </c>
      <c r="AL347" t="str">
        <f>IF(AK347&lt;='CAV Tier 1 Analysis'!$A$5,"Tier 1", "Tier 2")</f>
        <v>Tier 2</v>
      </c>
      <c r="AM347" t="str">
        <f t="shared" si="11"/>
        <v>Maine - Tier 2</v>
      </c>
      <c r="AN347" t="str">
        <f t="shared" si="12"/>
        <v>Hancock, Town Of - Tier 2</v>
      </c>
    </row>
    <row r="348" spans="1:40" x14ac:dyDescent="0.3">
      <c r="A348">
        <v>1</v>
      </c>
      <c r="B348" t="s">
        <v>76</v>
      </c>
      <c r="C348" t="s">
        <v>2317</v>
      </c>
      <c r="D348" t="s">
        <v>3796</v>
      </c>
      <c r="E348" t="s">
        <v>981</v>
      </c>
      <c r="F348" s="11">
        <v>1017.5738136489803</v>
      </c>
      <c r="G348" s="11">
        <v>3376.684832279323</v>
      </c>
      <c r="H348" s="11">
        <v>1487.8503616813948</v>
      </c>
      <c r="I348" s="11">
        <v>0</v>
      </c>
      <c r="J348" s="14">
        <v>3.5620803157979247E-2</v>
      </c>
      <c r="K348" s="14">
        <v>0.96437919684202078</v>
      </c>
      <c r="L348" s="59">
        <v>26.406759999999998</v>
      </c>
      <c r="M348">
        <v>7</v>
      </c>
      <c r="N348">
        <v>0</v>
      </c>
      <c r="O348" s="11">
        <v>14</v>
      </c>
      <c r="P348" s="11">
        <v>2.2857142857142856</v>
      </c>
      <c r="Q348">
        <v>0</v>
      </c>
      <c r="R348" s="11">
        <v>0</v>
      </c>
      <c r="S348" s="11">
        <v>52.998424861981192</v>
      </c>
      <c r="T348" s="11">
        <v>3365.6885333807268</v>
      </c>
      <c r="U348" s="11">
        <v>2348.1147197317464</v>
      </c>
      <c r="V348" s="11">
        <v>10.996298898596251</v>
      </c>
      <c r="W348" s="60">
        <v>8.6807330334529324E-4</v>
      </c>
      <c r="X348" s="60">
        <v>8.8139007806597839E-4</v>
      </c>
      <c r="Y348" s="60">
        <v>0</v>
      </c>
      <c r="Z348" s="60">
        <v>9.1760988581274434E-4</v>
      </c>
      <c r="AA348" s="60">
        <v>9.6599766378187627E-4</v>
      </c>
      <c r="AB348" s="60">
        <v>0</v>
      </c>
      <c r="AC348" s="60">
        <v>0</v>
      </c>
      <c r="AD348" s="60">
        <v>1.4537316443196514E-3</v>
      </c>
      <c r="AE348" s="60">
        <v>2.6610729695533673E-3</v>
      </c>
      <c r="AF348" s="60">
        <v>3.7451080011321959E-3</v>
      </c>
      <c r="AG348" s="60">
        <v>3.2912836252541104E-4</v>
      </c>
      <c r="AH348" s="16">
        <v>1.0747374462305925E-3</v>
      </c>
      <c r="AI348" s="11">
        <v>165</v>
      </c>
      <c r="AJ348" s="15">
        <v>2</v>
      </c>
      <c r="AK348" s="16">
        <v>0.70944275627617681</v>
      </c>
      <c r="AL348" t="str">
        <f>IF(AK348&lt;='CAV Tier 1 Analysis'!$A$5,"Tier 1", "Tier 2")</f>
        <v>Tier 2</v>
      </c>
      <c r="AM348" t="str">
        <f t="shared" si="11"/>
        <v>Maine - Tier 2</v>
      </c>
      <c r="AN348" t="str">
        <f t="shared" si="12"/>
        <v>Orrington, Town Of - Tier 2</v>
      </c>
    </row>
    <row r="349" spans="1:40" x14ac:dyDescent="0.3">
      <c r="A349">
        <v>1</v>
      </c>
      <c r="B349" t="s">
        <v>76</v>
      </c>
      <c r="C349" t="s">
        <v>2389</v>
      </c>
      <c r="D349" t="s">
        <v>3889</v>
      </c>
      <c r="E349" t="s">
        <v>893</v>
      </c>
      <c r="F349" s="11">
        <v>959.29048489029628</v>
      </c>
      <c r="G349" s="11">
        <v>1928.0719141337447</v>
      </c>
      <c r="H349" s="11">
        <v>1976.7560932800673</v>
      </c>
      <c r="I349" s="11">
        <v>8</v>
      </c>
      <c r="J349" s="14">
        <v>2.1800820547869072E-2</v>
      </c>
      <c r="K349" s="14">
        <v>0.97819917945213108</v>
      </c>
      <c r="L349" s="59">
        <v>38.861840000000008</v>
      </c>
      <c r="M349">
        <v>13</v>
      </c>
      <c r="N349">
        <v>0</v>
      </c>
      <c r="O349" s="11">
        <v>14</v>
      </c>
      <c r="P349" s="11">
        <v>3</v>
      </c>
      <c r="Q349">
        <v>0</v>
      </c>
      <c r="R349" s="11">
        <v>7.8255934356170487</v>
      </c>
      <c r="S349" s="11">
        <v>43.09490485650548</v>
      </c>
      <c r="T349" s="11">
        <v>2030.2339530597703</v>
      </c>
      <c r="U349" s="11">
        <v>1070.943468169474</v>
      </c>
      <c r="V349" s="11">
        <v>0</v>
      </c>
      <c r="W349" s="60">
        <v>1.277510979115812E-3</v>
      </c>
      <c r="X349" s="60">
        <v>1.6368672878368168E-3</v>
      </c>
      <c r="Y349" s="60">
        <v>0</v>
      </c>
      <c r="Z349" s="60">
        <v>9.1760988581274434E-4</v>
      </c>
      <c r="AA349" s="60">
        <v>1.2678719337137127E-3</v>
      </c>
      <c r="AB349" s="60">
        <v>0</v>
      </c>
      <c r="AC349" s="60">
        <v>2.212611855183148E-3</v>
      </c>
      <c r="AD349" s="60">
        <v>1.1820809214990076E-3</v>
      </c>
      <c r="AE349" s="60">
        <v>1.6051992454958672E-3</v>
      </c>
      <c r="AF349" s="60">
        <v>1.70809327061327E-3</v>
      </c>
      <c r="AG349" s="60">
        <v>0</v>
      </c>
      <c r="AH349" s="16">
        <v>1.0734404890245799E-3</v>
      </c>
      <c r="AI349" s="11">
        <v>166</v>
      </c>
      <c r="AJ349" s="15">
        <v>2</v>
      </c>
      <c r="AK349" s="16">
        <v>0.71051619676520139</v>
      </c>
      <c r="AL349" t="str">
        <f>IF(AK349&lt;='CAV Tier 1 Analysis'!$A$5,"Tier 1", "Tier 2")</f>
        <v>Tier 2</v>
      </c>
      <c r="AM349" t="str">
        <f t="shared" si="11"/>
        <v>Maine - Tier 2</v>
      </c>
      <c r="AN349" t="str">
        <f t="shared" si="12"/>
        <v>Mount Desert, Town Of - Tier 2</v>
      </c>
    </row>
    <row r="350" spans="1:40" x14ac:dyDescent="0.3">
      <c r="A350">
        <v>1</v>
      </c>
      <c r="B350" t="s">
        <v>76</v>
      </c>
      <c r="C350" t="s">
        <v>2397</v>
      </c>
      <c r="D350" t="s">
        <v>3900</v>
      </c>
      <c r="E350" t="s">
        <v>1149</v>
      </c>
      <c r="F350" s="11">
        <v>377.99488710533808</v>
      </c>
      <c r="G350" s="11">
        <v>1553.0394895471079</v>
      </c>
      <c r="H350" s="11">
        <v>1123.3492169297058</v>
      </c>
      <c r="I350" s="11">
        <v>1</v>
      </c>
      <c r="J350" s="14">
        <v>3.9457426911583389E-2</v>
      </c>
      <c r="K350" s="14">
        <v>0.96054257308841673</v>
      </c>
      <c r="L350" s="59">
        <v>15.31296</v>
      </c>
      <c r="M350">
        <v>21</v>
      </c>
      <c r="N350">
        <v>0</v>
      </c>
      <c r="O350" s="11">
        <v>14</v>
      </c>
      <c r="P350" s="11">
        <v>3</v>
      </c>
      <c r="Q350">
        <v>0</v>
      </c>
      <c r="R350" s="11">
        <v>0.96054257308841673</v>
      </c>
      <c r="S350" s="11">
        <v>44.3244696231883</v>
      </c>
      <c r="T350" s="11">
        <v>1488.4536321055518</v>
      </c>
      <c r="U350" s="11">
        <v>1110.4587450002136</v>
      </c>
      <c r="V350" s="11">
        <v>64.585857441556072</v>
      </c>
      <c r="W350" s="60">
        <v>5.033851851266245E-4</v>
      </c>
      <c r="X350" s="60">
        <v>2.6441702341979349E-3</v>
      </c>
      <c r="Y350" s="60">
        <v>0</v>
      </c>
      <c r="Z350" s="60">
        <v>9.1760988581274434E-4</v>
      </c>
      <c r="AA350" s="60">
        <v>1.2678719337137127E-3</v>
      </c>
      <c r="AB350" s="60">
        <v>0</v>
      </c>
      <c r="AC350" s="60">
        <v>2.7158424496607846E-4</v>
      </c>
      <c r="AD350" s="60">
        <v>1.2158075315769907E-3</v>
      </c>
      <c r="AE350" s="60">
        <v>1.1768420302549609E-3</v>
      </c>
      <c r="AF350" s="60">
        <v>1.7711178656989236E-3</v>
      </c>
      <c r="AG350" s="60">
        <v>1.9331083756510641E-3</v>
      </c>
      <c r="AH350" s="16">
        <v>1.0637724806362757E-3</v>
      </c>
      <c r="AI350" s="11">
        <v>167</v>
      </c>
      <c r="AJ350" s="15">
        <v>2</v>
      </c>
      <c r="AK350" s="16">
        <v>0.71157996924583766</v>
      </c>
      <c r="AL350" t="str">
        <f>IF(AK350&lt;='CAV Tier 1 Analysis'!$A$5,"Tier 1", "Tier 2")</f>
        <v>Tier 2</v>
      </c>
      <c r="AM350" t="str">
        <f t="shared" si="11"/>
        <v>Maine - Tier 2</v>
      </c>
      <c r="AN350" t="str">
        <f t="shared" si="12"/>
        <v>Tremont, Town Of - Tier 2</v>
      </c>
    </row>
    <row r="351" spans="1:40" x14ac:dyDescent="0.3">
      <c r="A351">
        <v>1</v>
      </c>
      <c r="B351" t="s">
        <v>76</v>
      </c>
      <c r="C351" t="s">
        <v>2452</v>
      </c>
      <c r="D351" t="s">
        <v>3974</v>
      </c>
      <c r="E351" t="s">
        <v>1251</v>
      </c>
      <c r="F351" s="11">
        <v>1404.0999527332365</v>
      </c>
      <c r="G351" s="11">
        <v>1300.8311177531082</v>
      </c>
      <c r="H351" s="11">
        <v>624.81544414197845</v>
      </c>
      <c r="I351" s="11">
        <v>7</v>
      </c>
      <c r="J351" s="14">
        <v>0.12646042979068176</v>
      </c>
      <c r="K351" s="14">
        <v>0.87353957020931838</v>
      </c>
      <c r="L351" s="59">
        <v>36.434479999999994</v>
      </c>
      <c r="M351">
        <v>29</v>
      </c>
      <c r="N351">
        <v>0</v>
      </c>
      <c r="O351" s="11">
        <v>14</v>
      </c>
      <c r="P351" s="11">
        <v>2</v>
      </c>
      <c r="Q351">
        <v>0</v>
      </c>
      <c r="R351" s="11">
        <v>6.114776991465229</v>
      </c>
      <c r="S351" s="11">
        <v>79.0144296060503</v>
      </c>
      <c r="T351" s="11">
        <v>1305.1054329806732</v>
      </c>
      <c r="U351" s="11">
        <v>0</v>
      </c>
      <c r="V351" s="11">
        <v>0</v>
      </c>
      <c r="W351" s="60">
        <v>1.1977160170073124E-3</v>
      </c>
      <c r="X351" s="60">
        <v>3.6514731805590531E-3</v>
      </c>
      <c r="Y351" s="60">
        <v>0</v>
      </c>
      <c r="Z351" s="60">
        <v>9.1760988581274434E-4</v>
      </c>
      <c r="AA351" s="60">
        <v>8.4524795580914183E-4</v>
      </c>
      <c r="AB351" s="60">
        <v>0</v>
      </c>
      <c r="AC351" s="60">
        <v>1.7288948339098447E-3</v>
      </c>
      <c r="AD351" s="60">
        <v>2.167343217752546E-3</v>
      </c>
      <c r="AE351" s="60">
        <v>1.0318782488864513E-3</v>
      </c>
      <c r="AF351" s="60">
        <v>0</v>
      </c>
      <c r="AG351" s="60">
        <v>0</v>
      </c>
      <c r="AH351" s="16">
        <v>1.0491057581579174E-3</v>
      </c>
      <c r="AI351" s="11">
        <v>168</v>
      </c>
      <c r="AJ351" s="15">
        <v>2</v>
      </c>
      <c r="AK351" s="16">
        <v>0.71262907500399553</v>
      </c>
      <c r="AL351" t="str">
        <f>IF(AK351&lt;='CAV Tier 1 Analysis'!$A$5,"Tier 1", "Tier 2")</f>
        <v>Tier 2</v>
      </c>
      <c r="AM351" t="str">
        <f t="shared" si="11"/>
        <v>Maine - Tier 2</v>
      </c>
      <c r="AN351" t="str">
        <f t="shared" si="12"/>
        <v>Howland, Town Of - Tier 2</v>
      </c>
    </row>
    <row r="352" spans="1:40" x14ac:dyDescent="0.3">
      <c r="A352">
        <v>1</v>
      </c>
      <c r="B352" t="s">
        <v>76</v>
      </c>
      <c r="C352" t="s">
        <v>2278</v>
      </c>
      <c r="D352" t="s">
        <v>3751</v>
      </c>
      <c r="E352" t="s">
        <v>756</v>
      </c>
      <c r="F352" s="11">
        <v>463.94031886130148</v>
      </c>
      <c r="G352" s="11">
        <v>2783.9502836825304</v>
      </c>
      <c r="H352" s="11">
        <v>1901.6692926898841</v>
      </c>
      <c r="I352" s="11">
        <v>0</v>
      </c>
      <c r="J352" s="14">
        <v>2.5471980081549387E-2</v>
      </c>
      <c r="K352" s="14">
        <v>0.97452801991845073</v>
      </c>
      <c r="L352" s="59">
        <v>36.468699999999998</v>
      </c>
      <c r="M352">
        <v>0</v>
      </c>
      <c r="N352">
        <v>0</v>
      </c>
      <c r="O352" s="11">
        <v>16</v>
      </c>
      <c r="P352" s="11">
        <v>3</v>
      </c>
      <c r="Q352">
        <v>0</v>
      </c>
      <c r="R352" s="11">
        <v>0</v>
      </c>
      <c r="S352" s="11">
        <v>48.439282345090838</v>
      </c>
      <c r="T352" s="11">
        <v>3115.1214016239546</v>
      </c>
      <c r="U352" s="11">
        <v>2651.1810827626532</v>
      </c>
      <c r="V352" s="11">
        <v>0</v>
      </c>
      <c r="W352" s="60">
        <v>1.1988409360977452E-3</v>
      </c>
      <c r="X352" s="60">
        <v>0</v>
      </c>
      <c r="Y352" s="60">
        <v>0</v>
      </c>
      <c r="Z352" s="60">
        <v>1.0486970123574221E-3</v>
      </c>
      <c r="AA352" s="60">
        <v>1.2678719337137127E-3</v>
      </c>
      <c r="AB352" s="60">
        <v>0</v>
      </c>
      <c r="AC352" s="60">
        <v>0</v>
      </c>
      <c r="AD352" s="60">
        <v>1.3286756683160868E-3</v>
      </c>
      <c r="AE352" s="60">
        <v>2.4629627122424486E-3</v>
      </c>
      <c r="AF352" s="60">
        <v>4.2284814289819013E-3</v>
      </c>
      <c r="AG352" s="60">
        <v>0</v>
      </c>
      <c r="AH352" s="16">
        <v>1.0486845174281197E-3</v>
      </c>
      <c r="AI352" s="11">
        <v>169</v>
      </c>
      <c r="AJ352" s="15">
        <v>2</v>
      </c>
      <c r="AK352" s="16">
        <v>0.71367775952142365</v>
      </c>
      <c r="AL352" t="str">
        <f>IF(AK352&lt;='CAV Tier 1 Analysis'!$A$5,"Tier 1", "Tier 2")</f>
        <v>Tier 2</v>
      </c>
      <c r="AM352" t="str">
        <f t="shared" si="11"/>
        <v>Maine - Tier 2</v>
      </c>
      <c r="AN352" t="str">
        <f t="shared" si="12"/>
        <v>Calais, City Of - Tier 2</v>
      </c>
    </row>
    <row r="353" spans="1:40" x14ac:dyDescent="0.3">
      <c r="A353">
        <v>1</v>
      </c>
      <c r="B353" t="s">
        <v>76</v>
      </c>
      <c r="C353" t="s">
        <v>2343</v>
      </c>
      <c r="D353" t="s">
        <v>3830</v>
      </c>
      <c r="E353" t="s">
        <v>694</v>
      </c>
      <c r="F353" s="11">
        <v>713.90208219676856</v>
      </c>
      <c r="G353" s="11">
        <v>2006.2710362506862</v>
      </c>
      <c r="H353" s="11">
        <v>1229.0181406796132</v>
      </c>
      <c r="I353" s="11">
        <v>2</v>
      </c>
      <c r="J353" s="14">
        <v>8.6747163939073141E-2</v>
      </c>
      <c r="K353" s="14">
        <v>0.91325283606092678</v>
      </c>
      <c r="L353" s="59">
        <v>13.829040000000001</v>
      </c>
      <c r="M353">
        <v>8</v>
      </c>
      <c r="N353">
        <v>0</v>
      </c>
      <c r="O353" s="11">
        <v>19</v>
      </c>
      <c r="P353" s="11">
        <v>4</v>
      </c>
      <c r="Q353">
        <v>0</v>
      </c>
      <c r="R353" s="11">
        <v>1.8265056721218536</v>
      </c>
      <c r="S353" s="11">
        <v>106.61383813362926</v>
      </c>
      <c r="T353" s="11">
        <v>2008.3791752178422</v>
      </c>
      <c r="U353" s="11">
        <v>1294.4770930210736</v>
      </c>
      <c r="V353" s="11">
        <v>0</v>
      </c>
      <c r="W353" s="60">
        <v>4.5460406482636249E-4</v>
      </c>
      <c r="X353" s="60">
        <v>1.007302946361118E-3</v>
      </c>
      <c r="Y353" s="60">
        <v>0</v>
      </c>
      <c r="Z353" s="60">
        <v>1.2453277021744387E-3</v>
      </c>
      <c r="AA353" s="60">
        <v>1.6904959116182837E-3</v>
      </c>
      <c r="AB353" s="60">
        <v>0</v>
      </c>
      <c r="AC353" s="60">
        <v>5.1642704632500706E-4</v>
      </c>
      <c r="AD353" s="60">
        <v>2.9243871043498075E-3</v>
      </c>
      <c r="AE353" s="60">
        <v>1.5879198216888365E-3</v>
      </c>
      <c r="AF353" s="60">
        <v>2.0646165528528391E-3</v>
      </c>
      <c r="AG353" s="60">
        <v>0</v>
      </c>
      <c r="AH353" s="16">
        <v>1.044643740926972E-3</v>
      </c>
      <c r="AI353" s="11">
        <v>170</v>
      </c>
      <c r="AJ353" s="15">
        <v>2</v>
      </c>
      <c r="AK353" s="16">
        <v>0.71472240326235059</v>
      </c>
      <c r="AL353" t="str">
        <f>IF(AK353&lt;='CAV Tier 1 Analysis'!$A$5,"Tier 1", "Tier 2")</f>
        <v>Tier 2</v>
      </c>
      <c r="AM353" t="str">
        <f t="shared" si="11"/>
        <v>Maine - Tier 2</v>
      </c>
      <c r="AN353" t="str">
        <f t="shared" si="12"/>
        <v>Damariscotta, Town Of - Tier 2</v>
      </c>
    </row>
    <row r="354" spans="1:40" x14ac:dyDescent="0.3">
      <c r="A354">
        <v>1</v>
      </c>
      <c r="B354" t="s">
        <v>76</v>
      </c>
      <c r="C354" t="s">
        <v>2454</v>
      </c>
      <c r="D354" t="s">
        <v>3979</v>
      </c>
      <c r="E354" t="s">
        <v>1329</v>
      </c>
      <c r="F354" s="11">
        <v>1519.2370213502022</v>
      </c>
      <c r="G354" s="11">
        <v>2447.3195105373684</v>
      </c>
      <c r="H354" s="11">
        <v>1091.4076515128256</v>
      </c>
      <c r="I354" s="11">
        <v>1</v>
      </c>
      <c r="J354" s="14">
        <v>1.4458883880703552E-5</v>
      </c>
      <c r="K354" s="14">
        <v>0.99998554111611904</v>
      </c>
      <c r="L354" s="59">
        <v>39.422129999999996</v>
      </c>
      <c r="M354">
        <v>1</v>
      </c>
      <c r="N354">
        <v>0</v>
      </c>
      <c r="O354" s="11">
        <v>14</v>
      </c>
      <c r="P354" s="11">
        <v>2</v>
      </c>
      <c r="Q354">
        <v>0</v>
      </c>
      <c r="R354" s="11">
        <v>0.99998554111611904</v>
      </c>
      <c r="S354" s="11">
        <v>1.5780536499735313E-2</v>
      </c>
      <c r="T354" s="11">
        <v>2282.5513863761967</v>
      </c>
      <c r="U354" s="11">
        <v>763.31436502599445</v>
      </c>
      <c r="V354" s="11">
        <v>164.76812416117173</v>
      </c>
      <c r="W354" s="60">
        <v>1.2959294746499601E-3</v>
      </c>
      <c r="X354" s="60">
        <v>1.2591286829513975E-4</v>
      </c>
      <c r="Y354" s="60">
        <v>0</v>
      </c>
      <c r="Z354" s="60">
        <v>9.1760988581274434E-4</v>
      </c>
      <c r="AA354" s="60">
        <v>8.4524795580914183E-4</v>
      </c>
      <c r="AB354" s="60">
        <v>0</v>
      </c>
      <c r="AC354" s="60">
        <v>2.8273636772580403E-4</v>
      </c>
      <c r="AD354" s="60">
        <v>4.3285560530805791E-7</v>
      </c>
      <c r="AE354" s="60">
        <v>1.804693374226487E-3</v>
      </c>
      <c r="AF354" s="60">
        <v>1.2174425345643149E-3</v>
      </c>
      <c r="AG354" s="60">
        <v>4.9316468569686536E-3</v>
      </c>
      <c r="AH354" s="16">
        <v>1.0383320157870504E-3</v>
      </c>
      <c r="AI354" s="11">
        <v>171</v>
      </c>
      <c r="AJ354" s="15">
        <v>2</v>
      </c>
      <c r="AK354" s="16">
        <v>0.71576073527813766</v>
      </c>
      <c r="AL354" t="str">
        <f>IF(AK354&lt;='CAV Tier 1 Analysis'!$A$5,"Tier 1", "Tier 2")</f>
        <v>Tier 2</v>
      </c>
      <c r="AM354" t="str">
        <f t="shared" si="11"/>
        <v>Maine - Tier 2</v>
      </c>
      <c r="AN354" t="str">
        <f t="shared" si="12"/>
        <v>Corinna, Town Of - Tier 2</v>
      </c>
    </row>
    <row r="355" spans="1:40" x14ac:dyDescent="0.3">
      <c r="A355">
        <v>1</v>
      </c>
      <c r="B355" t="s">
        <v>76</v>
      </c>
      <c r="C355" t="s">
        <v>1897</v>
      </c>
      <c r="D355" t="s">
        <v>3697</v>
      </c>
      <c r="E355" t="s">
        <v>697</v>
      </c>
      <c r="F355" s="11">
        <v>992.16724731537647</v>
      </c>
      <c r="G355" s="11">
        <v>3280.0682646487253</v>
      </c>
      <c r="H355" s="11">
        <v>1554.0415896694756</v>
      </c>
      <c r="I355" s="11">
        <v>2</v>
      </c>
      <c r="J355" s="14">
        <v>1.015753244515386E-4</v>
      </c>
      <c r="K355" s="14">
        <v>0.99989842467554857</v>
      </c>
      <c r="L355" s="59">
        <v>11.026300000000001</v>
      </c>
      <c r="M355">
        <v>6</v>
      </c>
      <c r="N355">
        <v>0</v>
      </c>
      <c r="O355" s="11">
        <v>17</v>
      </c>
      <c r="P355" s="11">
        <v>4</v>
      </c>
      <c r="Q355">
        <v>0</v>
      </c>
      <c r="R355" s="11">
        <v>1.9997968493510971</v>
      </c>
      <c r="S355" s="11">
        <v>0.1578522786818618</v>
      </c>
      <c r="T355" s="11">
        <v>3554.1926644540526</v>
      </c>
      <c r="U355" s="11">
        <v>2562.0254171386759</v>
      </c>
      <c r="V355" s="11">
        <v>0</v>
      </c>
      <c r="W355" s="60">
        <v>3.6246918079598585E-4</v>
      </c>
      <c r="X355" s="60">
        <v>7.5547720977083856E-4</v>
      </c>
      <c r="Y355" s="60">
        <v>0</v>
      </c>
      <c r="Z355" s="60">
        <v>1.1142405756297609E-3</v>
      </c>
      <c r="AA355" s="60">
        <v>1.6904959116182837E-3</v>
      </c>
      <c r="AB355" s="60">
        <v>0</v>
      </c>
      <c r="AC355" s="60">
        <v>5.6542347276737246E-4</v>
      </c>
      <c r="AD355" s="60">
        <v>4.3298428820363351E-6</v>
      </c>
      <c r="AE355" s="60">
        <v>2.8101132752362309E-3</v>
      </c>
      <c r="AF355" s="60">
        <v>4.0862832672529164E-3</v>
      </c>
      <c r="AG355" s="60">
        <v>0</v>
      </c>
      <c r="AH355" s="16">
        <v>1.0353484305412205E-3</v>
      </c>
      <c r="AI355" s="11">
        <v>172</v>
      </c>
      <c r="AJ355" s="15">
        <v>2</v>
      </c>
      <c r="AK355" s="16">
        <v>0.71679608370867887</v>
      </c>
      <c r="AL355" t="str">
        <f>IF(AK355&lt;='CAV Tier 1 Analysis'!$A$5,"Tier 1", "Tier 2")</f>
        <v>Tier 2</v>
      </c>
      <c r="AM355" t="str">
        <f t="shared" si="11"/>
        <v>Maine - Tier 2</v>
      </c>
      <c r="AN355" t="str">
        <f t="shared" si="12"/>
        <v>Thomaston, Town Of - Tier 2</v>
      </c>
    </row>
    <row r="356" spans="1:40" x14ac:dyDescent="0.3">
      <c r="A356">
        <v>1</v>
      </c>
      <c r="B356" t="s">
        <v>76</v>
      </c>
      <c r="C356" t="s">
        <v>2419</v>
      </c>
      <c r="D356" t="s">
        <v>3934</v>
      </c>
      <c r="E356" t="s">
        <v>750</v>
      </c>
      <c r="F356" s="11">
        <v>587.50274181519728</v>
      </c>
      <c r="G356" s="11">
        <v>1427.9362391798782</v>
      </c>
      <c r="H356" s="11">
        <v>815.39534073309528</v>
      </c>
      <c r="I356" s="11">
        <v>0</v>
      </c>
      <c r="J356" s="14">
        <v>6.4497313099361761E-4</v>
      </c>
      <c r="K356" s="14">
        <v>0.99935502686900657</v>
      </c>
      <c r="L356" s="59">
        <v>37.613969999999995</v>
      </c>
      <c r="M356">
        <v>10</v>
      </c>
      <c r="N356">
        <v>0</v>
      </c>
      <c r="O356" s="11">
        <v>20</v>
      </c>
      <c r="P356" s="11">
        <v>3.6666666666666665</v>
      </c>
      <c r="Q356">
        <v>0</v>
      </c>
      <c r="R356" s="11">
        <v>0</v>
      </c>
      <c r="S356" s="11">
        <v>0.52590808591023208</v>
      </c>
      <c r="T356" s="11">
        <v>1299.9056567517512</v>
      </c>
      <c r="U356" s="11">
        <v>712.40291493655388</v>
      </c>
      <c r="V356" s="11">
        <v>128.03058242812699</v>
      </c>
      <c r="W356" s="60">
        <v>1.2364895651655393E-3</v>
      </c>
      <c r="X356" s="60">
        <v>1.2591286829513977E-3</v>
      </c>
      <c r="Y356" s="60">
        <v>0</v>
      </c>
      <c r="Z356" s="60">
        <v>1.3108712654467775E-3</v>
      </c>
      <c r="AA356" s="60">
        <v>1.5496212523167599E-3</v>
      </c>
      <c r="AB356" s="60">
        <v>0</v>
      </c>
      <c r="AC356" s="60">
        <v>0</v>
      </c>
      <c r="AD356" s="60">
        <v>1.4425508465247291E-5</v>
      </c>
      <c r="AE356" s="60">
        <v>1.0277670592046741E-3</v>
      </c>
      <c r="AF356" s="60">
        <v>1.1362416982180444E-3</v>
      </c>
      <c r="AG356" s="60">
        <v>3.8320617087921603E-3</v>
      </c>
      <c r="AH356" s="16">
        <v>1.0333278855055091E-3</v>
      </c>
      <c r="AI356" s="11">
        <v>173</v>
      </c>
      <c r="AJ356" s="15">
        <v>3</v>
      </c>
      <c r="AK356" s="16">
        <v>0.71782941159418434</v>
      </c>
      <c r="AL356" t="str">
        <f>IF(AK356&lt;='CAV Tier 1 Analysis'!$A$5,"Tier 1", "Tier 2")</f>
        <v>Tier 2</v>
      </c>
      <c r="AM356" t="str">
        <f t="shared" si="11"/>
        <v>Maine - Tier 2</v>
      </c>
      <c r="AN356" t="str">
        <f t="shared" si="12"/>
        <v>Chesterville, Town Of - Tier 2</v>
      </c>
    </row>
    <row r="357" spans="1:40" x14ac:dyDescent="0.3">
      <c r="A357">
        <v>1</v>
      </c>
      <c r="B357" t="s">
        <v>76</v>
      </c>
      <c r="C357" t="s">
        <v>2234</v>
      </c>
      <c r="D357" t="s">
        <v>3698</v>
      </c>
      <c r="E357" t="s">
        <v>760</v>
      </c>
      <c r="F357" s="11">
        <v>3101.3435075971474</v>
      </c>
      <c r="G357" s="11">
        <v>2141.114470855031</v>
      </c>
      <c r="H357" s="11">
        <v>1152.5643769454439</v>
      </c>
      <c r="I357" s="11">
        <v>3</v>
      </c>
      <c r="J357" s="14">
        <v>0.12726804813163922</v>
      </c>
      <c r="K357" s="14">
        <v>0.87273195186836061</v>
      </c>
      <c r="L357" s="59">
        <v>34.46631</v>
      </c>
      <c r="M357">
        <v>7</v>
      </c>
      <c r="N357">
        <v>0</v>
      </c>
      <c r="O357" s="11">
        <v>17</v>
      </c>
      <c r="P357" s="11">
        <v>4</v>
      </c>
      <c r="Q357">
        <v>0</v>
      </c>
      <c r="R357" s="11">
        <v>2.6181958556050819</v>
      </c>
      <c r="S357" s="11">
        <v>146.68461859990552</v>
      </c>
      <c r="T357" s="11">
        <v>2241.9603279603953</v>
      </c>
      <c r="U357" s="11">
        <v>0</v>
      </c>
      <c r="V357" s="11">
        <v>0</v>
      </c>
      <c r="W357" s="60">
        <v>1.1330160752709879E-3</v>
      </c>
      <c r="X357" s="60">
        <v>8.8139007806597839E-4</v>
      </c>
      <c r="Y357" s="60">
        <v>0</v>
      </c>
      <c r="Z357" s="60">
        <v>1.1142405756297609E-3</v>
      </c>
      <c r="AA357" s="60">
        <v>1.6904959116182837E-3</v>
      </c>
      <c r="AB357" s="60">
        <v>0</v>
      </c>
      <c r="AC357" s="60">
        <v>7.4026988968491016E-4</v>
      </c>
      <c r="AD357" s="60">
        <v>4.0235171582733379E-3</v>
      </c>
      <c r="AE357" s="60">
        <v>1.7726001584447665E-3</v>
      </c>
      <c r="AF357" s="60">
        <v>0</v>
      </c>
      <c r="AG357" s="60">
        <v>0</v>
      </c>
      <c r="AH357" s="16">
        <v>1.0323208951807294E-3</v>
      </c>
      <c r="AI357" s="11">
        <v>174</v>
      </c>
      <c r="AJ357" s="15">
        <v>3</v>
      </c>
      <c r="AK357" s="16">
        <v>0.71886173248936502</v>
      </c>
      <c r="AL357" t="str">
        <f>IF(AK357&lt;='CAV Tier 1 Analysis'!$A$5,"Tier 1", "Tier 2")</f>
        <v>Tier 2</v>
      </c>
      <c r="AM357" t="str">
        <f t="shared" si="11"/>
        <v>Maine - Tier 2</v>
      </c>
      <c r="AN357" t="str">
        <f t="shared" si="12"/>
        <v>Union,Town Of - Tier 2</v>
      </c>
    </row>
    <row r="358" spans="1:40" x14ac:dyDescent="0.3">
      <c r="A358">
        <v>1</v>
      </c>
      <c r="B358" t="s">
        <v>76</v>
      </c>
      <c r="C358" t="s">
        <v>2459</v>
      </c>
      <c r="D358" t="s">
        <v>3986</v>
      </c>
      <c r="E358" t="s">
        <v>994</v>
      </c>
      <c r="F358" s="11">
        <v>143.82042966825927</v>
      </c>
      <c r="G358" s="11">
        <v>676.53407177019335</v>
      </c>
      <c r="H358" s="11">
        <v>505.35346580048758</v>
      </c>
      <c r="I358" s="11">
        <v>0</v>
      </c>
      <c r="J358" s="14">
        <v>8.0409026209579709E-2</v>
      </c>
      <c r="K358" s="14">
        <v>0.91959097379042032</v>
      </c>
      <c r="L358" s="59">
        <v>35.696489999999997</v>
      </c>
      <c r="M358">
        <v>3</v>
      </c>
      <c r="N358">
        <v>2</v>
      </c>
      <c r="O358" s="11">
        <v>17</v>
      </c>
      <c r="P358" s="11">
        <v>3</v>
      </c>
      <c r="Q358">
        <v>0</v>
      </c>
      <c r="R358" s="11">
        <v>0</v>
      </c>
      <c r="S358" s="11">
        <v>40.634980076653349</v>
      </c>
      <c r="T358" s="11">
        <v>658.45311421427721</v>
      </c>
      <c r="U358" s="11">
        <v>514.63268454601791</v>
      </c>
      <c r="V358" s="11">
        <v>18.080957555916143</v>
      </c>
      <c r="W358" s="60">
        <v>1.1734559632507822E-3</v>
      </c>
      <c r="X358" s="60">
        <v>3.7773860488541928E-4</v>
      </c>
      <c r="Y358" s="60">
        <v>4.3383947939262474E-3</v>
      </c>
      <c r="Z358" s="60">
        <v>1.1142405756297609E-3</v>
      </c>
      <c r="AA358" s="60">
        <v>1.2678719337137127E-3</v>
      </c>
      <c r="AB358" s="60">
        <v>0</v>
      </c>
      <c r="AC358" s="60">
        <v>0</v>
      </c>
      <c r="AD358" s="60">
        <v>1.114605887959239E-3</v>
      </c>
      <c r="AE358" s="60">
        <v>5.2060425870537356E-4</v>
      </c>
      <c r="AF358" s="60">
        <v>8.2080954918489595E-4</v>
      </c>
      <c r="AG358" s="60">
        <v>5.4117808256647299E-4</v>
      </c>
      <c r="AH358" s="16">
        <v>1.0244454227110822E-3</v>
      </c>
      <c r="AI358" s="11">
        <v>175</v>
      </c>
      <c r="AJ358" s="15">
        <v>3</v>
      </c>
      <c r="AK358" s="16">
        <v>0.7198861779120761</v>
      </c>
      <c r="AL358" t="str">
        <f>IF(AK358&lt;='CAV Tier 1 Analysis'!$A$5,"Tier 1", "Tier 2")</f>
        <v>Tier 2</v>
      </c>
      <c r="AM358" t="str">
        <f t="shared" si="11"/>
        <v>Maine - Tier 2</v>
      </c>
      <c r="AN358" t="str">
        <f t="shared" si="12"/>
        <v>Abbot, Town Of - Tier 2</v>
      </c>
    </row>
    <row r="359" spans="1:40" x14ac:dyDescent="0.3">
      <c r="A359">
        <v>1</v>
      </c>
      <c r="B359" t="s">
        <v>76</v>
      </c>
      <c r="C359" t="s">
        <v>2174</v>
      </c>
      <c r="D359" t="s">
        <v>3622</v>
      </c>
      <c r="E359" t="s">
        <v>719</v>
      </c>
      <c r="F359" s="11">
        <v>8703.8899010095556</v>
      </c>
      <c r="G359" s="11">
        <v>1865.8294130349116</v>
      </c>
      <c r="H359" s="11">
        <v>934.64565128897686</v>
      </c>
      <c r="I359" s="11">
        <v>2</v>
      </c>
      <c r="J359" s="14">
        <v>0.13466457998944689</v>
      </c>
      <c r="K359" s="14">
        <v>0.86533542001055308</v>
      </c>
      <c r="L359" s="59">
        <v>43.437480000000001</v>
      </c>
      <c r="M359">
        <v>13</v>
      </c>
      <c r="N359">
        <v>0</v>
      </c>
      <c r="O359" s="11">
        <v>20.333333333333332</v>
      </c>
      <c r="P359" s="11">
        <v>3</v>
      </c>
      <c r="Q359">
        <v>0</v>
      </c>
      <c r="R359" s="11">
        <v>1.7306708400211062</v>
      </c>
      <c r="S359" s="11">
        <v>125.86366406979312</v>
      </c>
      <c r="T359" s="11">
        <v>2017.8145321400282</v>
      </c>
      <c r="U359" s="11">
        <v>0</v>
      </c>
      <c r="V359" s="11">
        <v>0</v>
      </c>
      <c r="W359" s="60">
        <v>1.4279266654672936E-3</v>
      </c>
      <c r="X359" s="60">
        <v>1.6368672878368168E-3</v>
      </c>
      <c r="Y359" s="60">
        <v>0</v>
      </c>
      <c r="Z359" s="60">
        <v>1.3327191198708906E-3</v>
      </c>
      <c r="AA359" s="60">
        <v>1.2678719337137127E-3</v>
      </c>
      <c r="AB359" s="60">
        <v>0</v>
      </c>
      <c r="AC359" s="60">
        <v>4.8933066221175793E-4</v>
      </c>
      <c r="AD359" s="60">
        <v>3.452404327199786E-3</v>
      </c>
      <c r="AE359" s="60">
        <v>1.5953798623357044E-3</v>
      </c>
      <c r="AF359" s="60">
        <v>0</v>
      </c>
      <c r="AG359" s="60">
        <v>0</v>
      </c>
      <c r="AH359" s="16">
        <v>1.0184090780578148E-3</v>
      </c>
      <c r="AI359" s="11">
        <v>176</v>
      </c>
      <c r="AJ359" s="15">
        <v>3</v>
      </c>
      <c r="AK359" s="16">
        <v>0.72090458699013393</v>
      </c>
      <c r="AL359" t="str">
        <f>IF(AK359&lt;='CAV Tier 1 Analysis'!$A$5,"Tier 1", "Tier 2")</f>
        <v>Tier 2</v>
      </c>
      <c r="AM359" t="str">
        <f t="shared" si="11"/>
        <v>Maine - Tier 2</v>
      </c>
      <c r="AN359" t="str">
        <f t="shared" si="12"/>
        <v>Leeds, Town Of - Tier 2</v>
      </c>
    </row>
    <row r="360" spans="1:40" x14ac:dyDescent="0.3">
      <c r="A360">
        <v>1</v>
      </c>
      <c r="B360" t="s">
        <v>76</v>
      </c>
      <c r="C360" t="s">
        <v>2267</v>
      </c>
      <c r="D360" t="s">
        <v>3738</v>
      </c>
      <c r="E360" t="s">
        <v>742</v>
      </c>
      <c r="F360" s="11">
        <v>3090.8951748862405</v>
      </c>
      <c r="G360" s="11">
        <v>2840.6103083482521</v>
      </c>
      <c r="H360" s="11">
        <v>1522.0135338210489</v>
      </c>
      <c r="I360" s="11">
        <v>10</v>
      </c>
      <c r="J360" s="14">
        <v>2.9784020941540784E-2</v>
      </c>
      <c r="K360" s="14">
        <v>0.97021597905845924</v>
      </c>
      <c r="L360" s="59">
        <v>30.89744</v>
      </c>
      <c r="M360">
        <v>6</v>
      </c>
      <c r="N360">
        <v>0</v>
      </c>
      <c r="O360" s="11">
        <v>16.333333333333332</v>
      </c>
      <c r="P360" s="11">
        <v>4.1111111111111107</v>
      </c>
      <c r="Q360">
        <v>0</v>
      </c>
      <c r="R360" s="11">
        <v>9.7021597905845915</v>
      </c>
      <c r="S360" s="11">
        <v>45.331682964634609</v>
      </c>
      <c r="T360" s="11">
        <v>3159.7547443549502</v>
      </c>
      <c r="U360" s="11">
        <v>68.859569468709651</v>
      </c>
      <c r="V360" s="11">
        <v>0</v>
      </c>
      <c r="W360" s="60">
        <v>1.0156960871274248E-3</v>
      </c>
      <c r="X360" s="60">
        <v>7.5547720977083856E-4</v>
      </c>
      <c r="Y360" s="60">
        <v>0</v>
      </c>
      <c r="Z360" s="60">
        <v>1.0705448667815351E-3</v>
      </c>
      <c r="AA360" s="60">
        <v>1.7374541313854581E-3</v>
      </c>
      <c r="AB360" s="60">
        <v>0</v>
      </c>
      <c r="AC360" s="60">
        <v>2.7431930817954676E-3</v>
      </c>
      <c r="AD360" s="60">
        <v>1.2434351056200789E-3</v>
      </c>
      <c r="AE360" s="60">
        <v>2.4982519497058335E-3</v>
      </c>
      <c r="AF360" s="60">
        <v>1.098270550432239E-4</v>
      </c>
      <c r="AG360" s="60">
        <v>0</v>
      </c>
      <c r="AH360" s="16">
        <v>1.0158072261118054E-3</v>
      </c>
      <c r="AI360" s="11">
        <v>177</v>
      </c>
      <c r="AJ360" s="15">
        <v>3</v>
      </c>
      <c r="AK360" s="16">
        <v>0.72192039421624576</v>
      </c>
      <c r="AL360" t="str">
        <f>IF(AK360&lt;='CAV Tier 1 Analysis'!$A$5,"Tier 1", "Tier 2")</f>
        <v>Tier 2</v>
      </c>
      <c r="AM360" t="str">
        <f t="shared" si="11"/>
        <v>Maine - Tier 2</v>
      </c>
      <c r="AN360" t="str">
        <f t="shared" si="12"/>
        <v>Richmond, Town Of - Tier 2</v>
      </c>
    </row>
    <row r="361" spans="1:40" x14ac:dyDescent="0.3">
      <c r="A361">
        <v>1</v>
      </c>
      <c r="B361" t="s">
        <v>76</v>
      </c>
      <c r="C361" t="s">
        <v>2302</v>
      </c>
      <c r="D361" t="s">
        <v>3778</v>
      </c>
      <c r="E361" t="s">
        <v>926</v>
      </c>
      <c r="F361" s="11">
        <v>179.69422220473561</v>
      </c>
      <c r="G361" s="11">
        <v>531.9054267707362</v>
      </c>
      <c r="H361" s="11">
        <v>530.18268049442361</v>
      </c>
      <c r="I361" s="11">
        <v>4</v>
      </c>
      <c r="J361" s="14">
        <v>7.1748187181154978E-6</v>
      </c>
      <c r="K361" s="14">
        <v>0.99999282518128163</v>
      </c>
      <c r="L361" s="59">
        <v>44.60043000000001</v>
      </c>
      <c r="M361">
        <v>6</v>
      </c>
      <c r="N361">
        <v>2</v>
      </c>
      <c r="O361" s="11">
        <v>17</v>
      </c>
      <c r="P361" s="11">
        <v>3</v>
      </c>
      <c r="Q361">
        <v>0</v>
      </c>
      <c r="R361" s="11">
        <v>3.9999713007251265</v>
      </c>
      <c r="S361" s="11">
        <v>3.8039646200320391E-3</v>
      </c>
      <c r="T361" s="11">
        <v>573.48318145700841</v>
      </c>
      <c r="U361" s="11">
        <v>393.78895925227278</v>
      </c>
      <c r="V361" s="11">
        <v>0</v>
      </c>
      <c r="W361" s="60">
        <v>1.466156491774096E-3</v>
      </c>
      <c r="X361" s="60">
        <v>7.5547720977083856E-4</v>
      </c>
      <c r="Y361" s="60">
        <v>4.3383947939262474E-3</v>
      </c>
      <c r="Z361" s="60">
        <v>1.1142405756297609E-3</v>
      </c>
      <c r="AA361" s="60">
        <v>1.2678719337137127E-3</v>
      </c>
      <c r="AB361" s="60">
        <v>0</v>
      </c>
      <c r="AC361" s="60">
        <v>1.1309537089028339E-3</v>
      </c>
      <c r="AD361" s="60">
        <v>1.0434166216098056E-7</v>
      </c>
      <c r="AE361" s="60">
        <v>4.5342300023698702E-4</v>
      </c>
      <c r="AF361" s="60">
        <v>6.2807075380954527E-4</v>
      </c>
      <c r="AG361" s="60">
        <v>0</v>
      </c>
      <c r="AH361" s="16">
        <v>1.0140629826751078E-3</v>
      </c>
      <c r="AI361" s="11">
        <v>178</v>
      </c>
      <c r="AJ361" s="15">
        <v>3</v>
      </c>
      <c r="AK361" s="16">
        <v>0.72293445719892091</v>
      </c>
      <c r="AL361" t="str">
        <f>IF(AK361&lt;='CAV Tier 1 Analysis'!$A$5,"Tier 1", "Tier 2")</f>
        <v>Tier 2</v>
      </c>
      <c r="AM361" t="str">
        <f t="shared" si="11"/>
        <v>Maine - Tier 2</v>
      </c>
      <c r="AN361" t="str">
        <f t="shared" si="12"/>
        <v>Brownville, Town Of - Tier 2</v>
      </c>
    </row>
    <row r="362" spans="1:40" x14ac:dyDescent="0.3">
      <c r="A362">
        <v>1</v>
      </c>
      <c r="B362" t="s">
        <v>76</v>
      </c>
      <c r="C362" t="s">
        <v>2316</v>
      </c>
      <c r="D362" t="s">
        <v>3795</v>
      </c>
      <c r="E362" t="s">
        <v>829</v>
      </c>
      <c r="F362" s="11">
        <v>909.20182270505734</v>
      </c>
      <c r="G362" s="11">
        <v>1465.7862131948373</v>
      </c>
      <c r="H362" s="11">
        <v>1050.7668505141714</v>
      </c>
      <c r="I362" s="11">
        <v>2</v>
      </c>
      <c r="J362" s="14">
        <v>3.0638786595489496E-2</v>
      </c>
      <c r="K362" s="14">
        <v>0.96936121340451054</v>
      </c>
      <c r="L362" s="59">
        <v>24.170669999999998</v>
      </c>
      <c r="M362">
        <v>8</v>
      </c>
      <c r="N362">
        <v>1</v>
      </c>
      <c r="O362" s="11">
        <v>17</v>
      </c>
      <c r="P362" s="11">
        <v>4</v>
      </c>
      <c r="Q362">
        <v>0</v>
      </c>
      <c r="R362" s="11">
        <v>1.9387224268090211</v>
      </c>
      <c r="S362" s="11">
        <v>32.194221294518307</v>
      </c>
      <c r="T362" s="11">
        <v>1435.9655450469031</v>
      </c>
      <c r="U362" s="11">
        <v>526.76372234184578</v>
      </c>
      <c r="V362" s="11">
        <v>29.820668147934157</v>
      </c>
      <c r="W362" s="60">
        <v>7.9456598806400248E-4</v>
      </c>
      <c r="X362" s="60">
        <v>1.007302946361118E-3</v>
      </c>
      <c r="Y362" s="60">
        <v>2.1691973969631237E-3</v>
      </c>
      <c r="Z362" s="60">
        <v>1.1142405756297609E-3</v>
      </c>
      <c r="AA362" s="60">
        <v>1.6904959116182837E-3</v>
      </c>
      <c r="AB362" s="60">
        <v>0</v>
      </c>
      <c r="AC362" s="60">
        <v>5.4815526269783065E-4</v>
      </c>
      <c r="AD362" s="60">
        <v>8.8307828736329899E-4</v>
      </c>
      <c r="AE362" s="60">
        <v>1.1353424594212225E-3</v>
      </c>
      <c r="AF362" s="60">
        <v>8.4015785713996134E-4</v>
      </c>
      <c r="AG362" s="60">
        <v>8.9255737475417093E-4</v>
      </c>
      <c r="AH362" s="16">
        <v>1.0068267327284339E-3</v>
      </c>
      <c r="AI362" s="11">
        <v>179</v>
      </c>
      <c r="AJ362" s="15">
        <v>3</v>
      </c>
      <c r="AK362" s="16">
        <v>0.72394128393164936</v>
      </c>
      <c r="AL362" t="str">
        <f>IF(AK362&lt;='CAV Tier 1 Analysis'!$A$5,"Tier 1", "Tier 2")</f>
        <v>Tier 2</v>
      </c>
      <c r="AM362" t="str">
        <f t="shared" si="11"/>
        <v>Maine - Tier 2</v>
      </c>
      <c r="AN362" t="str">
        <f t="shared" si="12"/>
        <v>Northport, Town Of - Tier 2</v>
      </c>
    </row>
    <row r="363" spans="1:40" x14ac:dyDescent="0.3">
      <c r="A363">
        <v>1</v>
      </c>
      <c r="B363" t="s">
        <v>76</v>
      </c>
      <c r="C363" t="s">
        <v>2385</v>
      </c>
      <c r="D363" t="s">
        <v>3885</v>
      </c>
      <c r="E363" t="s">
        <v>995</v>
      </c>
      <c r="F363" s="11">
        <v>1129.2950736300102</v>
      </c>
      <c r="G363" s="11">
        <v>1844.9117728575652</v>
      </c>
      <c r="H363" s="11">
        <v>1411.2977143550149</v>
      </c>
      <c r="I363" s="11">
        <v>2</v>
      </c>
      <c r="J363" s="14">
        <v>2.702272622948312E-2</v>
      </c>
      <c r="K363" s="14">
        <v>0.97297727377051713</v>
      </c>
      <c r="L363" s="59">
        <v>45.748899999999999</v>
      </c>
      <c r="M363">
        <v>24</v>
      </c>
      <c r="N363">
        <v>0</v>
      </c>
      <c r="O363" s="11">
        <v>14</v>
      </c>
      <c r="P363" s="11">
        <v>3</v>
      </c>
      <c r="Q363">
        <v>0</v>
      </c>
      <c r="R363" s="11">
        <v>1.9459545475410343</v>
      </c>
      <c r="S363" s="11">
        <v>38.137111763310841</v>
      </c>
      <c r="T363" s="11">
        <v>1914.9765813988467</v>
      </c>
      <c r="U363" s="11">
        <v>785.68150776883658</v>
      </c>
      <c r="V363" s="11">
        <v>0</v>
      </c>
      <c r="W363" s="60">
        <v>1.5039103149122985E-3</v>
      </c>
      <c r="X363" s="60">
        <v>3.0219088390833542E-3</v>
      </c>
      <c r="Y363" s="60">
        <v>0</v>
      </c>
      <c r="Z363" s="60">
        <v>9.1760988581274434E-4</v>
      </c>
      <c r="AA363" s="60">
        <v>1.2678719337137127E-3</v>
      </c>
      <c r="AB363" s="60">
        <v>0</v>
      </c>
      <c r="AC363" s="60">
        <v>5.5020007581026988E-4</v>
      </c>
      <c r="AD363" s="60">
        <v>1.0460900741420202E-3</v>
      </c>
      <c r="AE363" s="60">
        <v>1.5140713014729034E-3</v>
      </c>
      <c r="AF363" s="60">
        <v>1.2531168415071433E-3</v>
      </c>
      <c r="AG363" s="60">
        <v>0</v>
      </c>
      <c r="AH363" s="16">
        <v>1.0067981151322225E-3</v>
      </c>
      <c r="AI363" s="11">
        <v>180</v>
      </c>
      <c r="AJ363" s="15">
        <v>3</v>
      </c>
      <c r="AK363" s="16">
        <v>0.72494808204678163</v>
      </c>
      <c r="AL363" t="str">
        <f>IF(AK363&lt;='CAV Tier 1 Analysis'!$A$5,"Tier 1", "Tier 2")</f>
        <v>Tier 2</v>
      </c>
      <c r="AM363" t="str">
        <f t="shared" si="11"/>
        <v>Maine - Tier 2</v>
      </c>
      <c r="AN363" t="str">
        <f t="shared" si="12"/>
        <v>Gouldsboro,Town Of - Tier 2</v>
      </c>
    </row>
    <row r="364" spans="1:40" x14ac:dyDescent="0.3">
      <c r="A364">
        <v>1</v>
      </c>
      <c r="B364" t="s">
        <v>76</v>
      </c>
      <c r="C364" t="s">
        <v>1981</v>
      </c>
      <c r="D364" t="s">
        <v>3845</v>
      </c>
      <c r="E364" t="s">
        <v>741</v>
      </c>
      <c r="F364" s="11">
        <v>5169.838013999135</v>
      </c>
      <c r="G364" s="11">
        <v>3424.440562371783</v>
      </c>
      <c r="H364" s="11">
        <v>1533.7801737589352</v>
      </c>
      <c r="I364" s="11">
        <v>7</v>
      </c>
      <c r="J364" s="14">
        <v>4.3031210295920393E-2</v>
      </c>
      <c r="K364" s="14">
        <v>0.95696878970407984</v>
      </c>
      <c r="L364" s="59">
        <v>44.77657</v>
      </c>
      <c r="M364">
        <v>5</v>
      </c>
      <c r="N364">
        <v>0</v>
      </c>
      <c r="O364" s="11">
        <v>18.444444444444443</v>
      </c>
      <c r="P364" s="11">
        <v>3</v>
      </c>
      <c r="Q364">
        <v>0</v>
      </c>
      <c r="R364" s="11">
        <v>6.698781527928559</v>
      </c>
      <c r="S364" s="11">
        <v>66.000417204734063</v>
      </c>
      <c r="T364" s="11">
        <v>3511.5445917048646</v>
      </c>
      <c r="U364" s="11">
        <v>0</v>
      </c>
      <c r="V364" s="11">
        <v>0</v>
      </c>
      <c r="W364" s="60">
        <v>1.471946767887153E-3</v>
      </c>
      <c r="X364" s="60">
        <v>6.2956434147569884E-4</v>
      </c>
      <c r="Y364" s="60">
        <v>0</v>
      </c>
      <c r="Z364" s="60">
        <v>1.2089146114675838E-3</v>
      </c>
      <c r="AA364" s="60">
        <v>1.2678719337137127E-3</v>
      </c>
      <c r="AB364" s="60">
        <v>0</v>
      </c>
      <c r="AC364" s="60">
        <v>1.8940165427604929E-3</v>
      </c>
      <c r="AD364" s="60">
        <v>1.8103725776508742E-3</v>
      </c>
      <c r="AE364" s="60">
        <v>2.7763936863702899E-3</v>
      </c>
      <c r="AF364" s="60">
        <v>0</v>
      </c>
      <c r="AG364" s="60">
        <v>0</v>
      </c>
      <c r="AH364" s="16">
        <v>1.0053709510296188E-3</v>
      </c>
      <c r="AI364" s="11">
        <v>181</v>
      </c>
      <c r="AJ364" s="15">
        <v>3</v>
      </c>
      <c r="AK364" s="16">
        <v>0.72595345299781122</v>
      </c>
      <c r="AL364" t="str">
        <f>IF(AK364&lt;='CAV Tier 1 Analysis'!$A$5,"Tier 1", "Tier 2")</f>
        <v>Tier 2</v>
      </c>
      <c r="AM364" t="str">
        <f t="shared" si="11"/>
        <v>Maine - Tier 2</v>
      </c>
      <c r="AN364" t="str">
        <f t="shared" si="12"/>
        <v>Clinton, Town Of - Tier 2</v>
      </c>
    </row>
    <row r="365" spans="1:40" x14ac:dyDescent="0.3">
      <c r="A365">
        <v>1</v>
      </c>
      <c r="B365" t="s">
        <v>76</v>
      </c>
      <c r="C365" t="s">
        <v>2105</v>
      </c>
      <c r="D365" t="s">
        <v>3980</v>
      </c>
      <c r="E365" t="s">
        <v>1147</v>
      </c>
      <c r="F365" s="11">
        <v>1422.633874179844</v>
      </c>
      <c r="G365" s="11">
        <v>3154.2325116984766</v>
      </c>
      <c r="H365" s="11">
        <v>1683.3872808881749</v>
      </c>
      <c r="I365" s="11">
        <v>0</v>
      </c>
      <c r="J365" s="14">
        <v>0</v>
      </c>
      <c r="K365" s="14">
        <v>1</v>
      </c>
      <c r="L365" s="59">
        <v>36.915409999999994</v>
      </c>
      <c r="M365">
        <v>8</v>
      </c>
      <c r="N365">
        <v>0</v>
      </c>
      <c r="O365" s="11">
        <v>14</v>
      </c>
      <c r="P365" s="11">
        <v>2</v>
      </c>
      <c r="Q365">
        <v>0</v>
      </c>
      <c r="R365" s="11">
        <v>0</v>
      </c>
      <c r="S365" s="11">
        <v>0</v>
      </c>
      <c r="T365" s="11">
        <v>3089.2335011095843</v>
      </c>
      <c r="U365" s="11">
        <v>1666.5996269297402</v>
      </c>
      <c r="V365" s="11">
        <v>64.999010588892361</v>
      </c>
      <c r="W365" s="60">
        <v>1.2135256995953259E-3</v>
      </c>
      <c r="X365" s="60">
        <v>1.007302946361118E-3</v>
      </c>
      <c r="Y365" s="60">
        <v>0</v>
      </c>
      <c r="Z365" s="60">
        <v>9.1760988581274434E-4</v>
      </c>
      <c r="AA365" s="60">
        <v>8.4524795580914183E-4</v>
      </c>
      <c r="AB365" s="60">
        <v>0</v>
      </c>
      <c r="AC365" s="60">
        <v>0</v>
      </c>
      <c r="AD365" s="60">
        <v>0</v>
      </c>
      <c r="AE365" s="60">
        <v>2.4424945103829971E-3</v>
      </c>
      <c r="AF365" s="60">
        <v>2.6581306036919509E-3</v>
      </c>
      <c r="AG365" s="60">
        <v>1.9454743926272278E-3</v>
      </c>
      <c r="AH365" s="16">
        <v>1.0027078176618642E-3</v>
      </c>
      <c r="AI365" s="11">
        <v>182</v>
      </c>
      <c r="AJ365" s="15">
        <v>3</v>
      </c>
      <c r="AK365" s="16">
        <v>0.7269561608154731</v>
      </c>
      <c r="AL365" t="str">
        <f>IF(AK365&lt;='CAV Tier 1 Analysis'!$A$5,"Tier 1", "Tier 2")</f>
        <v>Tier 2</v>
      </c>
      <c r="AM365" t="str">
        <f t="shared" si="11"/>
        <v>Maine - Tier 2</v>
      </c>
      <c r="AN365" t="str">
        <f t="shared" si="12"/>
        <v>Newport, Town Of - Tier 2</v>
      </c>
    </row>
    <row r="366" spans="1:40" x14ac:dyDescent="0.3">
      <c r="A366">
        <v>1</v>
      </c>
      <c r="B366" t="s">
        <v>76</v>
      </c>
      <c r="C366" t="s">
        <v>2390</v>
      </c>
      <c r="D366" t="s">
        <v>3890</v>
      </c>
      <c r="E366" t="s">
        <v>998</v>
      </c>
      <c r="F366" s="11">
        <v>1265.8835730850767</v>
      </c>
      <c r="G366" s="11">
        <v>2267.1132916007446</v>
      </c>
      <c r="H366" s="11">
        <v>1403.4111979728289</v>
      </c>
      <c r="I366" s="11">
        <v>3</v>
      </c>
      <c r="J366" s="14">
        <v>1.2479954073769007E-5</v>
      </c>
      <c r="K366" s="14">
        <v>0.99998752004592639</v>
      </c>
      <c r="L366" s="59">
        <v>51.282240000000009</v>
      </c>
      <c r="M366">
        <v>7</v>
      </c>
      <c r="N366">
        <v>0</v>
      </c>
      <c r="O366" s="11">
        <v>14</v>
      </c>
      <c r="P366" s="11">
        <v>3</v>
      </c>
      <c r="Q366">
        <v>0</v>
      </c>
      <c r="R366" s="11">
        <v>2.9999625601377793</v>
      </c>
      <c r="S366" s="11">
        <v>1.7514507297314047E-2</v>
      </c>
      <c r="T366" s="11">
        <v>2195.9412587100114</v>
      </c>
      <c r="U366" s="11">
        <v>930.05768562493472</v>
      </c>
      <c r="V366" s="11">
        <v>71.172032890733135</v>
      </c>
      <c r="W366" s="60">
        <v>1.6858086141482765E-3</v>
      </c>
      <c r="X366" s="60">
        <v>8.8139007806597839E-4</v>
      </c>
      <c r="Y366" s="60">
        <v>0</v>
      </c>
      <c r="Z366" s="60">
        <v>9.1760988581274434E-4</v>
      </c>
      <c r="AA366" s="60">
        <v>1.2678719337137127E-3</v>
      </c>
      <c r="AB366" s="60">
        <v>0</v>
      </c>
      <c r="AC366" s="60">
        <v>8.4821078174795962E-4</v>
      </c>
      <c r="AD366" s="60">
        <v>4.8041792862862615E-7</v>
      </c>
      <c r="AE366" s="60">
        <v>1.7362152998781914E-3</v>
      </c>
      <c r="AF366" s="60">
        <v>1.4833885460018579E-3</v>
      </c>
      <c r="AG366" s="60">
        <v>2.1302380790978693E-3</v>
      </c>
      <c r="AH366" s="16">
        <v>9.9556487603592891E-4</v>
      </c>
      <c r="AI366" s="11">
        <v>183</v>
      </c>
      <c r="AJ366" s="15">
        <v>3</v>
      </c>
      <c r="AK366" s="16">
        <v>0.72795172569150901</v>
      </c>
      <c r="AL366" t="str">
        <f>IF(AK366&lt;='CAV Tier 1 Analysis'!$A$5,"Tier 1", "Tier 2")</f>
        <v>Tier 2</v>
      </c>
      <c r="AM366" t="str">
        <f t="shared" si="11"/>
        <v>Maine - Tier 2</v>
      </c>
      <c r="AN366" t="str">
        <f t="shared" si="12"/>
        <v>Orland,Town Of - Tier 2</v>
      </c>
    </row>
    <row r="367" spans="1:40" x14ac:dyDescent="0.3">
      <c r="A367">
        <v>1</v>
      </c>
      <c r="B367" t="s">
        <v>76</v>
      </c>
      <c r="C367" t="s">
        <v>2375</v>
      </c>
      <c r="D367" t="s">
        <v>3873</v>
      </c>
      <c r="E367" t="s">
        <v>849</v>
      </c>
      <c r="F367" s="11">
        <v>734.01172590769204</v>
      </c>
      <c r="G367" s="11">
        <v>1545.0018780523135</v>
      </c>
      <c r="H367" s="11">
        <v>821.43548169719566</v>
      </c>
      <c r="I367" s="11">
        <v>0</v>
      </c>
      <c r="J367" s="14">
        <v>4.359122712525234E-2</v>
      </c>
      <c r="K367" s="14">
        <v>0.9564087728747479</v>
      </c>
      <c r="L367" s="59">
        <v>19.513330000000003</v>
      </c>
      <c r="M367">
        <v>2</v>
      </c>
      <c r="N367">
        <v>0</v>
      </c>
      <c r="O367" s="11">
        <v>17</v>
      </c>
      <c r="P367" s="11">
        <v>4</v>
      </c>
      <c r="Q367">
        <v>1</v>
      </c>
      <c r="R367" s="11">
        <v>0</v>
      </c>
      <c r="S367" s="11">
        <v>35.80738065140352</v>
      </c>
      <c r="T367" s="11">
        <v>1554.2218096790316</v>
      </c>
      <c r="U367" s="11">
        <v>820.21008377133955</v>
      </c>
      <c r="V367" s="11">
        <v>0</v>
      </c>
      <c r="W367" s="60">
        <v>6.4146456560239934E-4</v>
      </c>
      <c r="X367" s="60">
        <v>2.518257365902795E-4</v>
      </c>
      <c r="Y367" s="60">
        <v>0</v>
      </c>
      <c r="Z367" s="60">
        <v>1.1142405756297609E-3</v>
      </c>
      <c r="AA367" s="60">
        <v>1.6904959116182837E-3</v>
      </c>
      <c r="AB367" s="60">
        <v>3.7037037037037038E-3</v>
      </c>
      <c r="AC367" s="60">
        <v>0</v>
      </c>
      <c r="AD367" s="60">
        <v>9.8218621569800754E-4</v>
      </c>
      <c r="AE367" s="60">
        <v>1.2288414704472999E-3</v>
      </c>
      <c r="AF367" s="60">
        <v>1.3081879354226264E-3</v>
      </c>
      <c r="AG367" s="60">
        <v>0</v>
      </c>
      <c r="AH367" s="16">
        <v>9.9281328315566921E-4</v>
      </c>
      <c r="AI367" s="11">
        <v>184</v>
      </c>
      <c r="AJ367" s="15">
        <v>3</v>
      </c>
      <c r="AK367" s="16">
        <v>0.72894453897466471</v>
      </c>
      <c r="AL367" t="str">
        <f>IF(AK367&lt;='CAV Tier 1 Analysis'!$A$5,"Tier 1", "Tier 2")</f>
        <v>Tier 2</v>
      </c>
      <c r="AM367" t="str">
        <f t="shared" si="11"/>
        <v>Maine - Tier 2</v>
      </c>
      <c r="AN367" t="str">
        <f t="shared" si="12"/>
        <v>Stockton Springs, Town Of - Tier 2</v>
      </c>
    </row>
    <row r="368" spans="1:40" x14ac:dyDescent="0.3">
      <c r="A368">
        <v>1</v>
      </c>
      <c r="B368" t="s">
        <v>76</v>
      </c>
      <c r="C368" t="s">
        <v>2282</v>
      </c>
      <c r="D368" t="s">
        <v>3755</v>
      </c>
      <c r="E368" t="s">
        <v>934</v>
      </c>
      <c r="F368" s="11">
        <v>342.10501923868162</v>
      </c>
      <c r="G368" s="11">
        <v>1206.0546518079734</v>
      </c>
      <c r="H368" s="11">
        <v>895.86899177304417</v>
      </c>
      <c r="I368" s="11">
        <v>4</v>
      </c>
      <c r="J368" s="14">
        <v>7.1968409536636996E-2</v>
      </c>
      <c r="K368" s="14">
        <v>0.92803159046336303</v>
      </c>
      <c r="L368" s="59">
        <v>26.891660000000002</v>
      </c>
      <c r="M368">
        <v>17</v>
      </c>
      <c r="N368">
        <v>0</v>
      </c>
      <c r="O368" s="11">
        <v>16</v>
      </c>
      <c r="P368" s="11">
        <v>3</v>
      </c>
      <c r="Q368">
        <v>0</v>
      </c>
      <c r="R368" s="11">
        <v>3.7121263618534521</v>
      </c>
      <c r="S368" s="11">
        <v>64.474266491096529</v>
      </c>
      <c r="T368" s="11">
        <v>1309.7413734617312</v>
      </c>
      <c r="U368" s="11">
        <v>967.63635422304958</v>
      </c>
      <c r="V368" s="11">
        <v>0</v>
      </c>
      <c r="W368" s="60">
        <v>8.8401349232690766E-4</v>
      </c>
      <c r="X368" s="60">
        <v>2.140518761017376E-3</v>
      </c>
      <c r="Y368" s="60">
        <v>0</v>
      </c>
      <c r="Z368" s="60">
        <v>1.0486970123574221E-3</v>
      </c>
      <c r="AA368" s="60">
        <v>1.2678719337137127E-3</v>
      </c>
      <c r="AB368" s="60">
        <v>0</v>
      </c>
      <c r="AC368" s="60">
        <v>1.049568299675819E-3</v>
      </c>
      <c r="AD368" s="60">
        <v>1.7685106998272665E-3</v>
      </c>
      <c r="AE368" s="60">
        <v>1.0355436432865118E-3</v>
      </c>
      <c r="AF368" s="60">
        <v>1.5433243622786593E-3</v>
      </c>
      <c r="AG368" s="60">
        <v>0</v>
      </c>
      <c r="AH368" s="16">
        <v>9.7618620040760683E-4</v>
      </c>
      <c r="AI368" s="11">
        <v>185</v>
      </c>
      <c r="AJ368" s="15">
        <v>3</v>
      </c>
      <c r="AK368" s="16">
        <v>0.72992072517507234</v>
      </c>
      <c r="AL368" t="str">
        <f>IF(AK368&lt;='CAV Tier 1 Analysis'!$A$5,"Tier 1", "Tier 2")</f>
        <v>Tier 2</v>
      </c>
      <c r="AM368" t="str">
        <f t="shared" si="11"/>
        <v>Maine - Tier 2</v>
      </c>
      <c r="AN368" t="str">
        <f t="shared" si="12"/>
        <v>Jonesport, Town Of - Tier 2</v>
      </c>
    </row>
    <row r="369" spans="1:40" x14ac:dyDescent="0.3">
      <c r="A369">
        <v>1</v>
      </c>
      <c r="B369" t="s">
        <v>76</v>
      </c>
      <c r="C369" t="s">
        <v>1919</v>
      </c>
      <c r="D369" t="s">
        <v>3823</v>
      </c>
      <c r="E369" t="s">
        <v>834</v>
      </c>
      <c r="F369" s="11">
        <v>1831.7625741936113</v>
      </c>
      <c r="G369" s="11">
        <v>843.39290473850997</v>
      </c>
      <c r="H369" s="11">
        <v>720.52160615679736</v>
      </c>
      <c r="I369" s="11">
        <v>4</v>
      </c>
      <c r="J369" s="14">
        <v>0.11583682890027752</v>
      </c>
      <c r="K369" s="14">
        <v>0.88416317109972242</v>
      </c>
      <c r="L369" s="59">
        <v>18.318440000000002</v>
      </c>
      <c r="M369">
        <v>24</v>
      </c>
      <c r="N369">
        <v>0</v>
      </c>
      <c r="O369" s="11">
        <v>15</v>
      </c>
      <c r="P369" s="11">
        <v>5</v>
      </c>
      <c r="Q369">
        <v>0</v>
      </c>
      <c r="R369" s="11">
        <v>3.5366526843988897</v>
      </c>
      <c r="S369" s="11">
        <v>83.462938011338082</v>
      </c>
      <c r="T369" s="11">
        <v>854.70999802893084</v>
      </c>
      <c r="U369" s="11">
        <v>0</v>
      </c>
      <c r="V369" s="11">
        <v>0</v>
      </c>
      <c r="W369" s="60">
        <v>6.0218477098033065E-4</v>
      </c>
      <c r="X369" s="60">
        <v>3.0219088390833542E-3</v>
      </c>
      <c r="Y369" s="60">
        <v>0</v>
      </c>
      <c r="Z369" s="60">
        <v>9.831534490850832E-4</v>
      </c>
      <c r="AA369" s="60">
        <v>2.1131198895228544E-3</v>
      </c>
      <c r="AB369" s="60">
        <v>0</v>
      </c>
      <c r="AC369" s="60">
        <v>9.9995479212488213E-4</v>
      </c>
      <c r="AD369" s="60">
        <v>2.2893645316997063E-3</v>
      </c>
      <c r="AE369" s="60">
        <v>6.7577425837357305E-4</v>
      </c>
      <c r="AF369" s="60">
        <v>0</v>
      </c>
      <c r="AG369" s="60">
        <v>0</v>
      </c>
      <c r="AH369" s="16">
        <v>9.7140550280634392E-4</v>
      </c>
      <c r="AI369" s="11">
        <v>186</v>
      </c>
      <c r="AJ369" s="15">
        <v>3</v>
      </c>
      <c r="AK369" s="16">
        <v>0.73089213067787873</v>
      </c>
      <c r="AL369" t="str">
        <f>IF(AK369&lt;='CAV Tier 1 Analysis'!$A$5,"Tier 1", "Tier 2")</f>
        <v>Tier 2</v>
      </c>
      <c r="AM369" t="str">
        <f t="shared" si="11"/>
        <v>Maine - Tier 2</v>
      </c>
      <c r="AN369" t="str">
        <f t="shared" si="12"/>
        <v>Georgetown, Town Of - Tier 2</v>
      </c>
    </row>
    <row r="370" spans="1:40" x14ac:dyDescent="0.3">
      <c r="A370">
        <v>1</v>
      </c>
      <c r="B370" t="s">
        <v>76</v>
      </c>
      <c r="C370" t="s">
        <v>2357</v>
      </c>
      <c r="D370" t="s">
        <v>3850</v>
      </c>
      <c r="E370" t="s">
        <v>801</v>
      </c>
      <c r="F370" s="11">
        <v>5014.4958157866995</v>
      </c>
      <c r="G370" s="11">
        <v>1451.8441188972542</v>
      </c>
      <c r="H370" s="11">
        <v>1009.5783417579439</v>
      </c>
      <c r="I370" s="11">
        <v>1</v>
      </c>
      <c r="J370" s="14">
        <v>0.10515427211181397</v>
      </c>
      <c r="K370" s="14">
        <v>0.89484572788818573</v>
      </c>
      <c r="L370" s="59">
        <v>43.420680000000004</v>
      </c>
      <c r="M370">
        <v>16</v>
      </c>
      <c r="N370">
        <v>0</v>
      </c>
      <c r="O370" s="11">
        <v>18.5</v>
      </c>
      <c r="P370" s="11">
        <v>3.1666666666666665</v>
      </c>
      <c r="Q370">
        <v>0</v>
      </c>
      <c r="R370" s="11">
        <v>0.89484572788818573</v>
      </c>
      <c r="S370" s="11">
        <v>106.16147566740875</v>
      </c>
      <c r="T370" s="11">
        <v>1552.6354505111897</v>
      </c>
      <c r="U370" s="11">
        <v>0</v>
      </c>
      <c r="V370" s="11">
        <v>0</v>
      </c>
      <c r="W370" s="60">
        <v>1.4273743965976481E-3</v>
      </c>
      <c r="X370" s="60">
        <v>2.014605892722236E-3</v>
      </c>
      <c r="Y370" s="60">
        <v>0</v>
      </c>
      <c r="Z370" s="60">
        <v>1.2125559205382692E-3</v>
      </c>
      <c r="AA370" s="60">
        <v>1.3383092633644745E-3</v>
      </c>
      <c r="AB370" s="60">
        <v>0</v>
      </c>
      <c r="AC370" s="60">
        <v>2.5300908900709765E-4</v>
      </c>
      <c r="AD370" s="60">
        <v>2.9119789312095717E-3</v>
      </c>
      <c r="AE370" s="60">
        <v>1.2275872196574008E-3</v>
      </c>
      <c r="AF370" s="60">
        <v>0</v>
      </c>
      <c r="AG370" s="60">
        <v>0</v>
      </c>
      <c r="AH370" s="16">
        <v>9.4412915573606341E-4</v>
      </c>
      <c r="AI370" s="11">
        <v>187</v>
      </c>
      <c r="AJ370" s="15">
        <v>3</v>
      </c>
      <c r="AK370" s="16">
        <v>0.73183625983361478</v>
      </c>
      <c r="AL370" t="str">
        <f>IF(AK370&lt;='CAV Tier 1 Analysis'!$A$5,"Tier 1", "Tier 2")</f>
        <v>Tier 2</v>
      </c>
      <c r="AM370" t="str">
        <f t="shared" si="11"/>
        <v>Maine - Tier 2</v>
      </c>
      <c r="AN370" t="str">
        <f t="shared" si="12"/>
        <v>Mt. Vernon, Town Of - Tier 2</v>
      </c>
    </row>
    <row r="371" spans="1:40" x14ac:dyDescent="0.3">
      <c r="A371">
        <v>1</v>
      </c>
      <c r="B371" t="s">
        <v>76</v>
      </c>
      <c r="C371" t="s">
        <v>2284</v>
      </c>
      <c r="D371" t="s">
        <v>3757</v>
      </c>
      <c r="E371" t="s">
        <v>909</v>
      </c>
      <c r="F371" s="11">
        <v>177.88719076531618</v>
      </c>
      <c r="G371" s="11">
        <v>1984.3090457380442</v>
      </c>
      <c r="H371" s="11">
        <v>1111.8474607315832</v>
      </c>
      <c r="I371" s="11">
        <v>3</v>
      </c>
      <c r="J371" s="14">
        <v>3.3210136822502623E-2</v>
      </c>
      <c r="K371" s="14">
        <v>0.96678986317749727</v>
      </c>
      <c r="L371" s="59">
        <v>13.983079999999999</v>
      </c>
      <c r="M371">
        <v>8</v>
      </c>
      <c r="N371">
        <v>0</v>
      </c>
      <c r="O371" s="11">
        <v>16</v>
      </c>
      <c r="P371" s="11">
        <v>3</v>
      </c>
      <c r="Q371">
        <v>0</v>
      </c>
      <c r="R371" s="11">
        <v>2.9003695895324917</v>
      </c>
      <c r="S371" s="11">
        <v>36.924606296647987</v>
      </c>
      <c r="T371" s="11">
        <v>2117.0227236337191</v>
      </c>
      <c r="U371" s="11">
        <v>1939.1355328684031</v>
      </c>
      <c r="V371" s="11">
        <v>0</v>
      </c>
      <c r="W371" s="60">
        <v>4.5966784439065991E-4</v>
      </c>
      <c r="X371" s="60">
        <v>1.007302946361118E-3</v>
      </c>
      <c r="Y371" s="60">
        <v>0</v>
      </c>
      <c r="Z371" s="60">
        <v>1.0486970123574221E-3</v>
      </c>
      <c r="AA371" s="60">
        <v>1.2678719337137127E-3</v>
      </c>
      <c r="AB371" s="60">
        <v>0</v>
      </c>
      <c r="AC371" s="60">
        <v>8.2005181984083739E-4</v>
      </c>
      <c r="AD371" s="60">
        <v>1.0128313957871694E-3</v>
      </c>
      <c r="AE371" s="60">
        <v>1.6738185633990365E-3</v>
      </c>
      <c r="AF371" s="60">
        <v>3.0928097074638915E-3</v>
      </c>
      <c r="AG371" s="60">
        <v>0</v>
      </c>
      <c r="AH371" s="16">
        <v>9.4391374757398611E-4</v>
      </c>
      <c r="AI371" s="11">
        <v>188</v>
      </c>
      <c r="AJ371" s="15">
        <v>3</v>
      </c>
      <c r="AK371" s="16">
        <v>0.73278017358118874</v>
      </c>
      <c r="AL371" t="str">
        <f>IF(AK371&lt;='CAV Tier 1 Analysis'!$A$5,"Tier 1", "Tier 2")</f>
        <v>Tier 2</v>
      </c>
      <c r="AM371" t="str">
        <f t="shared" si="11"/>
        <v>Maine - Tier 2</v>
      </c>
      <c r="AN371" t="str">
        <f t="shared" si="12"/>
        <v>Machias, Town Of - Tier 2</v>
      </c>
    </row>
    <row r="372" spans="1:40" x14ac:dyDescent="0.3">
      <c r="A372">
        <v>1</v>
      </c>
      <c r="B372" t="s">
        <v>76</v>
      </c>
      <c r="C372" t="s">
        <v>2292</v>
      </c>
      <c r="D372" t="s">
        <v>3767</v>
      </c>
      <c r="E372" t="s">
        <v>781</v>
      </c>
      <c r="F372" s="11">
        <v>4529.0002124670109</v>
      </c>
      <c r="G372" s="11">
        <v>4330.9295978115806</v>
      </c>
      <c r="H372" s="11">
        <v>1854.6242289242325</v>
      </c>
      <c r="I372" s="11">
        <v>3</v>
      </c>
      <c r="J372" s="14">
        <v>3.9748496147847028E-2</v>
      </c>
      <c r="K372" s="14">
        <v>0.96025150385215319</v>
      </c>
      <c r="L372" s="59">
        <v>32.99194</v>
      </c>
      <c r="M372">
        <v>7</v>
      </c>
      <c r="N372">
        <v>0</v>
      </c>
      <c r="O372" s="11">
        <v>23.1</v>
      </c>
      <c r="P372" s="11">
        <v>1.1000000000000001</v>
      </c>
      <c r="Q372">
        <v>0</v>
      </c>
      <c r="R372" s="11">
        <v>2.8807545115564595</v>
      </c>
      <c r="S372" s="11">
        <v>73.718524019098624</v>
      </c>
      <c r="T372" s="11">
        <v>4481.8107969595931</v>
      </c>
      <c r="U372" s="11">
        <v>0</v>
      </c>
      <c r="V372" s="11">
        <v>0</v>
      </c>
      <c r="W372" s="60">
        <v>1.0845488935246018E-3</v>
      </c>
      <c r="X372" s="60">
        <v>8.8139007806597839E-4</v>
      </c>
      <c r="Y372" s="60">
        <v>0</v>
      </c>
      <c r="Z372" s="60">
        <v>1.5140563115910283E-3</v>
      </c>
      <c r="AA372" s="60">
        <v>4.6488637569502806E-4</v>
      </c>
      <c r="AB372" s="60">
        <v>0</v>
      </c>
      <c r="AC372" s="60">
        <v>8.1450584375261127E-4</v>
      </c>
      <c r="AD372" s="60">
        <v>2.0220780413415448E-3</v>
      </c>
      <c r="AE372" s="60">
        <v>3.5435321623364514E-3</v>
      </c>
      <c r="AF372" s="60">
        <v>0</v>
      </c>
      <c r="AG372" s="60">
        <v>0</v>
      </c>
      <c r="AH372" s="16">
        <v>9.3863615511884037E-4</v>
      </c>
      <c r="AI372" s="11">
        <v>189</v>
      </c>
      <c r="AJ372" s="15">
        <v>3</v>
      </c>
      <c r="AK372" s="16">
        <v>0.73371880973630754</v>
      </c>
      <c r="AL372" t="str">
        <f>IF(AK372&lt;='CAV Tier 1 Analysis'!$A$5,"Tier 1", "Tier 2")</f>
        <v>Tier 2</v>
      </c>
      <c r="AM372" t="str">
        <f t="shared" si="11"/>
        <v>Maine - Tier 2</v>
      </c>
      <c r="AN372" t="str">
        <f t="shared" si="12"/>
        <v>Hollis, Town Of - Tier 2</v>
      </c>
    </row>
    <row r="373" spans="1:40" x14ac:dyDescent="0.3">
      <c r="A373">
        <v>1</v>
      </c>
      <c r="B373" t="s">
        <v>76</v>
      </c>
      <c r="C373" t="s">
        <v>2319</v>
      </c>
      <c r="D373" t="s">
        <v>3799</v>
      </c>
      <c r="E373" t="s">
        <v>736</v>
      </c>
      <c r="F373" s="11">
        <v>1101.3954407088006</v>
      </c>
      <c r="G373" s="11">
        <v>2609.643112196396</v>
      </c>
      <c r="H373" s="11">
        <v>1462.5781764560686</v>
      </c>
      <c r="I373" s="11">
        <v>1</v>
      </c>
      <c r="J373" s="14">
        <v>2.3677221752429298E-2</v>
      </c>
      <c r="K373" s="14">
        <v>0.97632277824757052</v>
      </c>
      <c r="L373" s="59">
        <v>29.280040000000003</v>
      </c>
      <c r="M373">
        <v>5</v>
      </c>
      <c r="N373">
        <v>0</v>
      </c>
      <c r="O373" s="11">
        <v>17</v>
      </c>
      <c r="P373" s="11">
        <v>4</v>
      </c>
      <c r="Q373">
        <v>0</v>
      </c>
      <c r="R373" s="11">
        <v>0.97632277824757052</v>
      </c>
      <c r="S373" s="11">
        <v>34.629787814214005</v>
      </c>
      <c r="T373" s="11">
        <v>2706.2287455823903</v>
      </c>
      <c r="U373" s="11">
        <v>1604.8333048735897</v>
      </c>
      <c r="V373" s="11">
        <v>0</v>
      </c>
      <c r="W373" s="60">
        <v>9.625270591652412E-4</v>
      </c>
      <c r="X373" s="60">
        <v>6.2956434147569884E-4</v>
      </c>
      <c r="Y373" s="60">
        <v>0</v>
      </c>
      <c r="Z373" s="60">
        <v>1.1142405756297609E-3</v>
      </c>
      <c r="AA373" s="60">
        <v>1.6904959116182837E-3</v>
      </c>
      <c r="AB373" s="60">
        <v>0</v>
      </c>
      <c r="AC373" s="60">
        <v>2.7604594736598253E-4</v>
      </c>
      <c r="AD373" s="60">
        <v>9.4988518078980601E-4</v>
      </c>
      <c r="AE373" s="60">
        <v>2.1396727869717538E-3</v>
      </c>
      <c r="AF373" s="60">
        <v>2.5596168705301296E-3</v>
      </c>
      <c r="AG373" s="60">
        <v>0</v>
      </c>
      <c r="AH373" s="16">
        <v>9.3836806123151419E-4</v>
      </c>
      <c r="AI373" s="11">
        <v>190</v>
      </c>
      <c r="AJ373" s="15">
        <v>3</v>
      </c>
      <c r="AK373" s="16">
        <v>0.73465717779753903</v>
      </c>
      <c r="AL373" t="str">
        <f>IF(AK373&lt;='CAV Tier 1 Analysis'!$A$5,"Tier 1", "Tier 2")</f>
        <v>Tier 2</v>
      </c>
      <c r="AM373" t="str">
        <f t="shared" si="11"/>
        <v>Maine - Tier 2</v>
      </c>
      <c r="AN373" t="str">
        <f t="shared" si="12"/>
        <v>Searsport, Town Of - Tier 2</v>
      </c>
    </row>
    <row r="374" spans="1:40" x14ac:dyDescent="0.3">
      <c r="A374">
        <v>1</v>
      </c>
      <c r="B374" t="s">
        <v>76</v>
      </c>
      <c r="C374" t="s">
        <v>2332</v>
      </c>
      <c r="D374" t="s">
        <v>3816</v>
      </c>
      <c r="E374" t="s">
        <v>767</v>
      </c>
      <c r="F374" s="11">
        <v>5018.6363098435804</v>
      </c>
      <c r="G374" s="11">
        <v>3499.0058462991001</v>
      </c>
      <c r="H374" s="11">
        <v>1309.0132758470772</v>
      </c>
      <c r="I374" s="11">
        <v>1</v>
      </c>
      <c r="J374" s="14">
        <v>4.5312994753453406E-2</v>
      </c>
      <c r="K374" s="14">
        <v>0.95468700524654659</v>
      </c>
      <c r="L374" s="59">
        <v>21.412179999999999</v>
      </c>
      <c r="M374">
        <v>4</v>
      </c>
      <c r="N374">
        <v>0</v>
      </c>
      <c r="O374" s="11">
        <v>24</v>
      </c>
      <c r="P374" s="11">
        <v>2</v>
      </c>
      <c r="Q374">
        <v>0</v>
      </c>
      <c r="R374" s="11">
        <v>0.95468700524654659</v>
      </c>
      <c r="S374" s="11">
        <v>59.315311700659464</v>
      </c>
      <c r="T374" s="11">
        <v>3430.0632061523347</v>
      </c>
      <c r="U374" s="11">
        <v>0</v>
      </c>
      <c r="V374" s="11">
        <v>68.94264014676537</v>
      </c>
      <c r="W374" s="60">
        <v>7.0388574078849588E-4</v>
      </c>
      <c r="X374" s="60">
        <v>5.03651473180559E-4</v>
      </c>
      <c r="Y374" s="60">
        <v>0</v>
      </c>
      <c r="Z374" s="60">
        <v>1.5730455185361332E-3</v>
      </c>
      <c r="AA374" s="60">
        <v>8.4524795580914183E-4</v>
      </c>
      <c r="AB374" s="60">
        <v>0</v>
      </c>
      <c r="AC374" s="60">
        <v>2.699286390452823E-4</v>
      </c>
      <c r="AD374" s="60">
        <v>1.6270020446171602E-3</v>
      </c>
      <c r="AE374" s="60">
        <v>2.7119706387635058E-3</v>
      </c>
      <c r="AF374" s="60">
        <v>0</v>
      </c>
      <c r="AG374" s="60">
        <v>2.0635105019362653E-3</v>
      </c>
      <c r="AH374" s="16">
        <v>9.3620386478877665E-4</v>
      </c>
      <c r="AI374" s="11">
        <v>191</v>
      </c>
      <c r="AJ374" s="15">
        <v>3</v>
      </c>
      <c r="AK374" s="16">
        <v>0.73559338166232779</v>
      </c>
      <c r="AL374" t="str">
        <f>IF(AK374&lt;='CAV Tier 1 Analysis'!$A$5,"Tier 1", "Tier 2")</f>
        <v>Tier 2</v>
      </c>
      <c r="AM374" t="str">
        <f t="shared" si="11"/>
        <v>Maine - Tier 2</v>
      </c>
      <c r="AN374" t="str">
        <f t="shared" si="12"/>
        <v>North Yarmouth, Town Of - Tier 2</v>
      </c>
    </row>
    <row r="375" spans="1:40" x14ac:dyDescent="0.3">
      <c r="A375">
        <v>1</v>
      </c>
      <c r="B375" t="s">
        <v>76</v>
      </c>
      <c r="C375" t="s">
        <v>2148</v>
      </c>
      <c r="D375" t="s">
        <v>3963</v>
      </c>
      <c r="E375" t="s">
        <v>1431</v>
      </c>
      <c r="F375" s="11">
        <v>1195.7605795014747</v>
      </c>
      <c r="G375" s="11">
        <v>1591.6164036064524</v>
      </c>
      <c r="H375" s="11">
        <v>632.63687765310078</v>
      </c>
      <c r="I375" s="11">
        <v>0</v>
      </c>
      <c r="J375" s="14">
        <v>0</v>
      </c>
      <c r="K375" s="14">
        <v>1</v>
      </c>
      <c r="L375" s="59">
        <v>31.028600000000004</v>
      </c>
      <c r="M375">
        <v>0</v>
      </c>
      <c r="N375">
        <v>0</v>
      </c>
      <c r="O375" s="11">
        <v>14.857142857142858</v>
      </c>
      <c r="P375" s="11">
        <v>2.5714285714285716</v>
      </c>
      <c r="Q375">
        <v>0</v>
      </c>
      <c r="R375" s="11">
        <v>0</v>
      </c>
      <c r="S375" s="11">
        <v>0</v>
      </c>
      <c r="T375" s="11">
        <v>1399.8306950414305</v>
      </c>
      <c r="U375" s="11">
        <v>204.07011553995585</v>
      </c>
      <c r="V375" s="11">
        <v>191.78570856502188</v>
      </c>
      <c r="W375" s="60">
        <v>1.0200077290883004E-3</v>
      </c>
      <c r="X375" s="60">
        <v>0</v>
      </c>
      <c r="Y375" s="60">
        <v>0</v>
      </c>
      <c r="Z375" s="60">
        <v>9.7379008290332059E-4</v>
      </c>
      <c r="AA375" s="60">
        <v>1.0867473717546109E-3</v>
      </c>
      <c r="AB375" s="60">
        <v>0</v>
      </c>
      <c r="AC375" s="60">
        <v>0</v>
      </c>
      <c r="AD375" s="60">
        <v>0</v>
      </c>
      <c r="AE375" s="60">
        <v>1.1067725333407954E-3</v>
      </c>
      <c r="AF375" s="60">
        <v>3.2548010370974187E-4</v>
      </c>
      <c r="AG375" s="60">
        <v>5.7403056062653316E-3</v>
      </c>
      <c r="AH375" s="16">
        <v>9.3210031155110007E-4</v>
      </c>
      <c r="AI375" s="11">
        <v>192</v>
      </c>
      <c r="AJ375" s="15">
        <v>3</v>
      </c>
      <c r="AK375" s="16">
        <v>0.7365254819738789</v>
      </c>
      <c r="AL375" t="str">
        <f>IF(AK375&lt;='CAV Tier 1 Analysis'!$A$5,"Tier 1", "Tier 2")</f>
        <v>Tier 2</v>
      </c>
      <c r="AM375" t="str">
        <f t="shared" si="11"/>
        <v>Maine - Tier 2</v>
      </c>
      <c r="AN375" t="str">
        <f t="shared" si="12"/>
        <v>Newburgh, Town Of - Tier 2</v>
      </c>
    </row>
    <row r="376" spans="1:40" x14ac:dyDescent="0.3">
      <c r="A376">
        <v>1</v>
      </c>
      <c r="B376" t="s">
        <v>76</v>
      </c>
      <c r="C376" t="s">
        <v>2423</v>
      </c>
      <c r="D376" t="s">
        <v>3940</v>
      </c>
      <c r="E376" t="s">
        <v>658</v>
      </c>
      <c r="F376" s="11">
        <v>864.07827046734747</v>
      </c>
      <c r="G376" s="11">
        <v>390.8176468104063</v>
      </c>
      <c r="H376" s="11">
        <v>571.75532490345688</v>
      </c>
      <c r="I376" s="11">
        <v>0</v>
      </c>
      <c r="J376" s="14">
        <v>0.26078776274402471</v>
      </c>
      <c r="K376" s="14">
        <v>0.73921223725597518</v>
      </c>
      <c r="L376" s="59">
        <v>55.611159999999998</v>
      </c>
      <c r="M376">
        <v>8</v>
      </c>
      <c r="N376">
        <v>0</v>
      </c>
      <c r="O376" s="11">
        <v>22</v>
      </c>
      <c r="P376" s="11">
        <v>3.6666666666666665</v>
      </c>
      <c r="Q376">
        <v>0</v>
      </c>
      <c r="R376" s="11">
        <v>0</v>
      </c>
      <c r="S376" s="11">
        <v>149.10679201855547</v>
      </c>
      <c r="T376" s="11">
        <v>398.20149612932801</v>
      </c>
      <c r="U376" s="11">
        <v>0</v>
      </c>
      <c r="V376" s="11">
        <v>0</v>
      </c>
      <c r="W376" s="60">
        <v>1.8281138376712493E-3</v>
      </c>
      <c r="X376" s="60">
        <v>1.007302946361118E-3</v>
      </c>
      <c r="Y376" s="60">
        <v>0</v>
      </c>
      <c r="Z376" s="60">
        <v>1.4419583919914555E-3</v>
      </c>
      <c r="AA376" s="60">
        <v>1.5496212523167599E-3</v>
      </c>
      <c r="AB376" s="60">
        <v>0</v>
      </c>
      <c r="AC376" s="60">
        <v>0</v>
      </c>
      <c r="AD376" s="60">
        <v>4.0899566827665894E-3</v>
      </c>
      <c r="AE376" s="60">
        <v>3.1483698722444963E-4</v>
      </c>
      <c r="AF376" s="60">
        <v>0</v>
      </c>
      <c r="AG376" s="60">
        <v>0</v>
      </c>
      <c r="AH376" s="16">
        <v>9.3016273621196563E-4</v>
      </c>
      <c r="AI376" s="11">
        <v>193</v>
      </c>
      <c r="AJ376" s="15">
        <v>3</v>
      </c>
      <c r="AK376" s="16">
        <v>0.73745564471009084</v>
      </c>
      <c r="AL376" t="str">
        <f>IF(AK376&lt;='CAV Tier 1 Analysis'!$A$5,"Tier 1", "Tier 2")</f>
        <v>Tier 2</v>
      </c>
      <c r="AM376" t="str">
        <f t="shared" si="11"/>
        <v>Maine - Tier 2</v>
      </c>
      <c r="AN376" t="str">
        <f t="shared" si="12"/>
        <v>Rangeley, Town Of - Tier 2</v>
      </c>
    </row>
    <row r="377" spans="1:40" x14ac:dyDescent="0.3">
      <c r="A377">
        <v>1</v>
      </c>
      <c r="B377" t="s">
        <v>76</v>
      </c>
      <c r="C377" t="s">
        <v>2517</v>
      </c>
      <c r="D377" t="s">
        <v>4046</v>
      </c>
      <c r="E377" t="s">
        <v>700</v>
      </c>
      <c r="F377" s="11">
        <v>1293.7066024205824</v>
      </c>
      <c r="G377" s="11">
        <v>1227.6204018371386</v>
      </c>
      <c r="H377" s="11">
        <v>1152.1928178006306</v>
      </c>
      <c r="I377" s="11">
        <v>2</v>
      </c>
      <c r="J377" s="14">
        <v>4.878081995355428E-2</v>
      </c>
      <c r="K377" s="14">
        <v>0.9512191800464459</v>
      </c>
      <c r="L377" s="59">
        <v>49.93356</v>
      </c>
      <c r="M377">
        <v>4</v>
      </c>
      <c r="N377">
        <v>0</v>
      </c>
      <c r="O377" s="11">
        <v>24</v>
      </c>
      <c r="P377" s="11">
        <v>2.5714285714285716</v>
      </c>
      <c r="Q377">
        <v>0</v>
      </c>
      <c r="R377" s="11">
        <v>1.9024383600928918</v>
      </c>
      <c r="S377" s="11">
        <v>56.204910396910932</v>
      </c>
      <c r="T377" s="11">
        <v>1147.7575592500762</v>
      </c>
      <c r="U377" s="11">
        <v>0</v>
      </c>
      <c r="V377" s="11">
        <v>79.86284258706246</v>
      </c>
      <c r="W377" s="60">
        <v>1.6414732582486606E-3</v>
      </c>
      <c r="X377" s="60">
        <v>5.03651473180559E-4</v>
      </c>
      <c r="Y377" s="60">
        <v>0</v>
      </c>
      <c r="Z377" s="60">
        <v>1.5730455185361332E-3</v>
      </c>
      <c r="AA377" s="60">
        <v>1.0867473717546109E-3</v>
      </c>
      <c r="AB377" s="60">
        <v>0</v>
      </c>
      <c r="AC377" s="60">
        <v>5.3789628913488406E-4</v>
      </c>
      <c r="AD377" s="60">
        <v>1.5416846259661769E-3</v>
      </c>
      <c r="AE377" s="60">
        <v>9.0747155781911032E-4</v>
      </c>
      <c r="AF377" s="60">
        <v>0</v>
      </c>
      <c r="AG377" s="60">
        <v>2.3903612342385488E-3</v>
      </c>
      <c r="AH377" s="16">
        <v>9.2566648444351678E-4</v>
      </c>
      <c r="AI377" s="11">
        <v>194</v>
      </c>
      <c r="AJ377" s="15">
        <v>3</v>
      </c>
      <c r="AK377" s="16">
        <v>0.73838131119453432</v>
      </c>
      <c r="AL377" t="str">
        <f>IF(AK377&lt;='CAV Tier 1 Analysis'!$A$5,"Tier 1", "Tier 2")</f>
        <v>Tier 2</v>
      </c>
      <c r="AM377" t="str">
        <f t="shared" si="11"/>
        <v>Maine - Tier 2</v>
      </c>
      <c r="AN377" t="str">
        <f t="shared" si="12"/>
        <v>Denmark, Town Of - Tier 2</v>
      </c>
    </row>
    <row r="378" spans="1:40" x14ac:dyDescent="0.3">
      <c r="A378">
        <v>1</v>
      </c>
      <c r="B378" t="s">
        <v>76</v>
      </c>
      <c r="C378" t="s">
        <v>2265</v>
      </c>
      <c r="D378" t="s">
        <v>3736</v>
      </c>
      <c r="E378" t="s">
        <v>780</v>
      </c>
      <c r="F378" s="11">
        <v>3433.5283722411359</v>
      </c>
      <c r="G378" s="11">
        <v>1931.9805528048257</v>
      </c>
      <c r="H378" s="11">
        <v>995.12872907181554</v>
      </c>
      <c r="I378" s="11">
        <v>4</v>
      </c>
      <c r="J378" s="14">
        <v>6.0848692700341121E-2</v>
      </c>
      <c r="K378" s="14">
        <v>0.93915130729965901</v>
      </c>
      <c r="L378" s="59">
        <v>34.33681</v>
      </c>
      <c r="M378">
        <v>8</v>
      </c>
      <c r="N378">
        <v>0</v>
      </c>
      <c r="O378" s="11">
        <v>15</v>
      </c>
      <c r="P378" s="11">
        <v>5</v>
      </c>
      <c r="Q378">
        <v>0</v>
      </c>
      <c r="R378" s="11">
        <v>3.756605229198636</v>
      </c>
      <c r="S378" s="11">
        <v>60.552282232571919</v>
      </c>
      <c r="T378" s="11">
        <v>2186.4430741936699</v>
      </c>
      <c r="U378" s="11">
        <v>0</v>
      </c>
      <c r="V378" s="11">
        <v>0</v>
      </c>
      <c r="W378" s="60">
        <v>1.1287590027341369E-3</v>
      </c>
      <c r="X378" s="60">
        <v>1.007302946361118E-3</v>
      </c>
      <c r="Y378" s="60">
        <v>0</v>
      </c>
      <c r="Z378" s="60">
        <v>9.831534490850832E-4</v>
      </c>
      <c r="AA378" s="60">
        <v>2.1131198895228544E-3</v>
      </c>
      <c r="AB378" s="60">
        <v>0</v>
      </c>
      <c r="AC378" s="60">
        <v>1.0621442749041195E-3</v>
      </c>
      <c r="AD378" s="60">
        <v>1.660931792718448E-3</v>
      </c>
      <c r="AE378" s="60">
        <v>1.7287055847558363E-3</v>
      </c>
      <c r="AF378" s="60">
        <v>0</v>
      </c>
      <c r="AG378" s="60">
        <v>0</v>
      </c>
      <c r="AH378" s="16">
        <v>8.8037426728014502E-4</v>
      </c>
      <c r="AI378" s="11">
        <v>195</v>
      </c>
      <c r="AJ378" s="15">
        <v>3</v>
      </c>
      <c r="AK378" s="16">
        <v>0.73926168546181448</v>
      </c>
      <c r="AL378" t="str">
        <f>IF(AK378&lt;='CAV Tier 1 Analysis'!$A$5,"Tier 1", "Tier 2")</f>
        <v>Tier 2</v>
      </c>
      <c r="AM378" t="str">
        <f t="shared" si="11"/>
        <v>Maine - Tier 2</v>
      </c>
      <c r="AN378" t="str">
        <f t="shared" si="12"/>
        <v>Bowdoinham,Town Of - Tier 2</v>
      </c>
    </row>
    <row r="379" spans="1:40" x14ac:dyDescent="0.3">
      <c r="A379">
        <v>1</v>
      </c>
      <c r="B379" t="s">
        <v>76</v>
      </c>
      <c r="C379" t="s">
        <v>2558</v>
      </c>
      <c r="D379" t="s">
        <v>4088</v>
      </c>
      <c r="E379" t="s">
        <v>1549</v>
      </c>
      <c r="F379" s="11">
        <v>522.65029059011829</v>
      </c>
      <c r="G379" s="11">
        <v>45.301957964156315</v>
      </c>
      <c r="H379" s="11">
        <v>53.684025725238953</v>
      </c>
      <c r="I379" s="11">
        <v>0</v>
      </c>
      <c r="J379" s="14">
        <v>2.0009512214268018E-4</v>
      </c>
      <c r="K379" s="14">
        <v>0.99979990487785741</v>
      </c>
      <c r="L379" s="59">
        <v>38.981459999999998</v>
      </c>
      <c r="M379">
        <v>0</v>
      </c>
      <c r="N379">
        <v>3</v>
      </c>
      <c r="O379" s="11">
        <v>14.8</v>
      </c>
      <c r="P379" s="11">
        <v>2</v>
      </c>
      <c r="Q379">
        <v>0</v>
      </c>
      <c r="R379" s="11">
        <v>0</v>
      </c>
      <c r="S379" s="11">
        <v>1.0741911684602473E-2</v>
      </c>
      <c r="T379" s="11">
        <v>51.117948691604234</v>
      </c>
      <c r="U379" s="11">
        <v>0</v>
      </c>
      <c r="V379" s="11">
        <v>0</v>
      </c>
      <c r="W379" s="60">
        <v>1.2814432649602759E-3</v>
      </c>
      <c r="X379" s="60">
        <v>0</v>
      </c>
      <c r="Y379" s="60">
        <v>6.5075921908893707E-3</v>
      </c>
      <c r="Z379" s="60">
        <v>9.7004473643061548E-4</v>
      </c>
      <c r="AA379" s="60">
        <v>8.4524795580914183E-4</v>
      </c>
      <c r="AB379" s="60">
        <v>0</v>
      </c>
      <c r="AC379" s="60">
        <v>0</v>
      </c>
      <c r="AD379" s="60">
        <v>2.9464756692412154E-7</v>
      </c>
      <c r="AE379" s="60">
        <v>4.0416274463046509E-5</v>
      </c>
      <c r="AF379" s="60">
        <v>0</v>
      </c>
      <c r="AG379" s="60">
        <v>0</v>
      </c>
      <c r="AH379" s="16">
        <v>8.7682173364721575E-4</v>
      </c>
      <c r="AI379" s="11">
        <v>196</v>
      </c>
      <c r="AJ379" s="15">
        <v>3</v>
      </c>
      <c r="AK379" s="16">
        <v>0.7401385071954617</v>
      </c>
      <c r="AL379" t="str">
        <f>IF(AK379&lt;='CAV Tier 1 Analysis'!$A$5,"Tier 1", "Tier 2")</f>
        <v>Tier 2</v>
      </c>
      <c r="AM379" t="str">
        <f t="shared" si="11"/>
        <v>Maine - Tier 2</v>
      </c>
      <c r="AN379" t="str">
        <f t="shared" si="12"/>
        <v>Molunkus, Ta R5 Wels, Township Of - Tier 2</v>
      </c>
    </row>
    <row r="380" spans="1:40" x14ac:dyDescent="0.3">
      <c r="A380">
        <v>1</v>
      </c>
      <c r="B380" t="s">
        <v>76</v>
      </c>
      <c r="C380" t="s">
        <v>2152</v>
      </c>
      <c r="D380" t="s">
        <v>3655</v>
      </c>
      <c r="E380" t="s">
        <v>1008</v>
      </c>
      <c r="F380" s="11">
        <v>466.16169434411728</v>
      </c>
      <c r="G380" s="11">
        <v>1984.4033270606619</v>
      </c>
      <c r="H380" s="11">
        <v>1194.5592875351369</v>
      </c>
      <c r="I380" s="11">
        <v>3</v>
      </c>
      <c r="J380" s="14">
        <v>0</v>
      </c>
      <c r="K380" s="14">
        <v>1.0000000000000004</v>
      </c>
      <c r="L380" s="59">
        <v>34.848460000000003</v>
      </c>
      <c r="M380">
        <v>5</v>
      </c>
      <c r="N380">
        <v>0</v>
      </c>
      <c r="O380" s="11">
        <v>16</v>
      </c>
      <c r="P380" s="11">
        <v>2</v>
      </c>
      <c r="Q380">
        <v>0</v>
      </c>
      <c r="R380" s="11">
        <v>3.0000000000000013</v>
      </c>
      <c r="S380" s="11">
        <v>0</v>
      </c>
      <c r="T380" s="11">
        <v>2427.0238393320078</v>
      </c>
      <c r="U380" s="11">
        <v>1960.8621449878906</v>
      </c>
      <c r="V380" s="11">
        <v>0</v>
      </c>
      <c r="W380" s="60">
        <v>1.1455785483980739E-3</v>
      </c>
      <c r="X380" s="60">
        <v>6.2956434147569884E-4</v>
      </c>
      <c r="Y380" s="60">
        <v>0</v>
      </c>
      <c r="Z380" s="60">
        <v>1.0486970123574221E-3</v>
      </c>
      <c r="AA380" s="60">
        <v>8.4524795580914183E-4</v>
      </c>
      <c r="AB380" s="60">
        <v>0</v>
      </c>
      <c r="AC380" s="60">
        <v>8.4822136751167075E-4</v>
      </c>
      <c r="AD380" s="60">
        <v>0</v>
      </c>
      <c r="AE380" s="60">
        <v>1.9189201470228426E-3</v>
      </c>
      <c r="AF380" s="60">
        <v>3.1274624048821353E-3</v>
      </c>
      <c r="AG380" s="60">
        <v>0</v>
      </c>
      <c r="AH380" s="16">
        <v>8.6942652522336227E-4</v>
      </c>
      <c r="AI380" s="11">
        <v>197</v>
      </c>
      <c r="AJ380" s="15">
        <v>3</v>
      </c>
      <c r="AK380" s="16">
        <v>0.74100793372068507</v>
      </c>
      <c r="AL380" t="str">
        <f>IF(AK380&lt;='CAV Tier 1 Analysis'!$A$5,"Tier 1", "Tier 2")</f>
        <v>Tier 2</v>
      </c>
      <c r="AM380" t="str">
        <f t="shared" si="11"/>
        <v>Maine - Tier 2</v>
      </c>
      <c r="AN380" t="str">
        <f t="shared" si="12"/>
        <v>Van Buren, Town Of - Tier 2</v>
      </c>
    </row>
    <row r="381" spans="1:40" x14ac:dyDescent="0.3">
      <c r="A381">
        <v>1</v>
      </c>
      <c r="B381" t="s">
        <v>76</v>
      </c>
      <c r="C381" t="s">
        <v>2427</v>
      </c>
      <c r="D381" t="s">
        <v>3945</v>
      </c>
      <c r="E381" t="s">
        <v>858</v>
      </c>
      <c r="F381" s="11">
        <v>450.13734422882521</v>
      </c>
      <c r="G381" s="11">
        <v>1518.5768797034241</v>
      </c>
      <c r="H381" s="11">
        <v>596.31739229708694</v>
      </c>
      <c r="I381" s="11">
        <v>0</v>
      </c>
      <c r="J381" s="14">
        <v>1.1724967438788342E-5</v>
      </c>
      <c r="K381" s="14">
        <v>0.99998827503256116</v>
      </c>
      <c r="L381" s="59">
        <v>40.938279999999992</v>
      </c>
      <c r="M381">
        <v>0</v>
      </c>
      <c r="N381">
        <v>0</v>
      </c>
      <c r="O381" s="11">
        <v>19</v>
      </c>
      <c r="P381" s="11">
        <v>3</v>
      </c>
      <c r="Q381">
        <v>0</v>
      </c>
      <c r="R381" s="11">
        <v>0</v>
      </c>
      <c r="S381" s="11">
        <v>6.9918020078665183E-3</v>
      </c>
      <c r="T381" s="11">
        <v>1418.8956379952015</v>
      </c>
      <c r="U381" s="11">
        <v>968.75829376637626</v>
      </c>
      <c r="V381" s="11">
        <v>99.681241708222615</v>
      </c>
      <c r="W381" s="60">
        <v>1.3457700964781194E-3</v>
      </c>
      <c r="X381" s="60">
        <v>0</v>
      </c>
      <c r="Y381" s="60">
        <v>0</v>
      </c>
      <c r="Z381" s="60">
        <v>1.2453277021744387E-3</v>
      </c>
      <c r="AA381" s="60">
        <v>1.2678719337137127E-3</v>
      </c>
      <c r="AB381" s="60">
        <v>0</v>
      </c>
      <c r="AC381" s="60">
        <v>0</v>
      </c>
      <c r="AD381" s="60">
        <v>1.9178313046327155E-7</v>
      </c>
      <c r="AE381" s="60">
        <v>1.1218461813795808E-3</v>
      </c>
      <c r="AF381" s="60">
        <v>1.5451137913577375E-3</v>
      </c>
      <c r="AG381" s="60">
        <v>2.9835423864401469E-3</v>
      </c>
      <c r="AH381" s="16">
        <v>8.6451489769765442E-4</v>
      </c>
      <c r="AI381" s="11">
        <v>198</v>
      </c>
      <c r="AJ381" s="15">
        <v>3</v>
      </c>
      <c r="AK381" s="16">
        <v>0.74187244861838275</v>
      </c>
      <c r="AL381" t="str">
        <f>IF(AK381&lt;='CAV Tier 1 Analysis'!$A$5,"Tier 1", "Tier 2")</f>
        <v>Tier 2</v>
      </c>
      <c r="AM381" t="str">
        <f t="shared" si="11"/>
        <v>Maine - Tier 2</v>
      </c>
      <c r="AN381" t="str">
        <f t="shared" si="12"/>
        <v>Cornville, Town Of - Tier 2</v>
      </c>
    </row>
    <row r="382" spans="1:40" x14ac:dyDescent="0.3">
      <c r="A382">
        <v>1</v>
      </c>
      <c r="B382" t="s">
        <v>76</v>
      </c>
      <c r="C382" t="s">
        <v>2311</v>
      </c>
      <c r="D382" t="s">
        <v>3789</v>
      </c>
      <c r="E382" t="s">
        <v>727</v>
      </c>
      <c r="F382" s="11">
        <v>7893.7246702030861</v>
      </c>
      <c r="G382" s="11">
        <v>1895.255961381363</v>
      </c>
      <c r="H382" s="11">
        <v>1146.8295391056984</v>
      </c>
      <c r="I382" s="11">
        <v>2</v>
      </c>
      <c r="J382" s="14">
        <v>5.4152508919856471E-2</v>
      </c>
      <c r="K382" s="14">
        <v>0.94584749108014343</v>
      </c>
      <c r="L382" s="59">
        <v>39.39244999999999</v>
      </c>
      <c r="M382">
        <v>12</v>
      </c>
      <c r="N382">
        <v>0</v>
      </c>
      <c r="O382" s="11">
        <v>21.5</v>
      </c>
      <c r="P382" s="11">
        <v>3.1666666666666665</v>
      </c>
      <c r="Q382">
        <v>0</v>
      </c>
      <c r="R382" s="11">
        <v>1.8916949821602869</v>
      </c>
      <c r="S382" s="11">
        <v>62.103696845976216</v>
      </c>
      <c r="T382" s="11">
        <v>2092.7973962836491</v>
      </c>
      <c r="U382" s="11">
        <v>0</v>
      </c>
      <c r="V382" s="11">
        <v>0</v>
      </c>
      <c r="W382" s="60">
        <v>1.2949537996469196E-3</v>
      </c>
      <c r="X382" s="60">
        <v>1.5109544195416771E-3</v>
      </c>
      <c r="Y382" s="60">
        <v>0</v>
      </c>
      <c r="Z382" s="60">
        <v>1.409186610355286E-3</v>
      </c>
      <c r="AA382" s="60">
        <v>1.3383092633644745E-3</v>
      </c>
      <c r="AB382" s="60">
        <v>0</v>
      </c>
      <c r="AC382" s="60">
        <v>5.3485870156098783E-4</v>
      </c>
      <c r="AD382" s="60">
        <v>1.7034866520909508E-3</v>
      </c>
      <c r="AE382" s="60">
        <v>1.6546648707294715E-3</v>
      </c>
      <c r="AF382" s="60">
        <v>0</v>
      </c>
      <c r="AG382" s="60">
        <v>0</v>
      </c>
      <c r="AH382" s="16">
        <v>8.5876493793543346E-4</v>
      </c>
      <c r="AI382" s="11">
        <v>199</v>
      </c>
      <c r="AJ382" s="15">
        <v>3</v>
      </c>
      <c r="AK382" s="16">
        <v>0.74273121355631821</v>
      </c>
      <c r="AL382" t="str">
        <f>IF(AK382&lt;='CAV Tier 1 Analysis'!$A$5,"Tier 1", "Tier 2")</f>
        <v>Tier 2</v>
      </c>
      <c r="AM382" t="str">
        <f t="shared" si="11"/>
        <v>Maine - Tier 2</v>
      </c>
      <c r="AN382" t="str">
        <f t="shared" si="12"/>
        <v>Livermore, Town Of - Tier 2</v>
      </c>
    </row>
    <row r="383" spans="1:40" x14ac:dyDescent="0.3">
      <c r="A383">
        <v>1</v>
      </c>
      <c r="B383" t="s">
        <v>76</v>
      </c>
      <c r="C383" t="s">
        <v>2361</v>
      </c>
      <c r="D383" t="s">
        <v>3855</v>
      </c>
      <c r="E383" t="s">
        <v>890</v>
      </c>
      <c r="F383" s="11">
        <v>3661.8991719193459</v>
      </c>
      <c r="G383" s="11">
        <v>818.25268598575235</v>
      </c>
      <c r="H383" s="11">
        <v>775.12326990759129</v>
      </c>
      <c r="I383" s="11">
        <v>0</v>
      </c>
      <c r="J383" s="14">
        <v>0.18766083128770333</v>
      </c>
      <c r="K383" s="14">
        <v>0.81233916871229683</v>
      </c>
      <c r="L383" s="59">
        <v>31.718019999999999</v>
      </c>
      <c r="M383">
        <v>9</v>
      </c>
      <c r="N383">
        <v>0</v>
      </c>
      <c r="O383" s="11">
        <v>18.714285714285715</v>
      </c>
      <c r="P383" s="11">
        <v>3.1428571428571428</v>
      </c>
      <c r="Q383">
        <v>0</v>
      </c>
      <c r="R383" s="11">
        <v>0</v>
      </c>
      <c r="S383" s="11">
        <v>145.46027718130142</v>
      </c>
      <c r="T383" s="11">
        <v>863.20207945903894</v>
      </c>
      <c r="U383" s="11">
        <v>0</v>
      </c>
      <c r="V383" s="11">
        <v>0</v>
      </c>
      <c r="W383" s="60">
        <v>1.042671134094909E-3</v>
      </c>
      <c r="X383" s="60">
        <v>1.133215814656258E-3</v>
      </c>
      <c r="Y383" s="60">
        <v>0</v>
      </c>
      <c r="Z383" s="60">
        <v>1.2266009698109134E-3</v>
      </c>
      <c r="AA383" s="60">
        <v>1.32824678770008E-3</v>
      </c>
      <c r="AB383" s="60">
        <v>0</v>
      </c>
      <c r="AC383" s="60">
        <v>0</v>
      </c>
      <c r="AD383" s="60">
        <v>3.9899338231400554E-3</v>
      </c>
      <c r="AE383" s="60">
        <v>6.8248850068232522E-4</v>
      </c>
      <c r="AF383" s="60">
        <v>0</v>
      </c>
      <c r="AG383" s="60">
        <v>0</v>
      </c>
      <c r="AH383" s="16">
        <v>8.5483245728041289E-4</v>
      </c>
      <c r="AI383" s="11">
        <v>200</v>
      </c>
      <c r="AJ383" s="15">
        <v>3</v>
      </c>
      <c r="AK383" s="16">
        <v>0.74358604601359868</v>
      </c>
      <c r="AL383" t="str">
        <f>IF(AK383&lt;='CAV Tier 1 Analysis'!$A$5,"Tier 1", "Tier 2")</f>
        <v>Tier 2</v>
      </c>
      <c r="AM383" t="str">
        <f t="shared" si="11"/>
        <v>Maine - Tier 2</v>
      </c>
      <c r="AN383" t="str">
        <f t="shared" si="12"/>
        <v>Rome, Town Of - Tier 2</v>
      </c>
    </row>
    <row r="384" spans="1:40" x14ac:dyDescent="0.3">
      <c r="A384">
        <v>1</v>
      </c>
      <c r="B384" t="s">
        <v>76</v>
      </c>
      <c r="C384" t="s">
        <v>2336</v>
      </c>
      <c r="D384" t="s">
        <v>3820</v>
      </c>
      <c r="E384" t="s">
        <v>722</v>
      </c>
      <c r="F384" s="11">
        <v>11463.544461042262</v>
      </c>
      <c r="G384" s="11">
        <v>1336.7564466862036</v>
      </c>
      <c r="H384" s="11">
        <v>1321.3538930334421</v>
      </c>
      <c r="I384" s="11">
        <v>2</v>
      </c>
      <c r="J384" s="14">
        <v>3.7399588030398591E-2</v>
      </c>
      <c r="K384" s="14">
        <v>0.96260041196960133</v>
      </c>
      <c r="L384" s="59">
        <v>48.925940000000011</v>
      </c>
      <c r="M384">
        <v>17</v>
      </c>
      <c r="N384">
        <v>0</v>
      </c>
      <c r="O384" s="11">
        <v>24</v>
      </c>
      <c r="P384" s="11">
        <v>2.1666666666666665</v>
      </c>
      <c r="Q384">
        <v>0</v>
      </c>
      <c r="R384" s="11">
        <v>1.9252008239392027</v>
      </c>
      <c r="S384" s="11">
        <v>49.418091241814103</v>
      </c>
      <c r="T384" s="11">
        <v>1423.7408740394399</v>
      </c>
      <c r="U384" s="11">
        <v>0</v>
      </c>
      <c r="V384" s="11">
        <v>0</v>
      </c>
      <c r="W384" s="60">
        <v>1.60834961786579E-3</v>
      </c>
      <c r="X384" s="60">
        <v>2.140518761017376E-3</v>
      </c>
      <c r="Y384" s="60">
        <v>0</v>
      </c>
      <c r="Z384" s="60">
        <v>1.5730455185361332E-3</v>
      </c>
      <c r="AA384" s="60">
        <v>9.1568528545990361E-4</v>
      </c>
      <c r="AB384" s="60">
        <v>0</v>
      </c>
      <c r="AC384" s="60">
        <v>5.4433215853876829E-4</v>
      </c>
      <c r="AD384" s="60">
        <v>1.3555241165598563E-3</v>
      </c>
      <c r="AE384" s="60">
        <v>1.1256770547775649E-3</v>
      </c>
      <c r="AF384" s="60">
        <v>0</v>
      </c>
      <c r="AG384" s="60">
        <v>0</v>
      </c>
      <c r="AH384" s="16">
        <v>8.4210295570503568E-4</v>
      </c>
      <c r="AI384" s="11">
        <v>201</v>
      </c>
      <c r="AJ384" s="15">
        <v>3</v>
      </c>
      <c r="AK384" s="16">
        <v>0.74442814896930376</v>
      </c>
      <c r="AL384" t="str">
        <f>IF(AK384&lt;='CAV Tier 1 Analysis'!$A$5,"Tier 1", "Tier 2")</f>
        <v>Tier 2</v>
      </c>
      <c r="AM384" t="str">
        <f t="shared" si="11"/>
        <v>Maine - Tier 2</v>
      </c>
      <c r="AN384" t="str">
        <f t="shared" si="12"/>
        <v>Sebago, Town Of - Tier 2</v>
      </c>
    </row>
    <row r="385" spans="1:40" x14ac:dyDescent="0.3">
      <c r="A385">
        <v>1</v>
      </c>
      <c r="B385" t="s">
        <v>76</v>
      </c>
      <c r="C385" t="s">
        <v>2070</v>
      </c>
      <c r="D385" t="s">
        <v>3923</v>
      </c>
      <c r="E385" t="s">
        <v>783</v>
      </c>
      <c r="F385" s="11">
        <v>508.05848374934658</v>
      </c>
      <c r="G385" s="11">
        <v>1300.4196199411524</v>
      </c>
      <c r="H385" s="11">
        <v>478.85202494345236</v>
      </c>
      <c r="I385" s="11">
        <v>0</v>
      </c>
      <c r="J385" s="14">
        <v>1.331120124273375E-6</v>
      </c>
      <c r="K385" s="14">
        <v>0.99999866887987598</v>
      </c>
      <c r="L385" s="59">
        <v>22.537409999999998</v>
      </c>
      <c r="M385">
        <v>0</v>
      </c>
      <c r="N385">
        <v>0</v>
      </c>
      <c r="O385" s="11">
        <v>23</v>
      </c>
      <c r="P385" s="11">
        <v>3</v>
      </c>
      <c r="Q385">
        <v>0</v>
      </c>
      <c r="R385" s="11">
        <v>0</v>
      </c>
      <c r="S385" s="11">
        <v>6.3740956695128553E-4</v>
      </c>
      <c r="T385" s="11">
        <v>1177.4548768051079</v>
      </c>
      <c r="U385" s="11">
        <v>669.39639305576134</v>
      </c>
      <c r="V385" s="11">
        <v>122.96474313604449</v>
      </c>
      <c r="W385" s="60">
        <v>7.408755919903556E-4</v>
      </c>
      <c r="X385" s="60">
        <v>0</v>
      </c>
      <c r="Y385" s="60">
        <v>0</v>
      </c>
      <c r="Z385" s="60">
        <v>1.5075019552637943E-3</v>
      </c>
      <c r="AA385" s="60">
        <v>1.2678719337137127E-3</v>
      </c>
      <c r="AB385" s="60">
        <v>0</v>
      </c>
      <c r="AC385" s="60">
        <v>0</v>
      </c>
      <c r="AD385" s="60">
        <v>1.7483962217410892E-8</v>
      </c>
      <c r="AE385" s="60">
        <v>9.3095166544943759E-4</v>
      </c>
      <c r="AF385" s="60">
        <v>1.0676487679650356E-3</v>
      </c>
      <c r="AG385" s="60">
        <v>3.680436929728284E-3</v>
      </c>
      <c r="AH385" s="16">
        <v>8.3593675709753073E-4</v>
      </c>
      <c r="AI385" s="11">
        <v>202</v>
      </c>
      <c r="AJ385" s="15">
        <v>3</v>
      </c>
      <c r="AK385" s="16">
        <v>0.74526408572640124</v>
      </c>
      <c r="AL385" t="str">
        <f>IF(AK385&lt;='CAV Tier 1 Analysis'!$A$5,"Tier 1", "Tier 2")</f>
        <v>Tier 2</v>
      </c>
      <c r="AM385" t="str">
        <f t="shared" si="11"/>
        <v>Maine - Tier 2</v>
      </c>
      <c r="AN385" t="str">
        <f t="shared" si="12"/>
        <v>Hebron, Town Of - Tier 2</v>
      </c>
    </row>
    <row r="386" spans="1:40" x14ac:dyDescent="0.3">
      <c r="A386">
        <v>1</v>
      </c>
      <c r="B386" t="s">
        <v>76</v>
      </c>
      <c r="C386" t="s">
        <v>2360</v>
      </c>
      <c r="D386" t="s">
        <v>3854</v>
      </c>
      <c r="E386" t="s">
        <v>923</v>
      </c>
      <c r="F386" s="11">
        <v>3576.372945474624</v>
      </c>
      <c r="G386" s="11">
        <v>2318.4512999503895</v>
      </c>
      <c r="H386" s="11">
        <v>1223.8862553140179</v>
      </c>
      <c r="I386" s="11">
        <v>1</v>
      </c>
      <c r="J386" s="14">
        <v>6.6601324376658458E-2</v>
      </c>
      <c r="K386" s="14">
        <v>0.93339867562334178</v>
      </c>
      <c r="L386" s="59">
        <v>30.954939999999997</v>
      </c>
      <c r="M386">
        <v>10</v>
      </c>
      <c r="N386">
        <v>0</v>
      </c>
      <c r="O386" s="11">
        <v>18</v>
      </c>
      <c r="P386" s="11">
        <v>3</v>
      </c>
      <c r="Q386">
        <v>0</v>
      </c>
      <c r="R386" s="11">
        <v>0.93339867562334178</v>
      </c>
      <c r="S386" s="11">
        <v>81.512445490302738</v>
      </c>
      <c r="T386" s="11">
        <v>2431.9674596409163</v>
      </c>
      <c r="U386" s="11">
        <v>0</v>
      </c>
      <c r="V386" s="11">
        <v>0</v>
      </c>
      <c r="W386" s="60">
        <v>1.0175862930800806E-3</v>
      </c>
      <c r="X386" s="60">
        <v>1.2591286829513977E-3</v>
      </c>
      <c r="Y386" s="60">
        <v>0</v>
      </c>
      <c r="Z386" s="60">
        <v>1.1797841389020998E-3</v>
      </c>
      <c r="AA386" s="60">
        <v>1.2678719337137127E-3</v>
      </c>
      <c r="AB386" s="60">
        <v>0</v>
      </c>
      <c r="AC386" s="60">
        <v>2.6390956702360434E-4</v>
      </c>
      <c r="AD386" s="60">
        <v>2.2358630793976406E-3</v>
      </c>
      <c r="AE386" s="60">
        <v>1.9228288076862693E-3</v>
      </c>
      <c r="AF386" s="60">
        <v>0</v>
      </c>
      <c r="AG386" s="60">
        <v>0</v>
      </c>
      <c r="AH386" s="16">
        <v>8.3154295479589133E-4</v>
      </c>
      <c r="AI386" s="11">
        <v>203</v>
      </c>
      <c r="AJ386" s="15">
        <v>3</v>
      </c>
      <c r="AK386" s="16">
        <v>0.74609562868119716</v>
      </c>
      <c r="AL386" t="str">
        <f>IF(AK386&lt;='CAV Tier 1 Analysis'!$A$5,"Tier 1", "Tier 2")</f>
        <v>Tier 2</v>
      </c>
      <c r="AM386" t="str">
        <f t="shared" si="11"/>
        <v>Maine - Tier 2</v>
      </c>
      <c r="AN386" t="str">
        <f t="shared" si="12"/>
        <v>Readfield, Town Of - Tier 2</v>
      </c>
    </row>
    <row r="387" spans="1:40" x14ac:dyDescent="0.3">
      <c r="A387">
        <v>1</v>
      </c>
      <c r="B387" t="s">
        <v>76</v>
      </c>
      <c r="C387" t="s">
        <v>2461</v>
      </c>
      <c r="D387" t="s">
        <v>3988</v>
      </c>
      <c r="E387" t="s">
        <v>1230</v>
      </c>
      <c r="F387" s="11">
        <v>175.46473000683221</v>
      </c>
      <c r="G387" s="11">
        <v>608.60664886254699</v>
      </c>
      <c r="H387" s="11">
        <v>366.3857480990801</v>
      </c>
      <c r="I387" s="11">
        <v>0</v>
      </c>
      <c r="J387" s="14">
        <v>0</v>
      </c>
      <c r="K387" s="14">
        <v>0.99999999999999989</v>
      </c>
      <c r="L387" s="59">
        <v>43.154439999999994</v>
      </c>
      <c r="M387">
        <v>0</v>
      </c>
      <c r="N387">
        <v>2</v>
      </c>
      <c r="O387" s="11">
        <v>15.8</v>
      </c>
      <c r="P387" s="11">
        <v>2.6</v>
      </c>
      <c r="Q387">
        <v>0</v>
      </c>
      <c r="R387" s="11">
        <v>0</v>
      </c>
      <c r="S387" s="11">
        <v>0</v>
      </c>
      <c r="T387" s="11">
        <v>640.60843810424649</v>
      </c>
      <c r="U387" s="11">
        <v>465.14370809741428</v>
      </c>
      <c r="V387" s="11">
        <v>0</v>
      </c>
      <c r="W387" s="60">
        <v>1.4186222499396463E-3</v>
      </c>
      <c r="X387" s="60">
        <v>0</v>
      </c>
      <c r="Y387" s="60">
        <v>4.3383947939262474E-3</v>
      </c>
      <c r="Z387" s="60">
        <v>1.0355882997029543E-3</v>
      </c>
      <c r="AA387" s="60">
        <v>1.0988223425518844E-3</v>
      </c>
      <c r="AB387" s="60">
        <v>0</v>
      </c>
      <c r="AC387" s="60">
        <v>0</v>
      </c>
      <c r="AD387" s="60">
        <v>0</v>
      </c>
      <c r="AE387" s="60">
        <v>5.0649541150341948E-4</v>
      </c>
      <c r="AF387" s="60">
        <v>7.4187747652761018E-4</v>
      </c>
      <c r="AG387" s="60">
        <v>0</v>
      </c>
      <c r="AH387" s="16">
        <v>8.3089096128652372E-4</v>
      </c>
      <c r="AI387" s="11">
        <v>204</v>
      </c>
      <c r="AJ387" s="15">
        <v>3</v>
      </c>
      <c r="AK387" s="16">
        <v>0.74692651964248369</v>
      </c>
      <c r="AL387" t="str">
        <f>IF(AK387&lt;='CAV Tier 1 Analysis'!$A$5,"Tier 1", "Tier 2")</f>
        <v>Tier 2</v>
      </c>
      <c r="AM387" t="str">
        <f t="shared" si="11"/>
        <v>Maine - Tier 2</v>
      </c>
      <c r="AN387" t="str">
        <f t="shared" si="12"/>
        <v>Medford, Town Of - Tier 2</v>
      </c>
    </row>
    <row r="388" spans="1:40" x14ac:dyDescent="0.3">
      <c r="A388">
        <v>1</v>
      </c>
      <c r="B388" t="s">
        <v>76</v>
      </c>
      <c r="C388" t="s">
        <v>2197</v>
      </c>
      <c r="D388" t="s">
        <v>3650</v>
      </c>
      <c r="E388" t="s">
        <v>1244</v>
      </c>
      <c r="F388" s="11">
        <v>462.18061793919861</v>
      </c>
      <c r="G388" s="11">
        <v>228.99949426811932</v>
      </c>
      <c r="H388" s="11">
        <v>232.99166320822209</v>
      </c>
      <c r="I388" s="11">
        <v>11</v>
      </c>
      <c r="J388" s="14">
        <v>0</v>
      </c>
      <c r="K388" s="14">
        <v>1</v>
      </c>
      <c r="L388" s="59">
        <v>34.550850000000004</v>
      </c>
      <c r="M388">
        <v>22</v>
      </c>
      <c r="N388">
        <v>0</v>
      </c>
      <c r="O388" s="11">
        <v>16</v>
      </c>
      <c r="P388" s="11">
        <v>2</v>
      </c>
      <c r="Q388">
        <v>0</v>
      </c>
      <c r="R388" s="11">
        <v>11</v>
      </c>
      <c r="S388" s="11">
        <v>0</v>
      </c>
      <c r="T388" s="11">
        <v>272.44510766067646</v>
      </c>
      <c r="U388" s="11">
        <v>0</v>
      </c>
      <c r="V388" s="11">
        <v>0</v>
      </c>
      <c r="W388" s="60">
        <v>1.1357951711185974E-3</v>
      </c>
      <c r="X388" s="60">
        <v>2.7700831024930748E-3</v>
      </c>
      <c r="Y388" s="60">
        <v>0</v>
      </c>
      <c r="Z388" s="60">
        <v>1.0486970123574221E-3</v>
      </c>
      <c r="AA388" s="60">
        <v>8.4524795580914183E-4</v>
      </c>
      <c r="AB388" s="60">
        <v>0</v>
      </c>
      <c r="AC388" s="60">
        <v>3.1101450142094578E-3</v>
      </c>
      <c r="AD388" s="60">
        <v>0</v>
      </c>
      <c r="AE388" s="60">
        <v>2.1540802260589675E-4</v>
      </c>
      <c r="AF388" s="60">
        <v>0</v>
      </c>
      <c r="AG388" s="60">
        <v>0</v>
      </c>
      <c r="AH388" s="16">
        <v>8.2957966169032633E-4</v>
      </c>
      <c r="AI388" s="11">
        <v>205</v>
      </c>
      <c r="AJ388" s="15">
        <v>3</v>
      </c>
      <c r="AK388" s="16">
        <v>0.74775609930417397</v>
      </c>
      <c r="AL388" t="str">
        <f>IF(AK388&lt;='CAV Tier 1 Analysis'!$A$5,"Tier 1", "Tier 2")</f>
        <v>Tier 2</v>
      </c>
      <c r="AM388" t="str">
        <f t="shared" si="11"/>
        <v>Maine - Tier 2</v>
      </c>
      <c r="AN388" t="str">
        <f t="shared" si="12"/>
        <v>Portage Lake, Town Of - Tier 2</v>
      </c>
    </row>
    <row r="389" spans="1:40" x14ac:dyDescent="0.3">
      <c r="A389">
        <v>1</v>
      </c>
      <c r="B389" t="s">
        <v>76</v>
      </c>
      <c r="C389" t="s">
        <v>2429</v>
      </c>
      <c r="D389" t="s">
        <v>3947</v>
      </c>
      <c r="E389" t="s">
        <v>879</v>
      </c>
      <c r="F389" s="11">
        <v>442.90493633235405</v>
      </c>
      <c r="G389" s="11">
        <v>1188.5087890861869</v>
      </c>
      <c r="H389" s="11">
        <v>596.75968607297466</v>
      </c>
      <c r="I389" s="11">
        <v>2</v>
      </c>
      <c r="J389" s="14">
        <v>0</v>
      </c>
      <c r="K389" s="14">
        <v>1.0000000000000002</v>
      </c>
      <c r="L389" s="59">
        <v>40.280520000000003</v>
      </c>
      <c r="M389">
        <v>3</v>
      </c>
      <c r="N389">
        <v>0</v>
      </c>
      <c r="O389" s="11">
        <v>19</v>
      </c>
      <c r="P389" s="11">
        <v>3</v>
      </c>
      <c r="Q389">
        <v>0</v>
      </c>
      <c r="R389" s="11">
        <v>2.0000000000000004</v>
      </c>
      <c r="S389" s="11">
        <v>0</v>
      </c>
      <c r="T389" s="11">
        <v>1109.0099668364039</v>
      </c>
      <c r="U389" s="11">
        <v>666.10503050404986</v>
      </c>
      <c r="V389" s="11">
        <v>79.498822249782961</v>
      </c>
      <c r="W389" s="60">
        <v>1.3241474553056169E-3</v>
      </c>
      <c r="X389" s="60">
        <v>3.7773860488541928E-4</v>
      </c>
      <c r="Y389" s="60">
        <v>0</v>
      </c>
      <c r="Z389" s="60">
        <v>1.2453277021744387E-3</v>
      </c>
      <c r="AA389" s="60">
        <v>1.2678719337137127E-3</v>
      </c>
      <c r="AB389" s="60">
        <v>0</v>
      </c>
      <c r="AC389" s="60">
        <v>5.6548091167444702E-4</v>
      </c>
      <c r="AD389" s="60">
        <v>0</v>
      </c>
      <c r="AE389" s="60">
        <v>8.7683587368356036E-4</v>
      </c>
      <c r="AF389" s="60">
        <v>1.0623992338926757E-3</v>
      </c>
      <c r="AG389" s="60">
        <v>2.3794658030903428E-3</v>
      </c>
      <c r="AH389" s="16">
        <v>8.2720613803820124E-4</v>
      </c>
      <c r="AI389" s="11">
        <v>206</v>
      </c>
      <c r="AJ389" s="15">
        <v>3</v>
      </c>
      <c r="AK389" s="16">
        <v>0.74858330544221219</v>
      </c>
      <c r="AL389" t="str">
        <f>IF(AK389&lt;='CAV Tier 1 Analysis'!$A$5,"Tier 1", "Tier 2")</f>
        <v>Tier 2</v>
      </c>
      <c r="AM389" t="str">
        <f t="shared" si="11"/>
        <v>Maine - Tier 2</v>
      </c>
      <c r="AN389" t="str">
        <f t="shared" si="12"/>
        <v>Harmony, Town Of - Tier 2</v>
      </c>
    </row>
    <row r="390" spans="1:40" x14ac:dyDescent="0.3">
      <c r="A390">
        <v>1</v>
      </c>
      <c r="B390" t="s">
        <v>76</v>
      </c>
      <c r="C390" t="s">
        <v>2247</v>
      </c>
      <c r="D390" t="s">
        <v>3715</v>
      </c>
      <c r="E390" t="s">
        <v>654</v>
      </c>
      <c r="F390" s="11">
        <v>1071.5591516880579</v>
      </c>
      <c r="G390" s="11">
        <v>1488.7114368545967</v>
      </c>
      <c r="H390" s="11">
        <v>891.53375290782219</v>
      </c>
      <c r="I390" s="11">
        <v>3</v>
      </c>
      <c r="J390" s="14">
        <v>3.3427097954511029E-2</v>
      </c>
      <c r="K390" s="14">
        <v>0.96657290204548918</v>
      </c>
      <c r="L390" s="59">
        <v>47.597910000000013</v>
      </c>
      <c r="M390">
        <v>9</v>
      </c>
      <c r="N390">
        <v>0</v>
      </c>
      <c r="O390" s="11">
        <v>24</v>
      </c>
      <c r="P390" s="11">
        <v>3</v>
      </c>
      <c r="Q390">
        <v>0</v>
      </c>
      <c r="R390" s="11">
        <v>2.8997187061364675</v>
      </c>
      <c r="S390" s="11">
        <v>29.801386088202605</v>
      </c>
      <c r="T390" s="11">
        <v>1522.4347316100636</v>
      </c>
      <c r="U390" s="11">
        <v>450.87557992200573</v>
      </c>
      <c r="V390" s="11">
        <v>0</v>
      </c>
      <c r="W390" s="60">
        <v>1.5646930924517804E-3</v>
      </c>
      <c r="X390" s="60">
        <v>1.133215814656258E-3</v>
      </c>
      <c r="Y390" s="60">
        <v>0</v>
      </c>
      <c r="Z390" s="60">
        <v>1.5730455185361332E-3</v>
      </c>
      <c r="AA390" s="60">
        <v>1.2678719337137127E-3</v>
      </c>
      <c r="AB390" s="60">
        <v>0</v>
      </c>
      <c r="AC390" s="60">
        <v>8.1986778877274856E-4</v>
      </c>
      <c r="AD390" s="60">
        <v>8.174435016480232E-4</v>
      </c>
      <c r="AE390" s="60">
        <v>1.2037090990494488E-3</v>
      </c>
      <c r="AF390" s="60">
        <v>7.1912063226362683E-4</v>
      </c>
      <c r="AG390" s="60">
        <v>0</v>
      </c>
      <c r="AH390" s="16">
        <v>8.2717885282652091E-4</v>
      </c>
      <c r="AI390" s="11">
        <v>207</v>
      </c>
      <c r="AJ390" s="15">
        <v>3</v>
      </c>
      <c r="AK390" s="16">
        <v>0.74941048429503876</v>
      </c>
      <c r="AL390" t="str">
        <f>IF(AK390&lt;='CAV Tier 1 Analysis'!$A$5,"Tier 1", "Tier 2")</f>
        <v>Tier 2</v>
      </c>
      <c r="AM390" t="str">
        <f t="shared" si="11"/>
        <v>Maine - Tier 2</v>
      </c>
      <c r="AN390" t="str">
        <f t="shared" si="12"/>
        <v>Peru, Town Of - Tier 2</v>
      </c>
    </row>
    <row r="391" spans="1:40" x14ac:dyDescent="0.3">
      <c r="A391">
        <v>1</v>
      </c>
      <c r="B391" t="s">
        <v>76</v>
      </c>
      <c r="C391" t="s">
        <v>2483</v>
      </c>
      <c r="D391" t="s">
        <v>4012</v>
      </c>
      <c r="E391" t="s">
        <v>867</v>
      </c>
      <c r="F391" s="11">
        <v>1757.6885067952228</v>
      </c>
      <c r="G391" s="11">
        <v>347.30800176902017</v>
      </c>
      <c r="H391" s="11">
        <v>386.21281485090111</v>
      </c>
      <c r="I391" s="11">
        <v>2</v>
      </c>
      <c r="J391" s="14">
        <v>8.3377188626467431E-3</v>
      </c>
      <c r="K391" s="14">
        <v>0.99166228113735322</v>
      </c>
      <c r="L391" s="59">
        <v>131.39804999999998</v>
      </c>
      <c r="M391">
        <v>9</v>
      </c>
      <c r="N391">
        <v>0</v>
      </c>
      <c r="O391" s="11">
        <v>16</v>
      </c>
      <c r="P391" s="11">
        <v>2</v>
      </c>
      <c r="Q391">
        <v>0</v>
      </c>
      <c r="R391" s="11">
        <v>1.9833245622747064</v>
      </c>
      <c r="S391" s="11">
        <v>3.2201338713782524</v>
      </c>
      <c r="T391" s="11">
        <v>322.43318163556177</v>
      </c>
      <c r="U391" s="11">
        <v>0</v>
      </c>
      <c r="V391" s="11">
        <v>24.8748201334584</v>
      </c>
      <c r="W391" s="60">
        <v>4.3194674135194925E-3</v>
      </c>
      <c r="X391" s="60">
        <v>1.133215814656258E-3</v>
      </c>
      <c r="Y391" s="60">
        <v>0</v>
      </c>
      <c r="Z391" s="60">
        <v>1.0486970123574221E-3</v>
      </c>
      <c r="AA391" s="60">
        <v>8.4524795580914183E-4</v>
      </c>
      <c r="AB391" s="60">
        <v>0</v>
      </c>
      <c r="AC391" s="60">
        <v>5.6076609081071212E-4</v>
      </c>
      <c r="AD391" s="60">
        <v>8.8327351613919617E-5</v>
      </c>
      <c r="AE391" s="60">
        <v>2.5493096453450869E-4</v>
      </c>
      <c r="AF391" s="60">
        <v>0</v>
      </c>
      <c r="AG391" s="60">
        <v>7.4452403432616896E-4</v>
      </c>
      <c r="AH391" s="16">
        <v>8.1774333069342025E-4</v>
      </c>
      <c r="AI391" s="11">
        <v>208</v>
      </c>
      <c r="AJ391" s="15">
        <v>3</v>
      </c>
      <c r="AK391" s="16">
        <v>0.75022822762573216</v>
      </c>
      <c r="AL391" t="str">
        <f>IF(AK391&lt;='CAV Tier 1 Analysis'!$A$5,"Tier 1", "Tier 2")</f>
        <v>Tier 2</v>
      </c>
      <c r="AM391" t="str">
        <f t="shared" si="11"/>
        <v>Maine - Tier 2</v>
      </c>
      <c r="AN391" t="str">
        <f t="shared" si="12"/>
        <v>Allagash, Town Of - Tier 2</v>
      </c>
    </row>
    <row r="392" spans="1:40" x14ac:dyDescent="0.3">
      <c r="A392">
        <v>1</v>
      </c>
      <c r="B392" t="s">
        <v>76</v>
      </c>
      <c r="C392" t="s">
        <v>2024</v>
      </c>
      <c r="D392" t="s">
        <v>3896</v>
      </c>
      <c r="E392" t="s">
        <v>1325</v>
      </c>
      <c r="F392" s="11">
        <v>196.3682767090055</v>
      </c>
      <c r="G392" s="11">
        <v>1079.3326784979702</v>
      </c>
      <c r="H392" s="11">
        <v>959.80243930695781</v>
      </c>
      <c r="I392" s="11">
        <v>1</v>
      </c>
      <c r="J392" s="14">
        <v>3.5745712173856199E-2</v>
      </c>
      <c r="K392" s="14">
        <v>0.96425428782614375</v>
      </c>
      <c r="L392" s="59">
        <v>7.9550800000000006</v>
      </c>
      <c r="M392">
        <v>23</v>
      </c>
      <c r="N392">
        <v>0</v>
      </c>
      <c r="O392" s="11">
        <v>14</v>
      </c>
      <c r="P392" s="11">
        <v>3</v>
      </c>
      <c r="Q392">
        <v>0</v>
      </c>
      <c r="R392" s="11">
        <v>0.96425428782614375</v>
      </c>
      <c r="S392" s="11">
        <v>34.308821739231597</v>
      </c>
      <c r="T392" s="11">
        <v>1123.0456109961287</v>
      </c>
      <c r="U392" s="11">
        <v>926.67733428712324</v>
      </c>
      <c r="V392" s="11">
        <v>0</v>
      </c>
      <c r="W392" s="60">
        <v>2.6150851425832156E-4</v>
      </c>
      <c r="X392" s="60">
        <v>2.8959959707882147E-3</v>
      </c>
      <c r="Y392" s="60">
        <v>0</v>
      </c>
      <c r="Z392" s="60">
        <v>9.1760988581274434E-4</v>
      </c>
      <c r="AA392" s="60">
        <v>1.2678719337137127E-3</v>
      </c>
      <c r="AB392" s="60">
        <v>0</v>
      </c>
      <c r="AC392" s="60">
        <v>2.7263369688296116E-4</v>
      </c>
      <c r="AD392" s="60">
        <v>9.4108117310146206E-4</v>
      </c>
      <c r="AE392" s="60">
        <v>8.8793311958533625E-4</v>
      </c>
      <c r="AF392" s="60">
        <v>1.4779970799310171E-3</v>
      </c>
      <c r="AG392" s="60">
        <v>0</v>
      </c>
      <c r="AH392" s="16">
        <v>8.1114830673397896E-4</v>
      </c>
      <c r="AI392" s="11">
        <v>209</v>
      </c>
      <c r="AJ392" s="15">
        <v>3</v>
      </c>
      <c r="AK392" s="16">
        <v>0.75103937593246617</v>
      </c>
      <c r="AL392" t="str">
        <f>IF(AK392&lt;='CAV Tier 1 Analysis'!$A$5,"Tier 1", "Tier 2")</f>
        <v>Tier 2</v>
      </c>
      <c r="AM392" t="str">
        <f t="shared" ref="AM392:AM455" si="13">B392&amp;" - "&amp;AL392</f>
        <v>Maine - Tier 2</v>
      </c>
      <c r="AN392" t="str">
        <f t="shared" ref="AN392:AN455" si="14">C392&amp;" - "&amp;AL392</f>
        <v>Stonington, Town Of - Tier 2</v>
      </c>
    </row>
    <row r="393" spans="1:40" x14ac:dyDescent="0.3">
      <c r="A393">
        <v>1</v>
      </c>
      <c r="B393" t="s">
        <v>76</v>
      </c>
      <c r="C393" t="s">
        <v>2243</v>
      </c>
      <c r="D393" t="s">
        <v>3711</v>
      </c>
      <c r="E393" t="s">
        <v>726</v>
      </c>
      <c r="F393" s="11">
        <v>887.47991489704157</v>
      </c>
      <c r="G393" s="11">
        <v>1446.5062326776228</v>
      </c>
      <c r="H393" s="11">
        <v>821.32195439909083</v>
      </c>
      <c r="I393" s="11">
        <v>3</v>
      </c>
      <c r="J393" s="14">
        <v>4.6978057884537593E-2</v>
      </c>
      <c r="K393" s="14">
        <v>0.9530219421154621</v>
      </c>
      <c r="L393" s="59">
        <v>38.867720000000006</v>
      </c>
      <c r="M393">
        <v>9</v>
      </c>
      <c r="N393">
        <v>0</v>
      </c>
      <c r="O393" s="11">
        <v>23.75</v>
      </c>
      <c r="P393" s="11">
        <v>2.25</v>
      </c>
      <c r="Q393">
        <v>0</v>
      </c>
      <c r="R393" s="11">
        <v>2.8590658263463862</v>
      </c>
      <c r="S393" s="11">
        <v>38.584110315602032</v>
      </c>
      <c r="T393" s="11">
        <v>1454.6224457208011</v>
      </c>
      <c r="U393" s="11">
        <v>567.14253082375956</v>
      </c>
      <c r="V393" s="11">
        <v>0</v>
      </c>
      <c r="W393" s="60">
        <v>1.2777042732201877E-3</v>
      </c>
      <c r="X393" s="60">
        <v>1.133215814656258E-3</v>
      </c>
      <c r="Y393" s="60">
        <v>0</v>
      </c>
      <c r="Z393" s="60">
        <v>1.5566596277180485E-3</v>
      </c>
      <c r="AA393" s="60">
        <v>9.509039502852845E-4</v>
      </c>
      <c r="AB393" s="60">
        <v>0</v>
      </c>
      <c r="AC393" s="60">
        <v>8.0837357500980521E-4</v>
      </c>
      <c r="AD393" s="60">
        <v>1.0583511166564539E-3</v>
      </c>
      <c r="AE393" s="60">
        <v>1.1500934898824645E-3</v>
      </c>
      <c r="AF393" s="60">
        <v>9.0455973557078862E-4</v>
      </c>
      <c r="AG393" s="60">
        <v>0</v>
      </c>
      <c r="AH393" s="16">
        <v>8.0362378027266294E-4</v>
      </c>
      <c r="AI393" s="11">
        <v>210</v>
      </c>
      <c r="AJ393" s="15">
        <v>3</v>
      </c>
      <c r="AK393" s="16">
        <v>0.75184299971273882</v>
      </c>
      <c r="AL393" t="str">
        <f>IF(AK393&lt;='CAV Tier 1 Analysis'!$A$5,"Tier 1", "Tier 2")</f>
        <v>Tier 2</v>
      </c>
      <c r="AM393" t="str">
        <f t="shared" si="13"/>
        <v>Maine - Tier 2</v>
      </c>
      <c r="AN393" t="str">
        <f t="shared" si="14"/>
        <v>Hiram, Town Of - Tier 2</v>
      </c>
    </row>
    <row r="394" spans="1:40" x14ac:dyDescent="0.3">
      <c r="A394">
        <v>1</v>
      </c>
      <c r="B394" t="s">
        <v>76</v>
      </c>
      <c r="C394" t="s">
        <v>2249</v>
      </c>
      <c r="D394" t="s">
        <v>3717</v>
      </c>
      <c r="E394" t="s">
        <v>689</v>
      </c>
      <c r="F394" s="11">
        <v>549.29565933792014</v>
      </c>
      <c r="G394" s="11">
        <v>1797.9116586524638</v>
      </c>
      <c r="H394" s="11">
        <v>773.21791171398331</v>
      </c>
      <c r="I394" s="11">
        <v>0</v>
      </c>
      <c r="J394" s="14">
        <v>3.6537478693062467E-2</v>
      </c>
      <c r="K394" s="14">
        <v>0.96346252130693733</v>
      </c>
      <c r="L394" s="59">
        <v>24.399329999999999</v>
      </c>
      <c r="M394">
        <v>2</v>
      </c>
      <c r="N394">
        <v>0</v>
      </c>
      <c r="O394" s="11">
        <v>24</v>
      </c>
      <c r="P394" s="11">
        <v>3</v>
      </c>
      <c r="Q394">
        <v>0</v>
      </c>
      <c r="R394" s="11">
        <v>0</v>
      </c>
      <c r="S394" s="11">
        <v>28.251432974343921</v>
      </c>
      <c r="T394" s="11">
        <v>1776.9069219406051</v>
      </c>
      <c r="U394" s="11">
        <v>1227.611262602685</v>
      </c>
      <c r="V394" s="11">
        <v>21.004736711858641</v>
      </c>
      <c r="W394" s="60">
        <v>8.0208276185764226E-4</v>
      </c>
      <c r="X394" s="60">
        <v>2.518257365902795E-4</v>
      </c>
      <c r="Y394" s="60">
        <v>0</v>
      </c>
      <c r="Z394" s="60">
        <v>1.5730455185361332E-3</v>
      </c>
      <c r="AA394" s="60">
        <v>1.2678719337137127E-3</v>
      </c>
      <c r="AB394" s="60">
        <v>0</v>
      </c>
      <c r="AC394" s="60">
        <v>0</v>
      </c>
      <c r="AD394" s="60">
        <v>7.7492873079028574E-4</v>
      </c>
      <c r="AE394" s="60">
        <v>1.4049068808630407E-3</v>
      </c>
      <c r="AF394" s="60">
        <v>1.9579693969886381E-3</v>
      </c>
      <c r="AG394" s="60">
        <v>6.286892219830386E-4</v>
      </c>
      <c r="AH394" s="16">
        <v>7.8739274375661536E-4</v>
      </c>
      <c r="AI394" s="11">
        <v>211</v>
      </c>
      <c r="AJ394" s="15">
        <v>3</v>
      </c>
      <c r="AK394" s="16">
        <v>0.75263039245649543</v>
      </c>
      <c r="AL394" t="str">
        <f>IF(AK394&lt;='CAV Tier 1 Analysis'!$A$5,"Tier 1", "Tier 2")</f>
        <v>Tier 2</v>
      </c>
      <c r="AM394" t="str">
        <f t="shared" si="13"/>
        <v>Maine - Tier 2</v>
      </c>
      <c r="AN394" t="str">
        <f t="shared" si="14"/>
        <v>West Paris, Town Of - Tier 2</v>
      </c>
    </row>
    <row r="395" spans="1:40" x14ac:dyDescent="0.3">
      <c r="A395">
        <v>1</v>
      </c>
      <c r="B395" t="s">
        <v>76</v>
      </c>
      <c r="C395" t="s">
        <v>2236</v>
      </c>
      <c r="D395" t="s">
        <v>3702</v>
      </c>
      <c r="E395" t="s">
        <v>807</v>
      </c>
      <c r="F395" s="11">
        <v>1573.6915444091335</v>
      </c>
      <c r="G395" s="11">
        <v>1606.0316691610215</v>
      </c>
      <c r="H395" s="11">
        <v>780.42850430385738</v>
      </c>
      <c r="I395" s="11">
        <v>5</v>
      </c>
      <c r="J395" s="14">
        <v>4.0240274539458484E-2</v>
      </c>
      <c r="K395" s="14">
        <v>0.95975972546054167</v>
      </c>
      <c r="L395" s="59">
        <v>30.46848</v>
      </c>
      <c r="M395">
        <v>6</v>
      </c>
      <c r="N395">
        <v>0</v>
      </c>
      <c r="O395" s="11">
        <v>18.166666666666668</v>
      </c>
      <c r="P395" s="11">
        <v>4</v>
      </c>
      <c r="Q395">
        <v>0</v>
      </c>
      <c r="R395" s="11">
        <v>4.7987986273027081</v>
      </c>
      <c r="S395" s="11">
        <v>31.40465727160618</v>
      </c>
      <c r="T395" s="11">
        <v>1588.5477863546485</v>
      </c>
      <c r="U395" s="11">
        <v>14.856241945514967</v>
      </c>
      <c r="V395" s="11">
        <v>17.483882806373003</v>
      </c>
      <c r="W395" s="60">
        <v>1.0015948219891423E-3</v>
      </c>
      <c r="X395" s="60">
        <v>7.5547720977083856E-4</v>
      </c>
      <c r="Y395" s="60">
        <v>0</v>
      </c>
      <c r="Z395" s="60">
        <v>1.1907080661141564E-3</v>
      </c>
      <c r="AA395" s="60">
        <v>1.6904959116182837E-3</v>
      </c>
      <c r="AB395" s="60">
        <v>0</v>
      </c>
      <c r="AC395" s="60">
        <v>1.3568145113546099E-3</v>
      </c>
      <c r="AD395" s="60">
        <v>8.6142077191236183E-4</v>
      </c>
      <c r="AE395" s="60">
        <v>1.2559812154887852E-3</v>
      </c>
      <c r="AF395" s="60">
        <v>2.3694851920718791E-5</v>
      </c>
      <c r="AG395" s="60">
        <v>5.233071392213908E-4</v>
      </c>
      <c r="AH395" s="16">
        <v>7.872267726718444E-4</v>
      </c>
      <c r="AI395" s="11">
        <v>212</v>
      </c>
      <c r="AJ395" s="15">
        <v>3</v>
      </c>
      <c r="AK395" s="16">
        <v>0.75341761922916728</v>
      </c>
      <c r="AL395" t="str">
        <f>IF(AK395&lt;='CAV Tier 1 Analysis'!$A$5,"Tier 1", "Tier 2")</f>
        <v>Tier 2</v>
      </c>
      <c r="AM395" t="str">
        <f t="shared" si="13"/>
        <v>Maine - Tier 2</v>
      </c>
      <c r="AN395" t="str">
        <f t="shared" si="14"/>
        <v>Dresden, Town Of - Tier 2</v>
      </c>
    </row>
    <row r="396" spans="1:40" x14ac:dyDescent="0.3">
      <c r="A396">
        <v>1</v>
      </c>
      <c r="B396" t="s">
        <v>76</v>
      </c>
      <c r="C396" t="s">
        <v>2460</v>
      </c>
      <c r="D396" t="s">
        <v>3987</v>
      </c>
      <c r="E396" t="s">
        <v>872</v>
      </c>
      <c r="F396" s="11">
        <v>185.872340088648</v>
      </c>
      <c r="G396" s="11">
        <v>1462.7239019774775</v>
      </c>
      <c r="H396" s="11">
        <v>1379.3353381701404</v>
      </c>
      <c r="I396" s="11">
        <v>0</v>
      </c>
      <c r="J396" s="14">
        <v>3.2043282752252419E-2</v>
      </c>
      <c r="K396" s="14">
        <v>0.96795671724774768</v>
      </c>
      <c r="L396" s="59">
        <v>46.133850000000002</v>
      </c>
      <c r="M396">
        <v>1</v>
      </c>
      <c r="N396">
        <v>0</v>
      </c>
      <c r="O396" s="11">
        <v>17</v>
      </c>
      <c r="P396" s="11">
        <v>3</v>
      </c>
      <c r="Q396">
        <v>0</v>
      </c>
      <c r="R396" s="11">
        <v>0</v>
      </c>
      <c r="S396" s="11">
        <v>44.198432251159517</v>
      </c>
      <c r="T396" s="11">
        <v>1558.6119713445403</v>
      </c>
      <c r="U396" s="11">
        <v>1372.7396312558922</v>
      </c>
      <c r="V396" s="11">
        <v>0</v>
      </c>
      <c r="W396" s="60">
        <v>1.5165648328509919E-3</v>
      </c>
      <c r="X396" s="60">
        <v>1.2591286829513975E-4</v>
      </c>
      <c r="Y396" s="60">
        <v>0</v>
      </c>
      <c r="Z396" s="60">
        <v>1.1142405756297609E-3</v>
      </c>
      <c r="AA396" s="60">
        <v>1.2678719337137127E-3</v>
      </c>
      <c r="AB396" s="60">
        <v>0</v>
      </c>
      <c r="AC396" s="60">
        <v>0</v>
      </c>
      <c r="AD396" s="60">
        <v>1.2123503624901304E-3</v>
      </c>
      <c r="AE396" s="60">
        <v>1.2323125404599252E-3</v>
      </c>
      <c r="AF396" s="60">
        <v>2.1894408025665063E-3</v>
      </c>
      <c r="AG396" s="60">
        <v>0</v>
      </c>
      <c r="AH396" s="16">
        <v>7.8715399236419696E-4</v>
      </c>
      <c r="AI396" s="11">
        <v>213</v>
      </c>
      <c r="AJ396" s="15">
        <v>3</v>
      </c>
      <c r="AK396" s="16">
        <v>0.75420477322153145</v>
      </c>
      <c r="AL396" t="str">
        <f>IF(AK396&lt;='CAV Tier 1 Analysis'!$A$5,"Tier 1", "Tier 2")</f>
        <v>Tier 2</v>
      </c>
      <c r="AM396" t="str">
        <f t="shared" si="13"/>
        <v>Maine - Tier 2</v>
      </c>
      <c r="AN396" t="str">
        <f t="shared" si="14"/>
        <v>Greenville,Town Of - Tier 2</v>
      </c>
    </row>
    <row r="397" spans="1:40" x14ac:dyDescent="0.3">
      <c r="A397">
        <v>1</v>
      </c>
      <c r="B397" t="s">
        <v>76</v>
      </c>
      <c r="C397" t="s">
        <v>2025</v>
      </c>
      <c r="D397" t="s">
        <v>3931</v>
      </c>
      <c r="E397" t="s">
        <v>702</v>
      </c>
      <c r="F397" s="11">
        <v>1195.8353238493405</v>
      </c>
      <c r="G397" s="11">
        <v>1232.4320151456732</v>
      </c>
      <c r="H397" s="11">
        <v>826.91834834448559</v>
      </c>
      <c r="I397" s="11">
        <v>1</v>
      </c>
      <c r="J397" s="14">
        <v>5.9951538031046102E-2</v>
      </c>
      <c r="K397" s="14">
        <v>0.94004846196895409</v>
      </c>
      <c r="L397" s="59">
        <v>53.105560000000004</v>
      </c>
      <c r="M397">
        <v>8</v>
      </c>
      <c r="N397">
        <v>0</v>
      </c>
      <c r="O397" s="11">
        <v>24</v>
      </c>
      <c r="P397" s="11">
        <v>2.6</v>
      </c>
      <c r="Q397">
        <v>0</v>
      </c>
      <c r="R397" s="11">
        <v>0.94004846196895409</v>
      </c>
      <c r="S397" s="11">
        <v>49.575026809344259</v>
      </c>
      <c r="T397" s="11">
        <v>1211.8626524926651</v>
      </c>
      <c r="U397" s="11">
        <v>16.027328643324608</v>
      </c>
      <c r="V397" s="11">
        <v>20.569362653008056</v>
      </c>
      <c r="W397" s="60">
        <v>1.7457468805412582E-3</v>
      </c>
      <c r="X397" s="60">
        <v>1.007302946361118E-3</v>
      </c>
      <c r="Y397" s="60">
        <v>0</v>
      </c>
      <c r="Z397" s="60">
        <v>1.5730455185361332E-3</v>
      </c>
      <c r="AA397" s="60">
        <v>1.0988223425518844E-3</v>
      </c>
      <c r="AB397" s="60">
        <v>0</v>
      </c>
      <c r="AC397" s="60">
        <v>2.6578973064618288E-4</v>
      </c>
      <c r="AD397" s="60">
        <v>1.3598288143170439E-3</v>
      </c>
      <c r="AE397" s="60">
        <v>9.5815608466901501E-4</v>
      </c>
      <c r="AF397" s="60">
        <v>2.5562667886067974E-5</v>
      </c>
      <c r="AG397" s="60">
        <v>6.1565811466257213E-4</v>
      </c>
      <c r="AH397" s="16">
        <v>7.8635573637920694E-4</v>
      </c>
      <c r="AI397" s="11">
        <v>214</v>
      </c>
      <c r="AJ397" s="15">
        <v>3</v>
      </c>
      <c r="AK397" s="16">
        <v>0.75499112895791065</v>
      </c>
      <c r="AL397" t="str">
        <f>IF(AK397&lt;='CAV Tier 1 Analysis'!$A$5,"Tier 1", "Tier 2")</f>
        <v>Tier 2</v>
      </c>
      <c r="AM397" t="str">
        <f t="shared" si="13"/>
        <v>Maine - Tier 2</v>
      </c>
      <c r="AN397" t="str">
        <f t="shared" si="14"/>
        <v>Waterford, Town Of - Tier 2</v>
      </c>
    </row>
    <row r="398" spans="1:40" x14ac:dyDescent="0.3">
      <c r="A398">
        <v>1</v>
      </c>
      <c r="B398" t="s">
        <v>76</v>
      </c>
      <c r="C398" t="s">
        <v>2387</v>
      </c>
      <c r="D398" t="s">
        <v>3887</v>
      </c>
      <c r="E398" t="s">
        <v>1284</v>
      </c>
      <c r="F398" s="11">
        <v>441.48007549490245</v>
      </c>
      <c r="G398" s="11">
        <v>1217.2804287435683</v>
      </c>
      <c r="H398" s="11">
        <v>802.32145144036372</v>
      </c>
      <c r="I398" s="11">
        <v>0</v>
      </c>
      <c r="J398" s="14">
        <v>6.2305386526331559E-2</v>
      </c>
      <c r="K398" s="14">
        <v>0.93769461347366834</v>
      </c>
      <c r="L398" s="59">
        <v>17.884810000000002</v>
      </c>
      <c r="M398">
        <v>15</v>
      </c>
      <c r="N398">
        <v>0</v>
      </c>
      <c r="O398" s="11">
        <v>14</v>
      </c>
      <c r="P398" s="11">
        <v>3</v>
      </c>
      <c r="Q398">
        <v>0</v>
      </c>
      <c r="R398" s="11">
        <v>0</v>
      </c>
      <c r="S398" s="11">
        <v>49.988948150359221</v>
      </c>
      <c r="T398" s="11">
        <v>1379.217722476063</v>
      </c>
      <c r="U398" s="11">
        <v>937.73764698116065</v>
      </c>
      <c r="V398" s="11">
        <v>0</v>
      </c>
      <c r="W398" s="60">
        <v>5.8792998824554535E-4</v>
      </c>
      <c r="X398" s="60">
        <v>1.8886930244270965E-3</v>
      </c>
      <c r="Y398" s="60">
        <v>0</v>
      </c>
      <c r="Z398" s="60">
        <v>9.1760988581274434E-4</v>
      </c>
      <c r="AA398" s="60">
        <v>1.2678719337137127E-3</v>
      </c>
      <c r="AB398" s="60">
        <v>0</v>
      </c>
      <c r="AC398" s="60">
        <v>0</v>
      </c>
      <c r="AD398" s="60">
        <v>1.3711825583813196E-3</v>
      </c>
      <c r="AE398" s="60">
        <v>1.0904749396770269E-3</v>
      </c>
      <c r="AF398" s="60">
        <v>1.4956376428972914E-3</v>
      </c>
      <c r="AG398" s="60">
        <v>0</v>
      </c>
      <c r="AH398" s="16">
        <v>7.835818157413397E-4</v>
      </c>
      <c r="AI398" s="11">
        <v>215</v>
      </c>
      <c r="AJ398" s="15">
        <v>3</v>
      </c>
      <c r="AK398" s="16">
        <v>0.75577471077365199</v>
      </c>
      <c r="AL398" t="str">
        <f>IF(AK398&lt;='CAV Tier 1 Analysis'!$A$5,"Tier 1", "Tier 2")</f>
        <v>Tier 2</v>
      </c>
      <c r="AM398" t="str">
        <f t="shared" si="13"/>
        <v>Maine - Tier 2</v>
      </c>
      <c r="AN398" t="str">
        <f t="shared" si="14"/>
        <v>Lamoine, Town Of - Tier 2</v>
      </c>
    </row>
    <row r="399" spans="1:40" x14ac:dyDescent="0.3">
      <c r="A399">
        <v>1</v>
      </c>
      <c r="B399" t="s">
        <v>76</v>
      </c>
      <c r="C399" t="s">
        <v>2119</v>
      </c>
      <c r="D399" t="s">
        <v>3862</v>
      </c>
      <c r="E399" t="s">
        <v>1020</v>
      </c>
      <c r="F399" s="11">
        <v>954.09265341915068</v>
      </c>
      <c r="G399" s="11">
        <v>1022.2199768282591</v>
      </c>
      <c r="H399" s="11">
        <v>561.20971649897922</v>
      </c>
      <c r="I399" s="11">
        <v>0</v>
      </c>
      <c r="J399" s="14">
        <v>0</v>
      </c>
      <c r="K399" s="14">
        <v>1</v>
      </c>
      <c r="L399" s="59">
        <v>25.364070000000002</v>
      </c>
      <c r="M399">
        <v>2</v>
      </c>
      <c r="N399">
        <v>0</v>
      </c>
      <c r="O399" s="11">
        <v>17</v>
      </c>
      <c r="P399" s="11">
        <v>4</v>
      </c>
      <c r="Q399">
        <v>1</v>
      </c>
      <c r="R399" s="11">
        <v>0</v>
      </c>
      <c r="S399" s="11">
        <v>0</v>
      </c>
      <c r="T399" s="11">
        <v>1059.1684354956028</v>
      </c>
      <c r="U399" s="11">
        <v>105.07578207645213</v>
      </c>
      <c r="V399" s="11">
        <v>0</v>
      </c>
      <c r="W399" s="60">
        <v>8.3379680169703724E-4</v>
      </c>
      <c r="X399" s="60">
        <v>2.518257365902795E-4</v>
      </c>
      <c r="Y399" s="60">
        <v>0</v>
      </c>
      <c r="Z399" s="60">
        <v>1.1142405756297609E-3</v>
      </c>
      <c r="AA399" s="60">
        <v>1.6904959116182837E-3</v>
      </c>
      <c r="AB399" s="60">
        <v>3.7037037037037038E-3</v>
      </c>
      <c r="AC399" s="60">
        <v>0</v>
      </c>
      <c r="AD399" s="60">
        <v>0</v>
      </c>
      <c r="AE399" s="60">
        <v>8.3742879531112163E-4</v>
      </c>
      <c r="AF399" s="60">
        <v>1.6758983233353285E-4</v>
      </c>
      <c r="AG399" s="60">
        <v>0</v>
      </c>
      <c r="AH399" s="16">
        <v>7.8173466880761093E-4</v>
      </c>
      <c r="AI399" s="11">
        <v>216</v>
      </c>
      <c r="AJ399" s="15">
        <v>3</v>
      </c>
      <c r="AK399" s="16">
        <v>0.75655644544245959</v>
      </c>
      <c r="AL399" t="str">
        <f>IF(AK399&lt;='CAV Tier 1 Analysis'!$A$5,"Tier 1", "Tier 2")</f>
        <v>Tier 2</v>
      </c>
      <c r="AM399" t="str">
        <f t="shared" si="13"/>
        <v>Maine - Tier 2</v>
      </c>
      <c r="AN399" t="str">
        <f t="shared" si="14"/>
        <v>Brooks, Town Of - Tier 2</v>
      </c>
    </row>
    <row r="400" spans="1:40" x14ac:dyDescent="0.3">
      <c r="A400">
        <v>1</v>
      </c>
      <c r="B400" t="s">
        <v>76</v>
      </c>
      <c r="C400" t="s">
        <v>1914</v>
      </c>
      <c r="D400" t="s">
        <v>3911</v>
      </c>
      <c r="E400" t="s">
        <v>1060</v>
      </c>
      <c r="F400" s="11">
        <v>405.79050818806468</v>
      </c>
      <c r="G400" s="11">
        <v>1289.0932278732309</v>
      </c>
      <c r="H400" s="11">
        <v>731.39294210215837</v>
      </c>
      <c r="I400" s="11">
        <v>0</v>
      </c>
      <c r="J400" s="14">
        <v>8.9549262879043204E-2</v>
      </c>
      <c r="K400" s="14">
        <v>0.91045073712095703</v>
      </c>
      <c r="L400" s="59">
        <v>31.897749999999995</v>
      </c>
      <c r="M400">
        <v>6</v>
      </c>
      <c r="N400">
        <v>0</v>
      </c>
      <c r="O400" s="11">
        <v>16</v>
      </c>
      <c r="P400" s="11">
        <v>3</v>
      </c>
      <c r="Q400">
        <v>0</v>
      </c>
      <c r="R400" s="11">
        <v>0</v>
      </c>
      <c r="S400" s="11">
        <v>65.49569884018301</v>
      </c>
      <c r="T400" s="11">
        <v>1279.9824236893035</v>
      </c>
      <c r="U400" s="11">
        <v>874.19191550123878</v>
      </c>
      <c r="V400" s="11">
        <v>9.1108041839274847</v>
      </c>
      <c r="W400" s="60">
        <v>1.048579424805706E-3</v>
      </c>
      <c r="X400" s="60">
        <v>7.5547720977083856E-4</v>
      </c>
      <c r="Y400" s="60">
        <v>0</v>
      </c>
      <c r="Z400" s="60">
        <v>1.0486970123574221E-3</v>
      </c>
      <c r="AA400" s="60">
        <v>1.2678719337137127E-3</v>
      </c>
      <c r="AB400" s="60">
        <v>0</v>
      </c>
      <c r="AC400" s="60">
        <v>0</v>
      </c>
      <c r="AD400" s="60">
        <v>1.7965282971854092E-3</v>
      </c>
      <c r="AE400" s="60">
        <v>1.0120148063022531E-3</v>
      </c>
      <c r="AF400" s="60">
        <v>1.3942858539904694E-3</v>
      </c>
      <c r="AG400" s="60">
        <v>2.7269393911514271E-4</v>
      </c>
      <c r="AH400" s="16">
        <v>7.8146804338554115E-4</v>
      </c>
      <c r="AI400" s="11">
        <v>217</v>
      </c>
      <c r="AJ400" s="15">
        <v>3</v>
      </c>
      <c r="AK400" s="16">
        <v>0.75733791348584512</v>
      </c>
      <c r="AL400" t="str">
        <f>IF(AK400&lt;='CAV Tier 1 Analysis'!$A$5,"Tier 1", "Tier 2")</f>
        <v>Tier 2</v>
      </c>
      <c r="AM400" t="str">
        <f t="shared" si="13"/>
        <v>Maine - Tier 2</v>
      </c>
      <c r="AN400" t="str">
        <f t="shared" si="14"/>
        <v>Perry, Town Of - Tier 2</v>
      </c>
    </row>
    <row r="401" spans="1:40" x14ac:dyDescent="0.3">
      <c r="A401">
        <v>1</v>
      </c>
      <c r="B401" t="s">
        <v>76</v>
      </c>
      <c r="C401" t="s">
        <v>2445</v>
      </c>
      <c r="D401" t="s">
        <v>3966</v>
      </c>
      <c r="E401" t="s">
        <v>1384</v>
      </c>
      <c r="F401" s="11">
        <v>918.50719095484828</v>
      </c>
      <c r="G401" s="11">
        <v>1882.7161206665323</v>
      </c>
      <c r="H401" s="11">
        <v>873.57996471500417</v>
      </c>
      <c r="I401" s="11">
        <v>3</v>
      </c>
      <c r="J401" s="14">
        <v>6.1864658158870642E-2</v>
      </c>
      <c r="K401" s="14">
        <v>0.93813534184112901</v>
      </c>
      <c r="L401" s="59">
        <v>23.834610000000001</v>
      </c>
      <c r="M401">
        <v>3</v>
      </c>
      <c r="N401">
        <v>0</v>
      </c>
      <c r="O401" s="11">
        <v>14</v>
      </c>
      <c r="P401" s="11">
        <v>2.1</v>
      </c>
      <c r="Q401">
        <v>0</v>
      </c>
      <c r="R401" s="11">
        <v>2.8144060255233869</v>
      </c>
      <c r="S401" s="11">
        <v>54.043725891532013</v>
      </c>
      <c r="T401" s="11">
        <v>1872.0287617020347</v>
      </c>
      <c r="U401" s="11">
        <v>953.52157074718639</v>
      </c>
      <c r="V401" s="11">
        <v>10.687358964497662</v>
      </c>
      <c r="W401" s="60">
        <v>7.8351863828227174E-4</v>
      </c>
      <c r="X401" s="60">
        <v>3.7773860488541928E-4</v>
      </c>
      <c r="Y401" s="60">
        <v>0</v>
      </c>
      <c r="Z401" s="60">
        <v>9.1760988581274434E-4</v>
      </c>
      <c r="AA401" s="60">
        <v>8.8751035359959892E-4</v>
      </c>
      <c r="AB401" s="60">
        <v>0</v>
      </c>
      <c r="AC401" s="60">
        <v>7.957464425675107E-4</v>
      </c>
      <c r="AD401" s="60">
        <v>1.4824039527600486E-3</v>
      </c>
      <c r="AE401" s="60">
        <v>1.4801147184549137E-3</v>
      </c>
      <c r="AF401" s="60">
        <v>1.5208120939957271E-3</v>
      </c>
      <c r="AG401" s="60">
        <v>3.1988153360904199E-4</v>
      </c>
      <c r="AH401" s="16">
        <v>7.7866692945157063E-4</v>
      </c>
      <c r="AI401" s="11">
        <v>218</v>
      </c>
      <c r="AJ401" s="15">
        <v>3</v>
      </c>
      <c r="AK401" s="16">
        <v>0.75811658041529673</v>
      </c>
      <c r="AL401" t="str">
        <f>IF(AK401&lt;='CAV Tier 1 Analysis'!$A$5,"Tier 1", "Tier 2")</f>
        <v>Tier 2</v>
      </c>
      <c r="AM401" t="str">
        <f t="shared" si="13"/>
        <v>Maine - Tier 2</v>
      </c>
      <c r="AN401" t="str">
        <f t="shared" si="14"/>
        <v>Eddington, Town Of - Tier 2</v>
      </c>
    </row>
    <row r="402" spans="1:40" x14ac:dyDescent="0.3">
      <c r="A402">
        <v>1</v>
      </c>
      <c r="B402" t="s">
        <v>76</v>
      </c>
      <c r="C402" t="s">
        <v>2286</v>
      </c>
      <c r="D402" t="s">
        <v>3759</v>
      </c>
      <c r="E402" t="s">
        <v>1113</v>
      </c>
      <c r="F402" s="11">
        <v>278.20682508918537</v>
      </c>
      <c r="G402" s="11">
        <v>1187.3696688697573</v>
      </c>
      <c r="H402" s="11">
        <v>895.46702283602372</v>
      </c>
      <c r="I402" s="11">
        <v>0</v>
      </c>
      <c r="J402" s="14">
        <v>5.3840051031490005E-2</v>
      </c>
      <c r="K402" s="14">
        <v>0.94615994896851008</v>
      </c>
      <c r="L402" s="59">
        <v>21.868850000000002</v>
      </c>
      <c r="M402">
        <v>13</v>
      </c>
      <c r="N402">
        <v>0</v>
      </c>
      <c r="O402" s="11">
        <v>16</v>
      </c>
      <c r="P402" s="11">
        <v>3</v>
      </c>
      <c r="Q402">
        <v>0</v>
      </c>
      <c r="R402" s="11">
        <v>0</v>
      </c>
      <c r="S402" s="11">
        <v>48.211990206507942</v>
      </c>
      <c r="T402" s="11">
        <v>1201.6330942981228</v>
      </c>
      <c r="U402" s="11">
        <v>923.42626920893747</v>
      </c>
      <c r="V402" s="11">
        <v>0</v>
      </c>
      <c r="W402" s="60">
        <v>7.1889792083022373E-4</v>
      </c>
      <c r="X402" s="60">
        <v>1.6368672878368168E-3</v>
      </c>
      <c r="Y402" s="60">
        <v>0</v>
      </c>
      <c r="Z402" s="60">
        <v>1.0486970123574221E-3</v>
      </c>
      <c r="AA402" s="60">
        <v>1.2678719337137127E-3</v>
      </c>
      <c r="AB402" s="60">
        <v>0</v>
      </c>
      <c r="AC402" s="60">
        <v>0</v>
      </c>
      <c r="AD402" s="60">
        <v>1.3224411099264075E-3</v>
      </c>
      <c r="AE402" s="60">
        <v>9.5006811083186776E-4</v>
      </c>
      <c r="AF402" s="60">
        <v>1.4728118180125083E-3</v>
      </c>
      <c r="AG402" s="60">
        <v>0</v>
      </c>
      <c r="AH402" s="16">
        <v>7.6524138122808713E-4</v>
      </c>
      <c r="AI402" s="11">
        <v>219</v>
      </c>
      <c r="AJ402" s="15">
        <v>3</v>
      </c>
      <c r="AK402" s="16">
        <v>0.75888182179652486</v>
      </c>
      <c r="AL402" t="str">
        <f>IF(AK402&lt;='CAV Tier 1 Analysis'!$A$5,"Tier 1", "Tier 2")</f>
        <v>Tier 2</v>
      </c>
      <c r="AM402" t="str">
        <f t="shared" si="13"/>
        <v>Maine - Tier 2</v>
      </c>
      <c r="AN402" t="str">
        <f t="shared" si="14"/>
        <v>Milbridge, Town Of - Tier 2</v>
      </c>
    </row>
    <row r="403" spans="1:40" x14ac:dyDescent="0.3">
      <c r="A403">
        <v>1</v>
      </c>
      <c r="B403" t="s">
        <v>76</v>
      </c>
      <c r="C403" t="s">
        <v>2370</v>
      </c>
      <c r="D403" t="s">
        <v>3865</v>
      </c>
      <c r="E403" t="s">
        <v>1025</v>
      </c>
      <c r="F403" s="11">
        <v>502.77843247523947</v>
      </c>
      <c r="G403" s="11">
        <v>567.49022453289535</v>
      </c>
      <c r="H403" s="11">
        <v>767.43496685536627</v>
      </c>
      <c r="I403" s="11">
        <v>0</v>
      </c>
      <c r="J403" s="14">
        <v>8.4356630313531758E-2</v>
      </c>
      <c r="K403" s="14">
        <v>0.9156433696864682</v>
      </c>
      <c r="L403" s="59">
        <v>13.366110000000001</v>
      </c>
      <c r="M403">
        <v>22</v>
      </c>
      <c r="N403">
        <v>0</v>
      </c>
      <c r="O403" s="11">
        <v>17</v>
      </c>
      <c r="P403" s="11">
        <v>4</v>
      </c>
      <c r="Q403">
        <v>0</v>
      </c>
      <c r="R403" s="11">
        <v>0</v>
      </c>
      <c r="S403" s="11">
        <v>64.738227788695625</v>
      </c>
      <c r="T403" s="11">
        <v>598.85410568151826</v>
      </c>
      <c r="U403" s="11">
        <v>96.075673206278793</v>
      </c>
      <c r="V403" s="11">
        <v>0</v>
      </c>
      <c r="W403" s="60">
        <v>4.3938609888439774E-4</v>
      </c>
      <c r="X403" s="60">
        <v>2.7700831024930748E-3</v>
      </c>
      <c r="Y403" s="60">
        <v>0</v>
      </c>
      <c r="Z403" s="60">
        <v>1.1142405756297609E-3</v>
      </c>
      <c r="AA403" s="60">
        <v>1.6904959116182837E-3</v>
      </c>
      <c r="AB403" s="60">
        <v>0</v>
      </c>
      <c r="AC403" s="60">
        <v>0</v>
      </c>
      <c r="AD403" s="60">
        <v>1.7757510827668499E-3</v>
      </c>
      <c r="AE403" s="60">
        <v>4.7348245612449137E-4</v>
      </c>
      <c r="AF403" s="60">
        <v>1.532351760394836E-4</v>
      </c>
      <c r="AG403" s="60">
        <v>0</v>
      </c>
      <c r="AH403" s="16">
        <v>7.6515221850512183E-4</v>
      </c>
      <c r="AI403" s="11">
        <v>220</v>
      </c>
      <c r="AJ403" s="15">
        <v>3</v>
      </c>
      <c r="AK403" s="16">
        <v>0.75964697401503001</v>
      </c>
      <c r="AL403" t="str">
        <f>IF(AK403&lt;='CAV Tier 1 Analysis'!$A$5,"Tier 1", "Tier 2")</f>
        <v>Tier 2</v>
      </c>
      <c r="AM403" t="str">
        <f t="shared" si="13"/>
        <v>Maine - Tier 2</v>
      </c>
      <c r="AN403" t="str">
        <f t="shared" si="14"/>
        <v>Islesboro, Town Of - Tier 2</v>
      </c>
    </row>
    <row r="404" spans="1:40" x14ac:dyDescent="0.3">
      <c r="A404">
        <v>1</v>
      </c>
      <c r="B404" t="s">
        <v>76</v>
      </c>
      <c r="C404" t="s">
        <v>2261</v>
      </c>
      <c r="D404" t="s">
        <v>3731</v>
      </c>
      <c r="E404" t="s">
        <v>1532</v>
      </c>
      <c r="F404" s="11">
        <v>921.1474186596115</v>
      </c>
      <c r="G404" s="11">
        <v>459.77157072232035</v>
      </c>
      <c r="H404" s="11">
        <v>218.27514386920191</v>
      </c>
      <c r="I404" s="11">
        <v>9</v>
      </c>
      <c r="J404" s="14">
        <v>0.13127360629757867</v>
      </c>
      <c r="K404" s="14">
        <v>0.86872639370242144</v>
      </c>
      <c r="L404" s="59">
        <v>23.902520000000006</v>
      </c>
      <c r="M404">
        <v>18</v>
      </c>
      <c r="N404">
        <v>0</v>
      </c>
      <c r="O404" s="11">
        <v>14</v>
      </c>
      <c r="P404" s="11">
        <v>2</v>
      </c>
      <c r="Q404">
        <v>0</v>
      </c>
      <c r="R404" s="11">
        <v>7.818537543321793</v>
      </c>
      <c r="S404" s="11">
        <v>28.653765300832955</v>
      </c>
      <c r="T404" s="11">
        <v>452.61419946742524</v>
      </c>
      <c r="U404" s="11">
        <v>0</v>
      </c>
      <c r="V404" s="11">
        <v>7.1573712548951107</v>
      </c>
      <c r="W404" s="60">
        <v>7.857510536952259E-4</v>
      </c>
      <c r="X404" s="60">
        <v>2.2664316293125159E-3</v>
      </c>
      <c r="Y404" s="60">
        <v>0</v>
      </c>
      <c r="Z404" s="60">
        <v>9.1760988581274434E-4</v>
      </c>
      <c r="AA404" s="60">
        <v>8.4524795580914183E-4</v>
      </c>
      <c r="AB404" s="60">
        <v>0</v>
      </c>
      <c r="AC404" s="60">
        <v>2.2106168689792491E-3</v>
      </c>
      <c r="AD404" s="60">
        <v>7.8596459149884469E-4</v>
      </c>
      <c r="AE404" s="60">
        <v>3.5785825096209373E-4</v>
      </c>
      <c r="AF404" s="60">
        <v>0</v>
      </c>
      <c r="AG404" s="60">
        <v>2.1422606850117484E-4</v>
      </c>
      <c r="AH404" s="16">
        <v>7.6215511859736265E-4</v>
      </c>
      <c r="AI404" s="11">
        <v>221</v>
      </c>
      <c r="AJ404" s="15">
        <v>3</v>
      </c>
      <c r="AK404" s="16">
        <v>0.76040912913362735</v>
      </c>
      <c r="AL404" t="str">
        <f>IF(AK404&lt;='CAV Tier 1 Analysis'!$A$5,"Tier 1", "Tier 2")</f>
        <v>Tier 2</v>
      </c>
      <c r="AM404" t="str">
        <f t="shared" si="13"/>
        <v>Maine - Tier 2</v>
      </c>
      <c r="AN404" t="str">
        <f t="shared" si="14"/>
        <v>Passadumkeag, Town Of - Tier 2</v>
      </c>
    </row>
    <row r="405" spans="1:40" x14ac:dyDescent="0.3">
      <c r="A405">
        <v>1</v>
      </c>
      <c r="B405" t="s">
        <v>76</v>
      </c>
      <c r="C405" t="s">
        <v>1903</v>
      </c>
      <c r="D405" t="s">
        <v>3842</v>
      </c>
      <c r="E405" t="s">
        <v>941</v>
      </c>
      <c r="F405" s="11">
        <v>3355.8929103944656</v>
      </c>
      <c r="G405" s="11">
        <v>2552.6367768329469</v>
      </c>
      <c r="H405" s="11">
        <v>1095.1487853846113</v>
      </c>
      <c r="I405" s="11">
        <v>4</v>
      </c>
      <c r="J405" s="14">
        <v>3.6038431819917595E-2</v>
      </c>
      <c r="K405" s="14">
        <v>0.96396156818008238</v>
      </c>
      <c r="L405" s="59">
        <v>29.067580000000007</v>
      </c>
      <c r="M405">
        <v>1</v>
      </c>
      <c r="N405">
        <v>0</v>
      </c>
      <c r="O405" s="11">
        <v>18.25</v>
      </c>
      <c r="P405" s="11">
        <v>3</v>
      </c>
      <c r="Q405">
        <v>0</v>
      </c>
      <c r="R405" s="11">
        <v>3.8558462727203295</v>
      </c>
      <c r="S405" s="11">
        <v>39.467444834748882</v>
      </c>
      <c r="T405" s="11">
        <v>2532.983759085128</v>
      </c>
      <c r="U405" s="11">
        <v>0</v>
      </c>
      <c r="V405" s="11">
        <v>19.653017747818922</v>
      </c>
      <c r="W405" s="60">
        <v>9.5554283035304542E-4</v>
      </c>
      <c r="X405" s="60">
        <v>1.2591286829513975E-4</v>
      </c>
      <c r="Y405" s="60">
        <v>0</v>
      </c>
      <c r="Z405" s="60">
        <v>1.1961700297201845E-3</v>
      </c>
      <c r="AA405" s="60">
        <v>1.2678719337137127E-3</v>
      </c>
      <c r="AB405" s="60">
        <v>0</v>
      </c>
      <c r="AC405" s="60">
        <v>1.0902037327872049E-3</v>
      </c>
      <c r="AD405" s="60">
        <v>1.0825807300147341E-3</v>
      </c>
      <c r="AE405" s="60">
        <v>2.0026970846433434E-3</v>
      </c>
      <c r="AF405" s="60">
        <v>0</v>
      </c>
      <c r="AG405" s="60">
        <v>5.8823115028713998E-4</v>
      </c>
      <c r="AH405" s="16">
        <v>7.5538275998313683E-4</v>
      </c>
      <c r="AI405" s="11">
        <v>222</v>
      </c>
      <c r="AJ405" s="15">
        <v>3</v>
      </c>
      <c r="AK405" s="16">
        <v>0.76116451189361045</v>
      </c>
      <c r="AL405" t="str">
        <f>IF(AK405&lt;='CAV Tier 1 Analysis'!$A$5,"Tier 1", "Tier 2")</f>
        <v>Tier 2</v>
      </c>
      <c r="AM405" t="str">
        <f t="shared" si="13"/>
        <v>Maine - Tier 2</v>
      </c>
      <c r="AN405" t="str">
        <f t="shared" si="14"/>
        <v>Benton, Town Of - Tier 2</v>
      </c>
    </row>
    <row r="406" spans="1:40" x14ac:dyDescent="0.3">
      <c r="A406">
        <v>1</v>
      </c>
      <c r="B406" t="s">
        <v>76</v>
      </c>
      <c r="C406" t="s">
        <v>2189</v>
      </c>
      <c r="D406" t="s">
        <v>3642</v>
      </c>
      <c r="E406" t="s">
        <v>1083</v>
      </c>
      <c r="F406" s="11">
        <v>545.54952933811319</v>
      </c>
      <c r="G406" s="11">
        <v>2077.5329330728832</v>
      </c>
      <c r="H406" s="11">
        <v>1133.4202753634929</v>
      </c>
      <c r="I406" s="11">
        <v>0</v>
      </c>
      <c r="J406" s="14">
        <v>0</v>
      </c>
      <c r="K406" s="14">
        <v>1.0000000000000002</v>
      </c>
      <c r="L406" s="59">
        <v>40.783189999999998</v>
      </c>
      <c r="M406">
        <v>3</v>
      </c>
      <c r="N406">
        <v>0</v>
      </c>
      <c r="O406" s="11">
        <v>16</v>
      </c>
      <c r="P406" s="11">
        <v>2</v>
      </c>
      <c r="Q406">
        <v>0</v>
      </c>
      <c r="R406" s="11">
        <v>0</v>
      </c>
      <c r="S406" s="11">
        <v>0</v>
      </c>
      <c r="T406" s="11">
        <v>2328.2394398799511</v>
      </c>
      <c r="U406" s="11">
        <v>1782.6899105418379</v>
      </c>
      <c r="V406" s="11">
        <v>0</v>
      </c>
      <c r="W406" s="60">
        <v>1.3406718001094692E-3</v>
      </c>
      <c r="X406" s="60">
        <v>3.7773860488541928E-4</v>
      </c>
      <c r="Y406" s="60">
        <v>0</v>
      </c>
      <c r="Z406" s="60">
        <v>1.0486970123574221E-3</v>
      </c>
      <c r="AA406" s="60">
        <v>8.4524795580914183E-4</v>
      </c>
      <c r="AB406" s="60">
        <v>0</v>
      </c>
      <c r="AC406" s="60">
        <v>0</v>
      </c>
      <c r="AD406" s="60">
        <v>0</v>
      </c>
      <c r="AE406" s="60">
        <v>1.8408165160456224E-3</v>
      </c>
      <c r="AF406" s="60">
        <v>2.8432879328274888E-3</v>
      </c>
      <c r="AG406" s="60">
        <v>0</v>
      </c>
      <c r="AH406" s="16">
        <v>7.5422362018496029E-4</v>
      </c>
      <c r="AI406" s="11">
        <v>223</v>
      </c>
      <c r="AJ406" s="15">
        <v>3</v>
      </c>
      <c r="AK406" s="16">
        <v>0.76191873551379541</v>
      </c>
      <c r="AL406" t="str">
        <f>IF(AK406&lt;='CAV Tier 1 Analysis'!$A$5,"Tier 1", "Tier 2")</f>
        <v>Tier 2</v>
      </c>
      <c r="AM406" t="str">
        <f t="shared" si="13"/>
        <v>Maine - Tier 2</v>
      </c>
      <c r="AN406" t="str">
        <f t="shared" si="14"/>
        <v>Limestone, Town Of - Tier 2</v>
      </c>
    </row>
    <row r="407" spans="1:40" x14ac:dyDescent="0.3">
      <c r="A407">
        <v>1</v>
      </c>
      <c r="B407" t="s">
        <v>76</v>
      </c>
      <c r="C407" t="s">
        <v>2323</v>
      </c>
      <c r="D407" t="s">
        <v>3805</v>
      </c>
      <c r="E407" t="s">
        <v>967</v>
      </c>
      <c r="F407" s="11">
        <v>3831.5497487862899</v>
      </c>
      <c r="G407" s="11">
        <v>2593.631707612577</v>
      </c>
      <c r="H407" s="11">
        <v>1298.6665138592498</v>
      </c>
      <c r="I407" s="11">
        <v>1</v>
      </c>
      <c r="J407" s="14">
        <v>5.3591113311582596E-2</v>
      </c>
      <c r="K407" s="14">
        <v>0.94640888668841794</v>
      </c>
      <c r="L407" s="59">
        <v>27.913209999999999</v>
      </c>
      <c r="M407">
        <v>9</v>
      </c>
      <c r="N407">
        <v>0</v>
      </c>
      <c r="O407" s="11">
        <v>23</v>
      </c>
      <c r="P407" s="11">
        <v>1</v>
      </c>
      <c r="Q407">
        <v>0</v>
      </c>
      <c r="R407" s="11">
        <v>0.94640888668841794</v>
      </c>
      <c r="S407" s="11">
        <v>69.596984298189</v>
      </c>
      <c r="T407" s="11">
        <v>2682.3947632773488</v>
      </c>
      <c r="U407" s="11">
        <v>0</v>
      </c>
      <c r="V407" s="11">
        <v>0</v>
      </c>
      <c r="W407" s="60">
        <v>9.1759505564752641E-4</v>
      </c>
      <c r="X407" s="60">
        <v>1.133215814656258E-3</v>
      </c>
      <c r="Y407" s="60">
        <v>0</v>
      </c>
      <c r="Z407" s="60">
        <v>1.5075019552637943E-3</v>
      </c>
      <c r="AA407" s="60">
        <v>4.2262397790457091E-4</v>
      </c>
      <c r="AB407" s="60">
        <v>0</v>
      </c>
      <c r="AC407" s="60">
        <v>2.6758808003068247E-4</v>
      </c>
      <c r="AD407" s="60">
        <v>1.9090253849426027E-3</v>
      </c>
      <c r="AE407" s="60">
        <v>2.1208285102540117E-3</v>
      </c>
      <c r="AF407" s="60">
        <v>0</v>
      </c>
      <c r="AG407" s="60">
        <v>0</v>
      </c>
      <c r="AH407" s="16">
        <v>7.5257988897267712E-4</v>
      </c>
      <c r="AI407" s="11">
        <v>224</v>
      </c>
      <c r="AJ407" s="15">
        <v>3</v>
      </c>
      <c r="AK407" s="16">
        <v>0.76267131540276811</v>
      </c>
      <c r="AL407" t="str">
        <f>IF(AK407&lt;='CAV Tier 1 Analysis'!$A$5,"Tier 1", "Tier 2")</f>
        <v>Tier 2</v>
      </c>
      <c r="AM407" t="str">
        <f t="shared" si="13"/>
        <v>Maine - Tier 2</v>
      </c>
      <c r="AN407" t="str">
        <f t="shared" si="14"/>
        <v>Alfred, Town Of - Tier 2</v>
      </c>
    </row>
    <row r="408" spans="1:40" x14ac:dyDescent="0.3">
      <c r="A408">
        <v>1</v>
      </c>
      <c r="B408" t="s">
        <v>76</v>
      </c>
      <c r="C408" t="s">
        <v>2339</v>
      </c>
      <c r="D408" t="s">
        <v>3824</v>
      </c>
      <c r="E408" t="s">
        <v>798</v>
      </c>
      <c r="F408" s="11">
        <v>3584.0708889130096</v>
      </c>
      <c r="G408" s="11">
        <v>2534.0119050145081</v>
      </c>
      <c r="H408" s="11">
        <v>1186.8915945599879</v>
      </c>
      <c r="I408" s="11">
        <v>0</v>
      </c>
      <c r="J408" s="14">
        <v>4.1919100495556381E-2</v>
      </c>
      <c r="K408" s="14">
        <v>0.95808089950444364</v>
      </c>
      <c r="L408" s="59">
        <v>35.852629999999998</v>
      </c>
      <c r="M408">
        <v>5</v>
      </c>
      <c r="N408">
        <v>0</v>
      </c>
      <c r="O408" s="11">
        <v>17</v>
      </c>
      <c r="P408" s="11">
        <v>4.5</v>
      </c>
      <c r="Q408">
        <v>0</v>
      </c>
      <c r="R408" s="11">
        <v>0</v>
      </c>
      <c r="S408" s="11">
        <v>49.753428029691293</v>
      </c>
      <c r="T408" s="11">
        <v>2562.5177421620506</v>
      </c>
      <c r="U408" s="11">
        <v>0</v>
      </c>
      <c r="V408" s="11">
        <v>0</v>
      </c>
      <c r="W408" s="60">
        <v>1.1785887764237855E-3</v>
      </c>
      <c r="X408" s="60">
        <v>6.2956434147569884E-4</v>
      </c>
      <c r="Y408" s="60">
        <v>0</v>
      </c>
      <c r="Z408" s="60">
        <v>1.1142405756297609E-3</v>
      </c>
      <c r="AA408" s="60">
        <v>1.901807900570569E-3</v>
      </c>
      <c r="AB408" s="60">
        <v>0</v>
      </c>
      <c r="AC408" s="60">
        <v>0</v>
      </c>
      <c r="AD408" s="60">
        <v>1.3647223087950237E-3</v>
      </c>
      <c r="AE408" s="60">
        <v>2.0260480522892718E-3</v>
      </c>
      <c r="AF408" s="60">
        <v>0</v>
      </c>
      <c r="AG408" s="60">
        <v>0</v>
      </c>
      <c r="AH408" s="16">
        <v>7.4681563228946456E-4</v>
      </c>
      <c r="AI408" s="11">
        <v>225</v>
      </c>
      <c r="AJ408" s="15">
        <v>3</v>
      </c>
      <c r="AK408" s="16">
        <v>0.76341813103505762</v>
      </c>
      <c r="AL408" t="str">
        <f>IF(AK408&lt;='CAV Tier 1 Analysis'!$A$5,"Tier 1", "Tier 2")</f>
        <v>Tier 2</v>
      </c>
      <c r="AM408" t="str">
        <f t="shared" si="13"/>
        <v>Maine - Tier 2</v>
      </c>
      <c r="AN408" t="str">
        <f t="shared" si="14"/>
        <v>Woolwich, Town Of - Tier 2</v>
      </c>
    </row>
    <row r="409" spans="1:40" x14ac:dyDescent="0.3">
      <c r="A409">
        <v>1</v>
      </c>
      <c r="B409" t="s">
        <v>76</v>
      </c>
      <c r="C409" t="s">
        <v>2325</v>
      </c>
      <c r="D409" t="s">
        <v>3808</v>
      </c>
      <c r="E409" t="s">
        <v>974</v>
      </c>
      <c r="F409" s="11">
        <v>3876.8820235241892</v>
      </c>
      <c r="G409" s="11">
        <v>2281.8974879919879</v>
      </c>
      <c r="H409" s="11">
        <v>1467.0707305278947</v>
      </c>
      <c r="I409" s="11">
        <v>1</v>
      </c>
      <c r="J409" s="14">
        <v>5.4156254226642192E-2</v>
      </c>
      <c r="K409" s="14">
        <v>0.94584374577335772</v>
      </c>
      <c r="L409" s="59">
        <v>28.243460000000002</v>
      </c>
      <c r="M409">
        <v>8</v>
      </c>
      <c r="N409">
        <v>0</v>
      </c>
      <c r="O409" s="11">
        <v>23</v>
      </c>
      <c r="P409" s="11">
        <v>1</v>
      </c>
      <c r="Q409">
        <v>0</v>
      </c>
      <c r="R409" s="11">
        <v>0.94584374577335772</v>
      </c>
      <c r="S409" s="11">
        <v>79.451055450934348</v>
      </c>
      <c r="T409" s="11">
        <v>2405.3706076286689</v>
      </c>
      <c r="U409" s="11">
        <v>0</v>
      </c>
      <c r="V409" s="11">
        <v>0</v>
      </c>
      <c r="W409" s="60">
        <v>9.2845141244517161E-4</v>
      </c>
      <c r="X409" s="60">
        <v>1.007302946361118E-3</v>
      </c>
      <c r="Y409" s="60">
        <v>0</v>
      </c>
      <c r="Z409" s="60">
        <v>1.5075019552637943E-3</v>
      </c>
      <c r="AA409" s="60">
        <v>4.2262397790457091E-4</v>
      </c>
      <c r="AB409" s="60">
        <v>0</v>
      </c>
      <c r="AC409" s="60">
        <v>2.6742829183074604E-4</v>
      </c>
      <c r="AD409" s="60">
        <v>2.1793197398678492E-3</v>
      </c>
      <c r="AE409" s="60">
        <v>1.9018000751511437E-3</v>
      </c>
      <c r="AF409" s="60">
        <v>0</v>
      </c>
      <c r="AG409" s="60">
        <v>0</v>
      </c>
      <c r="AH409" s="16">
        <v>7.4676621807494498E-4</v>
      </c>
      <c r="AI409" s="11">
        <v>226</v>
      </c>
      <c r="AJ409" s="15">
        <v>3</v>
      </c>
      <c r="AK409" s="16">
        <v>0.76416489725313252</v>
      </c>
      <c r="AL409" t="str">
        <f>IF(AK409&lt;='CAV Tier 1 Analysis'!$A$5,"Tier 1", "Tier 2")</f>
        <v>Tier 2</v>
      </c>
      <c r="AM409" t="str">
        <f t="shared" si="13"/>
        <v>Maine - Tier 2</v>
      </c>
      <c r="AN409" t="str">
        <f t="shared" si="14"/>
        <v>Limerick, Town Of - Tier 2</v>
      </c>
    </row>
    <row r="410" spans="1:40" x14ac:dyDescent="0.3">
      <c r="A410">
        <v>1</v>
      </c>
      <c r="B410" t="s">
        <v>76</v>
      </c>
      <c r="C410" t="s">
        <v>2433</v>
      </c>
      <c r="D410" t="s">
        <v>3951</v>
      </c>
      <c r="E410" t="s">
        <v>820</v>
      </c>
      <c r="F410" s="11">
        <v>487.23147916139209</v>
      </c>
      <c r="G410" s="11">
        <v>971.35454246351389</v>
      </c>
      <c r="H410" s="11">
        <v>646.72539356832988</v>
      </c>
      <c r="I410" s="11">
        <v>0</v>
      </c>
      <c r="J410" s="14">
        <v>2.9391935124312064E-5</v>
      </c>
      <c r="K410" s="14">
        <v>0.99997060806487603</v>
      </c>
      <c r="L410" s="59">
        <v>44.229820000000004</v>
      </c>
      <c r="M410">
        <v>7</v>
      </c>
      <c r="N410">
        <v>0</v>
      </c>
      <c r="O410" s="11">
        <v>19.8</v>
      </c>
      <c r="P410" s="11">
        <v>3.4</v>
      </c>
      <c r="Q410">
        <v>0</v>
      </c>
      <c r="R410" s="11">
        <v>0</v>
      </c>
      <c r="S410" s="11">
        <v>1.900851081100554E-2</v>
      </c>
      <c r="T410" s="11">
        <v>913.20538896072071</v>
      </c>
      <c r="U410" s="11">
        <v>425.97390979932862</v>
      </c>
      <c r="V410" s="11">
        <v>58.149153502793183</v>
      </c>
      <c r="W410" s="60">
        <v>1.4539733747634214E-3</v>
      </c>
      <c r="X410" s="60">
        <v>8.8139007806597839E-4</v>
      </c>
      <c r="Y410" s="60">
        <v>0</v>
      </c>
      <c r="Z410" s="60">
        <v>1.2977625527923098E-3</v>
      </c>
      <c r="AA410" s="60">
        <v>1.4369215248755411E-3</v>
      </c>
      <c r="AB410" s="60">
        <v>0</v>
      </c>
      <c r="AC410" s="60">
        <v>0</v>
      </c>
      <c r="AD410" s="60">
        <v>5.2139801794701799E-7</v>
      </c>
      <c r="AE410" s="60">
        <v>7.22023488540955E-4</v>
      </c>
      <c r="AF410" s="60">
        <v>6.7940389984237333E-4</v>
      </c>
      <c r="AG410" s="60">
        <v>1.7404524787022885E-3</v>
      </c>
      <c r="AH410" s="16">
        <v>7.4658625414552866E-4</v>
      </c>
      <c r="AI410" s="11">
        <v>227</v>
      </c>
      <c r="AJ410" s="15">
        <v>3</v>
      </c>
      <c r="AK410" s="16">
        <v>0.764911483507278</v>
      </c>
      <c r="AL410" t="str">
        <f>IF(AK410&lt;='CAV Tier 1 Analysis'!$A$5,"Tier 1", "Tier 2")</f>
        <v>Tier 2</v>
      </c>
      <c r="AM410" t="str">
        <f t="shared" si="13"/>
        <v>Maine - Tier 2</v>
      </c>
      <c r="AN410" t="str">
        <f t="shared" si="14"/>
        <v>New Portland, Town Of - Tier 2</v>
      </c>
    </row>
    <row r="411" spans="1:40" x14ac:dyDescent="0.3">
      <c r="A411">
        <v>1</v>
      </c>
      <c r="B411" t="s">
        <v>76</v>
      </c>
      <c r="C411" t="s">
        <v>2382</v>
      </c>
      <c r="D411" t="s">
        <v>3881</v>
      </c>
      <c r="E411" t="s">
        <v>1334</v>
      </c>
      <c r="F411" s="11">
        <v>188.51461201704296</v>
      </c>
      <c r="G411" s="11">
        <v>1068.3668633863399</v>
      </c>
      <c r="H411" s="11">
        <v>552.32042621678522</v>
      </c>
      <c r="I411" s="11">
        <v>4</v>
      </c>
      <c r="J411" s="14">
        <v>4.5805115151134231E-2</v>
      </c>
      <c r="K411" s="14">
        <v>0.95419488484886583</v>
      </c>
      <c r="L411" s="59">
        <v>7.6369200000000008</v>
      </c>
      <c r="M411">
        <v>13</v>
      </c>
      <c r="N411">
        <v>0</v>
      </c>
      <c r="O411" s="11">
        <v>14</v>
      </c>
      <c r="P411" s="11">
        <v>3</v>
      </c>
      <c r="Q411">
        <v>0</v>
      </c>
      <c r="R411" s="11">
        <v>3.8167795393954633</v>
      </c>
      <c r="S411" s="11">
        <v>25.299100723183386</v>
      </c>
      <c r="T411" s="11">
        <v>1102.778166133794</v>
      </c>
      <c r="U411" s="11">
        <v>914.26355411675104</v>
      </c>
      <c r="V411" s="11">
        <v>0</v>
      </c>
      <c r="W411" s="60">
        <v>2.5104959380793922E-4</v>
      </c>
      <c r="X411" s="60">
        <v>1.6368672878368168E-3</v>
      </c>
      <c r="Y411" s="60">
        <v>0</v>
      </c>
      <c r="Z411" s="60">
        <v>9.1760988581274434E-4</v>
      </c>
      <c r="AA411" s="60">
        <v>1.2678719337137127E-3</v>
      </c>
      <c r="AB411" s="60">
        <v>0</v>
      </c>
      <c r="AC411" s="60">
        <v>1.079157986798861E-3</v>
      </c>
      <c r="AD411" s="60">
        <v>6.9394710106761889E-4</v>
      </c>
      <c r="AE411" s="60">
        <v>8.7190871650995772E-4</v>
      </c>
      <c r="AF411" s="60">
        <v>1.4581978141414529E-3</v>
      </c>
      <c r="AG411" s="60">
        <v>0</v>
      </c>
      <c r="AH411" s="16">
        <v>7.4332821088082769E-4</v>
      </c>
      <c r="AI411" s="11">
        <v>228</v>
      </c>
      <c r="AJ411" s="15">
        <v>3</v>
      </c>
      <c r="AK411" s="16">
        <v>0.76565481171815886</v>
      </c>
      <c r="AL411" t="str">
        <f>IF(AK411&lt;='CAV Tier 1 Analysis'!$A$5,"Tier 1", "Tier 2")</f>
        <v>Tier 2</v>
      </c>
      <c r="AM411" t="str">
        <f t="shared" si="13"/>
        <v>Maine - Tier 2</v>
      </c>
      <c r="AN411" t="str">
        <f t="shared" si="14"/>
        <v>Castine, Town Of - Tier 2</v>
      </c>
    </row>
    <row r="412" spans="1:40" x14ac:dyDescent="0.3">
      <c r="A412">
        <v>1</v>
      </c>
      <c r="B412" t="s">
        <v>76</v>
      </c>
      <c r="C412" t="s">
        <v>2334</v>
      </c>
      <c r="D412" t="s">
        <v>3818</v>
      </c>
      <c r="E412" t="s">
        <v>940</v>
      </c>
      <c r="F412" s="11">
        <v>5360.881888536891</v>
      </c>
      <c r="G412" s="11">
        <v>1616.7732699757137</v>
      </c>
      <c r="H412" s="11">
        <v>610.48447127154895</v>
      </c>
      <c r="I412" s="11">
        <v>0</v>
      </c>
      <c r="J412" s="14">
        <v>0</v>
      </c>
      <c r="K412" s="14">
        <v>0.99999999999999989</v>
      </c>
      <c r="L412" s="59">
        <v>22.872429999999998</v>
      </c>
      <c r="M412">
        <v>1</v>
      </c>
      <c r="N412">
        <v>0</v>
      </c>
      <c r="O412" s="11">
        <v>23.142857142857142</v>
      </c>
      <c r="P412" s="11">
        <v>2.2857142857142856</v>
      </c>
      <c r="Q412">
        <v>0</v>
      </c>
      <c r="R412" s="11">
        <v>0</v>
      </c>
      <c r="S412" s="11">
        <v>0</v>
      </c>
      <c r="T412" s="11">
        <v>1496.1693473735866</v>
      </c>
      <c r="U412" s="11">
        <v>0</v>
      </c>
      <c r="V412" s="11">
        <v>120.60392260212711</v>
      </c>
      <c r="W412" s="60">
        <v>7.5188875369920367E-4</v>
      </c>
      <c r="X412" s="60">
        <v>1.2591286829513975E-4</v>
      </c>
      <c r="Y412" s="60">
        <v>0</v>
      </c>
      <c r="Z412" s="60">
        <v>1.5168653214455569E-3</v>
      </c>
      <c r="AA412" s="60">
        <v>9.6599766378187627E-4</v>
      </c>
      <c r="AB412" s="60">
        <v>0</v>
      </c>
      <c r="AC412" s="60">
        <v>0</v>
      </c>
      <c r="AD412" s="60">
        <v>0</v>
      </c>
      <c r="AE412" s="60">
        <v>1.1829424406574389E-3</v>
      </c>
      <c r="AF412" s="60">
        <v>0</v>
      </c>
      <c r="AG412" s="60">
        <v>3.6097756096141334E-3</v>
      </c>
      <c r="AH412" s="16">
        <v>7.412166052266681E-4</v>
      </c>
      <c r="AI412" s="11">
        <v>229</v>
      </c>
      <c r="AJ412" s="15">
        <v>3</v>
      </c>
      <c r="AK412" s="16">
        <v>0.76639602832338549</v>
      </c>
      <c r="AL412" t="str">
        <f>IF(AK412&lt;='CAV Tier 1 Analysis'!$A$5,"Tier 1", "Tier 2")</f>
        <v>Tier 2</v>
      </c>
      <c r="AM412" t="str">
        <f t="shared" si="13"/>
        <v>Maine - Tier 2</v>
      </c>
      <c r="AN412" t="str">
        <f t="shared" si="14"/>
        <v>Pownal, Town Of - Tier 2</v>
      </c>
    </row>
    <row r="413" spans="1:40" x14ac:dyDescent="0.3">
      <c r="A413">
        <v>1</v>
      </c>
      <c r="B413" t="s">
        <v>76</v>
      </c>
      <c r="C413" t="s">
        <v>2283</v>
      </c>
      <c r="D413" t="s">
        <v>3756</v>
      </c>
      <c r="E413" t="s">
        <v>1080</v>
      </c>
      <c r="F413" s="11">
        <v>414.58927760230853</v>
      </c>
      <c r="G413" s="11">
        <v>1263.2494941489615</v>
      </c>
      <c r="H413" s="11">
        <v>941.81041585506318</v>
      </c>
      <c r="I413" s="11">
        <v>0</v>
      </c>
      <c r="J413" s="14">
        <v>3.4944808724557283E-2</v>
      </c>
      <c r="K413" s="14">
        <v>0.9650551912754427</v>
      </c>
      <c r="L413" s="59">
        <v>32.589390000000002</v>
      </c>
      <c r="M413">
        <v>11</v>
      </c>
      <c r="N413">
        <v>0</v>
      </c>
      <c r="O413" s="11">
        <v>16</v>
      </c>
      <c r="P413" s="11">
        <v>3</v>
      </c>
      <c r="Q413">
        <v>0</v>
      </c>
      <c r="R413" s="11">
        <v>0</v>
      </c>
      <c r="S413" s="11">
        <v>32.911384836850935</v>
      </c>
      <c r="T413" s="11">
        <v>1314.7509734083312</v>
      </c>
      <c r="U413" s="11">
        <v>900.16169580602264</v>
      </c>
      <c r="V413" s="11">
        <v>0</v>
      </c>
      <c r="W413" s="60">
        <v>1.0713158081986608E-3</v>
      </c>
      <c r="X413" s="60">
        <v>1.3850415512465374E-3</v>
      </c>
      <c r="Y413" s="60">
        <v>0</v>
      </c>
      <c r="Z413" s="60">
        <v>1.0486970123574221E-3</v>
      </c>
      <c r="AA413" s="60">
        <v>1.2678719337137127E-3</v>
      </c>
      <c r="AB413" s="60">
        <v>0</v>
      </c>
      <c r="AC413" s="60">
        <v>0</v>
      </c>
      <c r="AD413" s="60">
        <v>9.0274987832767893E-4</v>
      </c>
      <c r="AE413" s="60">
        <v>1.0395044705805284E-3</v>
      </c>
      <c r="AF413" s="60">
        <v>1.4357061607539322E-3</v>
      </c>
      <c r="AG413" s="60">
        <v>0</v>
      </c>
      <c r="AH413" s="16">
        <v>7.4098971047077027E-4</v>
      </c>
      <c r="AI413" s="11">
        <v>230</v>
      </c>
      <c r="AJ413" s="15">
        <v>3</v>
      </c>
      <c r="AK413" s="16">
        <v>0.76713701803385625</v>
      </c>
      <c r="AL413" t="str">
        <f>IF(AK413&lt;='CAV Tier 1 Analysis'!$A$5,"Tier 1", "Tier 2")</f>
        <v>Tier 2</v>
      </c>
      <c r="AM413" t="str">
        <f t="shared" si="13"/>
        <v>Maine - Tier 2</v>
      </c>
      <c r="AN413" t="str">
        <f t="shared" si="14"/>
        <v>Lubec, Town Of - Tier 2</v>
      </c>
    </row>
    <row r="414" spans="1:40" x14ac:dyDescent="0.3">
      <c r="A414">
        <v>1</v>
      </c>
      <c r="B414" t="s">
        <v>76</v>
      </c>
      <c r="C414" t="s">
        <v>2201</v>
      </c>
      <c r="D414" t="s">
        <v>3656</v>
      </c>
      <c r="E414" t="s">
        <v>1221</v>
      </c>
      <c r="F414" s="11">
        <v>467.34594451759074</v>
      </c>
      <c r="G414" s="11">
        <v>1126.6751438573328</v>
      </c>
      <c r="H414" s="11">
        <v>751.56274083173594</v>
      </c>
      <c r="I414" s="11">
        <v>2</v>
      </c>
      <c r="J414" s="14">
        <v>6.0637450450081704E-2</v>
      </c>
      <c r="K414" s="14">
        <v>0.93936254954991827</v>
      </c>
      <c r="L414" s="59">
        <v>34.936989999999994</v>
      </c>
      <c r="M414">
        <v>4</v>
      </c>
      <c r="N414">
        <v>0</v>
      </c>
      <c r="O414" s="11">
        <v>16</v>
      </c>
      <c r="P414" s="11">
        <v>2</v>
      </c>
      <c r="Q414">
        <v>0</v>
      </c>
      <c r="R414" s="11">
        <v>1.8787250990998365</v>
      </c>
      <c r="S414" s="11">
        <v>45.572848457311984</v>
      </c>
      <c r="T414" s="11">
        <v>1461.3966265360575</v>
      </c>
      <c r="U414" s="11">
        <v>994.05068201846677</v>
      </c>
      <c r="V414" s="11">
        <v>0</v>
      </c>
      <c r="W414" s="60">
        <v>1.1484888081022236E-3</v>
      </c>
      <c r="X414" s="60">
        <v>5.03651473180559E-4</v>
      </c>
      <c r="Y414" s="60">
        <v>0</v>
      </c>
      <c r="Z414" s="60">
        <v>1.0486970123574221E-3</v>
      </c>
      <c r="AA414" s="60">
        <v>8.4524795580914183E-4</v>
      </c>
      <c r="AB414" s="60">
        <v>0</v>
      </c>
      <c r="AC414" s="60">
        <v>5.3119159091232057E-4</v>
      </c>
      <c r="AD414" s="60">
        <v>1.2500502061468597E-3</v>
      </c>
      <c r="AE414" s="60">
        <v>1.1554494784950646E-3</v>
      </c>
      <c r="AF414" s="60">
        <v>1.5854536967357285E-3</v>
      </c>
      <c r="AG414" s="60">
        <v>0</v>
      </c>
      <c r="AH414" s="16">
        <v>7.3347547470357455E-4</v>
      </c>
      <c r="AI414" s="11">
        <v>231</v>
      </c>
      <c r="AJ414" s="15">
        <v>3</v>
      </c>
      <c r="AK414" s="16">
        <v>0.76787049350855985</v>
      </c>
      <c r="AL414" t="str">
        <f>IF(AK414&lt;='CAV Tier 1 Analysis'!$A$5,"Tier 1", "Tier 2")</f>
        <v>Tier 2</v>
      </c>
      <c r="AM414" t="str">
        <f t="shared" si="13"/>
        <v>Maine - Tier 2</v>
      </c>
      <c r="AN414" t="str">
        <f t="shared" si="14"/>
        <v>Washburn, Town Of - Tier 2</v>
      </c>
    </row>
    <row r="415" spans="1:40" x14ac:dyDescent="0.3">
      <c r="A415">
        <v>1</v>
      </c>
      <c r="B415" t="s">
        <v>76</v>
      </c>
      <c r="C415" t="s">
        <v>2279</v>
      </c>
      <c r="D415" t="s">
        <v>3752</v>
      </c>
      <c r="E415" t="s">
        <v>1036</v>
      </c>
      <c r="F415" s="11">
        <v>570.60992648764113</v>
      </c>
      <c r="G415" s="11">
        <v>999.05861859957713</v>
      </c>
      <c r="H415" s="11">
        <v>665.70862459150203</v>
      </c>
      <c r="I415" s="11">
        <v>5</v>
      </c>
      <c r="J415" s="14">
        <v>4.6034501404204703E-2</v>
      </c>
      <c r="K415" s="14">
        <v>0.95396549859579549</v>
      </c>
      <c r="L415" s="59">
        <v>44.847450000000002</v>
      </c>
      <c r="M415">
        <v>3</v>
      </c>
      <c r="N415">
        <v>0</v>
      </c>
      <c r="O415" s="11">
        <v>15.714285714285714</v>
      </c>
      <c r="P415" s="11">
        <v>3</v>
      </c>
      <c r="Q415">
        <v>0</v>
      </c>
      <c r="R415" s="11">
        <v>4.7698274929789779</v>
      </c>
      <c r="S415" s="11">
        <v>30.645564613548682</v>
      </c>
      <c r="T415" s="11">
        <v>1085.7468915650782</v>
      </c>
      <c r="U415" s="11">
        <v>515.13696507743703</v>
      </c>
      <c r="V415" s="11">
        <v>0</v>
      </c>
      <c r="W415" s="60">
        <v>1.4742768165467053E-3</v>
      </c>
      <c r="X415" s="60">
        <v>3.7773860488541928E-4</v>
      </c>
      <c r="Y415" s="60">
        <v>0</v>
      </c>
      <c r="Z415" s="60">
        <v>1.0299702799938966E-3</v>
      </c>
      <c r="AA415" s="60">
        <v>1.2678719337137127E-3</v>
      </c>
      <c r="AB415" s="60">
        <v>0</v>
      </c>
      <c r="AC415" s="60">
        <v>1.348623199629797E-3</v>
      </c>
      <c r="AD415" s="60">
        <v>8.4059907728912197E-4</v>
      </c>
      <c r="AE415" s="60">
        <v>8.5844298314147888E-4</v>
      </c>
      <c r="AF415" s="60">
        <v>8.2161384764491694E-4</v>
      </c>
      <c r="AG415" s="60">
        <v>0</v>
      </c>
      <c r="AH415" s="16">
        <v>7.2901243116773175E-4</v>
      </c>
      <c r="AI415" s="11">
        <v>232</v>
      </c>
      <c r="AJ415" s="15">
        <v>3</v>
      </c>
      <c r="AK415" s="16">
        <v>0.76859950593972759</v>
      </c>
      <c r="AL415" t="str">
        <f>IF(AK415&lt;='CAV Tier 1 Analysis'!$A$5,"Tier 1", "Tier 2")</f>
        <v>Tier 2</v>
      </c>
      <c r="AM415" t="str">
        <f t="shared" si="13"/>
        <v>Maine - Tier 2</v>
      </c>
      <c r="AN415" t="str">
        <f t="shared" si="14"/>
        <v>Cherryfield, Town Of - Tier 2</v>
      </c>
    </row>
    <row r="416" spans="1:40" x14ac:dyDescent="0.3">
      <c r="A416">
        <v>1</v>
      </c>
      <c r="B416" t="s">
        <v>76</v>
      </c>
      <c r="C416" t="s">
        <v>2222</v>
      </c>
      <c r="D416" t="s">
        <v>3679</v>
      </c>
      <c r="E416" t="s">
        <v>713</v>
      </c>
      <c r="F416" s="11">
        <v>449.63094308432761</v>
      </c>
      <c r="G416" s="11">
        <v>1148.3023369450227</v>
      </c>
      <c r="H416" s="11">
        <v>634.92416306235691</v>
      </c>
      <c r="I416" s="11">
        <v>1</v>
      </c>
      <c r="J416" s="14">
        <v>7.4651404024411561E-2</v>
      </c>
      <c r="K416" s="14">
        <v>0.92534859597558827</v>
      </c>
      <c r="L416" s="59">
        <v>28.940380000000001</v>
      </c>
      <c r="M416">
        <v>2</v>
      </c>
      <c r="N416">
        <v>0</v>
      </c>
      <c r="O416" s="11">
        <v>21</v>
      </c>
      <c r="P416" s="11">
        <v>4</v>
      </c>
      <c r="Q416">
        <v>0</v>
      </c>
      <c r="R416" s="11">
        <v>0.92534859597558827</v>
      </c>
      <c r="S416" s="11">
        <v>47.397980221629375</v>
      </c>
      <c r="T416" s="11">
        <v>1212.4952021394151</v>
      </c>
      <c r="U416" s="11">
        <v>762.86425905508759</v>
      </c>
      <c r="V416" s="11">
        <v>0</v>
      </c>
      <c r="W416" s="60">
        <v>9.5136136605430044E-4</v>
      </c>
      <c r="X416" s="60">
        <v>2.518257365902795E-4</v>
      </c>
      <c r="Y416" s="60">
        <v>0</v>
      </c>
      <c r="Z416" s="60">
        <v>1.3764148287191166E-3</v>
      </c>
      <c r="AA416" s="60">
        <v>1.6904959116182837E-3</v>
      </c>
      <c r="AB416" s="60">
        <v>0</v>
      </c>
      <c r="AC416" s="60">
        <v>2.6163348383447253E-4</v>
      </c>
      <c r="AD416" s="60">
        <v>1.3001130487266298E-3</v>
      </c>
      <c r="AE416" s="60">
        <v>9.5865620841789211E-4</v>
      </c>
      <c r="AF416" s="60">
        <v>1.216724641414191E-3</v>
      </c>
      <c r="AG416" s="60">
        <v>0</v>
      </c>
      <c r="AH416" s="16">
        <v>7.2792956594319681E-4</v>
      </c>
      <c r="AI416" s="11">
        <v>233</v>
      </c>
      <c r="AJ416" s="15">
        <v>3</v>
      </c>
      <c r="AK416" s="16">
        <v>0.76932743550567073</v>
      </c>
      <c r="AL416" t="str">
        <f>IF(AK416&lt;='CAV Tier 1 Analysis'!$A$5,"Tier 1", "Tier 2")</f>
        <v>Tier 2</v>
      </c>
      <c r="AM416" t="str">
        <f t="shared" si="13"/>
        <v>Maine - Tier 2</v>
      </c>
      <c r="AN416" t="str">
        <f t="shared" si="14"/>
        <v>Strong, Town Of - Tier 2</v>
      </c>
    </row>
    <row r="417" spans="1:40" x14ac:dyDescent="0.3">
      <c r="A417">
        <v>1</v>
      </c>
      <c r="B417" t="s">
        <v>76</v>
      </c>
      <c r="C417" t="s">
        <v>2383</v>
      </c>
      <c r="D417" t="s">
        <v>3882</v>
      </c>
      <c r="E417" t="s">
        <v>1531</v>
      </c>
      <c r="F417" s="11">
        <v>68.378177499574463</v>
      </c>
      <c r="G417" s="11">
        <v>104.96701894663654</v>
      </c>
      <c r="H417" s="11">
        <v>342.8280618807579</v>
      </c>
      <c r="I417" s="11">
        <v>1</v>
      </c>
      <c r="J417" s="14">
        <v>0.36763691892262651</v>
      </c>
      <c r="K417" s="14">
        <v>0.6323630810773736</v>
      </c>
      <c r="L417" s="59">
        <v>2.77007</v>
      </c>
      <c r="M417">
        <v>15</v>
      </c>
      <c r="N417">
        <v>0</v>
      </c>
      <c r="O417" s="11">
        <v>14</v>
      </c>
      <c r="P417" s="11">
        <v>3</v>
      </c>
      <c r="Q417">
        <v>0</v>
      </c>
      <c r="R417" s="11">
        <v>0.6323630810773736</v>
      </c>
      <c r="S417" s="11">
        <v>126.03625239005737</v>
      </c>
      <c r="T417" s="11">
        <v>116.52302103250479</v>
      </c>
      <c r="U417" s="11">
        <v>48.144843532930324</v>
      </c>
      <c r="V417" s="11">
        <v>0</v>
      </c>
      <c r="W417" s="60">
        <v>9.1060918317798037E-5</v>
      </c>
      <c r="X417" s="60">
        <v>1.8886930244270965E-3</v>
      </c>
      <c r="Y417" s="60">
        <v>0</v>
      </c>
      <c r="Z417" s="60">
        <v>9.1760988581274434E-4</v>
      </c>
      <c r="AA417" s="60">
        <v>1.2678719337137127E-3</v>
      </c>
      <c r="AB417" s="60">
        <v>0</v>
      </c>
      <c r="AC417" s="60">
        <v>1.787946257984477E-4</v>
      </c>
      <c r="AD417" s="60">
        <v>3.4571383754901171E-3</v>
      </c>
      <c r="AE417" s="60">
        <v>9.2128626438535969E-5</v>
      </c>
      <c r="AF417" s="60">
        <v>7.6788257921671621E-5</v>
      </c>
      <c r="AG417" s="60">
        <v>0</v>
      </c>
      <c r="AH417" s="16">
        <v>7.2455324072001127E-4</v>
      </c>
      <c r="AI417" s="11">
        <v>234</v>
      </c>
      <c r="AJ417" s="15">
        <v>3</v>
      </c>
      <c r="AK417" s="16">
        <v>0.77005198874639069</v>
      </c>
      <c r="AL417" t="str">
        <f>IF(AK417&lt;='CAV Tier 1 Analysis'!$A$5,"Tier 1", "Tier 2")</f>
        <v>Tier 2</v>
      </c>
      <c r="AM417" t="str">
        <f t="shared" si="13"/>
        <v>Maine - Tier 2</v>
      </c>
      <c r="AN417" t="str">
        <f t="shared" si="14"/>
        <v>Cranberry Isles, Town Of - Tier 2</v>
      </c>
    </row>
    <row r="418" spans="1:40" x14ac:dyDescent="0.3">
      <c r="A418">
        <v>1</v>
      </c>
      <c r="B418" t="s">
        <v>76</v>
      </c>
      <c r="C418" t="s">
        <v>2363</v>
      </c>
      <c r="D418" t="s">
        <v>3857</v>
      </c>
      <c r="E418" t="s">
        <v>873</v>
      </c>
      <c r="F418" s="11">
        <v>5523.2349189014813</v>
      </c>
      <c r="G418" s="11">
        <v>4033.3597187180444</v>
      </c>
      <c r="H418" s="11">
        <v>1982.1208776791602</v>
      </c>
      <c r="I418" s="11">
        <v>0</v>
      </c>
      <c r="J418" s="14">
        <v>1.378075175381402E-3</v>
      </c>
      <c r="K418" s="14">
        <v>0.99862192482461842</v>
      </c>
      <c r="L418" s="59">
        <v>47.805810000000001</v>
      </c>
      <c r="M418">
        <v>4</v>
      </c>
      <c r="N418">
        <v>0</v>
      </c>
      <c r="O418" s="11">
        <v>18</v>
      </c>
      <c r="P418" s="11">
        <v>3</v>
      </c>
      <c r="Q418">
        <v>0</v>
      </c>
      <c r="R418" s="11">
        <v>0</v>
      </c>
      <c r="S418" s="11">
        <v>2.7315115761348472</v>
      </c>
      <c r="T418" s="11">
        <v>4203.9654104591318</v>
      </c>
      <c r="U418" s="11">
        <v>0</v>
      </c>
      <c r="V418" s="11">
        <v>0</v>
      </c>
      <c r="W418" s="60">
        <v>1.5715274197136437E-3</v>
      </c>
      <c r="X418" s="60">
        <v>5.03651473180559E-4</v>
      </c>
      <c r="Y418" s="60">
        <v>0</v>
      </c>
      <c r="Z418" s="60">
        <v>1.1797841389020998E-3</v>
      </c>
      <c r="AA418" s="60">
        <v>1.2678719337137127E-3</v>
      </c>
      <c r="AB418" s="60">
        <v>0</v>
      </c>
      <c r="AC418" s="60">
        <v>0</v>
      </c>
      <c r="AD418" s="60">
        <v>7.4924581728488639E-5</v>
      </c>
      <c r="AE418" s="60">
        <v>3.323854423175955E-3</v>
      </c>
      <c r="AF418" s="60">
        <v>0</v>
      </c>
      <c r="AG418" s="60">
        <v>0</v>
      </c>
      <c r="AH418" s="16">
        <v>7.201467245831326E-4</v>
      </c>
      <c r="AI418" s="11">
        <v>235</v>
      </c>
      <c r="AJ418" s="15">
        <v>3</v>
      </c>
      <c r="AK418" s="16">
        <v>0.77077213547097378</v>
      </c>
      <c r="AL418" t="str">
        <f>IF(AK418&lt;='CAV Tier 1 Analysis'!$A$5,"Tier 1", "Tier 2")</f>
        <v>Tier 2</v>
      </c>
      <c r="AM418" t="str">
        <f t="shared" si="13"/>
        <v>Maine - Tier 2</v>
      </c>
      <c r="AN418" t="str">
        <f t="shared" si="14"/>
        <v>Vassalboro, Town Of - Tier 2</v>
      </c>
    </row>
    <row r="419" spans="1:40" x14ac:dyDescent="0.3">
      <c r="A419">
        <v>1</v>
      </c>
      <c r="B419" t="s">
        <v>76</v>
      </c>
      <c r="C419" t="s">
        <v>2188</v>
      </c>
      <c r="D419" t="s">
        <v>3641</v>
      </c>
      <c r="E419" t="s">
        <v>1310</v>
      </c>
      <c r="F419" s="11">
        <v>545.1767172706252</v>
      </c>
      <c r="G419" s="11">
        <v>394.23914689661399</v>
      </c>
      <c r="H419" s="11">
        <v>386.74831281162892</v>
      </c>
      <c r="I419" s="11">
        <v>4</v>
      </c>
      <c r="J419" s="14">
        <v>0.20870772208388988</v>
      </c>
      <c r="K419" s="14">
        <v>0.79129227791611012</v>
      </c>
      <c r="L419" s="59">
        <v>40.75531999999999</v>
      </c>
      <c r="M419">
        <v>9</v>
      </c>
      <c r="N419">
        <v>0</v>
      </c>
      <c r="O419" s="11">
        <v>16</v>
      </c>
      <c r="P419" s="11">
        <v>2</v>
      </c>
      <c r="Q419">
        <v>0</v>
      </c>
      <c r="R419" s="11">
        <v>3.1651691116644405</v>
      </c>
      <c r="S419" s="11">
        <v>80.717359386702753</v>
      </c>
      <c r="T419" s="11">
        <v>496.13954734726849</v>
      </c>
      <c r="U419" s="11">
        <v>0</v>
      </c>
      <c r="V419" s="11">
        <v>0</v>
      </c>
      <c r="W419" s="60">
        <v>1.3397556255025035E-3</v>
      </c>
      <c r="X419" s="60">
        <v>1.133215814656258E-3</v>
      </c>
      <c r="Y419" s="60">
        <v>0</v>
      </c>
      <c r="Z419" s="60">
        <v>1.0486970123574221E-3</v>
      </c>
      <c r="AA419" s="60">
        <v>8.4524795580914183E-4</v>
      </c>
      <c r="AB419" s="60">
        <v>0</v>
      </c>
      <c r="AC419" s="60">
        <v>8.9492135743390346E-4</v>
      </c>
      <c r="AD419" s="60">
        <v>2.2140540948519271E-3</v>
      </c>
      <c r="AE419" s="60">
        <v>3.9227145515039581E-4</v>
      </c>
      <c r="AF419" s="60">
        <v>0</v>
      </c>
      <c r="AG419" s="60">
        <v>0</v>
      </c>
      <c r="AH419" s="16">
        <v>7.1528757416014109E-4</v>
      </c>
      <c r="AI419" s="11">
        <v>236</v>
      </c>
      <c r="AJ419" s="15">
        <v>3</v>
      </c>
      <c r="AK419" s="16">
        <v>0.77148742304513396</v>
      </c>
      <c r="AL419" t="str">
        <f>IF(AK419&lt;='CAV Tier 1 Analysis'!$A$5,"Tier 1", "Tier 2")</f>
        <v>Tier 2</v>
      </c>
      <c r="AM419" t="str">
        <f t="shared" si="13"/>
        <v>Maine - Tier 2</v>
      </c>
      <c r="AN419" t="str">
        <f t="shared" si="14"/>
        <v>Island Falls, Town Of - Tier 2</v>
      </c>
    </row>
    <row r="420" spans="1:40" x14ac:dyDescent="0.3">
      <c r="A420">
        <v>1</v>
      </c>
      <c r="B420" t="s">
        <v>76</v>
      </c>
      <c r="C420" t="s">
        <v>2220</v>
      </c>
      <c r="D420" t="s">
        <v>3677</v>
      </c>
      <c r="E420" t="s">
        <v>740</v>
      </c>
      <c r="F420" s="11">
        <v>730.84301015172878</v>
      </c>
      <c r="G420" s="11">
        <v>1283.130381905494</v>
      </c>
      <c r="H420" s="11">
        <v>652.20042978313677</v>
      </c>
      <c r="I420" s="11">
        <v>1</v>
      </c>
      <c r="J420" s="14">
        <v>0</v>
      </c>
      <c r="K420" s="14">
        <v>1.0000000000000002</v>
      </c>
      <c r="L420" s="59">
        <v>46.822220000000002</v>
      </c>
      <c r="M420">
        <v>9</v>
      </c>
      <c r="N420">
        <v>0</v>
      </c>
      <c r="O420" s="11">
        <v>20.375</v>
      </c>
      <c r="P420" s="11">
        <v>3.75</v>
      </c>
      <c r="Q420">
        <v>0</v>
      </c>
      <c r="R420" s="11">
        <v>1.0000000000000002</v>
      </c>
      <c r="S420" s="11">
        <v>0</v>
      </c>
      <c r="T420" s="11">
        <v>1318.658682165212</v>
      </c>
      <c r="U420" s="11">
        <v>587.81567201348321</v>
      </c>
      <c r="V420" s="11">
        <v>0</v>
      </c>
      <c r="W420" s="60">
        <v>1.5391937210532476E-3</v>
      </c>
      <c r="X420" s="60">
        <v>1.133215814656258E-3</v>
      </c>
      <c r="Y420" s="60">
        <v>0</v>
      </c>
      <c r="Z420" s="60">
        <v>1.3354501016739047E-3</v>
      </c>
      <c r="AA420" s="60">
        <v>1.5848399171421409E-3</v>
      </c>
      <c r="AB420" s="60">
        <v>0</v>
      </c>
      <c r="AC420" s="60">
        <v>2.8274045583722351E-4</v>
      </c>
      <c r="AD420" s="60">
        <v>0</v>
      </c>
      <c r="AE420" s="60">
        <v>1.0425940904436528E-3</v>
      </c>
      <c r="AF420" s="60">
        <v>9.3753220741280095E-4</v>
      </c>
      <c r="AG420" s="60">
        <v>0</v>
      </c>
      <c r="AH420" s="16">
        <v>7.1414239165629352E-4</v>
      </c>
      <c r="AI420" s="11">
        <v>237</v>
      </c>
      <c r="AJ420" s="15">
        <v>3</v>
      </c>
      <c r="AK420" s="16">
        <v>0.7722015654367903</v>
      </c>
      <c r="AL420" t="str">
        <f>IF(AK420&lt;='CAV Tier 1 Analysis'!$A$5,"Tier 1", "Tier 2")</f>
        <v>Tier 2</v>
      </c>
      <c r="AM420" t="str">
        <f t="shared" si="13"/>
        <v>Maine - Tier 2</v>
      </c>
      <c r="AN420" t="str">
        <f t="shared" si="14"/>
        <v>New Sharon, Town Of - Tier 2</v>
      </c>
    </row>
    <row r="421" spans="1:40" x14ac:dyDescent="0.3">
      <c r="A421">
        <v>1</v>
      </c>
      <c r="B421" t="s">
        <v>76</v>
      </c>
      <c r="C421" t="s">
        <v>2463</v>
      </c>
      <c r="D421" t="s">
        <v>3990</v>
      </c>
      <c r="E421" t="s">
        <v>1047</v>
      </c>
      <c r="F421" s="11">
        <v>160.78655162543737</v>
      </c>
      <c r="G421" s="11">
        <v>1262.8867152574765</v>
      </c>
      <c r="H421" s="11">
        <v>831.01597951779979</v>
      </c>
      <c r="I421" s="11">
        <v>0</v>
      </c>
      <c r="J421" s="14">
        <v>5.7133927813676773E-2</v>
      </c>
      <c r="K421" s="14">
        <v>0.94286607218632346</v>
      </c>
      <c r="L421" s="59">
        <v>39.708629999999999</v>
      </c>
      <c r="M421">
        <v>1</v>
      </c>
      <c r="N421">
        <v>0</v>
      </c>
      <c r="O421" s="11">
        <v>16.333333333333332</v>
      </c>
      <c r="P421" s="11">
        <v>2.7777777777777777</v>
      </c>
      <c r="Q421">
        <v>0</v>
      </c>
      <c r="R421" s="11">
        <v>0</v>
      </c>
      <c r="S421" s="11">
        <v>47.479206985781872</v>
      </c>
      <c r="T421" s="11">
        <v>1282.1120273241754</v>
      </c>
      <c r="U421" s="11">
        <v>1121.325475698738</v>
      </c>
      <c r="V421" s="11">
        <v>0</v>
      </c>
      <c r="W421" s="60">
        <v>1.3053476312662369E-3</v>
      </c>
      <c r="X421" s="60">
        <v>1.2591286829513975E-4</v>
      </c>
      <c r="Y421" s="60">
        <v>0</v>
      </c>
      <c r="Z421" s="60">
        <v>1.0705448667815351E-3</v>
      </c>
      <c r="AA421" s="60">
        <v>1.1739554941793636E-3</v>
      </c>
      <c r="AB421" s="60">
        <v>0</v>
      </c>
      <c r="AC421" s="60">
        <v>0</v>
      </c>
      <c r="AD421" s="60">
        <v>1.3023410756485938E-3</v>
      </c>
      <c r="AE421" s="60">
        <v>1.0136985719307167E-3</v>
      </c>
      <c r="AF421" s="60">
        <v>1.7884496765100419E-3</v>
      </c>
      <c r="AG421" s="60">
        <v>0</v>
      </c>
      <c r="AH421" s="16">
        <v>7.0729547132832981E-4</v>
      </c>
      <c r="AI421" s="11">
        <v>238</v>
      </c>
      <c r="AJ421" s="15">
        <v>3</v>
      </c>
      <c r="AK421" s="16">
        <v>0.77290886090811861</v>
      </c>
      <c r="AL421" t="str">
        <f>IF(AK421&lt;='CAV Tier 1 Analysis'!$A$5,"Tier 1", "Tier 2")</f>
        <v>Tier 2</v>
      </c>
      <c r="AM421" t="str">
        <f t="shared" si="13"/>
        <v>Maine - Tier 2</v>
      </c>
      <c r="AN421" t="str">
        <f t="shared" si="14"/>
        <v>Sangerville, Town Of - Tier 2</v>
      </c>
    </row>
    <row r="422" spans="1:40" x14ac:dyDescent="0.3">
      <c r="A422">
        <v>1</v>
      </c>
      <c r="B422" t="s">
        <v>76</v>
      </c>
      <c r="C422" t="s">
        <v>2351</v>
      </c>
      <c r="D422" t="s">
        <v>3839</v>
      </c>
      <c r="E422" t="s">
        <v>983</v>
      </c>
      <c r="F422" s="11">
        <v>1860.0884090516736</v>
      </c>
      <c r="G422" s="11">
        <v>1182.5755241750467</v>
      </c>
      <c r="H422" s="11">
        <v>1280.3448180716682</v>
      </c>
      <c r="I422" s="11">
        <v>2</v>
      </c>
      <c r="J422" s="14">
        <v>3.415666068912205E-2</v>
      </c>
      <c r="K422" s="14">
        <v>0.96584333931087796</v>
      </c>
      <c r="L422" s="59">
        <v>20.671810000000001</v>
      </c>
      <c r="M422">
        <v>12</v>
      </c>
      <c r="N422">
        <v>0</v>
      </c>
      <c r="O422" s="11">
        <v>17</v>
      </c>
      <c r="P422" s="11">
        <v>4</v>
      </c>
      <c r="Q422">
        <v>0</v>
      </c>
      <c r="R422" s="11">
        <v>1.9316866786217559</v>
      </c>
      <c r="S422" s="11">
        <v>43.732303515949674</v>
      </c>
      <c r="T422" s="11">
        <v>1208.3564329665028</v>
      </c>
      <c r="U422" s="11">
        <v>0</v>
      </c>
      <c r="V422" s="11">
        <v>0</v>
      </c>
      <c r="W422" s="60">
        <v>6.7954744894209917E-4</v>
      </c>
      <c r="X422" s="60">
        <v>1.5109544195416771E-3</v>
      </c>
      <c r="Y422" s="60">
        <v>0</v>
      </c>
      <c r="Z422" s="60">
        <v>1.1142405756297609E-3</v>
      </c>
      <c r="AA422" s="60">
        <v>1.6904959116182837E-3</v>
      </c>
      <c r="AB422" s="60">
        <v>0</v>
      </c>
      <c r="AC422" s="60">
        <v>5.4616597204820737E-4</v>
      </c>
      <c r="AD422" s="60">
        <v>1.199564584526617E-3</v>
      </c>
      <c r="AE422" s="60">
        <v>9.5538390123199959E-4</v>
      </c>
      <c r="AF422" s="60">
        <v>0</v>
      </c>
      <c r="AG422" s="60">
        <v>0</v>
      </c>
      <c r="AH422" s="16">
        <v>6.9966843759442226E-4</v>
      </c>
      <c r="AI422" s="11">
        <v>239</v>
      </c>
      <c r="AJ422" s="15">
        <v>3</v>
      </c>
      <c r="AK422" s="16">
        <v>0.773608529345713</v>
      </c>
      <c r="AL422" t="str">
        <f>IF(AK422&lt;='CAV Tier 1 Analysis'!$A$5,"Tier 1", "Tier 2")</f>
        <v>Tier 2</v>
      </c>
      <c r="AM422" t="str">
        <f t="shared" si="13"/>
        <v>Maine - Tier 2</v>
      </c>
      <c r="AN422" t="str">
        <f t="shared" si="14"/>
        <v>Vinalhaven, Town Of - Tier 2</v>
      </c>
    </row>
    <row r="423" spans="1:40" x14ac:dyDescent="0.3">
      <c r="A423">
        <v>1</v>
      </c>
      <c r="B423" t="s">
        <v>76</v>
      </c>
      <c r="C423" t="s">
        <v>2303</v>
      </c>
      <c r="D423" t="s">
        <v>3780</v>
      </c>
      <c r="E423" t="s">
        <v>1472</v>
      </c>
      <c r="F423" s="11">
        <v>305.24339281407362</v>
      </c>
      <c r="G423" s="11">
        <v>1599.7974374143821</v>
      </c>
      <c r="H423" s="11">
        <v>851.44542244345041</v>
      </c>
      <c r="I423" s="11">
        <v>7</v>
      </c>
      <c r="J423" s="14">
        <v>0</v>
      </c>
      <c r="K423" s="14">
        <v>1.0000000000000002</v>
      </c>
      <c r="L423" s="59">
        <v>7.9206500000000002</v>
      </c>
      <c r="M423">
        <v>1</v>
      </c>
      <c r="N423">
        <v>0</v>
      </c>
      <c r="O423" s="11">
        <v>14</v>
      </c>
      <c r="P423" s="11">
        <v>2</v>
      </c>
      <c r="Q423">
        <v>0</v>
      </c>
      <c r="R423" s="11">
        <v>7.0000000000000018</v>
      </c>
      <c r="S423" s="11">
        <v>0</v>
      </c>
      <c r="T423" s="11">
        <v>1697.9860316218796</v>
      </c>
      <c r="U423" s="11">
        <v>1392.7426388078061</v>
      </c>
      <c r="V423" s="11">
        <v>0</v>
      </c>
      <c r="W423" s="60">
        <v>2.6037669180701824E-4</v>
      </c>
      <c r="X423" s="60">
        <v>1.2591286829513975E-4</v>
      </c>
      <c r="Y423" s="60">
        <v>0</v>
      </c>
      <c r="Z423" s="60">
        <v>9.1760988581274434E-4</v>
      </c>
      <c r="AA423" s="60">
        <v>8.4524795580914183E-4</v>
      </c>
      <c r="AB423" s="60">
        <v>0</v>
      </c>
      <c r="AC423" s="60">
        <v>1.9791831908605646E-3</v>
      </c>
      <c r="AD423" s="60">
        <v>0</v>
      </c>
      <c r="AE423" s="60">
        <v>1.3425082822175226E-3</v>
      </c>
      <c r="AF423" s="60">
        <v>2.2213444497775499E-3</v>
      </c>
      <c r="AG423" s="60">
        <v>0</v>
      </c>
      <c r="AH423" s="16">
        <v>6.9928939314360748E-4</v>
      </c>
      <c r="AI423" s="11">
        <v>240</v>
      </c>
      <c r="AJ423" s="15">
        <v>3</v>
      </c>
      <c r="AK423" s="16">
        <v>0.77430781873885657</v>
      </c>
      <c r="AL423" t="str">
        <f>IF(AK423&lt;='CAV Tier 1 Analysis'!$A$5,"Tier 1", "Tier 2")</f>
        <v>Tier 2</v>
      </c>
      <c r="AM423" t="str">
        <f t="shared" si="13"/>
        <v>Maine - Tier 2</v>
      </c>
      <c r="AN423" t="str">
        <f t="shared" si="14"/>
        <v>East Millinocket,Town Of - Tier 2</v>
      </c>
    </row>
    <row r="424" spans="1:40" x14ac:dyDescent="0.3">
      <c r="A424">
        <v>1</v>
      </c>
      <c r="B424" t="s">
        <v>76</v>
      </c>
      <c r="C424" t="s">
        <v>2281</v>
      </c>
      <c r="D424" t="s">
        <v>3754</v>
      </c>
      <c r="E424" t="s">
        <v>1200</v>
      </c>
      <c r="F424" s="11">
        <v>43.35560425485091</v>
      </c>
      <c r="G424" s="11">
        <v>1235.3781666490236</v>
      </c>
      <c r="H424" s="11">
        <v>1011.4043489915798</v>
      </c>
      <c r="I424" s="11">
        <v>0</v>
      </c>
      <c r="J424" s="14">
        <v>5.2361628272051597E-2</v>
      </c>
      <c r="K424" s="14">
        <v>0.94763837172794863</v>
      </c>
      <c r="L424" s="59">
        <v>3.4080299999999997</v>
      </c>
      <c r="M424">
        <v>3</v>
      </c>
      <c r="N424">
        <v>0</v>
      </c>
      <c r="O424" s="11">
        <v>16</v>
      </c>
      <c r="P424" s="11">
        <v>3</v>
      </c>
      <c r="Q424">
        <v>0</v>
      </c>
      <c r="R424" s="11">
        <v>0</v>
      </c>
      <c r="S424" s="11">
        <v>52.958778554633447</v>
      </c>
      <c r="T424" s="11">
        <v>1425.4617371091483</v>
      </c>
      <c r="U424" s="11">
        <v>1382.1061328542974</v>
      </c>
      <c r="V424" s="11">
        <v>0</v>
      </c>
      <c r="W424" s="60">
        <v>1.1203267117964717E-4</v>
      </c>
      <c r="X424" s="60">
        <v>3.7773860488541928E-4</v>
      </c>
      <c r="Y424" s="60">
        <v>0</v>
      </c>
      <c r="Z424" s="60">
        <v>1.0486970123574221E-3</v>
      </c>
      <c r="AA424" s="60">
        <v>1.2678719337137127E-3</v>
      </c>
      <c r="AB424" s="60">
        <v>0</v>
      </c>
      <c r="AC424" s="60">
        <v>0</v>
      </c>
      <c r="AD424" s="60">
        <v>1.4526441574420333E-3</v>
      </c>
      <c r="AE424" s="60">
        <v>1.1270376507310188E-3</v>
      </c>
      <c r="AF424" s="60">
        <v>2.204379834200707E-3</v>
      </c>
      <c r="AG424" s="60">
        <v>0</v>
      </c>
      <c r="AH424" s="16">
        <v>6.9003653313726902E-4</v>
      </c>
      <c r="AI424" s="11">
        <v>241</v>
      </c>
      <c r="AJ424" s="15">
        <v>3</v>
      </c>
      <c r="AK424" s="16">
        <v>0.77499785527199383</v>
      </c>
      <c r="AL424" t="str">
        <f>IF(AK424&lt;='CAV Tier 1 Analysis'!$A$5,"Tier 1", "Tier 2")</f>
        <v>Tier 2</v>
      </c>
      <c r="AM424" t="str">
        <f t="shared" si="13"/>
        <v>Maine - Tier 2</v>
      </c>
      <c r="AN424" t="str">
        <f t="shared" si="14"/>
        <v>Eastport, City Of - Tier 2</v>
      </c>
    </row>
    <row r="425" spans="1:40" x14ac:dyDescent="0.3">
      <c r="A425">
        <v>1</v>
      </c>
      <c r="B425" t="s">
        <v>76</v>
      </c>
      <c r="C425" t="s">
        <v>2340</v>
      </c>
      <c r="D425" t="s">
        <v>3825</v>
      </c>
      <c r="E425" t="s">
        <v>944</v>
      </c>
      <c r="F425" s="11">
        <v>1181.6984709483306</v>
      </c>
      <c r="G425" s="11">
        <v>1672.9914059784187</v>
      </c>
      <c r="H425" s="11">
        <v>1076.0056301491018</v>
      </c>
      <c r="I425" s="11">
        <v>1</v>
      </c>
      <c r="J425" s="14">
        <v>3.2155674080241948E-5</v>
      </c>
      <c r="K425" s="14">
        <v>0.99996784432591979</v>
      </c>
      <c r="L425" s="59">
        <v>11.817509999999999</v>
      </c>
      <c r="M425">
        <v>10</v>
      </c>
      <c r="N425">
        <v>0</v>
      </c>
      <c r="O425" s="11">
        <v>15</v>
      </c>
      <c r="P425" s="11">
        <v>5</v>
      </c>
      <c r="Q425">
        <v>0</v>
      </c>
      <c r="R425" s="11">
        <v>0.99996784432591979</v>
      </c>
      <c r="S425" s="11">
        <v>3.4599686351579874E-2</v>
      </c>
      <c r="T425" s="11">
        <v>1828.6426599592821</v>
      </c>
      <c r="U425" s="11">
        <v>646.9441890109515</v>
      </c>
      <c r="V425" s="11">
        <v>0</v>
      </c>
      <c r="W425" s="60">
        <v>3.884787434360003E-4</v>
      </c>
      <c r="X425" s="60">
        <v>1.2591286829513977E-3</v>
      </c>
      <c r="Y425" s="60">
        <v>0</v>
      </c>
      <c r="Z425" s="60">
        <v>9.831534490850832E-4</v>
      </c>
      <c r="AA425" s="60">
        <v>2.1131198895228544E-3</v>
      </c>
      <c r="AB425" s="60">
        <v>0</v>
      </c>
      <c r="AC425" s="60">
        <v>2.8273136412727628E-4</v>
      </c>
      <c r="AD425" s="60">
        <v>9.4905950627428029E-7</v>
      </c>
      <c r="AE425" s="60">
        <v>1.4458116088662313E-3</v>
      </c>
      <c r="AF425" s="60">
        <v>1.0318387931351535E-3</v>
      </c>
      <c r="AG425" s="60">
        <v>0</v>
      </c>
      <c r="AH425" s="16">
        <v>6.8229196278456997E-4</v>
      </c>
      <c r="AI425" s="11">
        <v>242</v>
      </c>
      <c r="AJ425" s="15">
        <v>3</v>
      </c>
      <c r="AK425" s="16">
        <v>0.77568014723477841</v>
      </c>
      <c r="AL425" t="str">
        <f>IF(AK425&lt;='CAV Tier 1 Analysis'!$A$5,"Tier 1", "Tier 2")</f>
        <v>Tier 2</v>
      </c>
      <c r="AM425" t="str">
        <f t="shared" si="13"/>
        <v>Maine - Tier 2</v>
      </c>
      <c r="AN425" t="str">
        <f t="shared" si="14"/>
        <v>West Bath, Town Of - Tier 2</v>
      </c>
    </row>
    <row r="426" spans="1:40" x14ac:dyDescent="0.3">
      <c r="A426">
        <v>1</v>
      </c>
      <c r="B426" t="s">
        <v>76</v>
      </c>
      <c r="C426" t="s">
        <v>1960</v>
      </c>
      <c r="D426" t="s">
        <v>3848</v>
      </c>
      <c r="E426" t="s">
        <v>1044</v>
      </c>
      <c r="F426" s="11">
        <v>2612.2246026398179</v>
      </c>
      <c r="G426" s="11">
        <v>2418.1436324191104</v>
      </c>
      <c r="H426" s="11">
        <v>1276.8128371628245</v>
      </c>
      <c r="I426" s="11">
        <v>0</v>
      </c>
      <c r="J426" s="14">
        <v>5.0430675126106522E-2</v>
      </c>
      <c r="K426" s="14">
        <v>0.94956932487389334</v>
      </c>
      <c r="L426" s="59">
        <v>22.609850000000002</v>
      </c>
      <c r="M426">
        <v>4</v>
      </c>
      <c r="N426">
        <v>0</v>
      </c>
      <c r="O426" s="11">
        <v>18</v>
      </c>
      <c r="P426" s="11">
        <v>3</v>
      </c>
      <c r="Q426">
        <v>0</v>
      </c>
      <c r="R426" s="11">
        <v>0</v>
      </c>
      <c r="S426" s="11">
        <v>64.390533387800758</v>
      </c>
      <c r="T426" s="11">
        <v>2566.7587651859035</v>
      </c>
      <c r="U426" s="11">
        <v>0</v>
      </c>
      <c r="V426" s="11">
        <v>0</v>
      </c>
      <c r="W426" s="60">
        <v>7.4325692275923217E-4</v>
      </c>
      <c r="X426" s="60">
        <v>5.03651473180559E-4</v>
      </c>
      <c r="Y426" s="60">
        <v>0</v>
      </c>
      <c r="Z426" s="60">
        <v>1.1797841389020998E-3</v>
      </c>
      <c r="AA426" s="60">
        <v>1.2678719337137127E-3</v>
      </c>
      <c r="AB426" s="60">
        <v>0</v>
      </c>
      <c r="AC426" s="60">
        <v>0</v>
      </c>
      <c r="AD426" s="60">
        <v>1.7662139247390418E-3</v>
      </c>
      <c r="AE426" s="60">
        <v>2.0294012062190242E-3</v>
      </c>
      <c r="AF426" s="60">
        <v>0</v>
      </c>
      <c r="AG426" s="60">
        <v>0</v>
      </c>
      <c r="AH426" s="16">
        <v>6.8092541813760633E-4</v>
      </c>
      <c r="AI426" s="11">
        <v>243</v>
      </c>
      <c r="AJ426" s="15">
        <v>3</v>
      </c>
      <c r="AK426" s="16">
        <v>0.77636107265291598</v>
      </c>
      <c r="AL426" t="str">
        <f>IF(AK426&lt;='CAV Tier 1 Analysis'!$A$5,"Tier 1", "Tier 2")</f>
        <v>Tier 2</v>
      </c>
      <c r="AM426" t="str">
        <f t="shared" si="13"/>
        <v>Maine - Tier 2</v>
      </c>
      <c r="AN426" t="str">
        <f t="shared" si="14"/>
        <v>Manchester, Town Of - Tier 2</v>
      </c>
    </row>
    <row r="427" spans="1:40" x14ac:dyDescent="0.3">
      <c r="A427">
        <v>1</v>
      </c>
      <c r="B427" t="s">
        <v>76</v>
      </c>
      <c r="C427" t="s">
        <v>2447</v>
      </c>
      <c r="D427" t="s">
        <v>3969</v>
      </c>
      <c r="E427" t="s">
        <v>1776</v>
      </c>
      <c r="F427" s="11">
        <v>962.09060960903184</v>
      </c>
      <c r="G427" s="11">
        <v>1248.3682672441021</v>
      </c>
      <c r="H427" s="11">
        <v>497.71422608822536</v>
      </c>
      <c r="I427" s="11">
        <v>0</v>
      </c>
      <c r="J427" s="14">
        <v>0</v>
      </c>
      <c r="K427" s="14">
        <v>1</v>
      </c>
      <c r="L427" s="59">
        <v>24.964940000000002</v>
      </c>
      <c r="M427">
        <v>1</v>
      </c>
      <c r="N427">
        <v>0</v>
      </c>
      <c r="O427" s="11">
        <v>14</v>
      </c>
      <c r="P427" s="11">
        <v>2</v>
      </c>
      <c r="Q427">
        <v>0</v>
      </c>
      <c r="R427" s="11">
        <v>0</v>
      </c>
      <c r="S427" s="11">
        <v>0</v>
      </c>
      <c r="T427" s="11">
        <v>1127.5654574844518</v>
      </c>
      <c r="U427" s="11">
        <v>165.47484787541998</v>
      </c>
      <c r="V427" s="11">
        <v>120.80280975965024</v>
      </c>
      <c r="W427" s="60">
        <v>8.206761425338454E-4</v>
      </c>
      <c r="X427" s="60">
        <v>1.2591286829513975E-4</v>
      </c>
      <c r="Y427" s="60">
        <v>0</v>
      </c>
      <c r="Z427" s="60">
        <v>9.1760988581274434E-4</v>
      </c>
      <c r="AA427" s="60">
        <v>8.4524795580914183E-4</v>
      </c>
      <c r="AB427" s="60">
        <v>0</v>
      </c>
      <c r="AC427" s="60">
        <v>0</v>
      </c>
      <c r="AD427" s="60">
        <v>0</v>
      </c>
      <c r="AE427" s="60">
        <v>8.9150672456907664E-4</v>
      </c>
      <c r="AF427" s="60">
        <v>2.6392287035923297E-4</v>
      </c>
      <c r="AG427" s="60">
        <v>3.6157284674880929E-3</v>
      </c>
      <c r="AH427" s="16">
        <v>6.8005499226066126E-4</v>
      </c>
      <c r="AI427" s="11">
        <v>244</v>
      </c>
      <c r="AJ427" s="15">
        <v>3</v>
      </c>
      <c r="AK427" s="16">
        <v>0.77704112764517663</v>
      </c>
      <c r="AL427" t="str">
        <f>IF(AK427&lt;='CAV Tier 1 Analysis'!$A$5,"Tier 1", "Tier 2")</f>
        <v>Tier 2</v>
      </c>
      <c r="AM427" t="str">
        <f t="shared" si="13"/>
        <v>Maine - Tier 2</v>
      </c>
      <c r="AN427" t="str">
        <f t="shared" si="14"/>
        <v>Etna, Town Of - Tier 2</v>
      </c>
    </row>
    <row r="428" spans="1:40" x14ac:dyDescent="0.3">
      <c r="A428">
        <v>1</v>
      </c>
      <c r="B428" t="s">
        <v>76</v>
      </c>
      <c r="C428" t="s">
        <v>2270</v>
      </c>
      <c r="D428" t="s">
        <v>3741</v>
      </c>
      <c r="E428" t="s">
        <v>953</v>
      </c>
      <c r="F428" s="11">
        <v>388.32596422077933</v>
      </c>
      <c r="G428" s="11">
        <v>1152.28546997884</v>
      </c>
      <c r="H428" s="11">
        <v>688.14822974716799</v>
      </c>
      <c r="I428" s="11">
        <v>0</v>
      </c>
      <c r="J428" s="14">
        <v>0</v>
      </c>
      <c r="K428" s="14">
        <v>1</v>
      </c>
      <c r="L428" s="59">
        <v>35.316770000000005</v>
      </c>
      <c r="M428">
        <v>5</v>
      </c>
      <c r="N428">
        <v>0</v>
      </c>
      <c r="O428" s="11">
        <v>19</v>
      </c>
      <c r="P428" s="11">
        <v>3</v>
      </c>
      <c r="Q428">
        <v>0</v>
      </c>
      <c r="R428" s="11">
        <v>0</v>
      </c>
      <c r="S428" s="11">
        <v>0</v>
      </c>
      <c r="T428" s="11">
        <v>1114.9470080072281</v>
      </c>
      <c r="U428" s="11">
        <v>726.62104378644881</v>
      </c>
      <c r="V428" s="11">
        <v>37.338461971611878</v>
      </c>
      <c r="W428" s="60">
        <v>1.1609733718709132E-3</v>
      </c>
      <c r="X428" s="60">
        <v>6.2956434147569884E-4</v>
      </c>
      <c r="Y428" s="60">
        <v>0</v>
      </c>
      <c r="Z428" s="60">
        <v>1.2453277021744387E-3</v>
      </c>
      <c r="AA428" s="60">
        <v>1.2678719337137127E-3</v>
      </c>
      <c r="AB428" s="60">
        <v>0</v>
      </c>
      <c r="AC428" s="60">
        <v>0</v>
      </c>
      <c r="AD428" s="60">
        <v>0</v>
      </c>
      <c r="AE428" s="60">
        <v>8.8152997999260024E-4</v>
      </c>
      <c r="AF428" s="60">
        <v>1.1589187964319483E-3</v>
      </c>
      <c r="AG428" s="60">
        <v>1.1175711902031635E-3</v>
      </c>
      <c r="AH428" s="16">
        <v>6.7834157416931599E-4</v>
      </c>
      <c r="AI428" s="11">
        <v>245</v>
      </c>
      <c r="AJ428" s="15">
        <v>3</v>
      </c>
      <c r="AK428" s="16">
        <v>0.77771946921934598</v>
      </c>
      <c r="AL428" t="str">
        <f>IF(AK428&lt;='CAV Tier 1 Analysis'!$A$5,"Tier 1", "Tier 2")</f>
        <v>Tier 2</v>
      </c>
      <c r="AM428" t="str">
        <f t="shared" si="13"/>
        <v>Maine - Tier 2</v>
      </c>
      <c r="AN428" t="str">
        <f t="shared" si="14"/>
        <v>Bingham, Town Of - Tier 2</v>
      </c>
    </row>
    <row r="429" spans="1:40" x14ac:dyDescent="0.3">
      <c r="A429">
        <v>1</v>
      </c>
      <c r="B429" t="s">
        <v>76</v>
      </c>
      <c r="C429" t="s">
        <v>2202</v>
      </c>
      <c r="D429" t="s">
        <v>3657</v>
      </c>
      <c r="E429" t="s">
        <v>1511</v>
      </c>
      <c r="F429" s="11">
        <v>538.7599888654122</v>
      </c>
      <c r="G429" s="11">
        <v>460.27930718394214</v>
      </c>
      <c r="H429" s="11">
        <v>241.62707520191341</v>
      </c>
      <c r="I429" s="11">
        <v>0</v>
      </c>
      <c r="J429" s="14">
        <v>0</v>
      </c>
      <c r="K429" s="14">
        <v>1.0000000000000002</v>
      </c>
      <c r="L429" s="59">
        <v>40.275630000000007</v>
      </c>
      <c r="M429">
        <v>0</v>
      </c>
      <c r="N429">
        <v>0</v>
      </c>
      <c r="O429" s="11">
        <v>16</v>
      </c>
      <c r="P429" s="11">
        <v>2</v>
      </c>
      <c r="Q429">
        <v>1</v>
      </c>
      <c r="R429" s="11">
        <v>0</v>
      </c>
      <c r="S429" s="11">
        <v>0</v>
      </c>
      <c r="T429" s="11">
        <v>535.15949609845018</v>
      </c>
      <c r="U429" s="11">
        <v>0</v>
      </c>
      <c r="V429" s="11">
        <v>0</v>
      </c>
      <c r="W429" s="60">
        <v>1.3239867056167739E-3</v>
      </c>
      <c r="X429" s="60">
        <v>0</v>
      </c>
      <c r="Y429" s="60">
        <v>0</v>
      </c>
      <c r="Z429" s="60">
        <v>1.0486970123574221E-3</v>
      </c>
      <c r="AA429" s="60">
        <v>8.4524795580914183E-4</v>
      </c>
      <c r="AB429" s="60">
        <v>3.7037037037037038E-3</v>
      </c>
      <c r="AC429" s="60">
        <v>0</v>
      </c>
      <c r="AD429" s="60">
        <v>0</v>
      </c>
      <c r="AE429" s="60">
        <v>4.2312247712266023E-4</v>
      </c>
      <c r="AF429" s="60">
        <v>0</v>
      </c>
      <c r="AG429" s="60">
        <v>0</v>
      </c>
      <c r="AH429" s="16">
        <v>6.6770525950997296E-4</v>
      </c>
      <c r="AI429" s="11">
        <v>246</v>
      </c>
      <c r="AJ429" s="15">
        <v>3</v>
      </c>
      <c r="AK429" s="16">
        <v>0.77838717447885597</v>
      </c>
      <c r="AL429" t="str">
        <f>IF(AK429&lt;='CAV Tier 1 Analysis'!$A$5,"Tier 1", "Tier 2")</f>
        <v>Tier 2</v>
      </c>
      <c r="AM429" t="str">
        <f t="shared" si="13"/>
        <v>Maine - Tier 2</v>
      </c>
      <c r="AN429" t="str">
        <f t="shared" si="14"/>
        <v>Westfield, Town Of - Tier 2</v>
      </c>
    </row>
    <row r="430" spans="1:40" x14ac:dyDescent="0.3">
      <c r="A430">
        <v>1</v>
      </c>
      <c r="B430" t="s">
        <v>76</v>
      </c>
      <c r="C430" t="s">
        <v>2374</v>
      </c>
      <c r="D430" t="s">
        <v>3872</v>
      </c>
      <c r="E430" t="s">
        <v>917</v>
      </c>
      <c r="F430" s="11">
        <v>1473.0347627294127</v>
      </c>
      <c r="G430" s="11">
        <v>1240.9690099088277</v>
      </c>
      <c r="H430" s="11">
        <v>680.32152347256726</v>
      </c>
      <c r="I430" s="11">
        <v>3</v>
      </c>
      <c r="J430" s="14">
        <v>0</v>
      </c>
      <c r="K430" s="14">
        <v>1</v>
      </c>
      <c r="L430" s="59">
        <v>39.144890000000004</v>
      </c>
      <c r="M430">
        <v>11</v>
      </c>
      <c r="N430">
        <v>0</v>
      </c>
      <c r="O430" s="11">
        <v>17</v>
      </c>
      <c r="P430" s="11">
        <v>4</v>
      </c>
      <c r="Q430">
        <v>0</v>
      </c>
      <c r="R430" s="11">
        <v>3</v>
      </c>
      <c r="S430" s="11">
        <v>0</v>
      </c>
      <c r="T430" s="11">
        <v>1239.9749948363478</v>
      </c>
      <c r="U430" s="11">
        <v>0</v>
      </c>
      <c r="V430" s="11">
        <v>0.99401507247989684</v>
      </c>
      <c r="W430" s="60">
        <v>1.2868157233749289E-3</v>
      </c>
      <c r="X430" s="60">
        <v>1.3850415512465374E-3</v>
      </c>
      <c r="Y430" s="60">
        <v>0</v>
      </c>
      <c r="Z430" s="60">
        <v>1.1142405756297609E-3</v>
      </c>
      <c r="AA430" s="60">
        <v>1.6904959116182837E-3</v>
      </c>
      <c r="AB430" s="60">
        <v>0</v>
      </c>
      <c r="AC430" s="60">
        <v>8.4822136751167032E-4</v>
      </c>
      <c r="AD430" s="60">
        <v>0</v>
      </c>
      <c r="AE430" s="60">
        <v>9.8038303573107937E-4</v>
      </c>
      <c r="AF430" s="60">
        <v>0</v>
      </c>
      <c r="AG430" s="60">
        <v>2.975169701622517E-5</v>
      </c>
      <c r="AH430" s="16">
        <v>6.6681362382986227E-4</v>
      </c>
      <c r="AI430" s="11">
        <v>247</v>
      </c>
      <c r="AJ430" s="15">
        <v>3</v>
      </c>
      <c r="AK430" s="16">
        <v>0.77905398810268578</v>
      </c>
      <c r="AL430" t="str">
        <f>IF(AK430&lt;='CAV Tier 1 Analysis'!$A$5,"Tier 1", "Tier 2")</f>
        <v>Tier 2</v>
      </c>
      <c r="AM430" t="str">
        <f t="shared" si="13"/>
        <v>Maine - Tier 2</v>
      </c>
      <c r="AN430" t="str">
        <f t="shared" si="14"/>
        <v>Searsmont, Town Of - Tier 2</v>
      </c>
    </row>
    <row r="431" spans="1:40" x14ac:dyDescent="0.3">
      <c r="A431">
        <v>1</v>
      </c>
      <c r="B431" t="s">
        <v>76</v>
      </c>
      <c r="C431" t="s">
        <v>2439</v>
      </c>
      <c r="D431" t="s">
        <v>3957</v>
      </c>
      <c r="E431" t="s">
        <v>952</v>
      </c>
      <c r="F431" s="11">
        <v>447.93263414107071</v>
      </c>
      <c r="G431" s="11">
        <v>1112.4023275839602</v>
      </c>
      <c r="H431" s="11">
        <v>647.78602981629956</v>
      </c>
      <c r="I431" s="11">
        <v>0</v>
      </c>
      <c r="J431" s="14">
        <v>0</v>
      </c>
      <c r="K431" s="14">
        <v>1</v>
      </c>
      <c r="L431" s="59">
        <v>40.737770000000005</v>
      </c>
      <c r="M431">
        <v>2</v>
      </c>
      <c r="N431">
        <v>0</v>
      </c>
      <c r="O431" s="11">
        <v>19</v>
      </c>
      <c r="P431" s="11">
        <v>3</v>
      </c>
      <c r="Q431">
        <v>0</v>
      </c>
      <c r="R431" s="11">
        <v>0</v>
      </c>
      <c r="S431" s="11">
        <v>0</v>
      </c>
      <c r="T431" s="11">
        <v>1065.7073634279261</v>
      </c>
      <c r="U431" s="11">
        <v>617.7747292868554</v>
      </c>
      <c r="V431" s="11">
        <v>46.694964156034075</v>
      </c>
      <c r="W431" s="60">
        <v>1.3391787017726065E-3</v>
      </c>
      <c r="X431" s="60">
        <v>2.518257365902795E-4</v>
      </c>
      <c r="Y431" s="60">
        <v>0</v>
      </c>
      <c r="Z431" s="60">
        <v>1.2453277021744387E-3</v>
      </c>
      <c r="AA431" s="60">
        <v>1.2678719337137127E-3</v>
      </c>
      <c r="AB431" s="60">
        <v>0</v>
      </c>
      <c r="AC431" s="60">
        <v>0</v>
      </c>
      <c r="AD431" s="60">
        <v>0</v>
      </c>
      <c r="AE431" s="60">
        <v>8.4259878183779661E-4</v>
      </c>
      <c r="AF431" s="60">
        <v>9.8531518162527977E-4</v>
      </c>
      <c r="AG431" s="60">
        <v>1.3976190746161114E-3</v>
      </c>
      <c r="AH431" s="16">
        <v>6.6633973748456588E-4</v>
      </c>
      <c r="AI431" s="11">
        <v>248</v>
      </c>
      <c r="AJ431" s="15">
        <v>3</v>
      </c>
      <c r="AK431" s="16">
        <v>0.77972032784017031</v>
      </c>
      <c r="AL431" t="str">
        <f>IF(AK431&lt;='CAV Tier 1 Analysis'!$A$5,"Tier 1", "Tier 2")</f>
        <v>Tier 2</v>
      </c>
      <c r="AM431" t="str">
        <f t="shared" si="13"/>
        <v>Maine - Tier 2</v>
      </c>
      <c r="AN431" t="str">
        <f t="shared" si="14"/>
        <v>Solon, Town Of - Tier 2</v>
      </c>
    </row>
    <row r="432" spans="1:40" x14ac:dyDescent="0.3">
      <c r="A432">
        <v>1</v>
      </c>
      <c r="B432" t="s">
        <v>76</v>
      </c>
      <c r="C432" t="s">
        <v>2233</v>
      </c>
      <c r="D432" t="s">
        <v>3696</v>
      </c>
      <c r="E432" t="s">
        <v>1031</v>
      </c>
      <c r="F432" s="11">
        <v>1024.6318112360855</v>
      </c>
      <c r="G432" s="11">
        <v>1349.4860644388791</v>
      </c>
      <c r="H432" s="11">
        <v>811.76389245608846</v>
      </c>
      <c r="I432" s="11">
        <v>0</v>
      </c>
      <c r="J432" s="14">
        <v>5.5836038882629356E-2</v>
      </c>
      <c r="K432" s="14">
        <v>0.94416396111737033</v>
      </c>
      <c r="L432" s="59">
        <v>11.387090000000001</v>
      </c>
      <c r="M432">
        <v>10</v>
      </c>
      <c r="N432">
        <v>0</v>
      </c>
      <c r="O432" s="11">
        <v>17</v>
      </c>
      <c r="P432" s="11">
        <v>4</v>
      </c>
      <c r="Q432">
        <v>0</v>
      </c>
      <c r="R432" s="11">
        <v>0</v>
      </c>
      <c r="S432" s="11">
        <v>45.325680262692707</v>
      </c>
      <c r="T432" s="11">
        <v>1368.3902194792129</v>
      </c>
      <c r="U432" s="11">
        <v>343.75840824312741</v>
      </c>
      <c r="V432" s="11">
        <v>0</v>
      </c>
      <c r="W432" s="60">
        <v>3.7432948350309375E-4</v>
      </c>
      <c r="X432" s="60">
        <v>1.2591286829513977E-3</v>
      </c>
      <c r="Y432" s="60">
        <v>0</v>
      </c>
      <c r="Z432" s="60">
        <v>1.1142405756297609E-3</v>
      </c>
      <c r="AA432" s="60">
        <v>1.6904959116182837E-3</v>
      </c>
      <c r="AB432" s="60">
        <v>0</v>
      </c>
      <c r="AC432" s="60">
        <v>0</v>
      </c>
      <c r="AD432" s="60">
        <v>1.2432704532216899E-3</v>
      </c>
      <c r="AE432" s="60">
        <v>1.0819142023221252E-3</v>
      </c>
      <c r="AF432" s="60">
        <v>5.4827490085956312E-4</v>
      </c>
      <c r="AG432" s="60">
        <v>0</v>
      </c>
      <c r="AH432" s="16">
        <v>6.6469583728235573E-4</v>
      </c>
      <c r="AI432" s="11">
        <v>249</v>
      </c>
      <c r="AJ432" s="15">
        <v>3</v>
      </c>
      <c r="AK432" s="16">
        <v>0.78038502367745266</v>
      </c>
      <c r="AL432" t="str">
        <f>IF(AK432&lt;='CAV Tier 1 Analysis'!$A$5,"Tier 1", "Tier 2")</f>
        <v>Tier 2</v>
      </c>
      <c r="AM432" t="str">
        <f t="shared" si="13"/>
        <v>Maine - Tier 2</v>
      </c>
      <c r="AN432" t="str">
        <f t="shared" si="14"/>
        <v>South Thomaston, Town Of - Tier 2</v>
      </c>
    </row>
    <row r="433" spans="1:40" x14ac:dyDescent="0.3">
      <c r="A433">
        <v>1</v>
      </c>
      <c r="B433" t="s">
        <v>76</v>
      </c>
      <c r="C433" t="s">
        <v>2492</v>
      </c>
      <c r="D433" t="s">
        <v>4021</v>
      </c>
      <c r="E433" t="s">
        <v>1316</v>
      </c>
      <c r="F433" s="11">
        <v>545.76904300971262</v>
      </c>
      <c r="G433" s="11">
        <v>362.04739633611302</v>
      </c>
      <c r="H433" s="11">
        <v>236.26227288275606</v>
      </c>
      <c r="I433" s="11">
        <v>8</v>
      </c>
      <c r="J433" s="14">
        <v>0</v>
      </c>
      <c r="K433" s="14">
        <v>1.0000000000000002</v>
      </c>
      <c r="L433" s="59">
        <v>40.799600000000005</v>
      </c>
      <c r="M433">
        <v>11</v>
      </c>
      <c r="N433">
        <v>0</v>
      </c>
      <c r="O433" s="11">
        <v>16</v>
      </c>
      <c r="P433" s="11">
        <v>2</v>
      </c>
      <c r="Q433">
        <v>0</v>
      </c>
      <c r="R433" s="11">
        <v>8.0000000000000018</v>
      </c>
      <c r="S433" s="11">
        <v>0</v>
      </c>
      <c r="T433" s="11">
        <v>434.09391896971891</v>
      </c>
      <c r="U433" s="11">
        <v>0</v>
      </c>
      <c r="V433" s="11">
        <v>0</v>
      </c>
      <c r="W433" s="60">
        <v>1.341211248451784E-3</v>
      </c>
      <c r="X433" s="60">
        <v>1.3850415512465374E-3</v>
      </c>
      <c r="Y433" s="60">
        <v>0</v>
      </c>
      <c r="Z433" s="60">
        <v>1.0486970123574221E-3</v>
      </c>
      <c r="AA433" s="60">
        <v>8.4524795580914183E-4</v>
      </c>
      <c r="AB433" s="60">
        <v>0</v>
      </c>
      <c r="AC433" s="60">
        <v>2.2619236466977881E-3</v>
      </c>
      <c r="AD433" s="60">
        <v>0</v>
      </c>
      <c r="AE433" s="60">
        <v>3.4321523889125049E-4</v>
      </c>
      <c r="AF433" s="60">
        <v>0</v>
      </c>
      <c r="AG433" s="60">
        <v>0</v>
      </c>
      <c r="AH433" s="16">
        <v>6.5684878667762953E-4</v>
      </c>
      <c r="AI433" s="11">
        <v>250</v>
      </c>
      <c r="AJ433" s="15">
        <v>3</v>
      </c>
      <c r="AK433" s="16">
        <v>0.78104187246413026</v>
      </c>
      <c r="AL433" t="str">
        <f>IF(AK433&lt;='CAV Tier 1 Analysis'!$A$5,"Tier 1", "Tier 2")</f>
        <v>Tier 2</v>
      </c>
      <c r="AM433" t="str">
        <f t="shared" si="13"/>
        <v>Maine - Tier 2</v>
      </c>
      <c r="AN433" t="str">
        <f t="shared" si="14"/>
        <v>Wallagrass, Town Of - Tier 2</v>
      </c>
    </row>
    <row r="434" spans="1:40" x14ac:dyDescent="0.3">
      <c r="A434">
        <v>1</v>
      </c>
      <c r="B434" t="s">
        <v>76</v>
      </c>
      <c r="C434" t="s">
        <v>2456</v>
      </c>
      <c r="D434" t="s">
        <v>3983</v>
      </c>
      <c r="E434" t="s">
        <v>1628</v>
      </c>
      <c r="F434" s="11">
        <v>1412.0421810636199</v>
      </c>
      <c r="G434" s="11">
        <v>1112.3432821541653</v>
      </c>
      <c r="H434" s="11">
        <v>570.47696354062259</v>
      </c>
      <c r="I434" s="11">
        <v>0</v>
      </c>
      <c r="J434" s="14">
        <v>6.928331082185675E-2</v>
      </c>
      <c r="K434" s="14">
        <v>0.93071668917814321</v>
      </c>
      <c r="L434" s="59">
        <v>36.640569999999997</v>
      </c>
      <c r="M434">
        <v>2</v>
      </c>
      <c r="N434">
        <v>0</v>
      </c>
      <c r="O434" s="11">
        <v>14</v>
      </c>
      <c r="P434" s="11">
        <v>2</v>
      </c>
      <c r="Q434">
        <v>0</v>
      </c>
      <c r="R434" s="11">
        <v>0</v>
      </c>
      <c r="S434" s="11">
        <v>39.524532781693999</v>
      </c>
      <c r="T434" s="11">
        <v>1044.2547111559879</v>
      </c>
      <c r="U434" s="11">
        <v>0</v>
      </c>
      <c r="V434" s="11">
        <v>68.088570998177374</v>
      </c>
      <c r="W434" s="60">
        <v>1.2044908438731011E-3</v>
      </c>
      <c r="X434" s="60">
        <v>2.518257365902795E-4</v>
      </c>
      <c r="Y434" s="60">
        <v>0</v>
      </c>
      <c r="Z434" s="60">
        <v>9.1760988581274434E-4</v>
      </c>
      <c r="AA434" s="60">
        <v>8.4524795580914183E-4</v>
      </c>
      <c r="AB434" s="60">
        <v>0</v>
      </c>
      <c r="AC434" s="60">
        <v>0</v>
      </c>
      <c r="AD434" s="60">
        <v>1.0841466360808007E-3</v>
      </c>
      <c r="AE434" s="60">
        <v>8.2563729757688072E-4</v>
      </c>
      <c r="AF434" s="60">
        <v>0</v>
      </c>
      <c r="AG434" s="60">
        <v>2.0379475026989381E-3</v>
      </c>
      <c r="AH434" s="16">
        <v>6.5153689622198961E-4</v>
      </c>
      <c r="AI434" s="11">
        <v>251</v>
      </c>
      <c r="AJ434" s="15">
        <v>3</v>
      </c>
      <c r="AK434" s="16">
        <v>0.78169340936035225</v>
      </c>
      <c r="AL434" t="str">
        <f>IF(AK434&lt;='CAV Tier 1 Analysis'!$A$5,"Tier 1", "Tier 2")</f>
        <v>Tier 2</v>
      </c>
      <c r="AM434" t="str">
        <f t="shared" si="13"/>
        <v>Maine - Tier 2</v>
      </c>
      <c r="AN434" t="str">
        <f t="shared" si="14"/>
        <v>Stetson, Town Of - Tier 2</v>
      </c>
    </row>
    <row r="435" spans="1:40" x14ac:dyDescent="0.3">
      <c r="A435">
        <v>1</v>
      </c>
      <c r="B435" t="s">
        <v>76</v>
      </c>
      <c r="C435" t="s">
        <v>2401</v>
      </c>
      <c r="D435" t="s">
        <v>3905</v>
      </c>
      <c r="E435" t="s">
        <v>1058</v>
      </c>
      <c r="F435" s="11">
        <v>532.27568087846601</v>
      </c>
      <c r="G435" s="11">
        <v>1417.8231524457944</v>
      </c>
      <c r="H435" s="11">
        <v>952.00014596553763</v>
      </c>
      <c r="I435" s="11">
        <v>0</v>
      </c>
      <c r="J435" s="14">
        <v>1.6206384753455403E-2</v>
      </c>
      <c r="K435" s="14">
        <v>0.98379361524654474</v>
      </c>
      <c r="L435" s="59">
        <v>41.840299999999999</v>
      </c>
      <c r="M435">
        <v>1</v>
      </c>
      <c r="N435">
        <v>0</v>
      </c>
      <c r="O435" s="11">
        <v>16</v>
      </c>
      <c r="P435" s="11">
        <v>3</v>
      </c>
      <c r="Q435">
        <v>0</v>
      </c>
      <c r="R435" s="11">
        <v>0</v>
      </c>
      <c r="S435" s="11">
        <v>15.428480650863207</v>
      </c>
      <c r="T435" s="11">
        <v>1574.192559345003</v>
      </c>
      <c r="U435" s="11">
        <v>1041.9168784665371</v>
      </c>
      <c r="V435" s="11">
        <v>0</v>
      </c>
      <c r="W435" s="60">
        <v>1.3754223325375045E-3</v>
      </c>
      <c r="X435" s="60">
        <v>1.2591286829513975E-4</v>
      </c>
      <c r="Y435" s="60">
        <v>0</v>
      </c>
      <c r="Z435" s="60">
        <v>1.0486970123574221E-3</v>
      </c>
      <c r="AA435" s="60">
        <v>1.2678719337137127E-3</v>
      </c>
      <c r="AB435" s="60">
        <v>0</v>
      </c>
      <c r="AC435" s="60">
        <v>0</v>
      </c>
      <c r="AD435" s="60">
        <v>4.2319881400895769E-4</v>
      </c>
      <c r="AE435" s="60">
        <v>1.2446312922299034E-3</v>
      </c>
      <c r="AF435" s="60">
        <v>1.6617975285745379E-3</v>
      </c>
      <c r="AG435" s="60">
        <v>0</v>
      </c>
      <c r="AH435" s="16">
        <v>6.4977561651974336E-4</v>
      </c>
      <c r="AI435" s="11">
        <v>252</v>
      </c>
      <c r="AJ435" s="15">
        <v>3</v>
      </c>
      <c r="AK435" s="16">
        <v>0.78234318497687205</v>
      </c>
      <c r="AL435" t="str">
        <f>IF(AK435&lt;='CAV Tier 1 Analysis'!$A$5,"Tier 1", "Tier 2")</f>
        <v>Tier 2</v>
      </c>
      <c r="AM435" t="str">
        <f t="shared" si="13"/>
        <v>Maine - Tier 2</v>
      </c>
      <c r="AN435" t="str">
        <f t="shared" si="14"/>
        <v>Baileyville, Town Of - Tier 2</v>
      </c>
    </row>
    <row r="436" spans="1:40" x14ac:dyDescent="0.3">
      <c r="A436">
        <v>1</v>
      </c>
      <c r="B436" t="s">
        <v>76</v>
      </c>
      <c r="C436" t="s">
        <v>2276</v>
      </c>
      <c r="D436" t="s">
        <v>3749</v>
      </c>
      <c r="E436" t="s">
        <v>1108</v>
      </c>
      <c r="F436" s="11">
        <v>510.86178840273573</v>
      </c>
      <c r="G436" s="11">
        <v>1111.5604457487066</v>
      </c>
      <c r="H436" s="11">
        <v>750.36531786823321</v>
      </c>
      <c r="I436" s="11">
        <v>1</v>
      </c>
      <c r="J436" s="14">
        <v>3.773959378968017E-2</v>
      </c>
      <c r="K436" s="14">
        <v>0.96226040621032005</v>
      </c>
      <c r="L436" s="59">
        <v>40.157029999999999</v>
      </c>
      <c r="M436">
        <v>4</v>
      </c>
      <c r="N436">
        <v>0</v>
      </c>
      <c r="O436" s="11">
        <v>16</v>
      </c>
      <c r="P436" s="11">
        <v>3</v>
      </c>
      <c r="Q436">
        <v>0</v>
      </c>
      <c r="R436" s="11">
        <v>0.96226040621032005</v>
      </c>
      <c r="S436" s="11">
        <v>28.31848229021136</v>
      </c>
      <c r="T436" s="11">
        <v>1139.4555969641322</v>
      </c>
      <c r="U436" s="11">
        <v>628.59380856139637</v>
      </c>
      <c r="V436" s="11">
        <v>0</v>
      </c>
      <c r="W436" s="60">
        <v>1.3200879503822522E-3</v>
      </c>
      <c r="X436" s="60">
        <v>5.03651473180559E-4</v>
      </c>
      <c r="Y436" s="60">
        <v>0</v>
      </c>
      <c r="Z436" s="60">
        <v>1.0486970123574221E-3</v>
      </c>
      <c r="AA436" s="60">
        <v>1.2678719337137127E-3</v>
      </c>
      <c r="AB436" s="60">
        <v>0</v>
      </c>
      <c r="AC436" s="60">
        <v>2.7206994588601768E-4</v>
      </c>
      <c r="AD436" s="60">
        <v>7.7676787435842598E-4</v>
      </c>
      <c r="AE436" s="60">
        <v>9.0090763272198131E-4</v>
      </c>
      <c r="AF436" s="60">
        <v>1.0025709911542944E-3</v>
      </c>
      <c r="AG436" s="60">
        <v>0</v>
      </c>
      <c r="AH436" s="16">
        <v>6.4478407397769682E-4</v>
      </c>
      <c r="AI436" s="11">
        <v>253</v>
      </c>
      <c r="AJ436" s="15">
        <v>3</v>
      </c>
      <c r="AK436" s="16">
        <v>0.78298796905084977</v>
      </c>
      <c r="AL436" t="str">
        <f>IF(AK436&lt;='CAV Tier 1 Analysis'!$A$5,"Tier 1", "Tier 2")</f>
        <v>Tier 2</v>
      </c>
      <c r="AM436" t="str">
        <f t="shared" si="13"/>
        <v>Maine - Tier 2</v>
      </c>
      <c r="AN436" t="str">
        <f t="shared" si="14"/>
        <v>Addison, Town Of - Tier 2</v>
      </c>
    </row>
    <row r="437" spans="1:40" x14ac:dyDescent="0.3">
      <c r="A437">
        <v>1</v>
      </c>
      <c r="B437" t="s">
        <v>76</v>
      </c>
      <c r="C437" t="s">
        <v>2398</v>
      </c>
      <c r="D437" t="s">
        <v>3901</v>
      </c>
      <c r="E437" t="s">
        <v>1396</v>
      </c>
      <c r="F437" s="11">
        <v>443.69107859541504</v>
      </c>
      <c r="G437" s="11">
        <v>1378.6412686945232</v>
      </c>
      <c r="H437" s="11">
        <v>893.5962461672508</v>
      </c>
      <c r="I437" s="11">
        <v>0</v>
      </c>
      <c r="J437" s="14">
        <v>2.2401885350148382E-2</v>
      </c>
      <c r="K437" s="14">
        <v>0.9775981146498518</v>
      </c>
      <c r="L437" s="59">
        <v>17.97438</v>
      </c>
      <c r="M437">
        <v>9</v>
      </c>
      <c r="N437">
        <v>0</v>
      </c>
      <c r="O437" s="11">
        <v>14</v>
      </c>
      <c r="P437" s="11">
        <v>3</v>
      </c>
      <c r="Q437">
        <v>0</v>
      </c>
      <c r="R437" s="11">
        <v>0</v>
      </c>
      <c r="S437" s="11">
        <v>20.018240655961723</v>
      </c>
      <c r="T437" s="11">
        <v>1382.6559022355204</v>
      </c>
      <c r="U437" s="11">
        <v>938.96482364010535</v>
      </c>
      <c r="V437" s="11">
        <v>0</v>
      </c>
      <c r="W437" s="60">
        <v>5.9087443602257798E-4</v>
      </c>
      <c r="X437" s="60">
        <v>1.133215814656258E-3</v>
      </c>
      <c r="Y437" s="60">
        <v>0</v>
      </c>
      <c r="Z437" s="60">
        <v>9.1760988581274434E-4</v>
      </c>
      <c r="AA437" s="60">
        <v>1.2678719337137127E-3</v>
      </c>
      <c r="AB437" s="60">
        <v>0</v>
      </c>
      <c r="AC437" s="60">
        <v>0</v>
      </c>
      <c r="AD437" s="60">
        <v>5.4909461896203741E-4</v>
      </c>
      <c r="AE437" s="60">
        <v>1.0931933276477543E-3</v>
      </c>
      <c r="AF437" s="60">
        <v>1.4975949191264278E-3</v>
      </c>
      <c r="AG437" s="60">
        <v>0</v>
      </c>
      <c r="AH437" s="16">
        <v>6.4085953963104669E-4</v>
      </c>
      <c r="AI437" s="11">
        <v>254</v>
      </c>
      <c r="AJ437" s="15">
        <v>3</v>
      </c>
      <c r="AK437" s="16">
        <v>0.78362882859048077</v>
      </c>
      <c r="AL437" t="str">
        <f>IF(AK437&lt;='CAV Tier 1 Analysis'!$A$5,"Tier 1", "Tier 2")</f>
        <v>Tier 2</v>
      </c>
      <c r="AM437" t="str">
        <f t="shared" si="13"/>
        <v>Maine - Tier 2</v>
      </c>
      <c r="AN437" t="str">
        <f t="shared" si="14"/>
        <v>Trenton, Town Of - Tier 2</v>
      </c>
    </row>
    <row r="438" spans="1:40" x14ac:dyDescent="0.3">
      <c r="A438">
        <v>1</v>
      </c>
      <c r="B438" t="s">
        <v>76</v>
      </c>
      <c r="C438" t="s">
        <v>2177</v>
      </c>
      <c r="D438" t="s">
        <v>3627</v>
      </c>
      <c r="E438" t="s">
        <v>817</v>
      </c>
      <c r="F438" s="11">
        <v>5961.3367498691741</v>
      </c>
      <c r="G438" s="11">
        <v>2182.4654824347858</v>
      </c>
      <c r="H438" s="11">
        <v>883.43227173067601</v>
      </c>
      <c r="I438" s="11">
        <v>1</v>
      </c>
      <c r="J438" s="14">
        <v>4.5945715243970883E-2</v>
      </c>
      <c r="K438" s="14">
        <v>0.95405428475602916</v>
      </c>
      <c r="L438" s="59">
        <v>29.756420000000002</v>
      </c>
      <c r="M438">
        <v>1</v>
      </c>
      <c r="N438">
        <v>0</v>
      </c>
      <c r="O438" s="11">
        <v>21.545454545454547</v>
      </c>
      <c r="P438" s="11">
        <v>3</v>
      </c>
      <c r="Q438">
        <v>0</v>
      </c>
      <c r="R438" s="11">
        <v>0.95405428475602916</v>
      </c>
      <c r="S438" s="11">
        <v>40.589927594271948</v>
      </c>
      <c r="T438" s="11">
        <v>2231.1689654414267</v>
      </c>
      <c r="U438" s="11">
        <v>0</v>
      </c>
      <c r="V438" s="11">
        <v>0</v>
      </c>
      <c r="W438" s="60">
        <v>9.7818716893439224E-4</v>
      </c>
      <c r="X438" s="60">
        <v>1.2591286829513975E-4</v>
      </c>
      <c r="Y438" s="60">
        <v>0</v>
      </c>
      <c r="Z438" s="60">
        <v>1.4121658632313015E-3</v>
      </c>
      <c r="AA438" s="60">
        <v>1.2678719337137127E-3</v>
      </c>
      <c r="AB438" s="60">
        <v>0</v>
      </c>
      <c r="AC438" s="60">
        <v>2.6974974336537588E-4</v>
      </c>
      <c r="AD438" s="60">
        <v>1.1133701112458071E-3</v>
      </c>
      <c r="AE438" s="60">
        <v>1.7640679954656112E-3</v>
      </c>
      <c r="AF438" s="60">
        <v>0</v>
      </c>
      <c r="AG438" s="60">
        <v>0</v>
      </c>
      <c r="AH438" s="16">
        <v>6.3012051675012193E-4</v>
      </c>
      <c r="AI438" s="11">
        <v>255</v>
      </c>
      <c r="AJ438" s="15">
        <v>3</v>
      </c>
      <c r="AK438" s="16">
        <v>0.78425894910723093</v>
      </c>
      <c r="AL438" t="str">
        <f>IF(AK438&lt;='CAV Tier 1 Analysis'!$A$5,"Tier 1", "Tier 2")</f>
        <v>Tier 2</v>
      </c>
      <c r="AM438" t="str">
        <f t="shared" si="13"/>
        <v>Maine - Tier 2</v>
      </c>
      <c r="AN438" t="str">
        <f t="shared" si="14"/>
        <v>Minot, Town Of - Tier 2</v>
      </c>
    </row>
    <row r="439" spans="1:40" x14ac:dyDescent="0.3">
      <c r="A439">
        <v>1</v>
      </c>
      <c r="B439" t="s">
        <v>76</v>
      </c>
      <c r="C439" t="s">
        <v>2063</v>
      </c>
      <c r="D439" t="s">
        <v>3884</v>
      </c>
      <c r="E439" t="s">
        <v>1309</v>
      </c>
      <c r="F439" s="11">
        <v>925.08127815985779</v>
      </c>
      <c r="G439" s="11">
        <v>1337.8466774503897</v>
      </c>
      <c r="H439" s="11">
        <v>979.27367383659532</v>
      </c>
      <c r="I439" s="11">
        <v>0</v>
      </c>
      <c r="J439" s="14">
        <v>4.5567842237123013E-2</v>
      </c>
      <c r="K439" s="14">
        <v>0.95443215776287693</v>
      </c>
      <c r="L439" s="59">
        <v>37.475990000000003</v>
      </c>
      <c r="M439">
        <v>3</v>
      </c>
      <c r="N439">
        <v>0</v>
      </c>
      <c r="O439" s="11">
        <v>14</v>
      </c>
      <c r="P439" s="11">
        <v>3</v>
      </c>
      <c r="Q439">
        <v>0</v>
      </c>
      <c r="R439" s="11">
        <v>0</v>
      </c>
      <c r="S439" s="11">
        <v>44.623388276353836</v>
      </c>
      <c r="T439" s="11">
        <v>1372.4452869164124</v>
      </c>
      <c r="U439" s="11">
        <v>447.36400875655465</v>
      </c>
      <c r="V439" s="11">
        <v>0</v>
      </c>
      <c r="W439" s="60">
        <v>1.2319537283421056E-3</v>
      </c>
      <c r="X439" s="60">
        <v>3.7773860488541928E-4</v>
      </c>
      <c r="Y439" s="60">
        <v>0</v>
      </c>
      <c r="Z439" s="60">
        <v>9.1760988581274434E-4</v>
      </c>
      <c r="AA439" s="60">
        <v>1.2678719337137127E-3</v>
      </c>
      <c r="AB439" s="60">
        <v>0</v>
      </c>
      <c r="AC439" s="60">
        <v>0</v>
      </c>
      <c r="AD439" s="60">
        <v>1.224006784787172E-3</v>
      </c>
      <c r="AE439" s="60">
        <v>1.085120330946276E-3</v>
      </c>
      <c r="AF439" s="60">
        <v>7.1351987811061929E-4</v>
      </c>
      <c r="AG439" s="60">
        <v>0</v>
      </c>
      <c r="AH439" s="16">
        <v>6.198019224180044E-4</v>
      </c>
      <c r="AI439" s="11">
        <v>256</v>
      </c>
      <c r="AJ439" s="15">
        <v>3</v>
      </c>
      <c r="AK439" s="16">
        <v>0.78487875102964888</v>
      </c>
      <c r="AL439" t="str">
        <f>IF(AK439&lt;='CAV Tier 1 Analysis'!$A$5,"Tier 1", "Tier 2")</f>
        <v>Tier 2</v>
      </c>
      <c r="AM439" t="str">
        <f t="shared" si="13"/>
        <v>Maine - Tier 2</v>
      </c>
      <c r="AN439" t="str">
        <f t="shared" si="14"/>
        <v>Franklin, Town Of - Tier 2</v>
      </c>
    </row>
    <row r="440" spans="1:40" x14ac:dyDescent="0.3">
      <c r="A440">
        <v>1</v>
      </c>
      <c r="B440" t="s">
        <v>76</v>
      </c>
      <c r="C440" t="s">
        <v>2391</v>
      </c>
      <c r="D440" t="s">
        <v>3892</v>
      </c>
      <c r="E440" t="s">
        <v>1319</v>
      </c>
      <c r="F440" s="11">
        <v>1016.9483705899196</v>
      </c>
      <c r="G440" s="11">
        <v>1312.2288260349781</v>
      </c>
      <c r="H440" s="11">
        <v>753.75294459416</v>
      </c>
      <c r="I440" s="11">
        <v>1</v>
      </c>
      <c r="J440" s="14">
        <v>3.4290573096212834E-2</v>
      </c>
      <c r="K440" s="14">
        <v>0.96570942690378725</v>
      </c>
      <c r="L440" s="59">
        <v>41.197620000000001</v>
      </c>
      <c r="M440">
        <v>2</v>
      </c>
      <c r="N440">
        <v>0</v>
      </c>
      <c r="O440" s="11">
        <v>14</v>
      </c>
      <c r="P440" s="11">
        <v>3</v>
      </c>
      <c r="Q440">
        <v>0</v>
      </c>
      <c r="R440" s="11">
        <v>0.96570942690378725</v>
      </c>
      <c r="S440" s="11">
        <v>25.846620443091705</v>
      </c>
      <c r="T440" s="11">
        <v>1293.7886330023882</v>
      </c>
      <c r="U440" s="11">
        <v>276.84026241246863</v>
      </c>
      <c r="V440" s="11">
        <v>18.440193032589832</v>
      </c>
      <c r="W440" s="60">
        <v>1.3542954184218026E-3</v>
      </c>
      <c r="X440" s="60">
        <v>2.518257365902795E-4</v>
      </c>
      <c r="Y440" s="60">
        <v>0</v>
      </c>
      <c r="Z440" s="60">
        <v>9.1760988581274434E-4</v>
      </c>
      <c r="AA440" s="60">
        <v>1.2678719337137127E-3</v>
      </c>
      <c r="AB440" s="60">
        <v>0</v>
      </c>
      <c r="AC440" s="60">
        <v>2.7304512356908061E-4</v>
      </c>
      <c r="AD440" s="60">
        <v>7.0896541047572989E-4</v>
      </c>
      <c r="AE440" s="60">
        <v>1.022930650133513E-3</v>
      </c>
      <c r="AF440" s="60">
        <v>4.4154430492004189E-4</v>
      </c>
      <c r="AG440" s="60">
        <v>5.5193029886115193E-4</v>
      </c>
      <c r="AH440" s="16">
        <v>6.1727443295436877E-4</v>
      </c>
      <c r="AI440" s="11">
        <v>257</v>
      </c>
      <c r="AJ440" s="15">
        <v>3</v>
      </c>
      <c r="AK440" s="16">
        <v>0.78549602546260322</v>
      </c>
      <c r="AL440" t="str">
        <f>IF(AK440&lt;='CAV Tier 1 Analysis'!$A$5,"Tier 1", "Tier 2")</f>
        <v>Tier 2</v>
      </c>
      <c r="AM440" t="str">
        <f t="shared" si="13"/>
        <v>Maine - Tier 2</v>
      </c>
      <c r="AN440" t="str">
        <f t="shared" si="14"/>
        <v>Penobscot, Town Of - Tier 2</v>
      </c>
    </row>
    <row r="441" spans="1:40" x14ac:dyDescent="0.3">
      <c r="A441">
        <v>1</v>
      </c>
      <c r="B441" t="s">
        <v>76</v>
      </c>
      <c r="C441" t="s">
        <v>2144</v>
      </c>
      <c r="D441" t="s">
        <v>3926</v>
      </c>
      <c r="E441" t="s">
        <v>789</v>
      </c>
      <c r="F441" s="11">
        <v>745.14468599369786</v>
      </c>
      <c r="G441" s="11">
        <v>1441.7373065411241</v>
      </c>
      <c r="H441" s="11">
        <v>786.59110434581748</v>
      </c>
      <c r="I441" s="11">
        <v>0</v>
      </c>
      <c r="J441" s="14">
        <v>1.1585470160915733E-2</v>
      </c>
      <c r="K441" s="14">
        <v>0.98841452983908429</v>
      </c>
      <c r="L441" s="59">
        <v>32.85322</v>
      </c>
      <c r="M441">
        <v>5</v>
      </c>
      <c r="N441">
        <v>0</v>
      </c>
      <c r="O441" s="11">
        <v>23.666666666666668</v>
      </c>
      <c r="P441" s="11">
        <v>2.3333333333333335</v>
      </c>
      <c r="Q441">
        <v>0</v>
      </c>
      <c r="R441" s="11">
        <v>0</v>
      </c>
      <c r="S441" s="11">
        <v>9.1130277682402223</v>
      </c>
      <c r="T441" s="11">
        <v>1456.7032494167468</v>
      </c>
      <c r="U441" s="11">
        <v>711.55856342304889</v>
      </c>
      <c r="V441" s="11">
        <v>0</v>
      </c>
      <c r="W441" s="60">
        <v>1.0799887305723858E-3</v>
      </c>
      <c r="X441" s="60">
        <v>6.2956434147569884E-4</v>
      </c>
      <c r="Y441" s="60">
        <v>0</v>
      </c>
      <c r="Z441" s="60">
        <v>1.5511976641120202E-3</v>
      </c>
      <c r="AA441" s="60">
        <v>9.8612261511066561E-4</v>
      </c>
      <c r="AB441" s="60">
        <v>0</v>
      </c>
      <c r="AC441" s="60">
        <v>0</v>
      </c>
      <c r="AD441" s="60">
        <v>2.4996774671614771E-4</v>
      </c>
      <c r="AE441" s="60">
        <v>1.1517386719649152E-3</v>
      </c>
      <c r="AF441" s="60">
        <v>1.1348950060899201E-3</v>
      </c>
      <c r="AG441" s="60">
        <v>0</v>
      </c>
      <c r="AH441" s="16">
        <v>6.1667952509470477E-4</v>
      </c>
      <c r="AI441" s="11">
        <v>258</v>
      </c>
      <c r="AJ441" s="15">
        <v>3</v>
      </c>
      <c r="AK441" s="16">
        <v>0.78611270498769792</v>
      </c>
      <c r="AL441" t="str">
        <f>IF(AK441&lt;='CAV Tier 1 Analysis'!$A$5,"Tier 1", "Tier 2")</f>
        <v>Tier 2</v>
      </c>
      <c r="AM441" t="str">
        <f t="shared" si="13"/>
        <v>Maine - Tier 2</v>
      </c>
      <c r="AN441" t="str">
        <f t="shared" si="14"/>
        <v>Porter, Town Of - Tier 2</v>
      </c>
    </row>
    <row r="442" spans="1:40" x14ac:dyDescent="0.3">
      <c r="A442">
        <v>1</v>
      </c>
      <c r="B442" t="s">
        <v>76</v>
      </c>
      <c r="C442" t="s">
        <v>2403</v>
      </c>
      <c r="D442" t="s">
        <v>3908</v>
      </c>
      <c r="E442" t="s">
        <v>1092</v>
      </c>
      <c r="F442" s="11">
        <v>501.14744522939316</v>
      </c>
      <c r="G442" s="11">
        <v>1482.3759232509035</v>
      </c>
      <c r="H442" s="11">
        <v>935.17379607950465</v>
      </c>
      <c r="I442" s="11">
        <v>0</v>
      </c>
      <c r="J442" s="14">
        <v>1.5992518547513771E-5</v>
      </c>
      <c r="K442" s="14">
        <v>0.99998400748145266</v>
      </c>
      <c r="L442" s="59">
        <v>39.393419999999999</v>
      </c>
      <c r="M442">
        <v>2</v>
      </c>
      <c r="N442">
        <v>0</v>
      </c>
      <c r="O442" s="11">
        <v>16</v>
      </c>
      <c r="P442" s="11">
        <v>3</v>
      </c>
      <c r="Q442">
        <v>0</v>
      </c>
      <c r="R442" s="11">
        <v>0</v>
      </c>
      <c r="S442" s="11">
        <v>1.495578427895034E-2</v>
      </c>
      <c r="T442" s="11">
        <v>1544.9270324800273</v>
      </c>
      <c r="U442" s="11">
        <v>1043.779587250634</v>
      </c>
      <c r="V442" s="11">
        <v>0</v>
      </c>
      <c r="W442" s="60">
        <v>1.2949856865995125E-3</v>
      </c>
      <c r="X442" s="60">
        <v>2.518257365902795E-4</v>
      </c>
      <c r="Y442" s="60">
        <v>0</v>
      </c>
      <c r="Z442" s="60">
        <v>1.0486970123574221E-3</v>
      </c>
      <c r="AA442" s="60">
        <v>1.2678719337137127E-3</v>
      </c>
      <c r="AB442" s="60">
        <v>0</v>
      </c>
      <c r="AC442" s="60">
        <v>0</v>
      </c>
      <c r="AD442" s="60">
        <v>4.1023288764804472E-7</v>
      </c>
      <c r="AE442" s="60">
        <v>1.2214925787964593E-3</v>
      </c>
      <c r="AF442" s="60">
        <v>1.6647684420109552E-3</v>
      </c>
      <c r="AG442" s="60">
        <v>0</v>
      </c>
      <c r="AH442" s="16">
        <v>6.136410566323627E-4</v>
      </c>
      <c r="AI442" s="11">
        <v>259</v>
      </c>
      <c r="AJ442" s="15">
        <v>4</v>
      </c>
      <c r="AK442" s="16">
        <v>0.78672634604433023</v>
      </c>
      <c r="AL442" t="str">
        <f>IF(AK442&lt;='CAV Tier 1 Analysis'!$A$5,"Tier 1", "Tier 2")</f>
        <v>Tier 2</v>
      </c>
      <c r="AM442" t="str">
        <f t="shared" si="13"/>
        <v>Maine - Tier 2</v>
      </c>
      <c r="AN442" t="str">
        <f t="shared" si="14"/>
        <v>East Machias, Town Of - Tier 2</v>
      </c>
    </row>
    <row r="443" spans="1:40" x14ac:dyDescent="0.3">
      <c r="A443">
        <v>1</v>
      </c>
      <c r="B443" t="s">
        <v>76</v>
      </c>
      <c r="C443" t="s">
        <v>2648</v>
      </c>
      <c r="D443" t="s">
        <v>4179</v>
      </c>
      <c r="E443" t="s">
        <v>1775</v>
      </c>
      <c r="F443" s="11">
        <v>1461.6047071985108</v>
      </c>
      <c r="G443" s="11">
        <v>17.452223432779924</v>
      </c>
      <c r="H443" s="11">
        <v>38.766351160812746</v>
      </c>
      <c r="I443" s="11">
        <v>0</v>
      </c>
      <c r="J443" s="14">
        <v>0</v>
      </c>
      <c r="K443" s="14">
        <v>0.99999999999999978</v>
      </c>
      <c r="L443" s="59">
        <v>37.926650000000002</v>
      </c>
      <c r="M443">
        <v>0</v>
      </c>
      <c r="N443">
        <v>0</v>
      </c>
      <c r="O443" s="11">
        <v>14</v>
      </c>
      <c r="P443" s="11">
        <v>2</v>
      </c>
      <c r="Q443">
        <v>1</v>
      </c>
      <c r="R443" s="11">
        <v>0</v>
      </c>
      <c r="S443" s="11">
        <v>0</v>
      </c>
      <c r="T443" s="11">
        <v>16.903293593133657</v>
      </c>
      <c r="U443" s="11">
        <v>0</v>
      </c>
      <c r="V443" s="11">
        <v>0.54892983964626652</v>
      </c>
      <c r="W443" s="60">
        <v>1.2467683407703469E-3</v>
      </c>
      <c r="X443" s="60">
        <v>0</v>
      </c>
      <c r="Y443" s="60">
        <v>0</v>
      </c>
      <c r="Z443" s="60">
        <v>9.1760988581274434E-4</v>
      </c>
      <c r="AA443" s="60">
        <v>8.4524795580914183E-4</v>
      </c>
      <c r="AB443" s="60">
        <v>3.7037037037037038E-3</v>
      </c>
      <c r="AC443" s="60">
        <v>0</v>
      </c>
      <c r="AD443" s="60">
        <v>0</v>
      </c>
      <c r="AE443" s="60">
        <v>1.3364545539789063E-5</v>
      </c>
      <c r="AF443" s="60">
        <v>0</v>
      </c>
      <c r="AG443" s="60">
        <v>1.6429926189726948E-5</v>
      </c>
      <c r="AH443" s="16">
        <v>6.1301130525685929E-4</v>
      </c>
      <c r="AI443" s="11">
        <v>260</v>
      </c>
      <c r="AJ443" s="15">
        <v>4</v>
      </c>
      <c r="AK443" s="16">
        <v>0.78733935734958704</v>
      </c>
      <c r="AL443" t="str">
        <f>IF(AK443&lt;='CAV Tier 1 Analysis'!$A$5,"Tier 1", "Tier 2")</f>
        <v>Tier 2</v>
      </c>
      <c r="AM443" t="str">
        <f t="shared" si="13"/>
        <v>Maine - Tier 2</v>
      </c>
      <c r="AN443" t="str">
        <f t="shared" si="14"/>
        <v>Grindstone T1 R7 Wels - Tier 2</v>
      </c>
    </row>
    <row r="444" spans="1:40" x14ac:dyDescent="0.3">
      <c r="A444">
        <v>1</v>
      </c>
      <c r="B444" t="s">
        <v>76</v>
      </c>
      <c r="C444" t="s">
        <v>2124</v>
      </c>
      <c r="D444" t="s">
        <v>3840</v>
      </c>
      <c r="E444" t="s">
        <v>1037</v>
      </c>
      <c r="F444" s="11">
        <v>4554.6026702986837</v>
      </c>
      <c r="G444" s="11">
        <v>1519.4286881808207</v>
      </c>
      <c r="H444" s="11">
        <v>702.51928403104932</v>
      </c>
      <c r="I444" s="11">
        <v>2</v>
      </c>
      <c r="J444" s="14">
        <v>0</v>
      </c>
      <c r="K444" s="14">
        <v>1</v>
      </c>
      <c r="L444" s="59">
        <v>39.421910000000004</v>
      </c>
      <c r="M444">
        <v>9</v>
      </c>
      <c r="N444">
        <v>0</v>
      </c>
      <c r="O444" s="11">
        <v>18</v>
      </c>
      <c r="P444" s="11">
        <v>3</v>
      </c>
      <c r="Q444">
        <v>0</v>
      </c>
      <c r="R444" s="11">
        <v>2</v>
      </c>
      <c r="S444" s="11">
        <v>0</v>
      </c>
      <c r="T444" s="11">
        <v>1622.7383721236738</v>
      </c>
      <c r="U444" s="11">
        <v>0</v>
      </c>
      <c r="V444" s="11">
        <v>0</v>
      </c>
      <c r="W444" s="60">
        <v>1.29592224255762E-3</v>
      </c>
      <c r="X444" s="60">
        <v>1.133215814656258E-3</v>
      </c>
      <c r="Y444" s="60">
        <v>0</v>
      </c>
      <c r="Z444" s="60">
        <v>1.1797841389020998E-3</v>
      </c>
      <c r="AA444" s="60">
        <v>1.2678719337137127E-3</v>
      </c>
      <c r="AB444" s="60">
        <v>0</v>
      </c>
      <c r="AC444" s="60">
        <v>5.6548091167444691E-4</v>
      </c>
      <c r="AD444" s="60">
        <v>0</v>
      </c>
      <c r="AE444" s="60">
        <v>1.2830139140587147E-3</v>
      </c>
      <c r="AF444" s="60">
        <v>0</v>
      </c>
      <c r="AG444" s="60">
        <v>0</v>
      </c>
      <c r="AH444" s="16">
        <v>6.1138990505116828E-4</v>
      </c>
      <c r="AI444" s="11">
        <v>261</v>
      </c>
      <c r="AJ444" s="15">
        <v>4</v>
      </c>
      <c r="AK444" s="16">
        <v>0.78795074725463821</v>
      </c>
      <c r="AL444" t="str">
        <f>IF(AK444&lt;='CAV Tier 1 Analysis'!$A$5,"Tier 1", "Tier 2")</f>
        <v>Tier 2</v>
      </c>
      <c r="AM444" t="str">
        <f t="shared" si="13"/>
        <v>Maine - Tier 2</v>
      </c>
      <c r="AN444" t="str">
        <f t="shared" si="14"/>
        <v>Albion, Town Of - Tier 2</v>
      </c>
    </row>
    <row r="445" spans="1:40" x14ac:dyDescent="0.3">
      <c r="A445">
        <v>1</v>
      </c>
      <c r="B445" t="s">
        <v>76</v>
      </c>
      <c r="C445" t="s">
        <v>2194</v>
      </c>
      <c r="D445" t="s">
        <v>3647</v>
      </c>
      <c r="E445" t="s">
        <v>1427</v>
      </c>
      <c r="F445" s="11">
        <v>480.270497495207</v>
      </c>
      <c r="G445" s="11">
        <v>570.27276040990444</v>
      </c>
      <c r="H445" s="11">
        <v>510.33623537982504</v>
      </c>
      <c r="I445" s="11">
        <v>4</v>
      </c>
      <c r="J445" s="14">
        <v>0</v>
      </c>
      <c r="K445" s="14">
        <v>1</v>
      </c>
      <c r="L445" s="59">
        <v>35.903179999999999</v>
      </c>
      <c r="M445">
        <v>13</v>
      </c>
      <c r="N445">
        <v>0</v>
      </c>
      <c r="O445" s="11">
        <v>16</v>
      </c>
      <c r="P445" s="11">
        <v>2</v>
      </c>
      <c r="Q445">
        <v>0</v>
      </c>
      <c r="R445" s="11">
        <v>4</v>
      </c>
      <c r="S445" s="11">
        <v>0</v>
      </c>
      <c r="T445" s="11">
        <v>685.68267885013915</v>
      </c>
      <c r="U445" s="11">
        <v>205.41218135493216</v>
      </c>
      <c r="V445" s="11">
        <v>0</v>
      </c>
      <c r="W445" s="60">
        <v>1.1802505140047724E-3</v>
      </c>
      <c r="X445" s="60">
        <v>1.6368672878368168E-3</v>
      </c>
      <c r="Y445" s="60">
        <v>0</v>
      </c>
      <c r="Z445" s="60">
        <v>1.0486970123574221E-3</v>
      </c>
      <c r="AA445" s="60">
        <v>8.4524795580914183E-4</v>
      </c>
      <c r="AB445" s="60">
        <v>0</v>
      </c>
      <c r="AC445" s="60">
        <v>1.1309618233488938E-3</v>
      </c>
      <c r="AD445" s="60">
        <v>0</v>
      </c>
      <c r="AE445" s="60">
        <v>5.4213324384661443E-4</v>
      </c>
      <c r="AF445" s="60">
        <v>3.2762062153856756E-4</v>
      </c>
      <c r="AG445" s="60">
        <v>0</v>
      </c>
      <c r="AH445" s="16">
        <v>6.1016167806747534E-4</v>
      </c>
      <c r="AI445" s="11">
        <v>262</v>
      </c>
      <c r="AJ445" s="15">
        <v>4</v>
      </c>
      <c r="AK445" s="16">
        <v>0.7885609089327057</v>
      </c>
      <c r="AL445" t="str">
        <f>IF(AK445&lt;='CAV Tier 1 Analysis'!$A$5,"Tier 1", "Tier 2")</f>
        <v>Tier 2</v>
      </c>
      <c r="AM445" t="str">
        <f t="shared" si="13"/>
        <v>Maine - Tier 2</v>
      </c>
      <c r="AN445" t="str">
        <f t="shared" si="14"/>
        <v>Oakfield, Town Of - Tier 2</v>
      </c>
    </row>
    <row r="446" spans="1:40" x14ac:dyDescent="0.3">
      <c r="A446">
        <v>1</v>
      </c>
      <c r="B446" t="s">
        <v>76</v>
      </c>
      <c r="C446" t="s">
        <v>2412</v>
      </c>
      <c r="D446" t="s">
        <v>3919</v>
      </c>
      <c r="E446" t="s">
        <v>743</v>
      </c>
      <c r="F446" s="11">
        <v>1182.647455344578</v>
      </c>
      <c r="G446" s="11">
        <v>670.25136900848076</v>
      </c>
      <c r="H446" s="11">
        <v>578.36696420622945</v>
      </c>
      <c r="I446" s="11">
        <v>0</v>
      </c>
      <c r="J446" s="14">
        <v>0</v>
      </c>
      <c r="K446" s="14">
        <v>0.99999999999999989</v>
      </c>
      <c r="L446" s="59">
        <v>52.559440000000002</v>
      </c>
      <c r="M446">
        <v>12</v>
      </c>
      <c r="N446">
        <v>0</v>
      </c>
      <c r="O446" s="11">
        <v>23</v>
      </c>
      <c r="P446" s="11">
        <v>3.3333333333333335</v>
      </c>
      <c r="Q446">
        <v>0</v>
      </c>
      <c r="R446" s="11">
        <v>0</v>
      </c>
      <c r="S446" s="11">
        <v>0</v>
      </c>
      <c r="T446" s="11">
        <v>682.44724215185397</v>
      </c>
      <c r="U446" s="11">
        <v>0</v>
      </c>
      <c r="V446" s="11">
        <v>0</v>
      </c>
      <c r="W446" s="60">
        <v>1.7277941975001379E-3</v>
      </c>
      <c r="X446" s="60">
        <v>1.5109544195416771E-3</v>
      </c>
      <c r="Y446" s="60">
        <v>0</v>
      </c>
      <c r="Z446" s="60">
        <v>1.5075019552637943E-3</v>
      </c>
      <c r="AA446" s="60">
        <v>1.4087465930152365E-3</v>
      </c>
      <c r="AB446" s="60">
        <v>0</v>
      </c>
      <c r="AC446" s="60">
        <v>0</v>
      </c>
      <c r="AD446" s="60">
        <v>0</v>
      </c>
      <c r="AE446" s="60">
        <v>5.3957515415497571E-4</v>
      </c>
      <c r="AF446" s="60">
        <v>0</v>
      </c>
      <c r="AG446" s="60">
        <v>0</v>
      </c>
      <c r="AH446" s="16">
        <v>6.0859748358871107E-4</v>
      </c>
      <c r="AI446" s="11">
        <v>263</v>
      </c>
      <c r="AJ446" s="15">
        <v>4</v>
      </c>
      <c r="AK446" s="16">
        <v>0.78916950641629435</v>
      </c>
      <c r="AL446" t="str">
        <f>IF(AK446&lt;='CAV Tier 1 Analysis'!$A$5,"Tier 1", "Tier 2")</f>
        <v>Tier 2</v>
      </c>
      <c r="AM446" t="str">
        <f t="shared" si="13"/>
        <v>Maine - Tier 2</v>
      </c>
      <c r="AN446" t="str">
        <f t="shared" si="14"/>
        <v>Byron, Town Of - Tier 2</v>
      </c>
    </row>
    <row r="447" spans="1:40" x14ac:dyDescent="0.3">
      <c r="A447">
        <v>1</v>
      </c>
      <c r="B447" t="s">
        <v>76</v>
      </c>
      <c r="C447" t="s">
        <v>2424</v>
      </c>
      <c r="D447" t="s">
        <v>3941</v>
      </c>
      <c r="E447" t="s">
        <v>714</v>
      </c>
      <c r="F447" s="11">
        <v>976.6985612296013</v>
      </c>
      <c r="G447" s="11">
        <v>544.58942819011418</v>
      </c>
      <c r="H447" s="11">
        <v>627.90712237162347</v>
      </c>
      <c r="I447" s="11">
        <v>1</v>
      </c>
      <c r="J447" s="14">
        <v>0</v>
      </c>
      <c r="K447" s="14">
        <v>1</v>
      </c>
      <c r="L447" s="59">
        <v>62.864570000000008</v>
      </c>
      <c r="M447">
        <v>7</v>
      </c>
      <c r="N447">
        <v>0</v>
      </c>
      <c r="O447" s="11">
        <v>21.75</v>
      </c>
      <c r="P447" s="11">
        <v>3.75</v>
      </c>
      <c r="Q447">
        <v>0</v>
      </c>
      <c r="R447" s="11">
        <v>1</v>
      </c>
      <c r="S447" s="11">
        <v>0</v>
      </c>
      <c r="T447" s="11">
        <v>567.12934430834105</v>
      </c>
      <c r="U447" s="11">
        <v>0</v>
      </c>
      <c r="V447" s="11">
        <v>0</v>
      </c>
      <c r="W447" s="60">
        <v>2.0665562508721791E-3</v>
      </c>
      <c r="X447" s="60">
        <v>8.8139007806597839E-4</v>
      </c>
      <c r="Y447" s="60">
        <v>0</v>
      </c>
      <c r="Z447" s="60">
        <v>1.4255725011733708E-3</v>
      </c>
      <c r="AA447" s="60">
        <v>1.5848399171421409E-3</v>
      </c>
      <c r="AB447" s="60">
        <v>0</v>
      </c>
      <c r="AC447" s="60">
        <v>2.8274045583722346E-4</v>
      </c>
      <c r="AD447" s="60">
        <v>0</v>
      </c>
      <c r="AE447" s="60">
        <v>4.4839935526165141E-4</v>
      </c>
      <c r="AF447" s="60">
        <v>0</v>
      </c>
      <c r="AG447" s="60">
        <v>0</v>
      </c>
      <c r="AH447" s="16">
        <v>6.0813623257750392E-4</v>
      </c>
      <c r="AI447" s="11">
        <v>264</v>
      </c>
      <c r="AJ447" s="15">
        <v>4</v>
      </c>
      <c r="AK447" s="16">
        <v>0.78977764264887185</v>
      </c>
      <c r="AL447" t="str">
        <f>IF(AK447&lt;='CAV Tier 1 Analysis'!$A$5,"Tier 1", "Tier 2")</f>
        <v>Tier 2</v>
      </c>
      <c r="AM447" t="str">
        <f t="shared" si="13"/>
        <v>Maine - Tier 2</v>
      </c>
      <c r="AN447" t="str">
        <f t="shared" si="14"/>
        <v>Weld, Town Of - Tier 2</v>
      </c>
    </row>
    <row r="448" spans="1:40" x14ac:dyDescent="0.3">
      <c r="A448">
        <v>1</v>
      </c>
      <c r="B448" t="s">
        <v>76</v>
      </c>
      <c r="C448" t="s">
        <v>2440</v>
      </c>
      <c r="D448" t="s">
        <v>3958</v>
      </c>
      <c r="E448" t="s">
        <v>933</v>
      </c>
      <c r="F448" s="11">
        <v>353.81202514005651</v>
      </c>
      <c r="G448" s="11">
        <v>797.33982567705471</v>
      </c>
      <c r="H448" s="11">
        <v>421.02513424707212</v>
      </c>
      <c r="I448" s="11">
        <v>0</v>
      </c>
      <c r="J448" s="14">
        <v>4.9508032603579624E-2</v>
      </c>
      <c r="K448" s="14">
        <v>0.95049196739642039</v>
      </c>
      <c r="L448" s="59">
        <v>32.124079999999999</v>
      </c>
      <c r="M448">
        <v>1</v>
      </c>
      <c r="N448">
        <v>0</v>
      </c>
      <c r="O448" s="11">
        <v>19.666666666666668</v>
      </c>
      <c r="P448" s="11">
        <v>3.3333333333333335</v>
      </c>
      <c r="Q448">
        <v>0</v>
      </c>
      <c r="R448" s="11">
        <v>0</v>
      </c>
      <c r="S448" s="11">
        <v>20.844126073230534</v>
      </c>
      <c r="T448" s="11">
        <v>764.97927449703593</v>
      </c>
      <c r="U448" s="11">
        <v>411.16724935697943</v>
      </c>
      <c r="V448" s="11">
        <v>32.360551180018774</v>
      </c>
      <c r="W448" s="60">
        <v>1.0560196041668295E-3</v>
      </c>
      <c r="X448" s="60">
        <v>1.2591286829513975E-4</v>
      </c>
      <c r="Y448" s="60">
        <v>0</v>
      </c>
      <c r="Z448" s="60">
        <v>1.2890234110226647E-3</v>
      </c>
      <c r="AA448" s="60">
        <v>1.4087465930152365E-3</v>
      </c>
      <c r="AB448" s="60">
        <v>0</v>
      </c>
      <c r="AC448" s="60">
        <v>0</v>
      </c>
      <c r="AD448" s="60">
        <v>5.7174841987767708E-4</v>
      </c>
      <c r="AE448" s="60">
        <v>6.0482889294210672E-4</v>
      </c>
      <c r="AF448" s="60">
        <v>6.55788127569107E-4</v>
      </c>
      <c r="AG448" s="60">
        <v>9.6857818421605267E-4</v>
      </c>
      <c r="AH448" s="16">
        <v>6.0733146373680125E-4</v>
      </c>
      <c r="AI448" s="11">
        <v>265</v>
      </c>
      <c r="AJ448" s="15">
        <v>4</v>
      </c>
      <c r="AK448" s="16">
        <v>0.79038497411260866</v>
      </c>
      <c r="AL448" t="str">
        <f>IF(AK448&lt;='CAV Tier 1 Analysis'!$A$5,"Tier 1", "Tier 2")</f>
        <v>Tier 2</v>
      </c>
      <c r="AM448" t="str">
        <f t="shared" si="13"/>
        <v>Maine - Tier 2</v>
      </c>
      <c r="AN448" t="str">
        <f t="shared" si="14"/>
        <v>Starks, Town Of - Tier 2</v>
      </c>
    </row>
    <row r="449" spans="1:40" x14ac:dyDescent="0.3">
      <c r="A449">
        <v>1</v>
      </c>
      <c r="B449" t="s">
        <v>76</v>
      </c>
      <c r="C449" t="s">
        <v>2942</v>
      </c>
      <c r="D449" t="s">
        <v>4474</v>
      </c>
      <c r="E449" t="s">
        <v>868</v>
      </c>
      <c r="F449" s="11">
        <v>4365.966808157621</v>
      </c>
      <c r="G449" s="11">
        <v>2762.7123633489646</v>
      </c>
      <c r="H449" s="11">
        <v>1140.891163693108</v>
      </c>
      <c r="I449" s="11">
        <v>0</v>
      </c>
      <c r="J449" s="14">
        <v>1.8912073775448958E-4</v>
      </c>
      <c r="K449" s="14">
        <v>0.99981087926224532</v>
      </c>
      <c r="L449" s="59">
        <v>43.570050000000002</v>
      </c>
      <c r="M449">
        <v>1</v>
      </c>
      <c r="N449">
        <v>0</v>
      </c>
      <c r="O449" s="11">
        <v>16.875</v>
      </c>
      <c r="P449" s="11">
        <v>4.25</v>
      </c>
      <c r="Q449">
        <v>0</v>
      </c>
      <c r="R449" s="11">
        <v>0</v>
      </c>
      <c r="S449" s="11">
        <v>0.21576617857521871</v>
      </c>
      <c r="T449" s="11">
        <v>2779.637858960722</v>
      </c>
      <c r="U449" s="11">
        <v>0</v>
      </c>
      <c r="V449" s="11">
        <v>0</v>
      </c>
      <c r="W449" s="60">
        <v>1.4322846585654429E-3</v>
      </c>
      <c r="X449" s="60">
        <v>1.2591286829513975E-4</v>
      </c>
      <c r="Y449" s="60">
        <v>0</v>
      </c>
      <c r="Z449" s="60">
        <v>1.1060476302207187E-3</v>
      </c>
      <c r="AA449" s="60">
        <v>1.7961519060944264E-3</v>
      </c>
      <c r="AB449" s="60">
        <v>0</v>
      </c>
      <c r="AC449" s="60">
        <v>0</v>
      </c>
      <c r="AD449" s="60">
        <v>5.9184046013739346E-6</v>
      </c>
      <c r="AE449" s="60">
        <v>2.1977135133766233E-3</v>
      </c>
      <c r="AF449" s="60">
        <v>0</v>
      </c>
      <c r="AG449" s="60">
        <v>0</v>
      </c>
      <c r="AH449" s="16">
        <v>6.0582081646852047E-4</v>
      </c>
      <c r="AI449" s="11">
        <v>266</v>
      </c>
      <c r="AJ449" s="15">
        <v>4</v>
      </c>
      <c r="AK449" s="16">
        <v>0.7909907949290772</v>
      </c>
      <c r="AL449" t="str">
        <f>IF(AK449&lt;='CAV Tier 1 Analysis'!$A$5,"Tier 1", "Tier 2")</f>
        <v>Tier 2</v>
      </c>
      <c r="AM449" t="str">
        <f t="shared" si="13"/>
        <v>Maine - Tier 2</v>
      </c>
      <c r="AN449" t="str">
        <f t="shared" si="14"/>
        <v>Bowdoin, Town Of - Tier 2</v>
      </c>
    </row>
    <row r="450" spans="1:40" x14ac:dyDescent="0.3">
      <c r="A450">
        <v>1</v>
      </c>
      <c r="B450" t="s">
        <v>76</v>
      </c>
      <c r="C450" t="s">
        <v>2415</v>
      </c>
      <c r="D450" t="s">
        <v>3925</v>
      </c>
      <c r="E450" t="s">
        <v>717</v>
      </c>
      <c r="F450" s="11">
        <v>1385.5793916706532</v>
      </c>
      <c r="G450" s="11">
        <v>122.79623981907744</v>
      </c>
      <c r="H450" s="11">
        <v>197.30573499682356</v>
      </c>
      <c r="I450" s="11">
        <v>1</v>
      </c>
      <c r="J450" s="14">
        <v>1.0005935352588053E-2</v>
      </c>
      <c r="K450" s="14">
        <v>0.98999406464741202</v>
      </c>
      <c r="L450" s="59">
        <v>61.546469999999999</v>
      </c>
      <c r="M450">
        <v>10</v>
      </c>
      <c r="N450">
        <v>0</v>
      </c>
      <c r="O450" s="11">
        <v>24</v>
      </c>
      <c r="P450" s="11">
        <v>3</v>
      </c>
      <c r="Q450">
        <v>0</v>
      </c>
      <c r="R450" s="11">
        <v>0.98999406464741202</v>
      </c>
      <c r="S450" s="11">
        <v>1.9742284290730867</v>
      </c>
      <c r="T450" s="11">
        <v>120.67477597401272</v>
      </c>
      <c r="U450" s="11">
        <v>0</v>
      </c>
      <c r="V450" s="11">
        <v>2.1214638450647243</v>
      </c>
      <c r="W450" s="60">
        <v>2.0232261558079064E-3</v>
      </c>
      <c r="X450" s="60">
        <v>1.2591286829513977E-3</v>
      </c>
      <c r="Y450" s="60">
        <v>0</v>
      </c>
      <c r="Z450" s="60">
        <v>1.5730455185361332E-3</v>
      </c>
      <c r="AA450" s="60">
        <v>1.2678719337137127E-3</v>
      </c>
      <c r="AB450" s="60">
        <v>0</v>
      </c>
      <c r="AC450" s="60">
        <v>2.7991137311455492E-4</v>
      </c>
      <c r="AD450" s="60">
        <v>5.4152521474611505E-5</v>
      </c>
      <c r="AE450" s="60">
        <v>9.541120078891975E-5</v>
      </c>
      <c r="AF450" s="60">
        <v>0</v>
      </c>
      <c r="AG450" s="60">
        <v>6.3497175542595439E-5</v>
      </c>
      <c r="AH450" s="16">
        <v>6.0147677835725732E-4</v>
      </c>
      <c r="AI450" s="11">
        <v>267</v>
      </c>
      <c r="AJ450" s="15">
        <v>4</v>
      </c>
      <c r="AK450" s="16">
        <v>0.79159227170743451</v>
      </c>
      <c r="AL450" t="str">
        <f>IF(AK450&lt;='CAV Tier 1 Analysis'!$A$5,"Tier 1", "Tier 2")</f>
        <v>Tier 2</v>
      </c>
      <c r="AM450" t="str">
        <f t="shared" si="13"/>
        <v>Maine - Tier 2</v>
      </c>
      <c r="AN450" t="str">
        <f t="shared" si="14"/>
        <v>Newry, Town Of - Tier 2</v>
      </c>
    </row>
    <row r="451" spans="1:40" x14ac:dyDescent="0.3">
      <c r="A451">
        <v>1</v>
      </c>
      <c r="B451" t="s">
        <v>76</v>
      </c>
      <c r="C451" t="s">
        <v>2348</v>
      </c>
      <c r="D451" t="s">
        <v>3835</v>
      </c>
      <c r="E451" t="s">
        <v>1086</v>
      </c>
      <c r="F451" s="11">
        <v>1076.7997082916311</v>
      </c>
      <c r="G451" s="11">
        <v>1164.8817875449834</v>
      </c>
      <c r="H451" s="11">
        <v>925.12641669760228</v>
      </c>
      <c r="I451" s="11">
        <v>0</v>
      </c>
      <c r="J451" s="14">
        <v>3.734399612262207E-2</v>
      </c>
      <c r="K451" s="14">
        <v>0.9626560038773776</v>
      </c>
      <c r="L451" s="59">
        <v>11.966850000000001</v>
      </c>
      <c r="M451">
        <v>10</v>
      </c>
      <c r="N451">
        <v>0</v>
      </c>
      <c r="O451" s="11">
        <v>17</v>
      </c>
      <c r="P451" s="11">
        <v>4</v>
      </c>
      <c r="Q451">
        <v>0</v>
      </c>
      <c r="R451" s="11">
        <v>0</v>
      </c>
      <c r="S451" s="11">
        <v>34.547917318090512</v>
      </c>
      <c r="T451" s="11">
        <v>1213.3801546241345</v>
      </c>
      <c r="U451" s="11">
        <v>136.58044633250347</v>
      </c>
      <c r="V451" s="11">
        <v>0</v>
      </c>
      <c r="W451" s="60">
        <v>3.9338801920938516E-4</v>
      </c>
      <c r="X451" s="60">
        <v>1.2591286829513977E-3</v>
      </c>
      <c r="Y451" s="60">
        <v>0</v>
      </c>
      <c r="Z451" s="60">
        <v>1.1142405756297609E-3</v>
      </c>
      <c r="AA451" s="60">
        <v>1.6904959116182837E-3</v>
      </c>
      <c r="AB451" s="60">
        <v>0</v>
      </c>
      <c r="AC451" s="60">
        <v>0</v>
      </c>
      <c r="AD451" s="60">
        <v>9.4763949648388906E-4</v>
      </c>
      <c r="AE451" s="60">
        <v>9.5935589382046865E-4</v>
      </c>
      <c r="AF451" s="60">
        <v>2.1783796083715238E-4</v>
      </c>
      <c r="AG451" s="60">
        <v>0</v>
      </c>
      <c r="AH451" s="16">
        <v>5.9837150368639424E-4</v>
      </c>
      <c r="AI451" s="11">
        <v>268</v>
      </c>
      <c r="AJ451" s="15">
        <v>4</v>
      </c>
      <c r="AK451" s="16">
        <v>0.79219064321112087</v>
      </c>
      <c r="AL451" t="str">
        <f>IF(AK451&lt;='CAV Tier 1 Analysis'!$A$5,"Tier 1", "Tier 2")</f>
        <v>Tier 2</v>
      </c>
      <c r="AM451" t="str">
        <f t="shared" si="13"/>
        <v>Maine - Tier 2</v>
      </c>
      <c r="AN451" t="str">
        <f t="shared" si="14"/>
        <v>Friendship, Town Of - Tier 2</v>
      </c>
    </row>
    <row r="452" spans="1:40" x14ac:dyDescent="0.3">
      <c r="A452">
        <v>1</v>
      </c>
      <c r="B452" t="s">
        <v>76</v>
      </c>
      <c r="C452" t="s">
        <v>2643</v>
      </c>
      <c r="D452" t="s">
        <v>4173</v>
      </c>
      <c r="E452" t="s">
        <v>763</v>
      </c>
      <c r="F452" s="11">
        <v>1147.8784502072601</v>
      </c>
      <c r="G452" s="11">
        <v>574.28215532940658</v>
      </c>
      <c r="H452" s="11">
        <v>490.41102920019819</v>
      </c>
      <c r="I452" s="11">
        <v>0</v>
      </c>
      <c r="J452" s="14">
        <v>1.7141301593552672E-4</v>
      </c>
      <c r="K452" s="14">
        <v>0.9998285869840644</v>
      </c>
      <c r="L452" s="59">
        <v>50.987960000000008</v>
      </c>
      <c r="M452">
        <v>1</v>
      </c>
      <c r="N452">
        <v>0</v>
      </c>
      <c r="O452" s="11">
        <v>24</v>
      </c>
      <c r="P452" s="11">
        <v>3</v>
      </c>
      <c r="Q452">
        <v>0</v>
      </c>
      <c r="R452" s="11">
        <v>0</v>
      </c>
      <c r="S452" s="11">
        <v>8.4062833563251629E-2</v>
      </c>
      <c r="T452" s="11">
        <v>524.58174211163043</v>
      </c>
      <c r="U452" s="11">
        <v>0</v>
      </c>
      <c r="V452" s="11">
        <v>49.700413217776145</v>
      </c>
      <c r="W452" s="60">
        <v>1.6761347044483188E-3</v>
      </c>
      <c r="X452" s="60">
        <v>1.2591286829513975E-4</v>
      </c>
      <c r="Y452" s="60">
        <v>0</v>
      </c>
      <c r="Z452" s="60">
        <v>1.5730455185361332E-3</v>
      </c>
      <c r="AA452" s="60">
        <v>1.2678719337137127E-3</v>
      </c>
      <c r="AB452" s="60">
        <v>0</v>
      </c>
      <c r="AC452" s="60">
        <v>0</v>
      </c>
      <c r="AD452" s="60">
        <v>2.305819495208045E-6</v>
      </c>
      <c r="AE452" s="60">
        <v>4.1475920317923402E-4</v>
      </c>
      <c r="AF452" s="60">
        <v>0</v>
      </c>
      <c r="AG452" s="60">
        <v>1.4875746621702997E-3</v>
      </c>
      <c r="AH452" s="16">
        <v>5.952367918034587E-4</v>
      </c>
      <c r="AI452" s="11">
        <v>269</v>
      </c>
      <c r="AJ452" s="15">
        <v>4</v>
      </c>
      <c r="AK452" s="16">
        <v>0.79278588000292438</v>
      </c>
      <c r="AL452" t="str">
        <f>IF(AK452&lt;='CAV Tier 1 Analysis'!$A$5,"Tier 1", "Tier 2")</f>
        <v>Tier 2</v>
      </c>
      <c r="AM452" t="str">
        <f t="shared" si="13"/>
        <v>Maine - Tier 2</v>
      </c>
      <c r="AN452" t="str">
        <f t="shared" si="14"/>
        <v>Albany, Township Of - Tier 2</v>
      </c>
    </row>
    <row r="453" spans="1:40" x14ac:dyDescent="0.3">
      <c r="A453">
        <v>1</v>
      </c>
      <c r="B453" t="s">
        <v>76</v>
      </c>
      <c r="C453" t="s">
        <v>2373</v>
      </c>
      <c r="D453" t="s">
        <v>3871</v>
      </c>
      <c r="E453" t="s">
        <v>984</v>
      </c>
      <c r="F453" s="11">
        <v>1635.2819949796335</v>
      </c>
      <c r="G453" s="11">
        <v>1364.56052502841</v>
      </c>
      <c r="H453" s="11">
        <v>893.05749888966716</v>
      </c>
      <c r="I453" s="11">
        <v>0</v>
      </c>
      <c r="J453" s="14">
        <v>0</v>
      </c>
      <c r="K453" s="14">
        <v>1</v>
      </c>
      <c r="L453" s="59">
        <v>43.470610000000001</v>
      </c>
      <c r="M453">
        <v>0</v>
      </c>
      <c r="N453">
        <v>0</v>
      </c>
      <c r="O453" s="11">
        <v>17</v>
      </c>
      <c r="P453" s="11">
        <v>4</v>
      </c>
      <c r="Q453">
        <v>0</v>
      </c>
      <c r="R453" s="11">
        <v>0</v>
      </c>
      <c r="S453" s="11">
        <v>0</v>
      </c>
      <c r="T453" s="11">
        <v>1322.6198502123118</v>
      </c>
      <c r="U453" s="11">
        <v>0</v>
      </c>
      <c r="V453" s="11">
        <v>41.940674816098181</v>
      </c>
      <c r="W453" s="60">
        <v>1.4290157528274933E-3</v>
      </c>
      <c r="X453" s="60">
        <v>0</v>
      </c>
      <c r="Y453" s="60">
        <v>0</v>
      </c>
      <c r="Z453" s="60">
        <v>1.1142405756297609E-3</v>
      </c>
      <c r="AA453" s="60">
        <v>1.6904959116182837E-3</v>
      </c>
      <c r="AB453" s="60">
        <v>0</v>
      </c>
      <c r="AC453" s="60">
        <v>0</v>
      </c>
      <c r="AD453" s="60">
        <v>0</v>
      </c>
      <c r="AE453" s="60">
        <v>1.0457259777568878E-3</v>
      </c>
      <c r="AF453" s="60">
        <v>0</v>
      </c>
      <c r="AG453" s="60">
        <v>1.2553192444773661E-3</v>
      </c>
      <c r="AH453" s="16">
        <v>5.9407249657361736E-4</v>
      </c>
      <c r="AI453" s="11">
        <v>270</v>
      </c>
      <c r="AJ453" s="15">
        <v>4</v>
      </c>
      <c r="AK453" s="16">
        <v>0.793379952499498</v>
      </c>
      <c r="AL453" t="str">
        <f>IF(AK453&lt;='CAV Tier 1 Analysis'!$A$5,"Tier 1", "Tier 2")</f>
        <v>Tier 2</v>
      </c>
      <c r="AM453" t="str">
        <f t="shared" si="13"/>
        <v>Maine - Tier 2</v>
      </c>
      <c r="AN453" t="str">
        <f t="shared" si="14"/>
        <v>Palermo,Town Of - Tier 2</v>
      </c>
    </row>
    <row r="454" spans="1:40" x14ac:dyDescent="0.3">
      <c r="A454">
        <v>1</v>
      </c>
      <c r="B454" t="s">
        <v>76</v>
      </c>
      <c r="C454" t="s">
        <v>2327</v>
      </c>
      <c r="D454" t="s">
        <v>3810</v>
      </c>
      <c r="E454" t="s">
        <v>1094</v>
      </c>
      <c r="F454" s="11">
        <v>4589.3694885296536</v>
      </c>
      <c r="G454" s="11">
        <v>1229.0973217261389</v>
      </c>
      <c r="H454" s="11">
        <v>1029.7502304235336</v>
      </c>
      <c r="I454" s="11">
        <v>0</v>
      </c>
      <c r="J454" s="14">
        <v>2.7438535622420289E-2</v>
      </c>
      <c r="K454" s="14">
        <v>0.97256146437757962</v>
      </c>
      <c r="L454" s="59">
        <v>33.434000000000005</v>
      </c>
      <c r="M454">
        <v>13</v>
      </c>
      <c r="N454">
        <v>0</v>
      </c>
      <c r="O454" s="11">
        <v>23</v>
      </c>
      <c r="P454" s="11">
        <v>1</v>
      </c>
      <c r="Q454">
        <v>0</v>
      </c>
      <c r="R454" s="11">
        <v>0</v>
      </c>
      <c r="S454" s="11">
        <v>28.254838379671629</v>
      </c>
      <c r="T454" s="11">
        <v>1365.8184524606954</v>
      </c>
      <c r="U454" s="11">
        <v>0</v>
      </c>
      <c r="V454" s="11">
        <v>0</v>
      </c>
      <c r="W454" s="60">
        <v>1.0990807968886201E-3</v>
      </c>
      <c r="X454" s="60">
        <v>1.6368672878368168E-3</v>
      </c>
      <c r="Y454" s="60">
        <v>0</v>
      </c>
      <c r="Z454" s="60">
        <v>1.5075019552637943E-3</v>
      </c>
      <c r="AA454" s="60">
        <v>4.2262397790457091E-4</v>
      </c>
      <c r="AB454" s="60">
        <v>0</v>
      </c>
      <c r="AC454" s="60">
        <v>0</v>
      </c>
      <c r="AD454" s="60">
        <v>7.7502214008498679E-4</v>
      </c>
      <c r="AE454" s="60">
        <v>1.07988084135331E-3</v>
      </c>
      <c r="AF454" s="60">
        <v>0</v>
      </c>
      <c r="AG454" s="60">
        <v>0</v>
      </c>
      <c r="AH454" s="16">
        <v>5.9281609084837269E-4</v>
      </c>
      <c r="AI454" s="11">
        <v>271</v>
      </c>
      <c r="AJ454" s="15">
        <v>4</v>
      </c>
      <c r="AK454" s="16">
        <v>0.79397276859034638</v>
      </c>
      <c r="AL454" t="str">
        <f>IF(AK454&lt;='CAV Tier 1 Analysis'!$A$5,"Tier 1", "Tier 2")</f>
        <v>Tier 2</v>
      </c>
      <c r="AM454" t="str">
        <f t="shared" si="13"/>
        <v>Maine - Tier 2</v>
      </c>
      <c r="AN454" t="str">
        <f t="shared" si="14"/>
        <v>Newfield, Town Of - Tier 2</v>
      </c>
    </row>
    <row r="455" spans="1:40" x14ac:dyDescent="0.3">
      <c r="A455">
        <v>1</v>
      </c>
      <c r="B455" t="s">
        <v>76</v>
      </c>
      <c r="C455" t="s">
        <v>2102</v>
      </c>
      <c r="D455" t="s">
        <v>3920</v>
      </c>
      <c r="E455" t="s">
        <v>775</v>
      </c>
      <c r="F455" s="11">
        <v>969.86304761235567</v>
      </c>
      <c r="G455" s="11">
        <v>485.9148207357814</v>
      </c>
      <c r="H455" s="11">
        <v>414.67267093005705</v>
      </c>
      <c r="I455" s="11">
        <v>0</v>
      </c>
      <c r="J455" s="14">
        <v>3.9460880803999192E-6</v>
      </c>
      <c r="K455" s="14">
        <v>0.99999605391191948</v>
      </c>
      <c r="L455" s="59">
        <v>43.080640000000002</v>
      </c>
      <c r="M455">
        <v>5</v>
      </c>
      <c r="N455">
        <v>0</v>
      </c>
      <c r="O455" s="11">
        <v>24</v>
      </c>
      <c r="P455" s="11">
        <v>3</v>
      </c>
      <c r="Q455">
        <v>0</v>
      </c>
      <c r="R455" s="11">
        <v>0</v>
      </c>
      <c r="S455" s="11">
        <v>1.6363348840246963E-3</v>
      </c>
      <c r="T455" s="11">
        <v>443.89930673598855</v>
      </c>
      <c r="U455" s="11">
        <v>0</v>
      </c>
      <c r="V455" s="11">
        <v>42.015513999792859</v>
      </c>
      <c r="W455" s="60">
        <v>1.4161962116908465E-3</v>
      </c>
      <c r="X455" s="60">
        <v>6.2956434147569884E-4</v>
      </c>
      <c r="Y455" s="60">
        <v>0</v>
      </c>
      <c r="Z455" s="60">
        <v>1.5730455185361332E-3</v>
      </c>
      <c r="AA455" s="60">
        <v>1.2678719337137127E-3</v>
      </c>
      <c r="AB455" s="60">
        <v>0</v>
      </c>
      <c r="AC455" s="60">
        <v>0</v>
      </c>
      <c r="AD455" s="60">
        <v>4.4884198121089286E-8</v>
      </c>
      <c r="AE455" s="60">
        <v>3.5096784347186504E-4</v>
      </c>
      <c r="AF455" s="60">
        <v>0</v>
      </c>
      <c r="AG455" s="60">
        <v>1.2575592434269501E-3</v>
      </c>
      <c r="AH455" s="16">
        <v>5.9047727059212071E-4</v>
      </c>
      <c r="AI455" s="11">
        <v>272</v>
      </c>
      <c r="AJ455" s="15">
        <v>4</v>
      </c>
      <c r="AK455" s="16">
        <v>0.79456324586093852</v>
      </c>
      <c r="AL455" t="str">
        <f>IF(AK455&lt;='CAV Tier 1 Analysis'!$A$5,"Tier 1", "Tier 2")</f>
        <v>Tier 2</v>
      </c>
      <c r="AM455" t="str">
        <f t="shared" si="13"/>
        <v>Maine - Tier 2</v>
      </c>
      <c r="AN455" t="str">
        <f t="shared" si="14"/>
        <v>Greenwood, Town Of - Tier 2</v>
      </c>
    </row>
    <row r="456" spans="1:40" x14ac:dyDescent="0.3">
      <c r="A456">
        <v>1</v>
      </c>
      <c r="B456" t="s">
        <v>76</v>
      </c>
      <c r="C456" t="s">
        <v>2948</v>
      </c>
      <c r="D456" t="s">
        <v>4480</v>
      </c>
      <c r="E456" t="str">
        <f>"230218A"</f>
        <v>230218A</v>
      </c>
      <c r="F456" s="11">
        <v>1539.9812992917482</v>
      </c>
      <c r="G456" s="11">
        <v>1578.9742262029599</v>
      </c>
      <c r="H456" s="11">
        <v>890.37791794920383</v>
      </c>
      <c r="I456" s="11">
        <v>2</v>
      </c>
      <c r="J456" s="14">
        <v>1.2872484962825673E-4</v>
      </c>
      <c r="K456" s="14">
        <v>0.99987127515037189</v>
      </c>
      <c r="L456" s="59">
        <v>29.83107</v>
      </c>
      <c r="M456">
        <v>4</v>
      </c>
      <c r="N456">
        <v>0</v>
      </c>
      <c r="O456" s="11">
        <v>19</v>
      </c>
      <c r="P456" s="11">
        <v>4</v>
      </c>
      <c r="Q456">
        <v>0</v>
      </c>
      <c r="R456" s="11">
        <v>1.9997425503007438</v>
      </c>
      <c r="S456" s="11">
        <v>0.11461376360033157</v>
      </c>
      <c r="T456" s="11">
        <v>1636.7120860807622</v>
      </c>
      <c r="U456" s="11">
        <v>96.730786789014019</v>
      </c>
      <c r="V456" s="11">
        <v>0</v>
      </c>
      <c r="W456" s="60">
        <v>9.8064114935814454E-4</v>
      </c>
      <c r="X456" s="60">
        <v>5.03651473180559E-4</v>
      </c>
      <c r="Y456" s="60">
        <v>0</v>
      </c>
      <c r="Z456" s="60">
        <v>1.2453277021744387E-3</v>
      </c>
      <c r="AA456" s="60">
        <v>1.6904959116182837E-3</v>
      </c>
      <c r="AB456" s="60">
        <v>0</v>
      </c>
      <c r="AC456" s="60">
        <v>5.6540812022912407E-4</v>
      </c>
      <c r="AD456" s="60">
        <v>3.1438227731160031E-6</v>
      </c>
      <c r="AE456" s="60">
        <v>1.2940621950052963E-3</v>
      </c>
      <c r="AF456" s="60">
        <v>1.5428004454600715E-4</v>
      </c>
      <c r="AG456" s="60">
        <v>0</v>
      </c>
      <c r="AH456" s="16">
        <v>5.8518276535317901E-4</v>
      </c>
      <c r="AI456" s="11">
        <v>273</v>
      </c>
      <c r="AJ456" s="15">
        <v>4</v>
      </c>
      <c r="AK456" s="16">
        <v>0.79514842862629165</v>
      </c>
      <c r="AL456" t="str">
        <f>IF(AK456&lt;='CAV Tier 1 Analysis'!$A$5,"Tier 1", "Tier 2")</f>
        <v>Tier 2</v>
      </c>
      <c r="AM456" t="str">
        <f t="shared" ref="AM456:AM519" si="15">B456&amp;" - "&amp;AL456</f>
        <v>Maine - Tier 2</v>
      </c>
      <c r="AN456" t="str">
        <f t="shared" ref="AN456:AN519" si="16">C456&amp;" - "&amp;AL456</f>
        <v>Newcastle, Town Of - Tier 2</v>
      </c>
    </row>
    <row r="457" spans="1:40" x14ac:dyDescent="0.3">
      <c r="A457">
        <v>1</v>
      </c>
      <c r="B457" t="s">
        <v>76</v>
      </c>
      <c r="C457" t="s">
        <v>2388</v>
      </c>
      <c r="D457" t="s">
        <v>3888</v>
      </c>
      <c r="E457" t="s">
        <v>1471</v>
      </c>
      <c r="F457" s="11">
        <v>1155.7876154140242</v>
      </c>
      <c r="G457" s="11">
        <v>534.85664517250927</v>
      </c>
      <c r="H457" s="11">
        <v>359.68593587876143</v>
      </c>
      <c r="I457" s="11">
        <v>0</v>
      </c>
      <c r="J457" s="14">
        <v>0</v>
      </c>
      <c r="K457" s="14">
        <v>1</v>
      </c>
      <c r="L457" s="59">
        <v>46.822140000000012</v>
      </c>
      <c r="M457">
        <v>5</v>
      </c>
      <c r="N457">
        <v>0</v>
      </c>
      <c r="O457" s="11">
        <v>14</v>
      </c>
      <c r="P457" s="11">
        <v>3</v>
      </c>
      <c r="Q457">
        <v>0</v>
      </c>
      <c r="R457" s="11">
        <v>0</v>
      </c>
      <c r="S457" s="11">
        <v>0</v>
      </c>
      <c r="T457" s="11">
        <v>477.92813500587363</v>
      </c>
      <c r="U457" s="11">
        <v>0</v>
      </c>
      <c r="V457" s="11">
        <v>56.928510166635647</v>
      </c>
      <c r="W457" s="60">
        <v>1.5391910912014879E-3</v>
      </c>
      <c r="X457" s="60">
        <v>6.2956434147569884E-4</v>
      </c>
      <c r="Y457" s="60">
        <v>0</v>
      </c>
      <c r="Z457" s="60">
        <v>9.1760988581274434E-4</v>
      </c>
      <c r="AA457" s="60">
        <v>1.2678719337137127E-3</v>
      </c>
      <c r="AB457" s="60">
        <v>0</v>
      </c>
      <c r="AC457" s="60">
        <v>0</v>
      </c>
      <c r="AD457" s="60">
        <v>0</v>
      </c>
      <c r="AE457" s="60">
        <v>3.7787264889175545E-4</v>
      </c>
      <c r="AF457" s="60">
        <v>0</v>
      </c>
      <c r="AG457" s="60">
        <v>1.7039176094556577E-3</v>
      </c>
      <c r="AH457" s="16">
        <v>5.8509341005009616E-4</v>
      </c>
      <c r="AI457" s="11">
        <v>274</v>
      </c>
      <c r="AJ457" s="15">
        <v>4</v>
      </c>
      <c r="AK457" s="16">
        <v>0.79573352203634173</v>
      </c>
      <c r="AL457" t="str">
        <f>IF(AK457&lt;='CAV Tier 1 Analysis'!$A$5,"Tier 1", "Tier 2")</f>
        <v>Tier 2</v>
      </c>
      <c r="AM457" t="str">
        <f t="shared" si="15"/>
        <v>Maine - Tier 2</v>
      </c>
      <c r="AN457" t="str">
        <f t="shared" si="16"/>
        <v>Mariaville, Town Of - Tier 2</v>
      </c>
    </row>
    <row r="458" spans="1:40" x14ac:dyDescent="0.3">
      <c r="A458">
        <v>1</v>
      </c>
      <c r="B458" t="s">
        <v>76</v>
      </c>
      <c r="C458" t="s">
        <v>2366</v>
      </c>
      <c r="D458" t="s">
        <v>3860</v>
      </c>
      <c r="E458" t="s">
        <v>989</v>
      </c>
      <c r="F458" s="11">
        <v>4102.1858520000824</v>
      </c>
      <c r="G458" s="11">
        <v>2378.9976474087462</v>
      </c>
      <c r="H458" s="11">
        <v>1061.1883227984429</v>
      </c>
      <c r="I458" s="11">
        <v>0</v>
      </c>
      <c r="J458" s="14">
        <v>3.7411116928741535E-4</v>
      </c>
      <c r="K458" s="14">
        <v>0.99962588883071246</v>
      </c>
      <c r="L458" s="59">
        <v>35.524200000000008</v>
      </c>
      <c r="M458">
        <v>4</v>
      </c>
      <c r="N458">
        <v>0</v>
      </c>
      <c r="O458" s="11">
        <v>18.333333333333332</v>
      </c>
      <c r="P458" s="11">
        <v>3.3333333333333335</v>
      </c>
      <c r="Q458">
        <v>0</v>
      </c>
      <c r="R458" s="11">
        <v>0</v>
      </c>
      <c r="S458" s="11">
        <v>0.39700240427627664</v>
      </c>
      <c r="T458" s="11">
        <v>2371.1646947234667</v>
      </c>
      <c r="U458" s="11">
        <v>0</v>
      </c>
      <c r="V458" s="11">
        <v>7.8329526852794515</v>
      </c>
      <c r="W458" s="60">
        <v>1.1677922487536856E-3</v>
      </c>
      <c r="X458" s="60">
        <v>5.03651473180559E-4</v>
      </c>
      <c r="Y458" s="60">
        <v>0</v>
      </c>
      <c r="Z458" s="60">
        <v>1.2016319933262128E-3</v>
      </c>
      <c r="AA458" s="60">
        <v>1.4087465930152365E-3</v>
      </c>
      <c r="AB458" s="60">
        <v>0</v>
      </c>
      <c r="AC458" s="60">
        <v>0</v>
      </c>
      <c r="AD458" s="60">
        <v>1.0889662465825821E-5</v>
      </c>
      <c r="AE458" s="60">
        <v>1.8747552582204757E-3</v>
      </c>
      <c r="AF458" s="60">
        <v>0</v>
      </c>
      <c r="AG458" s="60">
        <v>2.3444678203264843E-4</v>
      </c>
      <c r="AH458" s="16">
        <v>5.8199218281769504E-4</v>
      </c>
      <c r="AI458" s="11">
        <v>275</v>
      </c>
      <c r="AJ458" s="15">
        <v>4</v>
      </c>
      <c r="AK458" s="16">
        <v>0.79631551421915947</v>
      </c>
      <c r="AL458" t="str">
        <f>IF(AK458&lt;='CAV Tier 1 Analysis'!$A$5,"Tier 1", "Tier 2")</f>
        <v>Tier 2</v>
      </c>
      <c r="AM458" t="str">
        <f t="shared" si="15"/>
        <v>Maine - Tier 2</v>
      </c>
      <c r="AN458" t="str">
        <f t="shared" si="16"/>
        <v>Windsor,Town Of - Tier 2</v>
      </c>
    </row>
    <row r="459" spans="1:40" x14ac:dyDescent="0.3">
      <c r="A459">
        <v>1</v>
      </c>
      <c r="B459" t="s">
        <v>76</v>
      </c>
      <c r="C459" t="s">
        <v>2192</v>
      </c>
      <c r="D459" t="s">
        <v>3645</v>
      </c>
      <c r="E459" t="s">
        <v>1321</v>
      </c>
      <c r="F459" s="11">
        <v>470.51263991538127</v>
      </c>
      <c r="G459" s="11">
        <v>1104.1187026796001</v>
      </c>
      <c r="H459" s="11">
        <v>705.38731022711829</v>
      </c>
      <c r="I459" s="11">
        <v>2</v>
      </c>
      <c r="J459" s="14">
        <v>0</v>
      </c>
      <c r="K459" s="14">
        <v>1</v>
      </c>
      <c r="L459" s="59">
        <v>35.173719999999996</v>
      </c>
      <c r="M459">
        <v>2</v>
      </c>
      <c r="N459">
        <v>0</v>
      </c>
      <c r="O459" s="11">
        <v>16</v>
      </c>
      <c r="P459" s="11">
        <v>2</v>
      </c>
      <c r="Q459">
        <v>0</v>
      </c>
      <c r="R459" s="11">
        <v>2</v>
      </c>
      <c r="S459" s="11">
        <v>0</v>
      </c>
      <c r="T459" s="11">
        <v>1364.8597021010903</v>
      </c>
      <c r="U459" s="11">
        <v>894.34706218570909</v>
      </c>
      <c r="V459" s="11">
        <v>0</v>
      </c>
      <c r="W459" s="60">
        <v>1.1562708681921753E-3</v>
      </c>
      <c r="X459" s="60">
        <v>2.518257365902795E-4</v>
      </c>
      <c r="Y459" s="60">
        <v>0</v>
      </c>
      <c r="Z459" s="60">
        <v>1.0486970123574221E-3</v>
      </c>
      <c r="AA459" s="60">
        <v>8.4524795580914183E-4</v>
      </c>
      <c r="AB459" s="60">
        <v>0</v>
      </c>
      <c r="AC459" s="60">
        <v>5.6548091167444691E-4</v>
      </c>
      <c r="AD459" s="60">
        <v>0</v>
      </c>
      <c r="AE459" s="60">
        <v>1.0791228078510442E-3</v>
      </c>
      <c r="AF459" s="60">
        <v>1.4264321543725163E-3</v>
      </c>
      <c r="AG459" s="60">
        <v>0</v>
      </c>
      <c r="AH459" s="16">
        <v>5.7937067698609333E-4</v>
      </c>
      <c r="AI459" s="11">
        <v>276</v>
      </c>
      <c r="AJ459" s="15">
        <v>4</v>
      </c>
      <c r="AK459" s="16">
        <v>0.79689488489614557</v>
      </c>
      <c r="AL459" t="str">
        <f>IF(AK459&lt;='CAV Tier 1 Analysis'!$A$5,"Tier 1", "Tier 2")</f>
        <v>Tier 2</v>
      </c>
      <c r="AM459" t="str">
        <f t="shared" si="15"/>
        <v>Maine - Tier 2</v>
      </c>
      <c r="AN459" t="str">
        <f t="shared" si="16"/>
        <v>Mars Hill, Town Of - Tier 2</v>
      </c>
    </row>
    <row r="460" spans="1:40" x14ac:dyDescent="0.3">
      <c r="A460">
        <v>1</v>
      </c>
      <c r="B460" t="s">
        <v>76</v>
      </c>
      <c r="C460" t="s">
        <v>2255</v>
      </c>
      <c r="D460" t="s">
        <v>3725</v>
      </c>
      <c r="E460" t="s">
        <v>1761</v>
      </c>
      <c r="F460" s="11">
        <v>645.52716172306339</v>
      </c>
      <c r="G460" s="11">
        <v>1239.4675773673418</v>
      </c>
      <c r="H460" s="11">
        <v>547.85393105463504</v>
      </c>
      <c r="I460" s="11">
        <v>1</v>
      </c>
      <c r="J460" s="14">
        <v>9.551925160666365E-5</v>
      </c>
      <c r="K460" s="14">
        <v>0.99990448074839333</v>
      </c>
      <c r="L460" s="59">
        <v>16.750550000000004</v>
      </c>
      <c r="M460">
        <v>7</v>
      </c>
      <c r="N460">
        <v>0</v>
      </c>
      <c r="O460" s="11">
        <v>14</v>
      </c>
      <c r="P460" s="11">
        <v>2</v>
      </c>
      <c r="Q460">
        <v>0</v>
      </c>
      <c r="R460" s="11">
        <v>0.99990448074839333</v>
      </c>
      <c r="S460" s="11">
        <v>5.2330597484107441E-2</v>
      </c>
      <c r="T460" s="11">
        <v>1205.5034342016936</v>
      </c>
      <c r="U460" s="11">
        <v>559.97627247863022</v>
      </c>
      <c r="V460" s="11">
        <v>33.964143165648238</v>
      </c>
      <c r="W460" s="60">
        <v>5.5064329252625102E-4</v>
      </c>
      <c r="X460" s="60">
        <v>8.8139007806597839E-4</v>
      </c>
      <c r="Y460" s="60">
        <v>0</v>
      </c>
      <c r="Z460" s="60">
        <v>9.1760988581274434E-4</v>
      </c>
      <c r="AA460" s="60">
        <v>8.4524795580914183E-4</v>
      </c>
      <c r="AB460" s="60">
        <v>0</v>
      </c>
      <c r="AC460" s="60">
        <v>2.8271344868048293E-4</v>
      </c>
      <c r="AD460" s="60">
        <v>1.4354133302435943E-6</v>
      </c>
      <c r="AE460" s="60">
        <v>9.5312818510737737E-4</v>
      </c>
      <c r="AF460" s="60">
        <v>8.9312996544882862E-4</v>
      </c>
      <c r="AG460" s="60">
        <v>1.0165750247217681E-3</v>
      </c>
      <c r="AH460" s="16">
        <v>5.7653393177298326E-4</v>
      </c>
      <c r="AI460" s="11">
        <v>277</v>
      </c>
      <c r="AJ460" s="15">
        <v>4</v>
      </c>
      <c r="AK460" s="16">
        <v>0.79747141882791861</v>
      </c>
      <c r="AL460" t="str">
        <f>IF(AK460&lt;='CAV Tier 1 Analysis'!$A$5,"Tier 1", "Tier 2")</f>
        <v>Tier 2</v>
      </c>
      <c r="AM460" t="str">
        <f t="shared" si="15"/>
        <v>Maine - Tier 2</v>
      </c>
      <c r="AN460" t="str">
        <f t="shared" si="16"/>
        <v>Kenduskeag, Town Of - Tier 2</v>
      </c>
    </row>
    <row r="461" spans="1:40" x14ac:dyDescent="0.3">
      <c r="A461">
        <v>1</v>
      </c>
      <c r="B461" t="s">
        <v>76</v>
      </c>
      <c r="C461" t="s">
        <v>2464</v>
      </c>
      <c r="D461" t="s">
        <v>3991</v>
      </c>
      <c r="E461" t="s">
        <v>1124</v>
      </c>
      <c r="F461" s="11">
        <v>152.38720868208733</v>
      </c>
      <c r="G461" s="11">
        <v>566.32506186105149</v>
      </c>
      <c r="H461" s="11">
        <v>370.03437674698694</v>
      </c>
      <c r="I461" s="11">
        <v>0</v>
      </c>
      <c r="J461" s="14">
        <v>0.1123156468139042</v>
      </c>
      <c r="K461" s="14">
        <v>0.88768435318609562</v>
      </c>
      <c r="L461" s="59">
        <v>37.822780000000002</v>
      </c>
      <c r="M461">
        <v>3</v>
      </c>
      <c r="N461">
        <v>0</v>
      </c>
      <c r="O461" s="11">
        <v>17</v>
      </c>
      <c r="P461" s="11">
        <v>3</v>
      </c>
      <c r="Q461">
        <v>0</v>
      </c>
      <c r="R461" s="11">
        <v>0</v>
      </c>
      <c r="S461" s="11">
        <v>41.560650367717749</v>
      </c>
      <c r="T461" s="11">
        <v>599.20768584829079</v>
      </c>
      <c r="U461" s="11">
        <v>446.82047716620343</v>
      </c>
      <c r="V461" s="11">
        <v>0</v>
      </c>
      <c r="W461" s="60">
        <v>1.2433538069911755E-3</v>
      </c>
      <c r="X461" s="60">
        <v>3.7773860488541928E-4</v>
      </c>
      <c r="Y461" s="60">
        <v>0</v>
      </c>
      <c r="Z461" s="60">
        <v>1.1142405756297609E-3</v>
      </c>
      <c r="AA461" s="60">
        <v>1.2678719337137127E-3</v>
      </c>
      <c r="AB461" s="60">
        <v>0</v>
      </c>
      <c r="AC461" s="60">
        <v>0</v>
      </c>
      <c r="AD461" s="60">
        <v>1.1399967594395012E-3</v>
      </c>
      <c r="AE461" s="60">
        <v>4.737620133725958E-4</v>
      </c>
      <c r="AF461" s="60">
        <v>7.1265297646787285E-4</v>
      </c>
      <c r="AG461" s="60">
        <v>0</v>
      </c>
      <c r="AH461" s="16">
        <v>5.7541969731818516E-4</v>
      </c>
      <c r="AI461" s="11">
        <v>278</v>
      </c>
      <c r="AJ461" s="15">
        <v>4</v>
      </c>
      <c r="AK461" s="16">
        <v>0.79804683852523683</v>
      </c>
      <c r="AL461" t="str">
        <f>IF(AK461&lt;='CAV Tier 1 Analysis'!$A$5,"Tier 1", "Tier 2")</f>
        <v>Tier 2</v>
      </c>
      <c r="AM461" t="str">
        <f t="shared" si="15"/>
        <v>Maine - Tier 2</v>
      </c>
      <c r="AN461" t="str">
        <f t="shared" si="16"/>
        <v>Sebec, Town Of - Tier 2</v>
      </c>
    </row>
    <row r="462" spans="1:40" x14ac:dyDescent="0.3">
      <c r="A462">
        <v>1</v>
      </c>
      <c r="B462" t="s">
        <v>76</v>
      </c>
      <c r="C462" t="s">
        <v>2221</v>
      </c>
      <c r="D462" t="s">
        <v>3678</v>
      </c>
      <c r="E462" t="s">
        <v>766</v>
      </c>
      <c r="F462" s="11">
        <v>792.08240091854179</v>
      </c>
      <c r="G462" s="11">
        <v>358.37763531713375</v>
      </c>
      <c r="H462" s="11">
        <v>524.28955095157448</v>
      </c>
      <c r="I462" s="11">
        <v>0</v>
      </c>
      <c r="J462" s="14">
        <v>2.766319525763709E-2</v>
      </c>
      <c r="K462" s="14">
        <v>0.97233680474236306</v>
      </c>
      <c r="L462" s="59">
        <v>50.982179999999993</v>
      </c>
      <c r="M462">
        <v>7</v>
      </c>
      <c r="N462">
        <v>0</v>
      </c>
      <c r="O462" s="11">
        <v>21</v>
      </c>
      <c r="P462" s="11">
        <v>4</v>
      </c>
      <c r="Q462">
        <v>0</v>
      </c>
      <c r="R462" s="11">
        <v>0</v>
      </c>
      <c r="S462" s="11">
        <v>14.503524219512276</v>
      </c>
      <c r="T462" s="11">
        <v>365.14948038365753</v>
      </c>
      <c r="U462" s="11">
        <v>0</v>
      </c>
      <c r="V462" s="11">
        <v>0</v>
      </c>
      <c r="W462" s="60">
        <v>1.6759446976586426E-3</v>
      </c>
      <c r="X462" s="60">
        <v>8.8139007806597839E-4</v>
      </c>
      <c r="Y462" s="60">
        <v>0</v>
      </c>
      <c r="Z462" s="60">
        <v>1.3764148287191166E-3</v>
      </c>
      <c r="AA462" s="60">
        <v>1.6904959116182837E-3</v>
      </c>
      <c r="AB462" s="60">
        <v>0</v>
      </c>
      <c r="AC462" s="60">
        <v>0</v>
      </c>
      <c r="AD462" s="60">
        <v>3.9782752349657845E-4</v>
      </c>
      <c r="AE462" s="60">
        <v>2.8870449611074898E-4</v>
      </c>
      <c r="AF462" s="60">
        <v>0</v>
      </c>
      <c r="AG462" s="60">
        <v>0</v>
      </c>
      <c r="AH462" s="16">
        <v>5.7370704869721349E-4</v>
      </c>
      <c r="AI462" s="11">
        <v>279</v>
      </c>
      <c r="AJ462" s="15">
        <v>4</v>
      </c>
      <c r="AK462" s="16">
        <v>0.79862054557393403</v>
      </c>
      <c r="AL462" t="str">
        <f>IF(AK462&lt;='CAV Tier 1 Analysis'!$A$5,"Tier 1", "Tier 2")</f>
        <v>Tier 2</v>
      </c>
      <c r="AM462" t="str">
        <f t="shared" si="15"/>
        <v>Maine - Tier 2</v>
      </c>
      <c r="AN462" t="str">
        <f t="shared" si="16"/>
        <v>Phillips, Town Of - Tier 2</v>
      </c>
    </row>
    <row r="463" spans="1:40" x14ac:dyDescent="0.3">
      <c r="A463">
        <v>1</v>
      </c>
      <c r="B463" t="s">
        <v>76</v>
      </c>
      <c r="C463" t="s">
        <v>2619</v>
      </c>
      <c r="D463" t="s">
        <v>4149</v>
      </c>
      <c r="E463" t="s">
        <v>768</v>
      </c>
      <c r="F463" s="11">
        <v>738.13058751482242</v>
      </c>
      <c r="G463" s="11">
        <v>333.87296897671473</v>
      </c>
      <c r="H463" s="11">
        <v>488.44711082908611</v>
      </c>
      <c r="I463" s="11">
        <v>0</v>
      </c>
      <c r="J463" s="14">
        <v>3.6985814035242828E-4</v>
      </c>
      <c r="K463" s="14">
        <v>0.99963014185964771</v>
      </c>
      <c r="L463" s="59">
        <v>47.5047</v>
      </c>
      <c r="M463">
        <v>12</v>
      </c>
      <c r="N463">
        <v>0</v>
      </c>
      <c r="O463" s="11">
        <v>22.5</v>
      </c>
      <c r="P463" s="11">
        <v>3.5</v>
      </c>
      <c r="Q463">
        <v>0</v>
      </c>
      <c r="R463" s="11">
        <v>0</v>
      </c>
      <c r="S463" s="11">
        <v>0.18065614007176223</v>
      </c>
      <c r="T463" s="11">
        <v>340.18120376492504</v>
      </c>
      <c r="U463" s="11">
        <v>0</v>
      </c>
      <c r="V463" s="11">
        <v>0</v>
      </c>
      <c r="W463" s="60">
        <v>1.5616289864196573E-3</v>
      </c>
      <c r="X463" s="60">
        <v>1.5109544195416771E-3</v>
      </c>
      <c r="Y463" s="60">
        <v>0</v>
      </c>
      <c r="Z463" s="60">
        <v>1.4747301736276249E-3</v>
      </c>
      <c r="AA463" s="60">
        <v>1.4791839226659981E-3</v>
      </c>
      <c r="AB463" s="60">
        <v>0</v>
      </c>
      <c r="AC463" s="60">
        <v>0</v>
      </c>
      <c r="AD463" s="60">
        <v>4.9553462814582731E-6</v>
      </c>
      <c r="AE463" s="60">
        <v>2.6896339251561001E-4</v>
      </c>
      <c r="AF463" s="60">
        <v>0</v>
      </c>
      <c r="AG463" s="60">
        <v>0</v>
      </c>
      <c r="AH463" s="16">
        <v>5.7276511282291142E-4</v>
      </c>
      <c r="AI463" s="11">
        <v>280</v>
      </c>
      <c r="AJ463" s="15">
        <v>4</v>
      </c>
      <c r="AK463" s="16">
        <v>0.79919331068675692</v>
      </c>
      <c r="AL463" t="str">
        <f>IF(AK463&lt;='CAV Tier 1 Analysis'!$A$5,"Tier 1", "Tier 2")</f>
        <v>Tier 2</v>
      </c>
      <c r="AM463" t="str">
        <f t="shared" si="15"/>
        <v>Maine - Tier 2</v>
      </c>
      <c r="AN463" t="str">
        <f t="shared" si="16"/>
        <v>Rangeley Plantation - Tier 2</v>
      </c>
    </row>
    <row r="464" spans="1:40" x14ac:dyDescent="0.3">
      <c r="A464">
        <v>1</v>
      </c>
      <c r="B464" t="s">
        <v>76</v>
      </c>
      <c r="C464" t="s">
        <v>2422</v>
      </c>
      <c r="D464" t="s">
        <v>3939</v>
      </c>
      <c r="E464" t="s">
        <v>887</v>
      </c>
      <c r="F464" s="11">
        <v>562.23085855330783</v>
      </c>
      <c r="G464" s="11">
        <v>821.23372224661068</v>
      </c>
      <c r="H464" s="11">
        <v>495.60703598751797</v>
      </c>
      <c r="I464" s="11">
        <v>0</v>
      </c>
      <c r="J464" s="14">
        <v>2.8801183195683189E-4</v>
      </c>
      <c r="K464" s="14">
        <v>0.99971198816804319</v>
      </c>
      <c r="L464" s="59">
        <v>36.213790000000003</v>
      </c>
      <c r="M464">
        <v>0</v>
      </c>
      <c r="N464">
        <v>0</v>
      </c>
      <c r="O464" s="11">
        <v>20.25</v>
      </c>
      <c r="P464" s="11">
        <v>3.625</v>
      </c>
      <c r="Q464">
        <v>0</v>
      </c>
      <c r="R464" s="11">
        <v>0</v>
      </c>
      <c r="S464" s="11">
        <v>0.14274069036546055</v>
      </c>
      <c r="T464" s="11">
        <v>779.75114936708667</v>
      </c>
      <c r="U464" s="11">
        <v>217.52029081377884</v>
      </c>
      <c r="V464" s="11">
        <v>41.482572879524014</v>
      </c>
      <c r="W464" s="60">
        <v>1.1904612421952845E-3</v>
      </c>
      <c r="X464" s="60">
        <v>0</v>
      </c>
      <c r="Y464" s="60">
        <v>0</v>
      </c>
      <c r="Z464" s="60">
        <v>1.3272571562648625E-3</v>
      </c>
      <c r="AA464" s="60">
        <v>1.5320119199040696E-3</v>
      </c>
      <c r="AB464" s="60">
        <v>0</v>
      </c>
      <c r="AC464" s="60">
        <v>0</v>
      </c>
      <c r="AD464" s="60">
        <v>3.9153363341777282E-6</v>
      </c>
      <c r="AE464" s="60">
        <v>6.1650823775861356E-4</v>
      </c>
      <c r="AF464" s="60">
        <v>3.4693236011413918E-4</v>
      </c>
      <c r="AG464" s="60">
        <v>1.2416078728927301E-3</v>
      </c>
      <c r="AH464" s="16">
        <v>5.6897219322398884E-4</v>
      </c>
      <c r="AI464" s="11">
        <v>281</v>
      </c>
      <c r="AJ464" s="15">
        <v>4</v>
      </c>
      <c r="AK464" s="16">
        <v>0.79976228287998086</v>
      </c>
      <c r="AL464" t="str">
        <f>IF(AK464&lt;='CAV Tier 1 Analysis'!$A$5,"Tier 1", "Tier 2")</f>
        <v>Tier 2</v>
      </c>
      <c r="AM464" t="str">
        <f t="shared" si="15"/>
        <v>Maine - Tier 2</v>
      </c>
      <c r="AN464" t="str">
        <f t="shared" si="16"/>
        <v>New Vineyard, Town Of - Tier 2</v>
      </c>
    </row>
    <row r="465" spans="1:40" x14ac:dyDescent="0.3">
      <c r="A465">
        <v>1</v>
      </c>
      <c r="B465" t="s">
        <v>76</v>
      </c>
      <c r="C465" t="s">
        <v>2296</v>
      </c>
      <c r="D465" t="s">
        <v>3771</v>
      </c>
      <c r="E465" t="s">
        <v>836</v>
      </c>
      <c r="F465" s="11">
        <v>8220.0262495293791</v>
      </c>
      <c r="G465" s="11">
        <v>1691.0434893118215</v>
      </c>
      <c r="H465" s="11">
        <v>1165.2292694745977</v>
      </c>
      <c r="I465" s="11">
        <v>1</v>
      </c>
      <c r="J465" s="14">
        <v>6.6204222243149329E-3</v>
      </c>
      <c r="K465" s="14">
        <v>0.99337957777568497</v>
      </c>
      <c r="L465" s="59">
        <v>59.890439999999998</v>
      </c>
      <c r="M465">
        <v>1</v>
      </c>
      <c r="N465">
        <v>0</v>
      </c>
      <c r="O465" s="11">
        <v>23.333333333333332</v>
      </c>
      <c r="P465" s="11">
        <v>1.6666666666666667</v>
      </c>
      <c r="Q465">
        <v>0</v>
      </c>
      <c r="R465" s="11">
        <v>0.99337957777568497</v>
      </c>
      <c r="S465" s="11">
        <v>7.7143097520518804</v>
      </c>
      <c r="T465" s="11">
        <v>1733.0052741753263</v>
      </c>
      <c r="U465" s="11">
        <v>0</v>
      </c>
      <c r="V465" s="11">
        <v>0</v>
      </c>
      <c r="W465" s="60">
        <v>1.9687872381770077E-3</v>
      </c>
      <c r="X465" s="60">
        <v>1.2591286829513975E-4</v>
      </c>
      <c r="Y465" s="60">
        <v>0</v>
      </c>
      <c r="Z465" s="60">
        <v>1.5293498096879072E-3</v>
      </c>
      <c r="AA465" s="60">
        <v>7.0437329650761826E-4</v>
      </c>
      <c r="AB465" s="60">
        <v>0</v>
      </c>
      <c r="AC465" s="60">
        <v>2.8086859463968573E-4</v>
      </c>
      <c r="AD465" s="60">
        <v>2.1160131135682737E-4</v>
      </c>
      <c r="AE465" s="60">
        <v>1.3701961561395949E-3</v>
      </c>
      <c r="AF465" s="60">
        <v>0</v>
      </c>
      <c r="AG465" s="60">
        <v>0</v>
      </c>
      <c r="AH465" s="16">
        <v>5.6282629770943457E-4</v>
      </c>
      <c r="AI465" s="11">
        <v>282</v>
      </c>
      <c r="AJ465" s="15">
        <v>4</v>
      </c>
      <c r="AK465" s="16">
        <v>0.80032510917769029</v>
      </c>
      <c r="AL465" t="str">
        <f>IF(AK465&lt;='CAV Tier 1 Analysis'!$A$5,"Tier 1", "Tier 2")</f>
        <v>Tier 2</v>
      </c>
      <c r="AM465" t="str">
        <f t="shared" si="15"/>
        <v>Maine - Tier 2</v>
      </c>
      <c r="AN465" t="str">
        <f t="shared" si="16"/>
        <v>Parsonsfield, Town Of - Tier 2</v>
      </c>
    </row>
    <row r="466" spans="1:40" x14ac:dyDescent="0.3">
      <c r="A466">
        <v>1</v>
      </c>
      <c r="B466" t="s">
        <v>76</v>
      </c>
      <c r="C466" t="s">
        <v>2576</v>
      </c>
      <c r="D466" t="s">
        <v>4106</v>
      </c>
      <c r="E466" t="s">
        <v>996</v>
      </c>
      <c r="F466" s="11">
        <v>607.62386183339038</v>
      </c>
      <c r="G466" s="11">
        <v>20.19168389750822</v>
      </c>
      <c r="H466" s="11">
        <v>62.704502764386767</v>
      </c>
      <c r="I466" s="11">
        <v>1</v>
      </c>
      <c r="J466" s="14">
        <v>0</v>
      </c>
      <c r="K466" s="14">
        <v>1</v>
      </c>
      <c r="L466" s="59">
        <v>55.261079999999993</v>
      </c>
      <c r="M466">
        <v>12</v>
      </c>
      <c r="N466">
        <v>0</v>
      </c>
      <c r="O466" s="11">
        <v>19</v>
      </c>
      <c r="P466" s="11">
        <v>3</v>
      </c>
      <c r="Q466">
        <v>0</v>
      </c>
      <c r="R466" s="11">
        <v>1</v>
      </c>
      <c r="S466" s="11">
        <v>0</v>
      </c>
      <c r="T466" s="11">
        <v>18.896295174268928</v>
      </c>
      <c r="U466" s="11">
        <v>0</v>
      </c>
      <c r="V466" s="11">
        <v>1.2953887232392916</v>
      </c>
      <c r="W466" s="60">
        <v>1.8166056063685402E-3</v>
      </c>
      <c r="X466" s="60">
        <v>1.5109544195416771E-3</v>
      </c>
      <c r="Y466" s="60">
        <v>0</v>
      </c>
      <c r="Z466" s="60">
        <v>1.2453277021744387E-3</v>
      </c>
      <c r="AA466" s="60">
        <v>1.2678719337137127E-3</v>
      </c>
      <c r="AB466" s="60">
        <v>0</v>
      </c>
      <c r="AC466" s="60">
        <v>2.8274045583722346E-4</v>
      </c>
      <c r="AD466" s="60">
        <v>0</v>
      </c>
      <c r="AE466" s="60">
        <v>1.4940307106326229E-5</v>
      </c>
      <c r="AF466" s="60">
        <v>0</v>
      </c>
      <c r="AG466" s="60">
        <v>3.8772060785657358E-5</v>
      </c>
      <c r="AH466" s="16">
        <v>5.6156477141159776E-4</v>
      </c>
      <c r="AI466" s="11">
        <v>283</v>
      </c>
      <c r="AJ466" s="15">
        <v>4</v>
      </c>
      <c r="AK466" s="16">
        <v>0.80088667394910185</v>
      </c>
      <c r="AL466" t="str">
        <f>IF(AK466&lt;='CAV Tier 1 Analysis'!$A$5,"Tier 1", "Tier 2")</f>
        <v>Tier 2</v>
      </c>
      <c r="AM466" t="str">
        <f t="shared" si="15"/>
        <v>Maine - Tier 2</v>
      </c>
      <c r="AN466" t="str">
        <f t="shared" si="16"/>
        <v>Caratunk, Town Of - Tier 2</v>
      </c>
    </row>
    <row r="467" spans="1:40" x14ac:dyDescent="0.3">
      <c r="A467">
        <v>1</v>
      </c>
      <c r="B467" t="s">
        <v>76</v>
      </c>
      <c r="C467" t="s">
        <v>2588</v>
      </c>
      <c r="D467" t="s">
        <v>4118</v>
      </c>
      <c r="E467" t="s">
        <v>957</v>
      </c>
      <c r="F467" s="11">
        <v>446.94924319301572</v>
      </c>
      <c r="G467" s="11">
        <v>493.34120097888814</v>
      </c>
      <c r="H467" s="11">
        <v>467.24302772262587</v>
      </c>
      <c r="I467" s="11">
        <v>3</v>
      </c>
      <c r="J467" s="14">
        <v>0</v>
      </c>
      <c r="K467" s="14">
        <v>1.0000000000000004</v>
      </c>
      <c r="L467" s="59">
        <v>40.584379999999996</v>
      </c>
      <c r="M467">
        <v>1</v>
      </c>
      <c r="N467">
        <v>0</v>
      </c>
      <c r="O467" s="11">
        <v>19.5</v>
      </c>
      <c r="P467" s="11">
        <v>3.25</v>
      </c>
      <c r="Q467">
        <v>0</v>
      </c>
      <c r="R467" s="11">
        <v>3.0000000000000013</v>
      </c>
      <c r="S467" s="11">
        <v>0</v>
      </c>
      <c r="T467" s="11">
        <v>466.48931119853228</v>
      </c>
      <c r="U467" s="11">
        <v>19.540068005516559</v>
      </c>
      <c r="V467" s="11">
        <v>26.851889780355862</v>
      </c>
      <c r="W467" s="60">
        <v>1.3341362897538603E-3</v>
      </c>
      <c r="X467" s="60">
        <v>1.2591286829513975E-4</v>
      </c>
      <c r="Y467" s="60">
        <v>0</v>
      </c>
      <c r="Z467" s="60">
        <v>1.2780994838106081E-3</v>
      </c>
      <c r="AA467" s="60">
        <v>1.3735279281898555E-3</v>
      </c>
      <c r="AB467" s="60">
        <v>0</v>
      </c>
      <c r="AC467" s="60">
        <v>8.4822136751167075E-4</v>
      </c>
      <c r="AD467" s="60">
        <v>0</v>
      </c>
      <c r="AE467" s="60">
        <v>3.6882857231268349E-4</v>
      </c>
      <c r="AF467" s="60">
        <v>3.1165285245725766E-5</v>
      </c>
      <c r="AG467" s="60">
        <v>8.0369937154486915E-4</v>
      </c>
      <c r="AH467" s="16">
        <v>5.6032646969676487E-4</v>
      </c>
      <c r="AI467" s="11">
        <v>284</v>
      </c>
      <c r="AJ467" s="15">
        <v>4</v>
      </c>
      <c r="AK467" s="16">
        <v>0.80144700041879857</v>
      </c>
      <c r="AL467" t="str">
        <f>IF(AK467&lt;='CAV Tier 1 Analysis'!$A$5,"Tier 1", "Tier 2")</f>
        <v>Tier 2</v>
      </c>
      <c r="AM467" t="str">
        <f t="shared" si="15"/>
        <v>Maine - Tier 2</v>
      </c>
      <c r="AN467" t="str">
        <f t="shared" si="16"/>
        <v>Lexington, T2 R1 Bkp Wkr, Township Of - Tier 2</v>
      </c>
    </row>
    <row r="468" spans="1:40" x14ac:dyDescent="0.3">
      <c r="A468">
        <v>1</v>
      </c>
      <c r="B468" t="s">
        <v>76</v>
      </c>
      <c r="C468" t="s">
        <v>2381</v>
      </c>
      <c r="D468" t="s">
        <v>3880</v>
      </c>
      <c r="E468" t="s">
        <v>1505</v>
      </c>
      <c r="F468" s="11">
        <v>803.68864237204139</v>
      </c>
      <c r="G468" s="11">
        <v>846.87629550346514</v>
      </c>
      <c r="H468" s="11">
        <v>754.36329699833436</v>
      </c>
      <c r="I468" s="11">
        <v>0</v>
      </c>
      <c r="J468" s="14">
        <v>4.1575637511229876E-2</v>
      </c>
      <c r="K468" s="14">
        <v>0.95842436248877005</v>
      </c>
      <c r="L468" s="59">
        <v>32.558250000000001</v>
      </c>
      <c r="M468">
        <v>5</v>
      </c>
      <c r="N468">
        <v>0</v>
      </c>
      <c r="O468" s="11">
        <v>14</v>
      </c>
      <c r="P468" s="11">
        <v>3</v>
      </c>
      <c r="Q468">
        <v>0</v>
      </c>
      <c r="R468" s="11">
        <v>0</v>
      </c>
      <c r="S468" s="11">
        <v>31.363134987778995</v>
      </c>
      <c r="T468" s="11">
        <v>822.86873171079742</v>
      </c>
      <c r="U468" s="11">
        <v>19.180089338756034</v>
      </c>
      <c r="V468" s="11">
        <v>24.007563792667725</v>
      </c>
      <c r="W468" s="60">
        <v>1.0702921384009964E-3</v>
      </c>
      <c r="X468" s="60">
        <v>6.2956434147569884E-4</v>
      </c>
      <c r="Y468" s="60">
        <v>0</v>
      </c>
      <c r="Z468" s="60">
        <v>9.1760988581274434E-4</v>
      </c>
      <c r="AA468" s="60">
        <v>1.2678719337137127E-3</v>
      </c>
      <c r="AB468" s="60">
        <v>0</v>
      </c>
      <c r="AC468" s="60">
        <v>0</v>
      </c>
      <c r="AD468" s="60">
        <v>8.6028182753616206E-4</v>
      </c>
      <c r="AE468" s="60">
        <v>6.5059904317609776E-4</v>
      </c>
      <c r="AF468" s="60">
        <v>3.059113996492119E-5</v>
      </c>
      <c r="AG468" s="60">
        <v>7.1856633146937844E-4</v>
      </c>
      <c r="AH468" s="16">
        <v>5.5867060377724656E-4</v>
      </c>
      <c r="AI468" s="11">
        <v>285</v>
      </c>
      <c r="AJ468" s="15">
        <v>4</v>
      </c>
      <c r="AK468" s="16">
        <v>0.80200567102257581</v>
      </c>
      <c r="AL468" t="str">
        <f>IF(AK468&lt;='CAV Tier 1 Analysis'!$A$5,"Tier 1", "Tier 2")</f>
        <v>Tier 2</v>
      </c>
      <c r="AM468" t="str">
        <f t="shared" si="15"/>
        <v>Maine - Tier 2</v>
      </c>
      <c r="AN468" t="str">
        <f t="shared" si="16"/>
        <v>Brooksville, Town Of - Tier 2</v>
      </c>
    </row>
    <row r="469" spans="1:40" x14ac:dyDescent="0.3">
      <c r="A469">
        <v>1</v>
      </c>
      <c r="B469" t="s">
        <v>76</v>
      </c>
      <c r="C469" t="s">
        <v>2223</v>
      </c>
      <c r="D469" t="s">
        <v>3680</v>
      </c>
      <c r="E469" t="s">
        <v>788</v>
      </c>
      <c r="F469" s="11">
        <v>555.46186394586994</v>
      </c>
      <c r="G469" s="11">
        <v>474.85823784740046</v>
      </c>
      <c r="H469" s="11">
        <v>304.01389839940123</v>
      </c>
      <c r="I469" s="11">
        <v>2</v>
      </c>
      <c r="J469" s="14">
        <v>2.188902712451499E-2</v>
      </c>
      <c r="K469" s="14">
        <v>0.97811097287548487</v>
      </c>
      <c r="L469" s="59">
        <v>35.752159999999996</v>
      </c>
      <c r="M469">
        <v>6</v>
      </c>
      <c r="N469">
        <v>0</v>
      </c>
      <c r="O469" s="11">
        <v>21</v>
      </c>
      <c r="P469" s="11">
        <v>4</v>
      </c>
      <c r="Q469">
        <v>0</v>
      </c>
      <c r="R469" s="11">
        <v>1.9562219457509697</v>
      </c>
      <c r="S469" s="11">
        <v>6.6545684682940376</v>
      </c>
      <c r="T469" s="11">
        <v>494.45634700261644</v>
      </c>
      <c r="U469" s="11">
        <v>0</v>
      </c>
      <c r="V469" s="11">
        <v>0</v>
      </c>
      <c r="W469" s="60">
        <v>1.175286011344423E-3</v>
      </c>
      <c r="X469" s="60">
        <v>7.5547720977083856E-4</v>
      </c>
      <c r="Y469" s="60">
        <v>0</v>
      </c>
      <c r="Z469" s="60">
        <v>1.3764148287191166E-3</v>
      </c>
      <c r="AA469" s="60">
        <v>1.6904959116182837E-3</v>
      </c>
      <c r="AB469" s="60">
        <v>0</v>
      </c>
      <c r="AC469" s="60">
        <v>5.5310308466040943E-4</v>
      </c>
      <c r="AD469" s="60">
        <v>1.8253291087129043E-4</v>
      </c>
      <c r="AE469" s="60">
        <v>3.9094063713349586E-4</v>
      </c>
      <c r="AF469" s="60">
        <v>0</v>
      </c>
      <c r="AG469" s="60">
        <v>0</v>
      </c>
      <c r="AH469" s="16">
        <v>5.5675005401071437E-4</v>
      </c>
      <c r="AI469" s="11">
        <v>286</v>
      </c>
      <c r="AJ469" s="15">
        <v>4</v>
      </c>
      <c r="AK469" s="16">
        <v>0.80256242107658649</v>
      </c>
      <c r="AL469" t="str">
        <f>IF(AK469&lt;='CAV Tier 1 Analysis'!$A$5,"Tier 1", "Tier 2")</f>
        <v>Tier 2</v>
      </c>
      <c r="AM469" t="str">
        <f t="shared" si="15"/>
        <v>Maine - Tier 2</v>
      </c>
      <c r="AN469" t="str">
        <f t="shared" si="16"/>
        <v>Temple, Town Of - Tier 2</v>
      </c>
    </row>
    <row r="470" spans="1:40" x14ac:dyDescent="0.3">
      <c r="A470">
        <v>1</v>
      </c>
      <c r="B470" t="s">
        <v>76</v>
      </c>
      <c r="C470" t="s">
        <v>2353</v>
      </c>
      <c r="D470" t="s">
        <v>3843</v>
      </c>
      <c r="E470" t="s">
        <v>1089</v>
      </c>
      <c r="F470" s="11">
        <v>2263.270048950953</v>
      </c>
      <c r="G470" s="11">
        <v>2235.1312845455082</v>
      </c>
      <c r="H470" s="11">
        <v>1039.8447404190022</v>
      </c>
      <c r="I470" s="11">
        <v>0</v>
      </c>
      <c r="J470" s="14">
        <v>1.8634234283869056E-2</v>
      </c>
      <c r="K470" s="14">
        <v>0.98136576571613121</v>
      </c>
      <c r="L470" s="59">
        <v>19.602630000000005</v>
      </c>
      <c r="M470">
        <v>1</v>
      </c>
      <c r="N470">
        <v>0</v>
      </c>
      <c r="O470" s="11">
        <v>18.125</v>
      </c>
      <c r="P470" s="11">
        <v>3.125</v>
      </c>
      <c r="Q470">
        <v>0</v>
      </c>
      <c r="R470" s="11">
        <v>0</v>
      </c>
      <c r="S470" s="11">
        <v>19.37671051181669</v>
      </c>
      <c r="T470" s="11">
        <v>2461.6636499980987</v>
      </c>
      <c r="U470" s="11">
        <v>198.39360104714569</v>
      </c>
      <c r="V470" s="11">
        <v>0</v>
      </c>
      <c r="W470" s="60">
        <v>6.4440013762974142E-4</v>
      </c>
      <c r="X470" s="60">
        <v>1.2591286829513975E-4</v>
      </c>
      <c r="Y470" s="60">
        <v>0</v>
      </c>
      <c r="Z470" s="60">
        <v>1.1879770843111423E-3</v>
      </c>
      <c r="AA470" s="60">
        <v>1.320699930951784E-3</v>
      </c>
      <c r="AB470" s="60">
        <v>0</v>
      </c>
      <c r="AC470" s="60">
        <v>0</v>
      </c>
      <c r="AD470" s="60">
        <v>5.314976304900725E-4</v>
      </c>
      <c r="AE470" s="60">
        <v>1.9463080241005205E-3</v>
      </c>
      <c r="AF470" s="60">
        <v>3.1642638939718271E-4</v>
      </c>
      <c r="AG470" s="60">
        <v>0</v>
      </c>
      <c r="AH470" s="16">
        <v>5.5211109683414399E-4</v>
      </c>
      <c r="AI470" s="11">
        <v>287</v>
      </c>
      <c r="AJ470" s="15">
        <v>4</v>
      </c>
      <c r="AK470" s="16">
        <v>0.80311453217342066</v>
      </c>
      <c r="AL470" t="str">
        <f>IF(AK470&lt;='CAV Tier 1 Analysis'!$A$5,"Tier 1", "Tier 2")</f>
        <v>Tier 2</v>
      </c>
      <c r="AM470" t="str">
        <f t="shared" si="15"/>
        <v>Maine - Tier 2</v>
      </c>
      <c r="AN470" t="str">
        <f t="shared" si="16"/>
        <v>Chelsea, Town Of - Tier 2</v>
      </c>
    </row>
    <row r="471" spans="1:40" x14ac:dyDescent="0.3">
      <c r="A471">
        <v>1</v>
      </c>
      <c r="B471" t="s">
        <v>76</v>
      </c>
      <c r="C471" t="s">
        <v>1895</v>
      </c>
      <c r="D471" t="s">
        <v>3631</v>
      </c>
      <c r="E471" t="s">
        <v>1191</v>
      </c>
      <c r="F471" s="11">
        <v>1090.5974277996277</v>
      </c>
      <c r="G471" s="11">
        <v>633.59764604591192</v>
      </c>
      <c r="H471" s="11">
        <v>538.93642201783621</v>
      </c>
      <c r="I471" s="11">
        <v>3</v>
      </c>
      <c r="J471" s="14">
        <v>0</v>
      </c>
      <c r="K471" s="14">
        <v>1</v>
      </c>
      <c r="L471" s="59">
        <v>81.528880000000001</v>
      </c>
      <c r="M471">
        <v>0</v>
      </c>
      <c r="N471">
        <v>0</v>
      </c>
      <c r="O471" s="11">
        <v>16</v>
      </c>
      <c r="P471" s="11">
        <v>2</v>
      </c>
      <c r="Q471">
        <v>0</v>
      </c>
      <c r="R471" s="11">
        <v>3</v>
      </c>
      <c r="S471" s="11">
        <v>0</v>
      </c>
      <c r="T471" s="11">
        <v>786.49525838764339</v>
      </c>
      <c r="U471" s="11">
        <v>0</v>
      </c>
      <c r="V471" s="11">
        <v>0</v>
      </c>
      <c r="W471" s="60">
        <v>2.680110857206337E-3</v>
      </c>
      <c r="X471" s="60">
        <v>0</v>
      </c>
      <c r="Y471" s="60">
        <v>0</v>
      </c>
      <c r="Z471" s="60">
        <v>1.0486970123574221E-3</v>
      </c>
      <c r="AA471" s="60">
        <v>8.4524795580914183E-4</v>
      </c>
      <c r="AB471" s="60">
        <v>0</v>
      </c>
      <c r="AC471" s="60">
        <v>8.4822136751167032E-4</v>
      </c>
      <c r="AD471" s="60">
        <v>0</v>
      </c>
      <c r="AE471" s="60">
        <v>6.2184045018419344E-4</v>
      </c>
      <c r="AF471" s="60">
        <v>0</v>
      </c>
      <c r="AG471" s="60">
        <v>0</v>
      </c>
      <c r="AH471" s="16">
        <v>5.4946524027897853E-4</v>
      </c>
      <c r="AI471" s="11">
        <v>288</v>
      </c>
      <c r="AJ471" s="15">
        <v>4</v>
      </c>
      <c r="AK471" s="16">
        <v>0.80366399741369965</v>
      </c>
      <c r="AL471" t="str">
        <f>IF(AK471&lt;='CAV Tier 1 Analysis'!$A$5,"Tier 1", "Tier 2")</f>
        <v>Tier 2</v>
      </c>
      <c r="AM471" t="str">
        <f t="shared" si="15"/>
        <v>Maine - Tier 2</v>
      </c>
      <c r="AN471" t="str">
        <f t="shared" si="16"/>
        <v>Ashland, Town Of - Tier 2</v>
      </c>
    </row>
    <row r="472" spans="1:40" x14ac:dyDescent="0.3">
      <c r="A472">
        <v>1</v>
      </c>
      <c r="B472" t="s">
        <v>76</v>
      </c>
      <c r="C472" t="s">
        <v>2368</v>
      </c>
      <c r="D472" t="s">
        <v>3863</v>
      </c>
      <c r="E472" t="s">
        <v>1057</v>
      </c>
      <c r="F472" s="11">
        <v>936.77579165650593</v>
      </c>
      <c r="G472" s="11">
        <v>1061.3638879085108</v>
      </c>
      <c r="H472" s="11">
        <v>498.94732349637974</v>
      </c>
      <c r="I472" s="11">
        <v>1</v>
      </c>
      <c r="J472" s="14">
        <v>1.9857683855136445E-2</v>
      </c>
      <c r="K472" s="14">
        <v>0.98014231614486336</v>
      </c>
      <c r="L472" s="59">
        <v>24.903709999999997</v>
      </c>
      <c r="M472">
        <v>6</v>
      </c>
      <c r="N472">
        <v>0</v>
      </c>
      <c r="O472" s="11">
        <v>17</v>
      </c>
      <c r="P472" s="11">
        <v>4</v>
      </c>
      <c r="Q472">
        <v>0</v>
      </c>
      <c r="R472" s="11">
        <v>0.98014231614486336</v>
      </c>
      <c r="S472" s="11">
        <v>9.9079382103576012</v>
      </c>
      <c r="T472" s="11">
        <v>1060.913037459778</v>
      </c>
      <c r="U472" s="11">
        <v>124.13724580327209</v>
      </c>
      <c r="V472" s="11">
        <v>0.45085044873280822</v>
      </c>
      <c r="W472" s="60">
        <v>8.186633197428693E-4</v>
      </c>
      <c r="X472" s="60">
        <v>7.5547720977083856E-4</v>
      </c>
      <c r="Y472" s="60">
        <v>0</v>
      </c>
      <c r="Z472" s="60">
        <v>1.1142405756297609E-3</v>
      </c>
      <c r="AA472" s="60">
        <v>1.6904959116182837E-3</v>
      </c>
      <c r="AB472" s="60">
        <v>0</v>
      </c>
      <c r="AC472" s="60">
        <v>2.7712588525215064E-4</v>
      </c>
      <c r="AD472" s="60">
        <v>2.7177191291760644E-4</v>
      </c>
      <c r="AE472" s="60">
        <v>8.3880816036033875E-4</v>
      </c>
      <c r="AF472" s="60">
        <v>1.9799177126638022E-4</v>
      </c>
      <c r="AG472" s="60">
        <v>1.3494328528503221E-5</v>
      </c>
      <c r="AH472" s="16">
        <v>5.4346082500788477E-4</v>
      </c>
      <c r="AI472" s="11">
        <v>289</v>
      </c>
      <c r="AJ472" s="15">
        <v>4</v>
      </c>
      <c r="AK472" s="16">
        <v>0.80420745823870754</v>
      </c>
      <c r="AL472" t="str">
        <f>IF(AK472&lt;='CAV Tier 1 Analysis'!$A$5,"Tier 1", "Tier 2")</f>
        <v>Tier 2</v>
      </c>
      <c r="AM472" t="str">
        <f t="shared" si="15"/>
        <v>Maine - Tier 2</v>
      </c>
      <c r="AN472" t="str">
        <f t="shared" si="16"/>
        <v>Frankfort, Town Of - Tier 2</v>
      </c>
    </row>
    <row r="473" spans="1:40" x14ac:dyDescent="0.3">
      <c r="A473">
        <v>1</v>
      </c>
      <c r="B473" t="s">
        <v>76</v>
      </c>
      <c r="C473" t="s">
        <v>1907</v>
      </c>
      <c r="D473" t="s">
        <v>3962</v>
      </c>
      <c r="E473" t="s">
        <v>1600</v>
      </c>
      <c r="F473" s="11">
        <v>1379.0685430338015</v>
      </c>
      <c r="G473" s="11">
        <v>849.60901582772988</v>
      </c>
      <c r="H473" s="11">
        <v>465.95376281169081</v>
      </c>
      <c r="I473" s="11">
        <v>0</v>
      </c>
      <c r="J473" s="14">
        <v>1.6640663308518697E-2</v>
      </c>
      <c r="K473" s="14">
        <v>0.98335933669148112</v>
      </c>
      <c r="L473" s="59">
        <v>35.892800000000001</v>
      </c>
      <c r="M473">
        <v>1</v>
      </c>
      <c r="N473">
        <v>0</v>
      </c>
      <c r="O473" s="11">
        <v>14</v>
      </c>
      <c r="P473" s="11">
        <v>2.5714285714285716</v>
      </c>
      <c r="Q473">
        <v>0</v>
      </c>
      <c r="R473" s="11">
        <v>0</v>
      </c>
      <c r="S473" s="11">
        <v>7.7537796842867266</v>
      </c>
      <c r="T473" s="11">
        <v>790.90490963127002</v>
      </c>
      <c r="U473" s="11">
        <v>0</v>
      </c>
      <c r="V473" s="11">
        <v>58.704106196459861</v>
      </c>
      <c r="W473" s="60">
        <v>1.1799092907388844E-3</v>
      </c>
      <c r="X473" s="60">
        <v>1.2591286829513975E-4</v>
      </c>
      <c r="Y473" s="60">
        <v>0</v>
      </c>
      <c r="Z473" s="60">
        <v>9.1760988581274434E-4</v>
      </c>
      <c r="AA473" s="60">
        <v>1.0867473717546109E-3</v>
      </c>
      <c r="AB473" s="60">
        <v>0</v>
      </c>
      <c r="AC473" s="60">
        <v>0</v>
      </c>
      <c r="AD473" s="60">
        <v>2.1268396031551574E-4</v>
      </c>
      <c r="AE473" s="60">
        <v>6.2532692958155631E-4</v>
      </c>
      <c r="AF473" s="60">
        <v>0</v>
      </c>
      <c r="AG473" s="60">
        <v>1.7570626739170526E-3</v>
      </c>
      <c r="AH473" s="16">
        <v>5.3684118003777313E-4</v>
      </c>
      <c r="AI473" s="11">
        <v>290</v>
      </c>
      <c r="AJ473" s="15">
        <v>4</v>
      </c>
      <c r="AK473" s="16">
        <v>0.80474429941874537</v>
      </c>
      <c r="AL473" t="str">
        <f>IF(AK473&lt;='CAV Tier 1 Analysis'!$A$5,"Tier 1", "Tier 2")</f>
        <v>Tier 2</v>
      </c>
      <c r="AM473" t="str">
        <f t="shared" si="15"/>
        <v>Maine - Tier 2</v>
      </c>
      <c r="AN473" t="str">
        <f t="shared" si="16"/>
        <v>Clifton, Town Of - Tier 2</v>
      </c>
    </row>
    <row r="474" spans="1:40" x14ac:dyDescent="0.3">
      <c r="A474">
        <v>1</v>
      </c>
      <c r="B474" t="s">
        <v>76</v>
      </c>
      <c r="C474" t="s">
        <v>2392</v>
      </c>
      <c r="D474" t="s">
        <v>3893</v>
      </c>
      <c r="E474" t="s">
        <v>1501</v>
      </c>
      <c r="F474" s="11">
        <v>674.760526886854</v>
      </c>
      <c r="G474" s="11">
        <v>1119.0089093362649</v>
      </c>
      <c r="H474" s="11">
        <v>727.08321061990659</v>
      </c>
      <c r="I474" s="11">
        <v>0</v>
      </c>
      <c r="J474" s="14">
        <v>8.8164581690155291E-5</v>
      </c>
      <c r="K474" s="14">
        <v>0.99991183541830986</v>
      </c>
      <c r="L474" s="59">
        <v>27.335239999999995</v>
      </c>
      <c r="M474">
        <v>6</v>
      </c>
      <c r="N474">
        <v>0</v>
      </c>
      <c r="O474" s="11">
        <v>14</v>
      </c>
      <c r="P474" s="11">
        <v>3</v>
      </c>
      <c r="Q474">
        <v>0</v>
      </c>
      <c r="R474" s="11">
        <v>0</v>
      </c>
      <c r="S474" s="11">
        <v>6.4102987118239141E-2</v>
      </c>
      <c r="T474" s="11">
        <v>1102.7838427995118</v>
      </c>
      <c r="U474" s="11">
        <v>428.02331591265784</v>
      </c>
      <c r="V474" s="11">
        <v>16.225066536753047</v>
      </c>
      <c r="W474" s="60">
        <v>8.9859536287436963E-4</v>
      </c>
      <c r="X474" s="60">
        <v>7.5547720977083856E-4</v>
      </c>
      <c r="Y474" s="60">
        <v>0</v>
      </c>
      <c r="Z474" s="60">
        <v>9.1760988581274434E-4</v>
      </c>
      <c r="AA474" s="60">
        <v>1.2678719337137127E-3</v>
      </c>
      <c r="AB474" s="60">
        <v>0</v>
      </c>
      <c r="AC474" s="60">
        <v>0</v>
      </c>
      <c r="AD474" s="60">
        <v>1.7583266127603105E-6</v>
      </c>
      <c r="AE474" s="60">
        <v>8.7191320475108554E-4</v>
      </c>
      <c r="AF474" s="60">
        <v>6.8267258478698083E-4</v>
      </c>
      <c r="AG474" s="60">
        <v>4.8562972235949992E-4</v>
      </c>
      <c r="AH474" s="16">
        <v>5.3468438460745375E-4</v>
      </c>
      <c r="AI474" s="11">
        <v>291</v>
      </c>
      <c r="AJ474" s="15">
        <v>4</v>
      </c>
      <c r="AK474" s="16">
        <v>0.80527898380335283</v>
      </c>
      <c r="AL474" t="str">
        <f>IF(AK474&lt;='CAV Tier 1 Analysis'!$A$5,"Tier 1", "Tier 2")</f>
        <v>Tier 2</v>
      </c>
      <c r="AM474" t="str">
        <f t="shared" si="15"/>
        <v>Maine - Tier 2</v>
      </c>
      <c r="AN474" t="str">
        <f t="shared" si="16"/>
        <v>Sedgwick,Town Of - Tier 2</v>
      </c>
    </row>
    <row r="475" spans="1:40" x14ac:dyDescent="0.3">
      <c r="A475">
        <v>1</v>
      </c>
      <c r="B475" t="s">
        <v>76</v>
      </c>
      <c r="C475" t="s">
        <v>2329</v>
      </c>
      <c r="D475" t="s">
        <v>3812</v>
      </c>
      <c r="E475" t="s">
        <v>1043</v>
      </c>
      <c r="F475" s="11">
        <v>5653.6505048205827</v>
      </c>
      <c r="G475" s="11">
        <v>2351.4966126633499</v>
      </c>
      <c r="H475" s="11">
        <v>2054.2989418435905</v>
      </c>
      <c r="I475" s="11">
        <v>0</v>
      </c>
      <c r="J475" s="14">
        <v>6.5481206747987674E-3</v>
      </c>
      <c r="K475" s="14">
        <v>0.99345187932520118</v>
      </c>
      <c r="L475" s="59">
        <v>41.187390000000008</v>
      </c>
      <c r="M475">
        <v>2</v>
      </c>
      <c r="N475">
        <v>0</v>
      </c>
      <c r="O475" s="11">
        <v>23</v>
      </c>
      <c r="P475" s="11">
        <v>1</v>
      </c>
      <c r="Q475">
        <v>0</v>
      </c>
      <c r="R475" s="11">
        <v>0</v>
      </c>
      <c r="S475" s="11">
        <v>13.451797373303245</v>
      </c>
      <c r="T475" s="11">
        <v>2492.2717562451057</v>
      </c>
      <c r="U475" s="11">
        <v>0</v>
      </c>
      <c r="V475" s="11">
        <v>0</v>
      </c>
      <c r="W475" s="60">
        <v>1.3539591261279651E-3</v>
      </c>
      <c r="X475" s="60">
        <v>2.518257365902795E-4</v>
      </c>
      <c r="Y475" s="60">
        <v>0</v>
      </c>
      <c r="Z475" s="60">
        <v>1.5075019552637943E-3</v>
      </c>
      <c r="AA475" s="60">
        <v>4.2262397790457091E-4</v>
      </c>
      <c r="AB475" s="60">
        <v>0</v>
      </c>
      <c r="AC475" s="60">
        <v>0</v>
      </c>
      <c r="AD475" s="60">
        <v>3.6897895674207169E-4</v>
      </c>
      <c r="AE475" s="60">
        <v>1.9705082444641422E-3</v>
      </c>
      <c r="AF475" s="60">
        <v>0</v>
      </c>
      <c r="AG475" s="60">
        <v>0</v>
      </c>
      <c r="AH475" s="16">
        <v>5.3412709064480223E-4</v>
      </c>
      <c r="AI475" s="11">
        <v>292</v>
      </c>
      <c r="AJ475" s="15">
        <v>4</v>
      </c>
      <c r="AK475" s="16">
        <v>0.80581311089399765</v>
      </c>
      <c r="AL475" t="str">
        <f>IF(AK475&lt;='CAV Tier 1 Analysis'!$A$5,"Tier 1", "Tier 2")</f>
        <v>Tier 2</v>
      </c>
      <c r="AM475" t="str">
        <f t="shared" si="15"/>
        <v>Maine - Tier 2</v>
      </c>
      <c r="AN475" t="str">
        <f t="shared" si="16"/>
        <v>Shapleigh, Town Of - Tier 2</v>
      </c>
    </row>
    <row r="476" spans="1:40" x14ac:dyDescent="0.3">
      <c r="A476">
        <v>1</v>
      </c>
      <c r="B476" t="s">
        <v>76</v>
      </c>
      <c r="C476" t="s">
        <v>2376</v>
      </c>
      <c r="D476" t="s">
        <v>3874</v>
      </c>
      <c r="E476" t="s">
        <v>1033</v>
      </c>
      <c r="F476" s="11">
        <v>813.89927370865587</v>
      </c>
      <c r="G476" s="11">
        <v>1390.4050799619804</v>
      </c>
      <c r="H476" s="11">
        <v>793.44370296451621</v>
      </c>
      <c r="I476" s="11">
        <v>0</v>
      </c>
      <c r="J476" s="14">
        <v>1.8579199615475272E-4</v>
      </c>
      <c r="K476" s="14">
        <v>0.99981420800384524</v>
      </c>
      <c r="L476" s="59">
        <v>21.6371</v>
      </c>
      <c r="M476">
        <v>2</v>
      </c>
      <c r="N476">
        <v>0</v>
      </c>
      <c r="O476" s="11">
        <v>17</v>
      </c>
      <c r="P476" s="11">
        <v>4</v>
      </c>
      <c r="Q476">
        <v>0</v>
      </c>
      <c r="R476" s="11">
        <v>0</v>
      </c>
      <c r="S476" s="11">
        <v>0.14741548941019617</v>
      </c>
      <c r="T476" s="11">
        <v>1415.2988923019877</v>
      </c>
      <c r="U476" s="11">
        <v>601.39961859333187</v>
      </c>
      <c r="V476" s="11">
        <v>0</v>
      </c>
      <c r="W476" s="60">
        <v>7.1127956901234548E-4</v>
      </c>
      <c r="X476" s="60">
        <v>2.518257365902795E-4</v>
      </c>
      <c r="Y476" s="60">
        <v>0</v>
      </c>
      <c r="Z476" s="60">
        <v>1.1142405756297609E-3</v>
      </c>
      <c r="AA476" s="60">
        <v>1.6904959116182837E-3</v>
      </c>
      <c r="AB476" s="60">
        <v>0</v>
      </c>
      <c r="AC476" s="60">
        <v>0</v>
      </c>
      <c r="AD476" s="60">
        <v>4.0435647356795722E-6</v>
      </c>
      <c r="AE476" s="60">
        <v>1.1190024236617641E-3</v>
      </c>
      <c r="AF476" s="60">
        <v>9.5919782136072397E-4</v>
      </c>
      <c r="AG476" s="60">
        <v>0</v>
      </c>
      <c r="AH476" s="16">
        <v>5.3182596387353067E-4</v>
      </c>
      <c r="AI476" s="11">
        <v>293</v>
      </c>
      <c r="AJ476" s="15">
        <v>4</v>
      </c>
      <c r="AK476" s="16">
        <v>0.80634493685787123</v>
      </c>
      <c r="AL476" t="str">
        <f>IF(AK476&lt;='CAV Tier 1 Analysis'!$A$5,"Tier 1", "Tier 2")</f>
        <v>Tier 2</v>
      </c>
      <c r="AM476" t="str">
        <f t="shared" si="15"/>
        <v>Maine - Tier 2</v>
      </c>
      <c r="AN476" t="str">
        <f t="shared" si="16"/>
        <v>Swanville,Town Of - Tier 2</v>
      </c>
    </row>
    <row r="477" spans="1:40" x14ac:dyDescent="0.3">
      <c r="A477">
        <v>1</v>
      </c>
      <c r="B477" t="s">
        <v>76</v>
      </c>
      <c r="C477" t="s">
        <v>2312</v>
      </c>
      <c r="D477" t="s">
        <v>3790</v>
      </c>
      <c r="E477" t="s">
        <v>1582</v>
      </c>
      <c r="F477" s="11">
        <v>1478.8636046565805</v>
      </c>
      <c r="G477" s="11">
        <v>853.83371256579483</v>
      </c>
      <c r="H477" s="11">
        <v>418.12428761063234</v>
      </c>
      <c r="I477" s="11">
        <v>3</v>
      </c>
      <c r="J477" s="14">
        <v>3.1343623489675357E-2</v>
      </c>
      <c r="K477" s="14">
        <v>0.96865637651032477</v>
      </c>
      <c r="L477" s="59">
        <v>38.465240000000001</v>
      </c>
      <c r="M477">
        <v>4</v>
      </c>
      <c r="N477">
        <v>0</v>
      </c>
      <c r="O477" s="11">
        <v>14.666666666666666</v>
      </c>
      <c r="P477" s="11">
        <v>2</v>
      </c>
      <c r="Q477">
        <v>0</v>
      </c>
      <c r="R477" s="11">
        <v>2.9059691295309742</v>
      </c>
      <c r="S477" s="11">
        <v>13.105530242756391</v>
      </c>
      <c r="T477" s="11">
        <v>839.90399472740955</v>
      </c>
      <c r="U477" s="11">
        <v>0</v>
      </c>
      <c r="V477" s="11">
        <v>13.929717838385272</v>
      </c>
      <c r="W477" s="60">
        <v>1.2644734890145369E-3</v>
      </c>
      <c r="X477" s="60">
        <v>5.03651473180559E-4</v>
      </c>
      <c r="Y477" s="60">
        <v>0</v>
      </c>
      <c r="Z477" s="60">
        <v>9.6130559466097029E-4</v>
      </c>
      <c r="AA477" s="60">
        <v>8.4524795580914183E-4</v>
      </c>
      <c r="AB477" s="60">
        <v>0</v>
      </c>
      <c r="AC477" s="60">
        <v>8.2163503633248707E-4</v>
      </c>
      <c r="AD477" s="60">
        <v>3.594809483319231E-4</v>
      </c>
      <c r="AE477" s="60">
        <v>6.6406793000063234E-4</v>
      </c>
      <c r="AF477" s="60">
        <v>0</v>
      </c>
      <c r="AG477" s="60">
        <v>4.1692802868190635E-4</v>
      </c>
      <c r="AH477" s="16">
        <v>5.3061731418292332E-4</v>
      </c>
      <c r="AI477" s="11">
        <v>294</v>
      </c>
      <c r="AJ477" s="15">
        <v>4</v>
      </c>
      <c r="AK477" s="16">
        <v>0.80687555417205414</v>
      </c>
      <c r="AL477" t="str">
        <f>IF(AK477&lt;='CAV Tier 1 Analysis'!$A$5,"Tier 1", "Tier 2")</f>
        <v>Tier 2</v>
      </c>
      <c r="AM477" t="str">
        <f t="shared" si="15"/>
        <v>Maine - Tier 2</v>
      </c>
      <c r="AN477" t="str">
        <f t="shared" si="16"/>
        <v>Mattawamakeag, Town Of - Tier 2</v>
      </c>
    </row>
    <row r="478" spans="1:40" x14ac:dyDescent="0.3">
      <c r="A478">
        <v>1</v>
      </c>
      <c r="B478" t="s">
        <v>76</v>
      </c>
      <c r="C478" t="s">
        <v>2432</v>
      </c>
      <c r="D478" t="s">
        <v>3950</v>
      </c>
      <c r="E478" t="s">
        <v>1021</v>
      </c>
      <c r="F478" s="11">
        <v>527.31968016413032</v>
      </c>
      <c r="G478" s="11">
        <v>660.79793854073262</v>
      </c>
      <c r="H478" s="11">
        <v>387.46111600814339</v>
      </c>
      <c r="I478" s="11">
        <v>1</v>
      </c>
      <c r="J478" s="14">
        <v>0</v>
      </c>
      <c r="K478" s="14">
        <v>1.0000000000000002</v>
      </c>
      <c r="L478" s="59">
        <v>47.957720000000002</v>
      </c>
      <c r="M478">
        <v>2</v>
      </c>
      <c r="N478">
        <v>0</v>
      </c>
      <c r="O478" s="11">
        <v>19</v>
      </c>
      <c r="P478" s="11">
        <v>3</v>
      </c>
      <c r="Q478">
        <v>0</v>
      </c>
      <c r="R478" s="11">
        <v>1.0000000000000002</v>
      </c>
      <c r="S478" s="11">
        <v>0</v>
      </c>
      <c r="T478" s="11">
        <v>644.8167898214474</v>
      </c>
      <c r="U478" s="11">
        <v>117.49710965731708</v>
      </c>
      <c r="V478" s="11">
        <v>15.981148719285216</v>
      </c>
      <c r="W478" s="60">
        <v>1.5765211794748254E-3</v>
      </c>
      <c r="X478" s="60">
        <v>2.518257365902795E-4</v>
      </c>
      <c r="Y478" s="60">
        <v>0</v>
      </c>
      <c r="Z478" s="60">
        <v>1.2453277021744387E-3</v>
      </c>
      <c r="AA478" s="60">
        <v>1.2678719337137127E-3</v>
      </c>
      <c r="AB478" s="60">
        <v>0</v>
      </c>
      <c r="AC478" s="60">
        <v>2.8274045583722351E-4</v>
      </c>
      <c r="AD478" s="60">
        <v>0</v>
      </c>
      <c r="AE478" s="60">
        <v>5.0982273394872249E-4</v>
      </c>
      <c r="AF478" s="60">
        <v>1.8740113580898476E-4</v>
      </c>
      <c r="AG478" s="60">
        <v>4.7832905941878922E-4</v>
      </c>
      <c r="AH478" s="16">
        <v>5.2725817608790691E-4</v>
      </c>
      <c r="AI478" s="11">
        <v>295</v>
      </c>
      <c r="AJ478" s="15">
        <v>4</v>
      </c>
      <c r="AK478" s="16">
        <v>0.80740281234814204</v>
      </c>
      <c r="AL478" t="str">
        <f>IF(AK478&lt;='CAV Tier 1 Analysis'!$A$5,"Tier 1", "Tier 2")</f>
        <v>Tier 2</v>
      </c>
      <c r="AM478" t="str">
        <f t="shared" si="15"/>
        <v>Maine - Tier 2</v>
      </c>
      <c r="AN478" t="str">
        <f t="shared" si="16"/>
        <v>Moscow, Town Of - Tier 2</v>
      </c>
    </row>
    <row r="479" spans="1:40" x14ac:dyDescent="0.3">
      <c r="A479">
        <v>1</v>
      </c>
      <c r="B479" t="s">
        <v>76</v>
      </c>
      <c r="C479" t="s">
        <v>2405</v>
      </c>
      <c r="D479" t="s">
        <v>3912</v>
      </c>
      <c r="E479" t="s">
        <v>1245</v>
      </c>
      <c r="F479" s="11">
        <v>531.63247663697587</v>
      </c>
      <c r="G479" s="11">
        <v>775.79037440957973</v>
      </c>
      <c r="H479" s="11">
        <v>504.58854845492306</v>
      </c>
      <c r="I479" s="11">
        <v>0</v>
      </c>
      <c r="J479" s="14">
        <v>4.8898844548925166E-2</v>
      </c>
      <c r="K479" s="14">
        <v>0.95110115545107465</v>
      </c>
      <c r="L479" s="59">
        <v>41.789740000000002</v>
      </c>
      <c r="M479">
        <v>2</v>
      </c>
      <c r="N479">
        <v>0</v>
      </c>
      <c r="O479" s="11">
        <v>16</v>
      </c>
      <c r="P479" s="11">
        <v>3</v>
      </c>
      <c r="Q479">
        <v>0</v>
      </c>
      <c r="R479" s="11">
        <v>0</v>
      </c>
      <c r="S479" s="11">
        <v>24.673796992065075</v>
      </c>
      <c r="T479" s="11">
        <v>836.92994775970135</v>
      </c>
      <c r="U479" s="11">
        <v>305.29747112272548</v>
      </c>
      <c r="V479" s="11">
        <v>0</v>
      </c>
      <c r="W479" s="60">
        <v>1.3737602662250476E-3</v>
      </c>
      <c r="X479" s="60">
        <v>2.518257365902795E-4</v>
      </c>
      <c r="Y479" s="60">
        <v>0</v>
      </c>
      <c r="Z479" s="60">
        <v>1.0486970123574221E-3</v>
      </c>
      <c r="AA479" s="60">
        <v>1.2678719337137127E-3</v>
      </c>
      <c r="AB479" s="60">
        <v>0</v>
      </c>
      <c r="AC479" s="60">
        <v>0</v>
      </c>
      <c r="AD479" s="60">
        <v>6.7679519846664308E-4</v>
      </c>
      <c r="AE479" s="60">
        <v>6.6171650742618486E-4</v>
      </c>
      <c r="AF479" s="60">
        <v>4.8693191700521597E-4</v>
      </c>
      <c r="AG479" s="60">
        <v>0</v>
      </c>
      <c r="AH479" s="16">
        <v>5.2432714288950047E-4</v>
      </c>
      <c r="AI479" s="11">
        <v>296</v>
      </c>
      <c r="AJ479" s="15">
        <v>4</v>
      </c>
      <c r="AK479" s="16">
        <v>0.80792713949103157</v>
      </c>
      <c r="AL479" t="str">
        <f>IF(AK479&lt;='CAV Tier 1 Analysis'!$A$5,"Tier 1", "Tier 2")</f>
        <v>Tier 2</v>
      </c>
      <c r="AM479" t="str">
        <f t="shared" si="15"/>
        <v>Maine - Tier 2</v>
      </c>
      <c r="AN479" t="str">
        <f t="shared" si="16"/>
        <v>Princeton, Town Of - Tier 2</v>
      </c>
    </row>
    <row r="480" spans="1:40" x14ac:dyDescent="0.3">
      <c r="A480">
        <v>1</v>
      </c>
      <c r="B480" t="s">
        <v>76</v>
      </c>
      <c r="C480" t="s">
        <v>2438</v>
      </c>
      <c r="D480" t="s">
        <v>3956</v>
      </c>
      <c r="E480" t="s">
        <v>1084</v>
      </c>
      <c r="F480" s="11">
        <v>275.84549030490143</v>
      </c>
      <c r="G480" s="11">
        <v>1038.0935605061873</v>
      </c>
      <c r="H480" s="11">
        <v>663.70905223750174</v>
      </c>
      <c r="I480" s="11">
        <v>0</v>
      </c>
      <c r="J480" s="14">
        <v>2.3508322228815143E-4</v>
      </c>
      <c r="K480" s="14">
        <v>0.99976491677771184</v>
      </c>
      <c r="L480" s="59">
        <v>24.757189999999994</v>
      </c>
      <c r="M480">
        <v>2</v>
      </c>
      <c r="N480">
        <v>0</v>
      </c>
      <c r="O480" s="11">
        <v>18.571428571428573</v>
      </c>
      <c r="P480" s="11">
        <v>3</v>
      </c>
      <c r="Q480">
        <v>0</v>
      </c>
      <c r="R480" s="11">
        <v>0</v>
      </c>
      <c r="S480" s="11">
        <v>0.15602686266180693</v>
      </c>
      <c r="T480" s="11">
        <v>1032.2019589932174</v>
      </c>
      <c r="U480" s="11">
        <v>756.356468688316</v>
      </c>
      <c r="V480" s="11">
        <v>5.891601512969828</v>
      </c>
      <c r="W480" s="60">
        <v>8.1384674624403208E-4</v>
      </c>
      <c r="X480" s="60">
        <v>2.518257365902795E-4</v>
      </c>
      <c r="Y480" s="60">
        <v>0</v>
      </c>
      <c r="Z480" s="60">
        <v>1.2172376036291507E-3</v>
      </c>
      <c r="AA480" s="60">
        <v>1.2678719337137127E-3</v>
      </c>
      <c r="AB480" s="60">
        <v>0</v>
      </c>
      <c r="AC480" s="60">
        <v>0</v>
      </c>
      <c r="AD480" s="60">
        <v>4.2797722424029412E-6</v>
      </c>
      <c r="AE480" s="60">
        <v>8.1610782012494967E-4</v>
      </c>
      <c r="AF480" s="60">
        <v>1.2063450898669515E-3</v>
      </c>
      <c r="AG480" s="60">
        <v>1.7634052843575683E-4</v>
      </c>
      <c r="AH480" s="16">
        <v>5.2307774825883959E-4</v>
      </c>
      <c r="AI480" s="11">
        <v>297</v>
      </c>
      <c r="AJ480" s="15">
        <v>4</v>
      </c>
      <c r="AK480" s="16">
        <v>0.80845021723929045</v>
      </c>
      <c r="AL480" t="str">
        <f>IF(AK480&lt;='CAV Tier 1 Analysis'!$A$5,"Tier 1", "Tier 2")</f>
        <v>Tier 2</v>
      </c>
      <c r="AM480" t="str">
        <f t="shared" si="15"/>
        <v>Maine - Tier 2</v>
      </c>
      <c r="AN480" t="str">
        <f t="shared" si="16"/>
        <v>Smithfield, Town Of - Tier 2</v>
      </c>
    </row>
    <row r="481" spans="1:40" x14ac:dyDescent="0.3">
      <c r="A481">
        <v>1</v>
      </c>
      <c r="B481" t="s">
        <v>76</v>
      </c>
      <c r="C481" t="s">
        <v>2107</v>
      </c>
      <c r="D481" t="s">
        <v>3814</v>
      </c>
      <c r="E481" t="s">
        <v>924</v>
      </c>
      <c r="F481" s="11">
        <v>8513.7310404873006</v>
      </c>
      <c r="G481" s="11">
        <v>1280.1862974847597</v>
      </c>
      <c r="H481" s="11">
        <v>633.89958097069723</v>
      </c>
      <c r="I481" s="11">
        <v>0</v>
      </c>
      <c r="J481" s="14">
        <v>5.0225583188735781E-2</v>
      </c>
      <c r="K481" s="14">
        <v>0.9497744168112644</v>
      </c>
      <c r="L481" s="59">
        <v>36.348009999999995</v>
      </c>
      <c r="M481">
        <v>2</v>
      </c>
      <c r="N481">
        <v>0</v>
      </c>
      <c r="O481" s="11">
        <v>23.714285714285715</v>
      </c>
      <c r="P481" s="11">
        <v>1.8571428571428572</v>
      </c>
      <c r="Q481">
        <v>0</v>
      </c>
      <c r="R481" s="11">
        <v>0</v>
      </c>
      <c r="S481" s="11">
        <v>31.837976137348505</v>
      </c>
      <c r="T481" s="11">
        <v>1321.1699517849559</v>
      </c>
      <c r="U481" s="11">
        <v>0</v>
      </c>
      <c r="V481" s="11">
        <v>0</v>
      </c>
      <c r="W481" s="60">
        <v>1.194873475985988E-3</v>
      </c>
      <c r="X481" s="60">
        <v>2.518257365902795E-4</v>
      </c>
      <c r="Y481" s="60">
        <v>0</v>
      </c>
      <c r="Z481" s="60">
        <v>1.5543187861726078E-3</v>
      </c>
      <c r="AA481" s="60">
        <v>7.8487310182277456E-4</v>
      </c>
      <c r="AB481" s="60">
        <v>0</v>
      </c>
      <c r="AC481" s="60">
        <v>0</v>
      </c>
      <c r="AD481" s="60">
        <v>8.7330658453511022E-4</v>
      </c>
      <c r="AE481" s="60">
        <v>1.0445796192999574E-3</v>
      </c>
      <c r="AF481" s="60">
        <v>0</v>
      </c>
      <c r="AG481" s="60">
        <v>0</v>
      </c>
      <c r="AH481" s="16">
        <v>5.1852520949151977E-4</v>
      </c>
      <c r="AI481" s="11">
        <v>298</v>
      </c>
      <c r="AJ481" s="15">
        <v>4</v>
      </c>
      <c r="AK481" s="16">
        <v>0.80896874244878192</v>
      </c>
      <c r="AL481" t="str">
        <f>IF(AK481&lt;='CAV Tier 1 Analysis'!$A$5,"Tier 1", "Tier 2")</f>
        <v>Tier 2</v>
      </c>
      <c r="AM481" t="str">
        <f t="shared" si="15"/>
        <v>Maine - Tier 2</v>
      </c>
      <c r="AN481" t="str">
        <f t="shared" si="16"/>
        <v>Baldwin, Town Of - Tier 2</v>
      </c>
    </row>
    <row r="482" spans="1:40" x14ac:dyDescent="0.3">
      <c r="A482">
        <v>1</v>
      </c>
      <c r="B482" t="s">
        <v>76</v>
      </c>
      <c r="C482" t="s">
        <v>2018</v>
      </c>
      <c r="D482" t="s">
        <v>3870</v>
      </c>
      <c r="E482" t="s">
        <v>1019</v>
      </c>
      <c r="F482" s="11">
        <v>1622.6350110237106</v>
      </c>
      <c r="G482" s="11">
        <v>1083.410735179126</v>
      </c>
      <c r="H482" s="11">
        <v>538.81049558007703</v>
      </c>
      <c r="I482" s="11">
        <v>0</v>
      </c>
      <c r="J482" s="14">
        <v>0</v>
      </c>
      <c r="K482" s="14">
        <v>1</v>
      </c>
      <c r="L482" s="59">
        <v>43.136930000000007</v>
      </c>
      <c r="M482">
        <v>2</v>
      </c>
      <c r="N482">
        <v>0</v>
      </c>
      <c r="O482" s="11">
        <v>17</v>
      </c>
      <c r="P482" s="11">
        <v>4</v>
      </c>
      <c r="Q482">
        <v>0</v>
      </c>
      <c r="R482" s="11">
        <v>0</v>
      </c>
      <c r="S482" s="11">
        <v>0</v>
      </c>
      <c r="T482" s="11">
        <v>1071.4032027739365</v>
      </c>
      <c r="U482" s="11">
        <v>0</v>
      </c>
      <c r="V482" s="11">
        <v>12.007532405189522</v>
      </c>
      <c r="W482" s="60">
        <v>1.4180466411356292E-3</v>
      </c>
      <c r="X482" s="60">
        <v>2.518257365902795E-4</v>
      </c>
      <c r="Y482" s="60">
        <v>0</v>
      </c>
      <c r="Z482" s="60">
        <v>1.1142405756297609E-3</v>
      </c>
      <c r="AA482" s="60">
        <v>1.6904959116182837E-3</v>
      </c>
      <c r="AB482" s="60">
        <v>0</v>
      </c>
      <c r="AC482" s="60">
        <v>0</v>
      </c>
      <c r="AD482" s="60">
        <v>0</v>
      </c>
      <c r="AE482" s="60">
        <v>8.4710218254533689E-4</v>
      </c>
      <c r="AF482" s="60">
        <v>0</v>
      </c>
      <c r="AG482" s="60">
        <v>3.5939542158092288E-4</v>
      </c>
      <c r="AH482" s="16">
        <v>5.1646422446365579E-4</v>
      </c>
      <c r="AI482" s="11">
        <v>299</v>
      </c>
      <c r="AJ482" s="15">
        <v>4</v>
      </c>
      <c r="AK482" s="16">
        <v>0.80948520667324553</v>
      </c>
      <c r="AL482" t="str">
        <f>IF(AK482&lt;='CAV Tier 1 Analysis'!$A$5,"Tier 1", "Tier 2")</f>
        <v>Tier 2</v>
      </c>
      <c r="AM482" t="str">
        <f t="shared" si="15"/>
        <v>Maine - Tier 2</v>
      </c>
      <c r="AN482" t="str">
        <f t="shared" si="16"/>
        <v>Montville, Town Of - Tier 2</v>
      </c>
    </row>
    <row r="483" spans="1:40" x14ac:dyDescent="0.3">
      <c r="A483">
        <v>1</v>
      </c>
      <c r="B483" t="s">
        <v>76</v>
      </c>
      <c r="C483" t="s">
        <v>2496</v>
      </c>
      <c r="D483" t="s">
        <v>4025</v>
      </c>
      <c r="E483" t="s">
        <v>1566</v>
      </c>
      <c r="F483" s="11">
        <v>485.0892305799282</v>
      </c>
      <c r="G483" s="11">
        <v>39.428483286883385</v>
      </c>
      <c r="H483" s="11">
        <v>95.376004039867098</v>
      </c>
      <c r="I483" s="11">
        <v>1</v>
      </c>
      <c r="J483" s="14">
        <v>0</v>
      </c>
      <c r="K483" s="14">
        <v>0.99999999999999978</v>
      </c>
      <c r="L483" s="59">
        <v>36.263409999999993</v>
      </c>
      <c r="M483">
        <v>18</v>
      </c>
      <c r="N483">
        <v>0</v>
      </c>
      <c r="O483" s="11">
        <v>16</v>
      </c>
      <c r="P483" s="11">
        <v>2</v>
      </c>
      <c r="Q483">
        <v>0</v>
      </c>
      <c r="R483" s="11">
        <v>0.99999999999999978</v>
      </c>
      <c r="S483" s="11">
        <v>0</v>
      </c>
      <c r="T483" s="11">
        <v>49.482239401687579</v>
      </c>
      <c r="U483" s="11">
        <v>0</v>
      </c>
      <c r="V483" s="11">
        <v>0</v>
      </c>
      <c r="W483" s="60">
        <v>1.1920924077495586E-3</v>
      </c>
      <c r="X483" s="60">
        <v>2.2664316293125159E-3</v>
      </c>
      <c r="Y483" s="60">
        <v>0</v>
      </c>
      <c r="Z483" s="60">
        <v>1.0486970123574221E-3</v>
      </c>
      <c r="AA483" s="60">
        <v>8.4524795580914183E-4</v>
      </c>
      <c r="AB483" s="60">
        <v>0</v>
      </c>
      <c r="AC483" s="60">
        <v>2.827404558372234E-4</v>
      </c>
      <c r="AD483" s="60">
        <v>0</v>
      </c>
      <c r="AE483" s="60">
        <v>3.912300512624536E-5</v>
      </c>
      <c r="AF483" s="60">
        <v>0</v>
      </c>
      <c r="AG483" s="60">
        <v>0</v>
      </c>
      <c r="AH483" s="16">
        <v>5.1584840601746429E-4</v>
      </c>
      <c r="AI483" s="11">
        <v>300</v>
      </c>
      <c r="AJ483" s="15">
        <v>4</v>
      </c>
      <c r="AK483" s="16">
        <v>0.81000105507926301</v>
      </c>
      <c r="AL483" t="str">
        <f>IF(AK483&lt;='CAV Tier 1 Analysis'!$A$5,"Tier 1", "Tier 2")</f>
        <v>Tier 2</v>
      </c>
      <c r="AM483" t="str">
        <f t="shared" si="15"/>
        <v>Maine - Tier 2</v>
      </c>
      <c r="AN483" t="str">
        <f t="shared" si="16"/>
        <v>T17 R04 Wels, Township Of - Tier 2</v>
      </c>
    </row>
    <row r="484" spans="1:40" x14ac:dyDescent="0.3">
      <c r="A484">
        <v>1</v>
      </c>
      <c r="B484" t="s">
        <v>76</v>
      </c>
      <c r="C484" t="s">
        <v>2049</v>
      </c>
      <c r="D484" t="s">
        <v>3981</v>
      </c>
      <c r="E484" t="s">
        <v>1616</v>
      </c>
      <c r="F484" s="11">
        <v>1195.1598421675803</v>
      </c>
      <c r="G484" s="11">
        <v>1312.4874641245251</v>
      </c>
      <c r="H484" s="11">
        <v>598.19534294917651</v>
      </c>
      <c r="I484" s="11">
        <v>0</v>
      </c>
      <c r="J484" s="14">
        <v>0</v>
      </c>
      <c r="K484" s="14">
        <v>0.99999999999999978</v>
      </c>
      <c r="L484" s="59">
        <v>31.013059999999996</v>
      </c>
      <c r="M484">
        <v>5</v>
      </c>
      <c r="N484">
        <v>0</v>
      </c>
      <c r="O484" s="11">
        <v>14.428571428571429</v>
      </c>
      <c r="P484" s="11">
        <v>2.2857142857142856</v>
      </c>
      <c r="Q484">
        <v>0</v>
      </c>
      <c r="R484" s="11">
        <v>0</v>
      </c>
      <c r="S484" s="11">
        <v>0</v>
      </c>
      <c r="T484" s="11">
        <v>1280.692887024074</v>
      </c>
      <c r="U484" s="11">
        <v>85.533044856493689</v>
      </c>
      <c r="V484" s="11">
        <v>31.794577100451079</v>
      </c>
      <c r="W484" s="60">
        <v>1.0194968803838782E-3</v>
      </c>
      <c r="X484" s="60">
        <v>6.2956434147569884E-4</v>
      </c>
      <c r="Y484" s="60">
        <v>0</v>
      </c>
      <c r="Z484" s="60">
        <v>9.4569998435803241E-4</v>
      </c>
      <c r="AA484" s="60">
        <v>9.6599766378187627E-4</v>
      </c>
      <c r="AB484" s="60">
        <v>0</v>
      </c>
      <c r="AC484" s="60">
        <v>0</v>
      </c>
      <c r="AD484" s="60">
        <v>0</v>
      </c>
      <c r="AE484" s="60">
        <v>1.0125765323078732E-3</v>
      </c>
      <c r="AF484" s="60">
        <v>1.364202898442069E-4</v>
      </c>
      <c r="AG484" s="60">
        <v>9.5163810976393664E-4</v>
      </c>
      <c r="AH484" s="16">
        <v>5.1467216381050019E-4</v>
      </c>
      <c r="AI484" s="11">
        <v>301</v>
      </c>
      <c r="AJ484" s="15">
        <v>4</v>
      </c>
      <c r="AK484" s="16">
        <v>0.81051572724307352</v>
      </c>
      <c r="AL484" t="str">
        <f>IF(AK484&lt;='CAV Tier 1 Analysis'!$A$5,"Tier 1", "Tier 2")</f>
        <v>Tier 2</v>
      </c>
      <c r="AM484" t="str">
        <f t="shared" si="15"/>
        <v>Maine - Tier 2</v>
      </c>
      <c r="AN484" t="str">
        <f t="shared" si="16"/>
        <v>Plymouth, Town Of - Tier 2</v>
      </c>
    </row>
    <row r="485" spans="1:40" x14ac:dyDescent="0.3">
      <c r="A485">
        <v>1</v>
      </c>
      <c r="B485" t="s">
        <v>76</v>
      </c>
      <c r="C485" t="s">
        <v>2055</v>
      </c>
      <c r="D485" t="s">
        <v>3960</v>
      </c>
      <c r="E485" t="s">
        <v>1626</v>
      </c>
      <c r="F485" s="11">
        <v>2167.2567995437839</v>
      </c>
      <c r="G485" s="11">
        <v>341.26972929694523</v>
      </c>
      <c r="H485" s="11">
        <v>264.94824503621504</v>
      </c>
      <c r="I485" s="11">
        <v>0</v>
      </c>
      <c r="J485" s="14">
        <v>0</v>
      </c>
      <c r="K485" s="14">
        <v>0.99999999999999989</v>
      </c>
      <c r="L485" s="59">
        <v>56.23736000000001</v>
      </c>
      <c r="M485">
        <v>4</v>
      </c>
      <c r="N485">
        <v>0</v>
      </c>
      <c r="O485" s="11">
        <v>14</v>
      </c>
      <c r="P485" s="11">
        <v>2</v>
      </c>
      <c r="Q485">
        <v>0</v>
      </c>
      <c r="R485" s="11">
        <v>0</v>
      </c>
      <c r="S485" s="11">
        <v>0</v>
      </c>
      <c r="T485" s="11">
        <v>297.91365306809547</v>
      </c>
      <c r="U485" s="11">
        <v>0</v>
      </c>
      <c r="V485" s="11">
        <v>43.356076228849759</v>
      </c>
      <c r="W485" s="60">
        <v>1.848699002324347E-3</v>
      </c>
      <c r="X485" s="60">
        <v>5.03651473180559E-4</v>
      </c>
      <c r="Y485" s="60">
        <v>0</v>
      </c>
      <c r="Z485" s="60">
        <v>9.1760988581274434E-4</v>
      </c>
      <c r="AA485" s="60">
        <v>8.4524795580914183E-4</v>
      </c>
      <c r="AB485" s="60">
        <v>0</v>
      </c>
      <c r="AC485" s="60">
        <v>0</v>
      </c>
      <c r="AD485" s="60">
        <v>0</v>
      </c>
      <c r="AE485" s="60">
        <v>2.355446624302149E-4</v>
      </c>
      <c r="AF485" s="60">
        <v>0</v>
      </c>
      <c r="AG485" s="60">
        <v>1.2976833847750211E-3</v>
      </c>
      <c r="AH485" s="16">
        <v>5.1349421493927523E-4</v>
      </c>
      <c r="AI485" s="11">
        <v>302</v>
      </c>
      <c r="AJ485" s="15">
        <v>4</v>
      </c>
      <c r="AK485" s="16">
        <v>0.81102922145801282</v>
      </c>
      <c r="AL485" t="str">
        <f>IF(AK485&lt;='CAV Tier 1 Analysis'!$A$5,"Tier 1", "Tier 2")</f>
        <v>Tier 2</v>
      </c>
      <c r="AM485" t="str">
        <f t="shared" si="15"/>
        <v>Maine - Tier 2</v>
      </c>
      <c r="AN485" t="str">
        <f t="shared" si="16"/>
        <v>Burlington, Town Of - Tier 2</v>
      </c>
    </row>
    <row r="486" spans="1:40" x14ac:dyDescent="0.3">
      <c r="A486">
        <v>1</v>
      </c>
      <c r="B486" t="s">
        <v>76</v>
      </c>
      <c r="C486" t="s">
        <v>1900</v>
      </c>
      <c r="D486" t="s">
        <v>4080</v>
      </c>
      <c r="E486" t="s">
        <v>1071</v>
      </c>
      <c r="F486" s="11">
        <v>1177.0283828102781</v>
      </c>
      <c r="G486" s="11">
        <v>478.23637727401729</v>
      </c>
      <c r="H486" s="11">
        <v>307.9144891385406</v>
      </c>
      <c r="I486" s="11">
        <v>0</v>
      </c>
      <c r="J486" s="14">
        <v>5.1328137886982379E-2</v>
      </c>
      <c r="K486" s="14">
        <v>0.94867186211301757</v>
      </c>
      <c r="L486" s="59">
        <v>22.794319999999999</v>
      </c>
      <c r="M486">
        <v>10</v>
      </c>
      <c r="N486">
        <v>0</v>
      </c>
      <c r="O486" s="11">
        <v>18.666666666666668</v>
      </c>
      <c r="P486" s="11">
        <v>3.6666666666666665</v>
      </c>
      <c r="Q486">
        <v>0</v>
      </c>
      <c r="R486" s="11">
        <v>0</v>
      </c>
      <c r="S486" s="11">
        <v>15.804677355902751</v>
      </c>
      <c r="T486" s="11">
        <v>503.50659675356451</v>
      </c>
      <c r="U486" s="11">
        <v>0</v>
      </c>
      <c r="V486" s="11">
        <v>0</v>
      </c>
      <c r="W486" s="60">
        <v>7.4932103218682206E-4</v>
      </c>
      <c r="X486" s="60">
        <v>1.2591286829513977E-3</v>
      </c>
      <c r="Y486" s="60">
        <v>0</v>
      </c>
      <c r="Z486" s="60">
        <v>1.2234798477503259E-3</v>
      </c>
      <c r="AA486" s="60">
        <v>1.5496212523167599E-3</v>
      </c>
      <c r="AB486" s="60">
        <v>0</v>
      </c>
      <c r="AC486" s="60">
        <v>0</v>
      </c>
      <c r="AD486" s="60">
        <v>4.3351778209204658E-4</v>
      </c>
      <c r="AE486" s="60">
        <v>3.9809619378738628E-4</v>
      </c>
      <c r="AF486" s="60">
        <v>0</v>
      </c>
      <c r="AG486" s="60">
        <v>0</v>
      </c>
      <c r="AH486" s="16">
        <v>5.1028770828043073E-4</v>
      </c>
      <c r="AI486" s="11">
        <v>303</v>
      </c>
      <c r="AJ486" s="15">
        <v>4</v>
      </c>
      <c r="AK486" s="16">
        <v>0.81153950916629325</v>
      </c>
      <c r="AL486" t="str">
        <f>IF(AK486&lt;='CAV Tier 1 Analysis'!$A$5,"Tier 1", "Tier 2")</f>
        <v>Tier 2</v>
      </c>
      <c r="AM486" t="str">
        <f t="shared" si="15"/>
        <v>Maine - Tier 2</v>
      </c>
      <c r="AN486" t="str">
        <f t="shared" si="16"/>
        <v>Somerville, Town Of - Tier 2</v>
      </c>
    </row>
    <row r="487" spans="1:40" x14ac:dyDescent="0.3">
      <c r="A487">
        <v>1</v>
      </c>
      <c r="B487" t="s">
        <v>76</v>
      </c>
      <c r="C487" t="s">
        <v>1939</v>
      </c>
      <c r="D487" t="s">
        <v>3636</v>
      </c>
      <c r="E487" t="s">
        <v>1425</v>
      </c>
      <c r="F487" s="11">
        <v>520.41514705585791</v>
      </c>
      <c r="G487" s="11">
        <v>1026.6683404861367</v>
      </c>
      <c r="H487" s="11">
        <v>593.24080625632564</v>
      </c>
      <c r="I487" s="11">
        <v>1</v>
      </c>
      <c r="J487" s="14">
        <v>0</v>
      </c>
      <c r="K487" s="14">
        <v>1</v>
      </c>
      <c r="L487" s="59">
        <v>38.904240000000001</v>
      </c>
      <c r="M487">
        <v>1</v>
      </c>
      <c r="N487">
        <v>0</v>
      </c>
      <c r="O487" s="11">
        <v>16</v>
      </c>
      <c r="P487" s="11">
        <v>2</v>
      </c>
      <c r="Q487">
        <v>0</v>
      </c>
      <c r="R487" s="11">
        <v>1</v>
      </c>
      <c r="S487" s="11">
        <v>0</v>
      </c>
      <c r="T487" s="11">
        <v>1197.4745000180581</v>
      </c>
      <c r="U487" s="11">
        <v>677.05935296220014</v>
      </c>
      <c r="V487" s="11">
        <v>0</v>
      </c>
      <c r="W487" s="60">
        <v>1.2789048005487267E-3</v>
      </c>
      <c r="X487" s="60">
        <v>1.2591286829513975E-4</v>
      </c>
      <c r="Y487" s="60">
        <v>0</v>
      </c>
      <c r="Z487" s="60">
        <v>1.0486970123574221E-3</v>
      </c>
      <c r="AA487" s="60">
        <v>8.4524795580914183E-4</v>
      </c>
      <c r="AB487" s="60">
        <v>0</v>
      </c>
      <c r="AC487" s="60">
        <v>2.8274045583722346E-4</v>
      </c>
      <c r="AD487" s="60">
        <v>0</v>
      </c>
      <c r="AE487" s="60">
        <v>9.4678012897607086E-4</v>
      </c>
      <c r="AF487" s="60">
        <v>1.0798707485253542E-3</v>
      </c>
      <c r="AG487" s="60">
        <v>0</v>
      </c>
      <c r="AH487" s="16">
        <v>5.0983217912264347E-4</v>
      </c>
      <c r="AI487" s="11">
        <v>304</v>
      </c>
      <c r="AJ487" s="15">
        <v>4</v>
      </c>
      <c r="AK487" s="16">
        <v>0.81204934134541584</v>
      </c>
      <c r="AL487" t="str">
        <f>IF(AK487&lt;='CAV Tier 1 Analysis'!$A$5,"Tier 1", "Tier 2")</f>
        <v>Tier 2</v>
      </c>
      <c r="AM487" t="str">
        <f t="shared" si="15"/>
        <v>Maine - Tier 2</v>
      </c>
      <c r="AN487" t="str">
        <f t="shared" si="16"/>
        <v>Easton, Town Of - Tier 2</v>
      </c>
    </row>
    <row r="488" spans="1:40" x14ac:dyDescent="0.3">
      <c r="A488">
        <v>1</v>
      </c>
      <c r="B488" t="s">
        <v>76</v>
      </c>
      <c r="C488" t="s">
        <v>2132</v>
      </c>
      <c r="D488" t="s">
        <v>3718</v>
      </c>
      <c r="E488" t="s">
        <v>1767</v>
      </c>
      <c r="F488" s="11">
        <v>1639.7786127535858</v>
      </c>
      <c r="G488" s="11">
        <v>761.39592412333434</v>
      </c>
      <c r="H488" s="11">
        <v>324.70735397575135</v>
      </c>
      <c r="I488" s="11">
        <v>0</v>
      </c>
      <c r="J488" s="14">
        <v>4.472148309213486E-3</v>
      </c>
      <c r="K488" s="14">
        <v>0.99552785169078639</v>
      </c>
      <c r="L488" s="59">
        <v>42.550020000000004</v>
      </c>
      <c r="M488">
        <v>1</v>
      </c>
      <c r="N488">
        <v>0</v>
      </c>
      <c r="O488" s="11">
        <v>14</v>
      </c>
      <c r="P488" s="11">
        <v>2</v>
      </c>
      <c r="Q488">
        <v>0</v>
      </c>
      <c r="R488" s="11">
        <v>0</v>
      </c>
      <c r="S488" s="11">
        <v>1.4521394440718414</v>
      </c>
      <c r="T488" s="11">
        <v>704.49975605081579</v>
      </c>
      <c r="U488" s="11">
        <v>0</v>
      </c>
      <c r="V488" s="11">
        <v>56.896168072518549</v>
      </c>
      <c r="W488" s="60">
        <v>1.3987530624282683E-3</v>
      </c>
      <c r="X488" s="60">
        <v>1.2591286829513975E-4</v>
      </c>
      <c r="Y488" s="60">
        <v>0</v>
      </c>
      <c r="Z488" s="60">
        <v>9.1760988581274434E-4</v>
      </c>
      <c r="AA488" s="60">
        <v>8.4524795580914183E-4</v>
      </c>
      <c r="AB488" s="60">
        <v>0</v>
      </c>
      <c r="AC488" s="60">
        <v>0</v>
      </c>
      <c r="AD488" s="60">
        <v>3.9831769855604496E-5</v>
      </c>
      <c r="AE488" s="60">
        <v>5.5701091746617013E-4</v>
      </c>
      <c r="AF488" s="60">
        <v>0</v>
      </c>
      <c r="AG488" s="60">
        <v>1.7029495837066703E-3</v>
      </c>
      <c r="AH488" s="16">
        <v>5.0793782212488539E-4</v>
      </c>
      <c r="AI488" s="11">
        <v>305</v>
      </c>
      <c r="AJ488" s="15">
        <v>4</v>
      </c>
      <c r="AK488" s="16">
        <v>0.81255727916754072</v>
      </c>
      <c r="AL488" t="str">
        <f>IF(AK488&lt;='CAV Tier 1 Analysis'!$A$5,"Tier 1", "Tier 2")</f>
        <v>Tier 2</v>
      </c>
      <c r="AM488" t="str">
        <f t="shared" si="15"/>
        <v>Maine - Tier 2</v>
      </c>
      <c r="AN488" t="str">
        <f t="shared" si="16"/>
        <v>Alton, Town Of - Tier 2</v>
      </c>
    </row>
    <row r="489" spans="1:40" x14ac:dyDescent="0.3">
      <c r="A489">
        <v>1</v>
      </c>
      <c r="B489" t="s">
        <v>76</v>
      </c>
      <c r="C489" t="s">
        <v>2426</v>
      </c>
      <c r="D489" t="s">
        <v>3944</v>
      </c>
      <c r="E489" t="s">
        <v>1102</v>
      </c>
      <c r="F489" s="11">
        <v>224.30536367946212</v>
      </c>
      <c r="G489" s="11">
        <v>929.88693806224433</v>
      </c>
      <c r="H489" s="11">
        <v>399.36428716447921</v>
      </c>
      <c r="I489" s="11">
        <v>0</v>
      </c>
      <c r="J489" s="14">
        <v>0</v>
      </c>
      <c r="K489" s="14">
        <v>0.99999999999999978</v>
      </c>
      <c r="L489" s="59">
        <v>20.399719999999999</v>
      </c>
      <c r="M489">
        <v>1</v>
      </c>
      <c r="N489">
        <v>0</v>
      </c>
      <c r="O489" s="11">
        <v>19</v>
      </c>
      <c r="P489" s="11">
        <v>3</v>
      </c>
      <c r="Q489">
        <v>0</v>
      </c>
      <c r="R489" s="11">
        <v>0</v>
      </c>
      <c r="S489" s="11">
        <v>0</v>
      </c>
      <c r="T489" s="11">
        <v>914.90700930894536</v>
      </c>
      <c r="U489" s="11">
        <v>690.6016456294833</v>
      </c>
      <c r="V489" s="11">
        <v>14.979928753298964</v>
      </c>
      <c r="W489" s="60">
        <v>6.7060299437413161E-4</v>
      </c>
      <c r="X489" s="60">
        <v>1.2591286829513975E-4</v>
      </c>
      <c r="Y489" s="60">
        <v>0</v>
      </c>
      <c r="Z489" s="60">
        <v>1.2453277021744387E-3</v>
      </c>
      <c r="AA489" s="60">
        <v>1.2678719337137127E-3</v>
      </c>
      <c r="AB489" s="60">
        <v>0</v>
      </c>
      <c r="AC489" s="60">
        <v>0</v>
      </c>
      <c r="AD489" s="60">
        <v>0</v>
      </c>
      <c r="AE489" s="60">
        <v>7.2336887028623322E-4</v>
      </c>
      <c r="AF489" s="60">
        <v>1.1014699268771301E-3</v>
      </c>
      <c r="AG489" s="60">
        <v>4.4836171395359187E-4</v>
      </c>
      <c r="AH489" s="16">
        <v>5.0753781906130713E-4</v>
      </c>
      <c r="AI489" s="11">
        <v>306</v>
      </c>
      <c r="AJ489" s="15">
        <v>4</v>
      </c>
      <c r="AK489" s="16">
        <v>0.81306481698660205</v>
      </c>
      <c r="AL489" t="str">
        <f>IF(AK489&lt;='CAV Tier 1 Analysis'!$A$5,"Tier 1", "Tier 2")</f>
        <v>Tier 2</v>
      </c>
      <c r="AM489" t="str">
        <f t="shared" si="15"/>
        <v>Maine - Tier 2</v>
      </c>
      <c r="AN489" t="str">
        <f t="shared" si="16"/>
        <v>Detroit, Town Of - Tier 2</v>
      </c>
    </row>
    <row r="490" spans="1:40" x14ac:dyDescent="0.3">
      <c r="A490">
        <v>1</v>
      </c>
      <c r="B490" t="s">
        <v>76</v>
      </c>
      <c r="C490" t="s">
        <v>2069</v>
      </c>
      <c r="D490" t="s">
        <v>3777</v>
      </c>
      <c r="E490" t="s">
        <v>761</v>
      </c>
      <c r="F490" s="11">
        <v>1293.4966758498938</v>
      </c>
      <c r="G490" s="11">
        <v>116.12786833524737</v>
      </c>
      <c r="H490" s="11">
        <v>184.65412217154187</v>
      </c>
      <c r="I490" s="11">
        <v>0</v>
      </c>
      <c r="J490" s="14">
        <v>5.8295516133849389E-2</v>
      </c>
      <c r="K490" s="14">
        <v>0.9417044838661508</v>
      </c>
      <c r="L490" s="59">
        <v>57.456219999999988</v>
      </c>
      <c r="M490">
        <v>3</v>
      </c>
      <c r="N490">
        <v>0</v>
      </c>
      <c r="O490" s="11">
        <v>24</v>
      </c>
      <c r="P490" s="11">
        <v>3</v>
      </c>
      <c r="Q490">
        <v>0</v>
      </c>
      <c r="R490" s="11">
        <v>0</v>
      </c>
      <c r="S490" s="11">
        <v>10.764507358232915</v>
      </c>
      <c r="T490" s="11">
        <v>114.25048990513565</v>
      </c>
      <c r="U490" s="11">
        <v>0</v>
      </c>
      <c r="V490" s="11">
        <v>1.8773784301117189</v>
      </c>
      <c r="W490" s="60">
        <v>1.8887667662800698E-3</v>
      </c>
      <c r="X490" s="60">
        <v>3.7773860488541928E-4</v>
      </c>
      <c r="Y490" s="60">
        <v>0</v>
      </c>
      <c r="Z490" s="60">
        <v>1.5730455185361332E-3</v>
      </c>
      <c r="AA490" s="60">
        <v>1.2678719337137127E-3</v>
      </c>
      <c r="AB490" s="60">
        <v>0</v>
      </c>
      <c r="AC490" s="60">
        <v>0</v>
      </c>
      <c r="AD490" s="60">
        <v>2.9526735979281218E-4</v>
      </c>
      <c r="AE490" s="60">
        <v>9.0331855556283154E-5</v>
      </c>
      <c r="AF490" s="60">
        <v>0</v>
      </c>
      <c r="AG490" s="60">
        <v>5.6191496269901832E-5</v>
      </c>
      <c r="AH490" s="16">
        <v>5.0447395773039376E-4</v>
      </c>
      <c r="AI490" s="11">
        <v>307</v>
      </c>
      <c r="AJ490" s="15">
        <v>4</v>
      </c>
      <c r="AK490" s="16">
        <v>0.81356929094433239</v>
      </c>
      <c r="AL490" t="str">
        <f>IF(AK490&lt;='CAV Tier 1 Analysis'!$A$5,"Tier 1", "Tier 2")</f>
        <v>Tier 2</v>
      </c>
      <c r="AM490" t="str">
        <f t="shared" si="15"/>
        <v>Maine - Tier 2</v>
      </c>
      <c r="AN490" t="str">
        <f t="shared" si="16"/>
        <v>Andover, Town Of - Tier 2</v>
      </c>
    </row>
    <row r="491" spans="1:40" x14ac:dyDescent="0.3">
      <c r="A491">
        <v>1</v>
      </c>
      <c r="B491" t="s">
        <v>76</v>
      </c>
      <c r="C491" t="s">
        <v>2314</v>
      </c>
      <c r="D491" t="s">
        <v>3792</v>
      </c>
      <c r="E491" t="s">
        <v>1081</v>
      </c>
      <c r="F491" s="11">
        <v>300.81820325060283</v>
      </c>
      <c r="G491" s="11">
        <v>673.47768801284451</v>
      </c>
      <c r="H491" s="11">
        <v>356.13656781901165</v>
      </c>
      <c r="I491" s="11">
        <v>0</v>
      </c>
      <c r="J491" s="14">
        <v>1.6295768788426264E-2</v>
      </c>
      <c r="K491" s="14">
        <v>0.98370423121157402</v>
      </c>
      <c r="L491" s="59">
        <v>27.354339999999997</v>
      </c>
      <c r="M491">
        <v>0</v>
      </c>
      <c r="N491">
        <v>0</v>
      </c>
      <c r="O491" s="11">
        <v>19.166666666666668</v>
      </c>
      <c r="P491" s="11">
        <v>3.1666666666666665</v>
      </c>
      <c r="Q491">
        <v>0</v>
      </c>
      <c r="R491" s="11">
        <v>0</v>
      </c>
      <c r="S491" s="11">
        <v>5.8035191662823031</v>
      </c>
      <c r="T491" s="11">
        <v>645.80666378980834</v>
      </c>
      <c r="U491" s="11">
        <v>344.98846053920551</v>
      </c>
      <c r="V491" s="11">
        <v>27.67102422303617</v>
      </c>
      <c r="W491" s="60">
        <v>8.9922323998212152E-4</v>
      </c>
      <c r="X491" s="60">
        <v>0</v>
      </c>
      <c r="Y491" s="60">
        <v>0</v>
      </c>
      <c r="Z491" s="60">
        <v>1.2562516293864953E-3</v>
      </c>
      <c r="AA491" s="60">
        <v>1.3383092633644745E-3</v>
      </c>
      <c r="AB491" s="60">
        <v>0</v>
      </c>
      <c r="AC491" s="60">
        <v>0</v>
      </c>
      <c r="AD491" s="60">
        <v>1.5918887179027007E-4</v>
      </c>
      <c r="AE491" s="60">
        <v>5.1060537525208279E-4</v>
      </c>
      <c r="AF491" s="60">
        <v>5.5023676356462695E-4</v>
      </c>
      <c r="AG491" s="60">
        <v>8.2821674600819435E-4</v>
      </c>
      <c r="AH491" s="16">
        <v>5.0382108084984234E-4</v>
      </c>
      <c r="AI491" s="11">
        <v>308</v>
      </c>
      <c r="AJ491" s="15">
        <v>4</v>
      </c>
      <c r="AK491" s="16">
        <v>0.81407311202518229</v>
      </c>
      <c r="AL491" t="str">
        <f>IF(AK491&lt;='CAV Tier 1 Analysis'!$A$5,"Tier 1", "Tier 2")</f>
        <v>Tier 2</v>
      </c>
      <c r="AM491" t="str">
        <f t="shared" si="15"/>
        <v>Maine - Tier 2</v>
      </c>
      <c r="AN491" t="str">
        <f t="shared" si="16"/>
        <v>Mercer, Town Of - Tier 2</v>
      </c>
    </row>
    <row r="492" spans="1:40" x14ac:dyDescent="0.3">
      <c r="A492">
        <v>1</v>
      </c>
      <c r="B492" t="s">
        <v>76</v>
      </c>
      <c r="C492" t="s">
        <v>2400</v>
      </c>
      <c r="D492" t="s">
        <v>3903</v>
      </c>
      <c r="E492" t="s">
        <v>1560</v>
      </c>
      <c r="F492" s="11">
        <v>326.62862215215478</v>
      </c>
      <c r="G492" s="11">
        <v>852.04427401564055</v>
      </c>
      <c r="H492" s="11">
        <v>574.61391059995708</v>
      </c>
      <c r="I492" s="11">
        <v>0</v>
      </c>
      <c r="J492" s="14">
        <v>2.4152701846877959E-2</v>
      </c>
      <c r="K492" s="14">
        <v>0.97584729815312188</v>
      </c>
      <c r="L492" s="59">
        <v>13.232060000000001</v>
      </c>
      <c r="M492">
        <v>6</v>
      </c>
      <c r="N492">
        <v>0</v>
      </c>
      <c r="O492" s="11">
        <v>14</v>
      </c>
      <c r="P492" s="11">
        <v>3</v>
      </c>
      <c r="Q492">
        <v>0</v>
      </c>
      <c r="R492" s="11">
        <v>0</v>
      </c>
      <c r="S492" s="11">
        <v>13.878478459789349</v>
      </c>
      <c r="T492" s="11">
        <v>939.91018518517649</v>
      </c>
      <c r="U492" s="11">
        <v>613.28156303302171</v>
      </c>
      <c r="V492" s="11">
        <v>0</v>
      </c>
      <c r="W492" s="60">
        <v>4.3497945352868439E-4</v>
      </c>
      <c r="X492" s="60">
        <v>7.5547720977083856E-4</v>
      </c>
      <c r="Y492" s="60">
        <v>0</v>
      </c>
      <c r="Z492" s="60">
        <v>9.1760988581274434E-4</v>
      </c>
      <c r="AA492" s="60">
        <v>1.2678719337137127E-3</v>
      </c>
      <c r="AB492" s="60">
        <v>0</v>
      </c>
      <c r="AC492" s="60">
        <v>0</v>
      </c>
      <c r="AD492" s="60">
        <v>3.8068269697723669E-4</v>
      </c>
      <c r="AE492" s="60">
        <v>7.4313756688941968E-4</v>
      </c>
      <c r="AF492" s="60">
        <v>9.7814883973139973E-4</v>
      </c>
      <c r="AG492" s="60">
        <v>0</v>
      </c>
      <c r="AH492" s="16">
        <v>4.9799159876582147E-4</v>
      </c>
      <c r="AI492" s="11">
        <v>309</v>
      </c>
      <c r="AJ492" s="15">
        <v>4</v>
      </c>
      <c r="AK492" s="16">
        <v>0.81457110362394813</v>
      </c>
      <c r="AL492" t="str">
        <f>IF(AK492&lt;='CAV Tier 1 Analysis'!$A$5,"Tier 1", "Tier 2")</f>
        <v>Tier 2</v>
      </c>
      <c r="AM492" t="str">
        <f t="shared" si="15"/>
        <v>Maine - Tier 2</v>
      </c>
      <c r="AN492" t="str">
        <f t="shared" si="16"/>
        <v>Winter Harbor, Town Of - Tier 2</v>
      </c>
    </row>
    <row r="493" spans="1:40" x14ac:dyDescent="0.3">
      <c r="A493">
        <v>1</v>
      </c>
      <c r="B493" t="s">
        <v>76</v>
      </c>
      <c r="C493" t="s">
        <v>2521</v>
      </c>
      <c r="D493" t="s">
        <v>4050</v>
      </c>
      <c r="E493" t="s">
        <v>1235</v>
      </c>
      <c r="F493" s="11">
        <v>179.53830069457698</v>
      </c>
      <c r="G493" s="11">
        <v>431.31966569850965</v>
      </c>
      <c r="H493" s="11">
        <v>330.15439005979954</v>
      </c>
      <c r="I493" s="11">
        <v>0</v>
      </c>
      <c r="J493" s="14">
        <v>0</v>
      </c>
      <c r="K493" s="14">
        <v>1.0000000000000002</v>
      </c>
      <c r="L493" s="59">
        <v>44.561729999999997</v>
      </c>
      <c r="M493">
        <v>0</v>
      </c>
      <c r="N493">
        <v>0</v>
      </c>
      <c r="O493" s="11">
        <v>17</v>
      </c>
      <c r="P493" s="11">
        <v>3</v>
      </c>
      <c r="Q493">
        <v>0</v>
      </c>
      <c r="R493" s="11">
        <v>0</v>
      </c>
      <c r="S493" s="11">
        <v>0</v>
      </c>
      <c r="T493" s="11">
        <v>399.63957293266691</v>
      </c>
      <c r="U493" s="11">
        <v>220.10127223808993</v>
      </c>
      <c r="V493" s="11">
        <v>31.680092765842744</v>
      </c>
      <c r="W493" s="60">
        <v>1.4648843009850906E-3</v>
      </c>
      <c r="X493" s="60">
        <v>0</v>
      </c>
      <c r="Y493" s="60">
        <v>0</v>
      </c>
      <c r="Z493" s="60">
        <v>1.1142405756297609E-3</v>
      </c>
      <c r="AA493" s="60">
        <v>1.2678719337137127E-3</v>
      </c>
      <c r="AB493" s="60">
        <v>0</v>
      </c>
      <c r="AC493" s="60">
        <v>0</v>
      </c>
      <c r="AD493" s="60">
        <v>0</v>
      </c>
      <c r="AE493" s="60">
        <v>3.1597399894480122E-4</v>
      </c>
      <c r="AF493" s="60">
        <v>3.5104887712318264E-4</v>
      </c>
      <c r="AG493" s="60">
        <v>9.4821149850755633E-4</v>
      </c>
      <c r="AH493" s="16">
        <v>4.9656647135491857E-4</v>
      </c>
      <c r="AI493" s="11">
        <v>310</v>
      </c>
      <c r="AJ493" s="15">
        <v>4</v>
      </c>
      <c r="AK493" s="16">
        <v>0.81506767009530301</v>
      </c>
      <c r="AL493" t="str">
        <f>IF(AK493&lt;='CAV Tier 1 Analysis'!$A$5,"Tier 1", "Tier 2")</f>
        <v>Tier 2</v>
      </c>
      <c r="AM493" t="str">
        <f t="shared" si="15"/>
        <v>Maine - Tier 2</v>
      </c>
      <c r="AN493" t="str">
        <f t="shared" si="16"/>
        <v>Kingsbury Plantation - Tier 2</v>
      </c>
    </row>
    <row r="494" spans="1:40" x14ac:dyDescent="0.3">
      <c r="A494">
        <v>1</v>
      </c>
      <c r="B494" t="s">
        <v>76</v>
      </c>
      <c r="C494" t="s">
        <v>2285</v>
      </c>
      <c r="D494" t="s">
        <v>3758</v>
      </c>
      <c r="E494" t="s">
        <v>1356</v>
      </c>
      <c r="F494" s="11">
        <v>257.49452901215318</v>
      </c>
      <c r="G494" s="11">
        <v>762.59110516776241</v>
      </c>
      <c r="H494" s="11">
        <v>481.09678535547835</v>
      </c>
      <c r="I494" s="11">
        <v>0</v>
      </c>
      <c r="J494" s="14">
        <v>1.7941546574654174E-2</v>
      </c>
      <c r="K494" s="14">
        <v>0.98205845342534592</v>
      </c>
      <c r="L494" s="59">
        <v>20.240730000000003</v>
      </c>
      <c r="M494">
        <v>6</v>
      </c>
      <c r="N494">
        <v>0</v>
      </c>
      <c r="O494" s="11">
        <v>16</v>
      </c>
      <c r="P494" s="11">
        <v>3</v>
      </c>
      <c r="Q494">
        <v>0</v>
      </c>
      <c r="R494" s="11">
        <v>0</v>
      </c>
      <c r="S494" s="11">
        <v>8.6316203813717163</v>
      </c>
      <c r="T494" s="11">
        <v>794.75974334711395</v>
      </c>
      <c r="U494" s="11">
        <v>537.26521433496077</v>
      </c>
      <c r="V494" s="11">
        <v>0</v>
      </c>
      <c r="W494" s="60">
        <v>6.653764927321709E-4</v>
      </c>
      <c r="X494" s="60">
        <v>7.5547720977083856E-4</v>
      </c>
      <c r="Y494" s="60">
        <v>0</v>
      </c>
      <c r="Z494" s="60">
        <v>1.0486970123574221E-3</v>
      </c>
      <c r="AA494" s="60">
        <v>1.2678719337137127E-3</v>
      </c>
      <c r="AB494" s="60">
        <v>0</v>
      </c>
      <c r="AC494" s="60">
        <v>0</v>
      </c>
      <c r="AD494" s="60">
        <v>2.367628797050526E-4</v>
      </c>
      <c r="AE494" s="60">
        <v>6.2837474392968056E-4</v>
      </c>
      <c r="AF494" s="60">
        <v>8.569071332109933E-4</v>
      </c>
      <c r="AG494" s="60">
        <v>0</v>
      </c>
      <c r="AH494" s="16">
        <v>4.9631521867453366E-4</v>
      </c>
      <c r="AI494" s="11">
        <v>311</v>
      </c>
      <c r="AJ494" s="15">
        <v>4</v>
      </c>
      <c r="AK494" s="16">
        <v>0.81556398531397756</v>
      </c>
      <c r="AL494" t="str">
        <f>IF(AK494&lt;='CAV Tier 1 Analysis'!$A$5,"Tier 1", "Tier 2")</f>
        <v>Tier 2</v>
      </c>
      <c r="AM494" t="str">
        <f t="shared" si="15"/>
        <v>Maine - Tier 2</v>
      </c>
      <c r="AN494" t="str">
        <f t="shared" si="16"/>
        <v>Machiasport, Town Of - Tier 2</v>
      </c>
    </row>
    <row r="495" spans="1:40" x14ac:dyDescent="0.3">
      <c r="A495">
        <v>1</v>
      </c>
      <c r="B495" t="s">
        <v>76</v>
      </c>
      <c r="C495" t="s">
        <v>2514</v>
      </c>
      <c r="D495" t="s">
        <v>4043</v>
      </c>
      <c r="E495" t="s">
        <v>1388</v>
      </c>
      <c r="F495" s="11">
        <v>348.44890094564028</v>
      </c>
      <c r="G495" s="11">
        <v>628.66252663600721</v>
      </c>
      <c r="H495" s="11">
        <v>427.19592189166161</v>
      </c>
      <c r="I495" s="11">
        <v>0</v>
      </c>
      <c r="J495" s="14">
        <v>5.3468140033362151E-2</v>
      </c>
      <c r="K495" s="14">
        <v>0.94653185996663813</v>
      </c>
      <c r="L495" s="59">
        <v>27.390330000000002</v>
      </c>
      <c r="M495">
        <v>0</v>
      </c>
      <c r="N495">
        <v>0</v>
      </c>
      <c r="O495" s="11">
        <v>16</v>
      </c>
      <c r="P495" s="11">
        <v>3</v>
      </c>
      <c r="Q495">
        <v>0</v>
      </c>
      <c r="R495" s="11">
        <v>0</v>
      </c>
      <c r="S495" s="11">
        <v>22.841371373384604</v>
      </c>
      <c r="T495" s="11">
        <v>604.40154624962406</v>
      </c>
      <c r="U495" s="11">
        <v>255.95264530398379</v>
      </c>
      <c r="V495" s="11">
        <v>24.260980386383153</v>
      </c>
      <c r="W495" s="60">
        <v>9.0040634454274923E-4</v>
      </c>
      <c r="X495" s="60">
        <v>0</v>
      </c>
      <c r="Y495" s="60">
        <v>0</v>
      </c>
      <c r="Z495" s="60">
        <v>1.0486970123574221E-3</v>
      </c>
      <c r="AA495" s="60">
        <v>1.2678719337137127E-3</v>
      </c>
      <c r="AB495" s="60">
        <v>0</v>
      </c>
      <c r="AC495" s="60">
        <v>0</v>
      </c>
      <c r="AD495" s="60">
        <v>6.2653228754664791E-4</v>
      </c>
      <c r="AE495" s="60">
        <v>4.7786852572052793E-4</v>
      </c>
      <c r="AF495" s="60">
        <v>4.082297563163395E-4</v>
      </c>
      <c r="AG495" s="60">
        <v>7.2615130067542409E-4</v>
      </c>
      <c r="AH495" s="16">
        <v>4.9597792371571133E-4</v>
      </c>
      <c r="AI495" s="11">
        <v>312</v>
      </c>
      <c r="AJ495" s="15">
        <v>4</v>
      </c>
      <c r="AK495" s="16">
        <v>0.81605996323769325</v>
      </c>
      <c r="AL495" t="str">
        <f>IF(AK495&lt;='CAV Tier 1 Analysis'!$A$5,"Tier 1", "Tier 2")</f>
        <v>Tier 2</v>
      </c>
      <c r="AM495" t="str">
        <f t="shared" si="15"/>
        <v>Maine - Tier 2</v>
      </c>
      <c r="AN495" t="str">
        <f t="shared" si="16"/>
        <v>Trescott, Township Of - Tier 2</v>
      </c>
    </row>
    <row r="496" spans="1:40" x14ac:dyDescent="0.3">
      <c r="A496">
        <v>1</v>
      </c>
      <c r="B496" t="s">
        <v>76</v>
      </c>
      <c r="C496" t="s">
        <v>2947</v>
      </c>
      <c r="D496" t="s">
        <v>4479</v>
      </c>
      <c r="E496" t="s">
        <v>1872</v>
      </c>
      <c r="F496" s="11">
        <v>939.82931703230645</v>
      </c>
      <c r="G496" s="11">
        <v>882.33044788786503</v>
      </c>
      <c r="H496" s="11">
        <v>537.95830680941049</v>
      </c>
      <c r="I496" s="11">
        <v>0</v>
      </c>
      <c r="J496" s="14">
        <v>0</v>
      </c>
      <c r="K496" s="14">
        <v>1.0000000000000004</v>
      </c>
      <c r="L496" s="59">
        <v>18.205489999999998</v>
      </c>
      <c r="M496">
        <v>9</v>
      </c>
      <c r="N496">
        <v>0</v>
      </c>
      <c r="O496" s="11">
        <v>19</v>
      </c>
      <c r="P496" s="11">
        <v>4</v>
      </c>
      <c r="Q496">
        <v>0</v>
      </c>
      <c r="R496" s="11">
        <v>0</v>
      </c>
      <c r="S496" s="11">
        <v>0</v>
      </c>
      <c r="T496" s="11">
        <v>949.77317752542876</v>
      </c>
      <c r="U496" s="11">
        <v>9.9438604931223153</v>
      </c>
      <c r="V496" s="11">
        <v>0</v>
      </c>
      <c r="W496" s="60">
        <v>5.984717490263744E-4</v>
      </c>
      <c r="X496" s="60">
        <v>1.133215814656258E-3</v>
      </c>
      <c r="Y496" s="60">
        <v>0</v>
      </c>
      <c r="Z496" s="60">
        <v>1.2453277021744387E-3</v>
      </c>
      <c r="AA496" s="60">
        <v>1.6904959116182837E-3</v>
      </c>
      <c r="AB496" s="60">
        <v>0</v>
      </c>
      <c r="AC496" s="60">
        <v>0</v>
      </c>
      <c r="AD496" s="60">
        <v>0</v>
      </c>
      <c r="AE496" s="60">
        <v>7.5093571637807545E-4</v>
      </c>
      <c r="AF496" s="60">
        <v>1.5859885882913418E-5</v>
      </c>
      <c r="AG496" s="60">
        <v>0</v>
      </c>
      <c r="AH496" s="16">
        <v>4.9402788906694026E-4</v>
      </c>
      <c r="AI496" s="11">
        <v>313</v>
      </c>
      <c r="AJ496" s="15">
        <v>4</v>
      </c>
      <c r="AK496" s="16">
        <v>0.81655399112676019</v>
      </c>
      <c r="AL496" t="str">
        <f>IF(AK496&lt;='CAV Tier 1 Analysis'!$A$5,"Tier 1", "Tier 2")</f>
        <v>Tier 2</v>
      </c>
      <c r="AM496" t="str">
        <f t="shared" si="15"/>
        <v>Maine - Tier 2</v>
      </c>
      <c r="AN496" t="str">
        <f t="shared" si="16"/>
        <v>Edgecomb, Town Of - Tier 2</v>
      </c>
    </row>
    <row r="497" spans="1:40" x14ac:dyDescent="0.3">
      <c r="A497">
        <v>1</v>
      </c>
      <c r="B497" t="s">
        <v>76</v>
      </c>
      <c r="C497" t="s">
        <v>2203</v>
      </c>
      <c r="D497" t="s">
        <v>3658</v>
      </c>
      <c r="E497" t="s">
        <v>1440</v>
      </c>
      <c r="F497" s="11">
        <v>471.43256405894579</v>
      </c>
      <c r="G497" s="11">
        <v>1064.1549047416959</v>
      </c>
      <c r="H497" s="11">
        <v>585.55973362034854</v>
      </c>
      <c r="I497" s="11">
        <v>0</v>
      </c>
      <c r="J497" s="14">
        <v>0</v>
      </c>
      <c r="K497" s="14">
        <v>1.0000000000000002</v>
      </c>
      <c r="L497" s="59">
        <v>35.242489999999997</v>
      </c>
      <c r="M497">
        <v>0</v>
      </c>
      <c r="N497">
        <v>0</v>
      </c>
      <c r="O497" s="11">
        <v>16</v>
      </c>
      <c r="P497" s="11">
        <v>2</v>
      </c>
      <c r="Q497">
        <v>0</v>
      </c>
      <c r="R497" s="11">
        <v>0</v>
      </c>
      <c r="S497" s="11">
        <v>0</v>
      </c>
      <c r="T497" s="11">
        <v>1303.9271165987886</v>
      </c>
      <c r="U497" s="11">
        <v>832.49455253984286</v>
      </c>
      <c r="V497" s="11">
        <v>0</v>
      </c>
      <c r="W497" s="60">
        <v>1.1585315545115517E-3</v>
      </c>
      <c r="X497" s="60">
        <v>0</v>
      </c>
      <c r="Y497" s="60">
        <v>0</v>
      </c>
      <c r="Z497" s="60">
        <v>1.0486970123574221E-3</v>
      </c>
      <c r="AA497" s="60">
        <v>8.4524795580914183E-4</v>
      </c>
      <c r="AB497" s="60">
        <v>0</v>
      </c>
      <c r="AC497" s="60">
        <v>0</v>
      </c>
      <c r="AD497" s="60">
        <v>0</v>
      </c>
      <c r="AE497" s="60">
        <v>1.0309466160742299E-3</v>
      </c>
      <c r="AF497" s="60">
        <v>1.327780956959426E-3</v>
      </c>
      <c r="AG497" s="60">
        <v>0</v>
      </c>
      <c r="AH497" s="16">
        <v>4.9192764506470648E-4</v>
      </c>
      <c r="AI497" s="11">
        <v>314</v>
      </c>
      <c r="AJ497" s="15">
        <v>4</v>
      </c>
      <c r="AK497" s="16">
        <v>0.81704591877182486</v>
      </c>
      <c r="AL497" t="str">
        <f>IF(AK497&lt;='CAV Tier 1 Analysis'!$A$5,"Tier 1", "Tier 2")</f>
        <v>Tier 2</v>
      </c>
      <c r="AM497" t="str">
        <f t="shared" si="15"/>
        <v>Maine - Tier 2</v>
      </c>
      <c r="AN497" t="str">
        <f t="shared" si="16"/>
        <v>Woodland, Town Of - Tier 2</v>
      </c>
    </row>
    <row r="498" spans="1:40" x14ac:dyDescent="0.3">
      <c r="A498">
        <v>1</v>
      </c>
      <c r="B498" t="s">
        <v>76</v>
      </c>
      <c r="C498" t="s">
        <v>2338</v>
      </c>
      <c r="D498" t="s">
        <v>3822</v>
      </c>
      <c r="E498" t="s">
        <v>1158</v>
      </c>
      <c r="F498" s="11">
        <v>785.22009526925001</v>
      </c>
      <c r="G498" s="11">
        <v>361.53651479625915</v>
      </c>
      <c r="H498" s="11">
        <v>308.8653803722674</v>
      </c>
      <c r="I498" s="11">
        <v>0</v>
      </c>
      <c r="J498" s="14">
        <v>0.20840363958204658</v>
      </c>
      <c r="K498" s="14">
        <v>0.79159636041795356</v>
      </c>
      <c r="L498" s="59">
        <v>7.8525500000000008</v>
      </c>
      <c r="M498">
        <v>0</v>
      </c>
      <c r="N498">
        <v>0</v>
      </c>
      <c r="O498" s="11">
        <v>15</v>
      </c>
      <c r="P498" s="11">
        <v>5</v>
      </c>
      <c r="Q498">
        <v>0</v>
      </c>
      <c r="R498" s="11">
        <v>0</v>
      </c>
      <c r="S498" s="11">
        <v>64.368669410473743</v>
      </c>
      <c r="T498" s="11">
        <v>366.38780349320575</v>
      </c>
      <c r="U498" s="11">
        <v>0</v>
      </c>
      <c r="V498" s="11">
        <v>0</v>
      </c>
      <c r="W498" s="60">
        <v>2.5813803049613371E-4</v>
      </c>
      <c r="X498" s="60">
        <v>0</v>
      </c>
      <c r="Y498" s="60">
        <v>0</v>
      </c>
      <c r="Z498" s="60">
        <v>9.831534490850832E-4</v>
      </c>
      <c r="AA498" s="60">
        <v>2.1131198895228544E-3</v>
      </c>
      <c r="AB498" s="60">
        <v>0</v>
      </c>
      <c r="AC498" s="60">
        <v>0</v>
      </c>
      <c r="AD498" s="60">
        <v>1.7656142020907981E-3</v>
      </c>
      <c r="AE498" s="60">
        <v>2.8968357308763193E-4</v>
      </c>
      <c r="AF498" s="60">
        <v>0</v>
      </c>
      <c r="AG498" s="60">
        <v>0</v>
      </c>
      <c r="AH498" s="16">
        <v>4.9179174038931832E-4</v>
      </c>
      <c r="AI498" s="11">
        <v>315</v>
      </c>
      <c r="AJ498" s="15">
        <v>4</v>
      </c>
      <c r="AK498" s="16">
        <v>0.81753771051221413</v>
      </c>
      <c r="AL498" t="str">
        <f>IF(AK498&lt;='CAV Tier 1 Analysis'!$A$5,"Tier 1", "Tier 2")</f>
        <v>Tier 2</v>
      </c>
      <c r="AM498" t="str">
        <f t="shared" si="15"/>
        <v>Maine - Tier 2</v>
      </c>
      <c r="AN498" t="str">
        <f t="shared" si="16"/>
        <v>Arrowsic, Town Of - Tier 2</v>
      </c>
    </row>
    <row r="499" spans="1:40" x14ac:dyDescent="0.3">
      <c r="A499">
        <v>1</v>
      </c>
      <c r="B499" t="s">
        <v>76</v>
      </c>
      <c r="C499" t="s">
        <v>2120</v>
      </c>
      <c r="D499" t="s">
        <v>3801</v>
      </c>
      <c r="E499" t="s">
        <v>773</v>
      </c>
      <c r="F499" s="11">
        <v>1010.0714683537163</v>
      </c>
      <c r="G499" s="11">
        <v>889.38163118033492</v>
      </c>
      <c r="H499" s="11">
        <v>527.42431417723719</v>
      </c>
      <c r="I499" s="11">
        <v>0</v>
      </c>
      <c r="J499" s="14">
        <v>0</v>
      </c>
      <c r="K499" s="14">
        <v>0.99999999999999989</v>
      </c>
      <c r="L499" s="59">
        <v>44.866669999999999</v>
      </c>
      <c r="M499">
        <v>2</v>
      </c>
      <c r="N499">
        <v>0</v>
      </c>
      <c r="O499" s="11">
        <v>24</v>
      </c>
      <c r="P499" s="11">
        <v>3</v>
      </c>
      <c r="Q499">
        <v>0</v>
      </c>
      <c r="R499" s="11">
        <v>0</v>
      </c>
      <c r="S499" s="11">
        <v>0</v>
      </c>
      <c r="T499" s="11">
        <v>884.88012097184094</v>
      </c>
      <c r="U499" s="11">
        <v>0</v>
      </c>
      <c r="V499" s="11">
        <v>4.5015102084939826</v>
      </c>
      <c r="W499" s="60">
        <v>1.4749086384320972E-3</v>
      </c>
      <c r="X499" s="60">
        <v>2.518257365902795E-4</v>
      </c>
      <c r="Y499" s="60">
        <v>0</v>
      </c>
      <c r="Z499" s="60">
        <v>1.5730455185361332E-3</v>
      </c>
      <c r="AA499" s="60">
        <v>1.2678719337137127E-3</v>
      </c>
      <c r="AB499" s="60">
        <v>0</v>
      </c>
      <c r="AC499" s="60">
        <v>0</v>
      </c>
      <c r="AD499" s="60">
        <v>0</v>
      </c>
      <c r="AE499" s="60">
        <v>6.9962818836597092E-4</v>
      </c>
      <c r="AF499" s="60">
        <v>0</v>
      </c>
      <c r="AG499" s="60">
        <v>1.3473394070819398E-4</v>
      </c>
      <c r="AH499" s="16">
        <v>4.9109217784967167E-4</v>
      </c>
      <c r="AI499" s="11">
        <v>316</v>
      </c>
      <c r="AJ499" s="15">
        <v>4</v>
      </c>
      <c r="AK499" s="16">
        <v>0.81802880269006384</v>
      </c>
      <c r="AL499" t="str">
        <f>IF(AK499&lt;='CAV Tier 1 Analysis'!$A$5,"Tier 1", "Tier 2")</f>
        <v>Tier 2</v>
      </c>
      <c r="AM499" t="str">
        <f t="shared" si="15"/>
        <v>Maine - Tier 2</v>
      </c>
      <c r="AN499" t="str">
        <f t="shared" si="16"/>
        <v>Sumner, Town Of - Tier 2</v>
      </c>
    </row>
    <row r="500" spans="1:40" x14ac:dyDescent="0.3">
      <c r="A500">
        <v>1</v>
      </c>
      <c r="B500" t="s">
        <v>76</v>
      </c>
      <c r="C500" t="s">
        <v>2191</v>
      </c>
      <c r="D500" t="s">
        <v>3644</v>
      </c>
      <c r="E500" t="s">
        <v>1468</v>
      </c>
      <c r="F500" s="11">
        <v>459.31704135910735</v>
      </c>
      <c r="G500" s="11">
        <v>995.03968428111466</v>
      </c>
      <c r="H500" s="11">
        <v>528.04027533650674</v>
      </c>
      <c r="I500" s="11">
        <v>0</v>
      </c>
      <c r="J500" s="14">
        <v>3.2064742238497608E-4</v>
      </c>
      <c r="K500" s="14">
        <v>0.99967935257761487</v>
      </c>
      <c r="L500" s="59">
        <v>34.336780000000005</v>
      </c>
      <c r="M500">
        <v>2</v>
      </c>
      <c r="N500">
        <v>0</v>
      </c>
      <c r="O500" s="11">
        <v>16</v>
      </c>
      <c r="P500" s="11">
        <v>2</v>
      </c>
      <c r="Q500">
        <v>0</v>
      </c>
      <c r="R500" s="11">
        <v>0</v>
      </c>
      <c r="S500" s="11">
        <v>0.16931475320210396</v>
      </c>
      <c r="T500" s="11">
        <v>1192.5869018126568</v>
      </c>
      <c r="U500" s="11">
        <v>733.26986045354943</v>
      </c>
      <c r="V500" s="11">
        <v>0</v>
      </c>
      <c r="W500" s="60">
        <v>1.1287580165397272E-3</v>
      </c>
      <c r="X500" s="60">
        <v>2.518257365902795E-4</v>
      </c>
      <c r="Y500" s="60">
        <v>0</v>
      </c>
      <c r="Z500" s="60">
        <v>1.0486970123574221E-3</v>
      </c>
      <c r="AA500" s="60">
        <v>8.4524795580914183E-4</v>
      </c>
      <c r="AB500" s="60">
        <v>0</v>
      </c>
      <c r="AC500" s="60">
        <v>0</v>
      </c>
      <c r="AD500" s="60">
        <v>4.6442552815685586E-6</v>
      </c>
      <c r="AE500" s="60">
        <v>9.4291576204448004E-4</v>
      </c>
      <c r="AF500" s="60">
        <v>1.169523276821588E-3</v>
      </c>
      <c r="AG500" s="60">
        <v>0</v>
      </c>
      <c r="AH500" s="16">
        <v>4.901465468585643E-4</v>
      </c>
      <c r="AI500" s="11">
        <v>317</v>
      </c>
      <c r="AJ500" s="15">
        <v>4</v>
      </c>
      <c r="AK500" s="16">
        <v>0.81851894923692237</v>
      </c>
      <c r="AL500" t="str">
        <f>IF(AK500&lt;='CAV Tier 1 Analysis'!$A$5,"Tier 1", "Tier 2")</f>
        <v>Tier 2</v>
      </c>
      <c r="AM500" t="str">
        <f t="shared" si="15"/>
        <v>Maine - Tier 2</v>
      </c>
      <c r="AN500" t="str">
        <f t="shared" si="16"/>
        <v>Mapleton, Town Of - Tier 2</v>
      </c>
    </row>
    <row r="501" spans="1:40" x14ac:dyDescent="0.3">
      <c r="A501">
        <v>1</v>
      </c>
      <c r="B501" t="s">
        <v>76</v>
      </c>
      <c r="C501" t="s">
        <v>2305</v>
      </c>
      <c r="D501" t="s">
        <v>3782</v>
      </c>
      <c r="E501" t="s">
        <v>1490</v>
      </c>
      <c r="F501" s="11">
        <v>390.33048914932107</v>
      </c>
      <c r="G501" s="11">
        <v>1026.4264949008675</v>
      </c>
      <c r="H501" s="11">
        <v>546.15074274331892</v>
      </c>
      <c r="I501" s="11">
        <v>0</v>
      </c>
      <c r="J501" s="14">
        <v>0</v>
      </c>
      <c r="K501" s="14">
        <v>0.99999999999999989</v>
      </c>
      <c r="L501" s="59">
        <v>29.17961</v>
      </c>
      <c r="M501">
        <v>2</v>
      </c>
      <c r="N501">
        <v>0</v>
      </c>
      <c r="O501" s="11">
        <v>16</v>
      </c>
      <c r="P501" s="11">
        <v>2</v>
      </c>
      <c r="Q501">
        <v>0</v>
      </c>
      <c r="R501" s="11">
        <v>0</v>
      </c>
      <c r="S501" s="11">
        <v>0</v>
      </c>
      <c r="T501" s="11">
        <v>1208.0739965159221</v>
      </c>
      <c r="U501" s="11">
        <v>817.74350736660108</v>
      </c>
      <c r="V501" s="11">
        <v>0</v>
      </c>
      <c r="W501" s="60">
        <v>9.5922560901175885E-4</v>
      </c>
      <c r="X501" s="60">
        <v>2.518257365902795E-4</v>
      </c>
      <c r="Y501" s="60">
        <v>0</v>
      </c>
      <c r="Z501" s="60">
        <v>1.0486970123574221E-3</v>
      </c>
      <c r="AA501" s="60">
        <v>8.4524795580914183E-4</v>
      </c>
      <c r="AB501" s="60">
        <v>0</v>
      </c>
      <c r="AC501" s="60">
        <v>0</v>
      </c>
      <c r="AD501" s="60">
        <v>0</v>
      </c>
      <c r="AE501" s="60">
        <v>9.551605935798497E-4</v>
      </c>
      <c r="AF501" s="60">
        <v>1.3042538878434496E-3</v>
      </c>
      <c r="AG501" s="60">
        <v>0</v>
      </c>
      <c r="AH501" s="16">
        <v>4.8767370865380929E-4</v>
      </c>
      <c r="AI501" s="11">
        <v>318</v>
      </c>
      <c r="AJ501" s="15">
        <v>4</v>
      </c>
      <c r="AK501" s="16">
        <v>0.81900662294557613</v>
      </c>
      <c r="AL501" t="str">
        <f>IF(AK501&lt;='CAV Tier 1 Analysis'!$A$5,"Tier 1", "Tier 2")</f>
        <v>Tier 2</v>
      </c>
      <c r="AM501" t="str">
        <f t="shared" si="15"/>
        <v>Maine - Tier 2</v>
      </c>
      <c r="AN501" t="str">
        <f t="shared" si="16"/>
        <v>Frenchville, Town Of - Tier 2</v>
      </c>
    </row>
    <row r="502" spans="1:40" x14ac:dyDescent="0.3">
      <c r="A502">
        <v>1</v>
      </c>
      <c r="B502" t="s">
        <v>76</v>
      </c>
      <c r="C502" t="s">
        <v>1979</v>
      </c>
      <c r="D502" t="s">
        <v>3700</v>
      </c>
      <c r="E502" t="s">
        <v>1028</v>
      </c>
      <c r="F502" s="11">
        <v>3522.8354377965202</v>
      </c>
      <c r="G502" s="11">
        <v>1385.0306014925866</v>
      </c>
      <c r="H502" s="11">
        <v>780.02370879141813</v>
      </c>
      <c r="I502" s="11">
        <v>0</v>
      </c>
      <c r="J502" s="14">
        <v>4.2639796615829987E-4</v>
      </c>
      <c r="K502" s="14">
        <v>0.99957360203384171</v>
      </c>
      <c r="L502" s="59">
        <v>39.165289999999999</v>
      </c>
      <c r="M502">
        <v>1</v>
      </c>
      <c r="N502">
        <v>0</v>
      </c>
      <c r="O502" s="11">
        <v>17</v>
      </c>
      <c r="P502" s="11">
        <v>4</v>
      </c>
      <c r="Q502">
        <v>0</v>
      </c>
      <c r="R502" s="11">
        <v>0</v>
      </c>
      <c r="S502" s="11">
        <v>0.33260052298391468</v>
      </c>
      <c r="T502" s="11">
        <v>1400.0968324794524</v>
      </c>
      <c r="U502" s="11">
        <v>0</v>
      </c>
      <c r="V502" s="11">
        <v>0</v>
      </c>
      <c r="W502" s="60">
        <v>1.2874863355737841E-3</v>
      </c>
      <c r="X502" s="60">
        <v>1.2591286829513975E-4</v>
      </c>
      <c r="Y502" s="60">
        <v>0</v>
      </c>
      <c r="Z502" s="60">
        <v>1.1142405756297609E-3</v>
      </c>
      <c r="AA502" s="60">
        <v>1.6904959116182837E-3</v>
      </c>
      <c r="AB502" s="60">
        <v>0</v>
      </c>
      <c r="AC502" s="60">
        <v>0</v>
      </c>
      <c r="AD502" s="60">
        <v>9.1231372713084752E-6</v>
      </c>
      <c r="AE502" s="60">
        <v>1.1069829542206487E-3</v>
      </c>
      <c r="AF502" s="60">
        <v>0</v>
      </c>
      <c r="AG502" s="60">
        <v>0</v>
      </c>
      <c r="AH502" s="16">
        <v>4.8493107114626604E-4</v>
      </c>
      <c r="AI502" s="11">
        <v>319</v>
      </c>
      <c r="AJ502" s="15">
        <v>4</v>
      </c>
      <c r="AK502" s="16">
        <v>0.81949155401672236</v>
      </c>
      <c r="AL502" t="str">
        <f>IF(AK502&lt;='CAV Tier 1 Analysis'!$A$5,"Tier 1", "Tier 2")</f>
        <v>Tier 2</v>
      </c>
      <c r="AM502" t="str">
        <f t="shared" si="15"/>
        <v>Maine - Tier 2</v>
      </c>
      <c r="AN502" t="str">
        <f t="shared" si="16"/>
        <v>Washington, Town Of - Tier 2</v>
      </c>
    </row>
    <row r="503" spans="1:40" x14ac:dyDescent="0.3">
      <c r="A503">
        <v>1</v>
      </c>
      <c r="B503" t="s">
        <v>76</v>
      </c>
      <c r="C503" t="s">
        <v>2491</v>
      </c>
      <c r="D503" t="s">
        <v>4020</v>
      </c>
      <c r="E503" t="s">
        <v>1443</v>
      </c>
      <c r="F503" s="11">
        <v>689.26423388711441</v>
      </c>
      <c r="G503" s="11">
        <v>380.41661033253479</v>
      </c>
      <c r="H503" s="11">
        <v>299.67069633497329</v>
      </c>
      <c r="I503" s="11">
        <v>3</v>
      </c>
      <c r="J503" s="14">
        <v>3.6679976905199718E-5</v>
      </c>
      <c r="K503" s="14">
        <v>0.99996332002309474</v>
      </c>
      <c r="L503" s="59">
        <v>51.52675</v>
      </c>
      <c r="M503">
        <v>4</v>
      </c>
      <c r="N503">
        <v>0</v>
      </c>
      <c r="O503" s="11">
        <v>16</v>
      </c>
      <c r="P503" s="11">
        <v>2</v>
      </c>
      <c r="Q503">
        <v>0</v>
      </c>
      <c r="R503" s="11">
        <v>2.9998899600692841</v>
      </c>
      <c r="S503" s="11">
        <v>1.0991914220731938E-2</v>
      </c>
      <c r="T503" s="11">
        <v>486.72379331233174</v>
      </c>
      <c r="U503" s="11">
        <v>0</v>
      </c>
      <c r="V503" s="11">
        <v>0</v>
      </c>
      <c r="W503" s="60">
        <v>1.6938464273219089E-3</v>
      </c>
      <c r="X503" s="60">
        <v>5.03651473180559E-4</v>
      </c>
      <c r="Y503" s="60">
        <v>0</v>
      </c>
      <c r="Z503" s="60">
        <v>1.0486970123574221E-3</v>
      </c>
      <c r="AA503" s="60">
        <v>8.4524795580914183E-4</v>
      </c>
      <c r="AB503" s="60">
        <v>0</v>
      </c>
      <c r="AC503" s="60">
        <v>8.4819025477149944E-4</v>
      </c>
      <c r="AD503" s="60">
        <v>3.0150506502671674E-7</v>
      </c>
      <c r="AE503" s="60">
        <v>3.8482691347583827E-4</v>
      </c>
      <c r="AF503" s="60">
        <v>0</v>
      </c>
      <c r="AG503" s="60">
        <v>0</v>
      </c>
      <c r="AH503" s="16">
        <v>4.8406923108921775E-4</v>
      </c>
      <c r="AI503" s="11">
        <v>320</v>
      </c>
      <c r="AJ503" s="15">
        <v>4</v>
      </c>
      <c r="AK503" s="16">
        <v>0.81997562324781159</v>
      </c>
      <c r="AL503" t="str">
        <f>IF(AK503&lt;='CAV Tier 1 Analysis'!$A$5,"Tier 1", "Tier 2")</f>
        <v>Tier 2</v>
      </c>
      <c r="AM503" t="str">
        <f t="shared" si="15"/>
        <v>Maine - Tier 2</v>
      </c>
      <c r="AN503" t="str">
        <f t="shared" si="16"/>
        <v>St. John Plantation - Tier 2</v>
      </c>
    </row>
    <row r="504" spans="1:40" x14ac:dyDescent="0.3">
      <c r="A504">
        <v>1</v>
      </c>
      <c r="B504" t="s">
        <v>76</v>
      </c>
      <c r="C504" t="s">
        <v>2469</v>
      </c>
      <c r="D504" t="s">
        <v>3998</v>
      </c>
      <c r="E504" t="s">
        <v>1557</v>
      </c>
      <c r="F504" s="11">
        <v>542.92115266495955</v>
      </c>
      <c r="G504" s="11">
        <v>395.17770912334123</v>
      </c>
      <c r="H504" s="11">
        <v>385.75717278525201</v>
      </c>
      <c r="I504" s="11">
        <v>4</v>
      </c>
      <c r="J504" s="14">
        <v>1.4349019615604608E-5</v>
      </c>
      <c r="K504" s="14">
        <v>0.99998565098038428</v>
      </c>
      <c r="L504" s="59">
        <v>40.420880000000004</v>
      </c>
      <c r="M504">
        <v>5</v>
      </c>
      <c r="N504">
        <v>0</v>
      </c>
      <c r="O504" s="11">
        <v>15.2</v>
      </c>
      <c r="P504" s="11">
        <v>2</v>
      </c>
      <c r="Q504">
        <v>0</v>
      </c>
      <c r="R504" s="11">
        <v>3.9999426039215371</v>
      </c>
      <c r="S504" s="11">
        <v>5.535237239155757E-3</v>
      </c>
      <c r="T504" s="11">
        <v>496.48905966292563</v>
      </c>
      <c r="U504" s="11">
        <v>0</v>
      </c>
      <c r="V504" s="11">
        <v>0</v>
      </c>
      <c r="W504" s="60">
        <v>1.3287615302189175E-3</v>
      </c>
      <c r="X504" s="60">
        <v>6.2956434147569884E-4</v>
      </c>
      <c r="Y504" s="60">
        <v>0</v>
      </c>
      <c r="Z504" s="60">
        <v>9.9626216173955093E-4</v>
      </c>
      <c r="AA504" s="60">
        <v>8.4524795580914183E-4</v>
      </c>
      <c r="AB504" s="60">
        <v>0</v>
      </c>
      <c r="AC504" s="60">
        <v>1.130945595155506E-3</v>
      </c>
      <c r="AD504" s="60">
        <v>1.5182997521780427E-7</v>
      </c>
      <c r="AE504" s="60">
        <v>3.9254779616249382E-4</v>
      </c>
      <c r="AF504" s="60">
        <v>0</v>
      </c>
      <c r="AG504" s="60">
        <v>0</v>
      </c>
      <c r="AH504" s="16">
        <v>4.8395283732150239E-4</v>
      </c>
      <c r="AI504" s="11">
        <v>321</v>
      </c>
      <c r="AJ504" s="15">
        <v>4</v>
      </c>
      <c r="AK504" s="16">
        <v>0.82045957608513309</v>
      </c>
      <c r="AL504" t="str">
        <f>IF(AK504&lt;='CAV Tier 1 Analysis'!$A$5,"Tier 1", "Tier 2")</f>
        <v>Tier 2</v>
      </c>
      <c r="AM504" t="str">
        <f t="shared" si="15"/>
        <v>Maine - Tier 2</v>
      </c>
      <c r="AN504" t="str">
        <f t="shared" si="16"/>
        <v>Crystal, Town Of - Tier 2</v>
      </c>
    </row>
    <row r="505" spans="1:40" x14ac:dyDescent="0.3">
      <c r="A505">
        <v>1</v>
      </c>
      <c r="B505" t="s">
        <v>76</v>
      </c>
      <c r="C505" t="s">
        <v>2421</v>
      </c>
      <c r="D505" t="s">
        <v>3936</v>
      </c>
      <c r="E505" t="s">
        <v>888</v>
      </c>
      <c r="F505" s="11">
        <v>480.56148389363835</v>
      </c>
      <c r="G505" s="11">
        <v>765.891438453668</v>
      </c>
      <c r="H505" s="11">
        <v>517.76921521572262</v>
      </c>
      <c r="I505" s="11">
        <v>0</v>
      </c>
      <c r="J505" s="14">
        <v>1.6077632365242485E-4</v>
      </c>
      <c r="K505" s="14">
        <v>0.99983922367634748</v>
      </c>
      <c r="L505" s="59">
        <v>30.974709999999995</v>
      </c>
      <c r="M505">
        <v>2</v>
      </c>
      <c r="N505">
        <v>0</v>
      </c>
      <c r="O505" s="11">
        <v>20.428571428571427</v>
      </c>
      <c r="P505" s="11">
        <v>3.7142857142857144</v>
      </c>
      <c r="Q505">
        <v>0</v>
      </c>
      <c r="R505" s="11">
        <v>0</v>
      </c>
      <c r="S505" s="11">
        <v>8.324503092278504E-2</v>
      </c>
      <c r="T505" s="11">
        <v>786.93684504309658</v>
      </c>
      <c r="U505" s="11">
        <v>306.37536114945823</v>
      </c>
      <c r="V505" s="11">
        <v>0</v>
      </c>
      <c r="W505" s="60">
        <v>1.0182361951963242E-3</v>
      </c>
      <c r="X505" s="60">
        <v>2.518257365902795E-4</v>
      </c>
      <c r="Y505" s="60">
        <v>0</v>
      </c>
      <c r="Z505" s="60">
        <v>1.3389613639920657E-3</v>
      </c>
      <c r="AA505" s="60">
        <v>1.5697462036455491E-3</v>
      </c>
      <c r="AB505" s="60">
        <v>0</v>
      </c>
      <c r="AC505" s="60">
        <v>0</v>
      </c>
      <c r="AD505" s="60">
        <v>2.2833874025496217E-6</v>
      </c>
      <c r="AE505" s="60">
        <v>6.2218958953588548E-4</v>
      </c>
      <c r="AF505" s="60">
        <v>4.8865108963742812E-4</v>
      </c>
      <c r="AG505" s="60">
        <v>0</v>
      </c>
      <c r="AH505" s="16">
        <v>4.8108123327273469E-4</v>
      </c>
      <c r="AI505" s="11">
        <v>322</v>
      </c>
      <c r="AJ505" s="15">
        <v>4</v>
      </c>
      <c r="AK505" s="16">
        <v>0.82094065731840582</v>
      </c>
      <c r="AL505" t="str">
        <f>IF(AK505&lt;='CAV Tier 1 Analysis'!$A$5,"Tier 1", "Tier 2")</f>
        <v>Tier 2</v>
      </c>
      <c r="AM505" t="str">
        <f t="shared" si="15"/>
        <v>Maine - Tier 2</v>
      </c>
      <c r="AN505" t="str">
        <f t="shared" si="16"/>
        <v>Industry, Town Of - Tier 2</v>
      </c>
    </row>
    <row r="506" spans="1:40" x14ac:dyDescent="0.3">
      <c r="A506">
        <v>1</v>
      </c>
      <c r="B506" t="s">
        <v>76</v>
      </c>
      <c r="C506" t="s">
        <v>2416</v>
      </c>
      <c r="D506" t="s">
        <v>3928</v>
      </c>
      <c r="E506" t="s">
        <v>821</v>
      </c>
      <c r="F506" s="11">
        <v>778.45639464115141</v>
      </c>
      <c r="G506" s="11">
        <v>389.33338681464818</v>
      </c>
      <c r="H506" s="11">
        <v>333.02625491045166</v>
      </c>
      <c r="I506" s="11">
        <v>0</v>
      </c>
      <c r="J506" s="14">
        <v>4.598234335854458E-5</v>
      </c>
      <c r="K506" s="14">
        <v>0.99995401765664127</v>
      </c>
      <c r="L506" s="59">
        <v>34.578490000000002</v>
      </c>
      <c r="M506">
        <v>0</v>
      </c>
      <c r="N506">
        <v>0</v>
      </c>
      <c r="O506" s="11">
        <v>24</v>
      </c>
      <c r="P506" s="11">
        <v>3</v>
      </c>
      <c r="Q506">
        <v>0</v>
      </c>
      <c r="R506" s="11">
        <v>0</v>
      </c>
      <c r="S506" s="11">
        <v>1.5313327600702581E-2</v>
      </c>
      <c r="T506" s="11">
        <v>355.53445391846566</v>
      </c>
      <c r="U506" s="11">
        <v>0</v>
      </c>
      <c r="V506" s="11">
        <v>33.798932896182521</v>
      </c>
      <c r="W506" s="60">
        <v>1.1367037849017521E-3</v>
      </c>
      <c r="X506" s="60">
        <v>0</v>
      </c>
      <c r="Y506" s="60">
        <v>0</v>
      </c>
      <c r="Z506" s="60">
        <v>1.5730455185361332E-3</v>
      </c>
      <c r="AA506" s="60">
        <v>1.2678719337137127E-3</v>
      </c>
      <c r="AB506" s="60">
        <v>0</v>
      </c>
      <c r="AC506" s="60">
        <v>0</v>
      </c>
      <c r="AD506" s="60">
        <v>4.2004019875964829E-7</v>
      </c>
      <c r="AE506" s="60">
        <v>2.8110240020249759E-4</v>
      </c>
      <c r="AF506" s="60">
        <v>0</v>
      </c>
      <c r="AG506" s="60">
        <v>1.0116301440884694E-3</v>
      </c>
      <c r="AH506" s="16">
        <v>4.7916125651284761E-4</v>
      </c>
      <c r="AI506" s="11">
        <v>323</v>
      </c>
      <c r="AJ506" s="15">
        <v>4</v>
      </c>
      <c r="AK506" s="16">
        <v>0.82141981857491864</v>
      </c>
      <c r="AL506" t="str">
        <f>IF(AK506&lt;='CAV Tier 1 Analysis'!$A$5,"Tier 1", "Tier 2")</f>
        <v>Tier 2</v>
      </c>
      <c r="AM506" t="str">
        <f t="shared" si="15"/>
        <v>Maine - Tier 2</v>
      </c>
      <c r="AN506" t="str">
        <f t="shared" si="16"/>
        <v>Stoneham, Town Of - Tier 2</v>
      </c>
    </row>
    <row r="507" spans="1:40" x14ac:dyDescent="0.3">
      <c r="A507">
        <v>1</v>
      </c>
      <c r="B507" t="s">
        <v>76</v>
      </c>
      <c r="C507" t="s">
        <v>1890</v>
      </c>
      <c r="D507" t="s">
        <v>3933</v>
      </c>
      <c r="E507" t="s">
        <v>806</v>
      </c>
      <c r="F507" s="11">
        <v>646.92482558037534</v>
      </c>
      <c r="G507" s="11">
        <v>552.10806692618178</v>
      </c>
      <c r="H507" s="11">
        <v>353.85491923068366</v>
      </c>
      <c r="I507" s="11">
        <v>0</v>
      </c>
      <c r="J507" s="14">
        <v>6.6764091005700154E-5</v>
      </c>
      <c r="K507" s="14">
        <v>0.99993323590899408</v>
      </c>
      <c r="L507" s="59">
        <v>41.639150000000008</v>
      </c>
      <c r="M507">
        <v>3</v>
      </c>
      <c r="N507">
        <v>0</v>
      </c>
      <c r="O507" s="11">
        <v>21</v>
      </c>
      <c r="P507" s="11">
        <v>4</v>
      </c>
      <c r="Q507">
        <v>0</v>
      </c>
      <c r="R507" s="11">
        <v>0</v>
      </c>
      <c r="S507" s="11">
        <v>2.3624802030332043E-2</v>
      </c>
      <c r="T507" s="11">
        <v>574.8100788591106</v>
      </c>
      <c r="U507" s="11">
        <v>0</v>
      </c>
      <c r="V507" s="11">
        <v>0</v>
      </c>
      <c r="W507" s="60">
        <v>1.3688098990179097E-3</v>
      </c>
      <c r="X507" s="60">
        <v>3.7773860488541928E-4</v>
      </c>
      <c r="Y507" s="60">
        <v>0</v>
      </c>
      <c r="Z507" s="60">
        <v>1.3764148287191166E-3</v>
      </c>
      <c r="AA507" s="60">
        <v>1.6904959116182837E-3</v>
      </c>
      <c r="AB507" s="60">
        <v>0</v>
      </c>
      <c r="AC507" s="60">
        <v>0</v>
      </c>
      <c r="AD507" s="60">
        <v>6.480215665224015E-7</v>
      </c>
      <c r="AE507" s="60">
        <v>4.5447210825012748E-4</v>
      </c>
      <c r="AF507" s="60">
        <v>0</v>
      </c>
      <c r="AG507" s="60">
        <v>0</v>
      </c>
      <c r="AH507" s="16">
        <v>4.7896176127794359E-4</v>
      </c>
      <c r="AI507" s="11">
        <v>324</v>
      </c>
      <c r="AJ507" s="15">
        <v>4</v>
      </c>
      <c r="AK507" s="16">
        <v>0.82189878033619657</v>
      </c>
      <c r="AL507" t="str">
        <f>IF(AK507&lt;='CAV Tier 1 Analysis'!$A$5,"Tier 1", "Tier 2")</f>
        <v>Tier 2</v>
      </c>
      <c r="AM507" t="str">
        <f t="shared" si="15"/>
        <v>Maine - Tier 2</v>
      </c>
      <c r="AN507" t="str">
        <f t="shared" si="16"/>
        <v>Avon, Town Of - Tier 2</v>
      </c>
    </row>
    <row r="508" spans="1:40" x14ac:dyDescent="0.3">
      <c r="A508">
        <v>1</v>
      </c>
      <c r="B508" t="s">
        <v>76</v>
      </c>
      <c r="C508" t="s">
        <v>2623</v>
      </c>
      <c r="D508" t="s">
        <v>4153</v>
      </c>
      <c r="E508" t="s">
        <v>759</v>
      </c>
      <c r="F508" s="11">
        <v>942.14858273187224</v>
      </c>
      <c r="G508" s="11">
        <v>426.3342728016604</v>
      </c>
      <c r="H508" s="11">
        <v>623.51615969162856</v>
      </c>
      <c r="I508" s="11">
        <v>0</v>
      </c>
      <c r="J508" s="14">
        <v>0</v>
      </c>
      <c r="K508" s="14">
        <v>1.0000000000000002</v>
      </c>
      <c r="L508" s="59">
        <v>60.629710000000003</v>
      </c>
      <c r="M508">
        <v>0</v>
      </c>
      <c r="N508">
        <v>0</v>
      </c>
      <c r="O508" s="11">
        <v>23</v>
      </c>
      <c r="P508" s="11">
        <v>3.3333333333333335</v>
      </c>
      <c r="Q508">
        <v>0</v>
      </c>
      <c r="R508" s="11">
        <v>0</v>
      </c>
      <c r="S508" s="11">
        <v>0</v>
      </c>
      <c r="T508" s="11">
        <v>434.39024638424587</v>
      </c>
      <c r="U508" s="11">
        <v>0</v>
      </c>
      <c r="V508" s="11">
        <v>0</v>
      </c>
      <c r="W508" s="60">
        <v>1.993089369561702E-3</v>
      </c>
      <c r="X508" s="60">
        <v>0</v>
      </c>
      <c r="Y508" s="60">
        <v>0</v>
      </c>
      <c r="Z508" s="60">
        <v>1.5075019552637943E-3</v>
      </c>
      <c r="AA508" s="60">
        <v>1.4087465930152365E-3</v>
      </c>
      <c r="AB508" s="60">
        <v>0</v>
      </c>
      <c r="AC508" s="60">
        <v>0</v>
      </c>
      <c r="AD508" s="60">
        <v>0</v>
      </c>
      <c r="AE508" s="60">
        <v>3.4344952939826401E-4</v>
      </c>
      <c r="AF508" s="60">
        <v>0</v>
      </c>
      <c r="AG508" s="60">
        <v>0</v>
      </c>
      <c r="AH508" s="16">
        <v>4.775261315671815E-4</v>
      </c>
      <c r="AI508" s="11">
        <v>325</v>
      </c>
      <c r="AJ508" s="15">
        <v>4</v>
      </c>
      <c r="AK508" s="16">
        <v>0.82237630646776372</v>
      </c>
      <c r="AL508" t="str">
        <f>IF(AK508&lt;='CAV Tier 1 Analysis'!$A$5,"Tier 1", "Tier 2")</f>
        <v>Tier 2</v>
      </c>
      <c r="AM508" t="str">
        <f t="shared" si="15"/>
        <v>Maine - Tier 2</v>
      </c>
      <c r="AN508" t="str">
        <f t="shared" si="16"/>
        <v>E, Township Of - Tier 2</v>
      </c>
    </row>
    <row r="509" spans="1:40" x14ac:dyDescent="0.3">
      <c r="A509">
        <v>1</v>
      </c>
      <c r="B509" t="s">
        <v>76</v>
      </c>
      <c r="C509" t="s">
        <v>2219</v>
      </c>
      <c r="D509" t="s">
        <v>3676</v>
      </c>
      <c r="E509" t="s">
        <v>978</v>
      </c>
      <c r="F509" s="11">
        <v>672.23267382592655</v>
      </c>
      <c r="G509" s="11">
        <v>317.95920599192794</v>
      </c>
      <c r="H509" s="11">
        <v>465.38871374385741</v>
      </c>
      <c r="I509" s="11">
        <v>0</v>
      </c>
      <c r="J509" s="14">
        <v>1.8254014469003113E-2</v>
      </c>
      <c r="K509" s="14">
        <v>0.98174598553099701</v>
      </c>
      <c r="L509" s="59">
        <v>43.275959999999998</v>
      </c>
      <c r="M509">
        <v>5</v>
      </c>
      <c r="N509">
        <v>0</v>
      </c>
      <c r="O509" s="11">
        <v>19.666666666666668</v>
      </c>
      <c r="P509" s="11">
        <v>3.3333333333333335</v>
      </c>
      <c r="Q509">
        <v>0</v>
      </c>
      <c r="R509" s="11">
        <v>0</v>
      </c>
      <c r="S509" s="11">
        <v>8.4952123143911216</v>
      </c>
      <c r="T509" s="11">
        <v>322.48796890881556</v>
      </c>
      <c r="U509" s="11">
        <v>0</v>
      </c>
      <c r="V509" s="11">
        <v>0</v>
      </c>
      <c r="W509" s="60">
        <v>1.4226169947634158E-3</v>
      </c>
      <c r="X509" s="60">
        <v>6.2956434147569884E-4</v>
      </c>
      <c r="Y509" s="60">
        <v>0</v>
      </c>
      <c r="Z509" s="60">
        <v>1.2890234110226647E-3</v>
      </c>
      <c r="AA509" s="60">
        <v>1.4087465930152365E-3</v>
      </c>
      <c r="AB509" s="60">
        <v>0</v>
      </c>
      <c r="AC509" s="60">
        <v>0</v>
      </c>
      <c r="AD509" s="60">
        <v>2.3302124542013599E-4</v>
      </c>
      <c r="AE509" s="60">
        <v>2.5497428195098533E-4</v>
      </c>
      <c r="AF509" s="60">
        <v>0</v>
      </c>
      <c r="AG509" s="60">
        <v>0</v>
      </c>
      <c r="AH509" s="16">
        <v>4.761769879680125E-4</v>
      </c>
      <c r="AI509" s="11">
        <v>326</v>
      </c>
      <c r="AJ509" s="15">
        <v>4</v>
      </c>
      <c r="AK509" s="16">
        <v>0.8228524834557317</v>
      </c>
      <c r="AL509" t="str">
        <f>IF(AK509&lt;='CAV Tier 1 Analysis'!$A$5,"Tier 1", "Tier 2")</f>
        <v>Tier 2</v>
      </c>
      <c r="AM509" t="str">
        <f t="shared" si="15"/>
        <v>Maine - Tier 2</v>
      </c>
      <c r="AN509" t="str">
        <f t="shared" si="16"/>
        <v>Kingfield, Town Of - Tier 2</v>
      </c>
    </row>
    <row r="510" spans="1:40" x14ac:dyDescent="0.3">
      <c r="A510">
        <v>1</v>
      </c>
      <c r="B510" t="s">
        <v>76</v>
      </c>
      <c r="C510" t="s">
        <v>2143</v>
      </c>
      <c r="D510" t="s">
        <v>3876</v>
      </c>
      <c r="E510" t="s">
        <v>1159</v>
      </c>
      <c r="F510" s="11">
        <v>1351.2769312054593</v>
      </c>
      <c r="G510" s="11">
        <v>1058.5928950595023</v>
      </c>
      <c r="H510" s="11">
        <v>482.87594636053927</v>
      </c>
      <c r="I510" s="11">
        <v>0</v>
      </c>
      <c r="J510" s="14">
        <v>4.1756315155510268E-5</v>
      </c>
      <c r="K510" s="14">
        <v>0.99995824368484454</v>
      </c>
      <c r="L510" s="59">
        <v>35.922710000000002</v>
      </c>
      <c r="M510">
        <v>2</v>
      </c>
      <c r="N510">
        <v>0</v>
      </c>
      <c r="O510" s="11">
        <v>16.5</v>
      </c>
      <c r="P510" s="11">
        <v>3.6666666666666665</v>
      </c>
      <c r="Q510">
        <v>0</v>
      </c>
      <c r="R510" s="11">
        <v>0</v>
      </c>
      <c r="S510" s="11">
        <v>2.0163120197245948E-2</v>
      </c>
      <c r="T510" s="11">
        <v>1047.5510828715542</v>
      </c>
      <c r="U510" s="11">
        <v>0</v>
      </c>
      <c r="V510" s="11">
        <v>11.041812187948153</v>
      </c>
      <c r="W510" s="60">
        <v>1.1808925265657355E-3</v>
      </c>
      <c r="X510" s="60">
        <v>2.518257365902795E-4</v>
      </c>
      <c r="Y510" s="60">
        <v>0</v>
      </c>
      <c r="Z510" s="60">
        <v>1.0814687939935915E-3</v>
      </c>
      <c r="AA510" s="60">
        <v>1.5496212523167599E-3</v>
      </c>
      <c r="AB510" s="60">
        <v>0</v>
      </c>
      <c r="AC510" s="60">
        <v>0</v>
      </c>
      <c r="AD510" s="60">
        <v>5.5306862336552452E-7</v>
      </c>
      <c r="AE510" s="60">
        <v>8.2824356538297578E-4</v>
      </c>
      <c r="AF510" s="60">
        <v>0</v>
      </c>
      <c r="AG510" s="60">
        <v>3.3049061309132181E-4</v>
      </c>
      <c r="AH510" s="16">
        <v>4.748268687785481E-4</v>
      </c>
      <c r="AI510" s="11">
        <v>327</v>
      </c>
      <c r="AJ510" s="15">
        <v>4</v>
      </c>
      <c r="AK510" s="16">
        <v>0.82332731032451023</v>
      </c>
      <c r="AL510" t="str">
        <f>IF(AK510&lt;='CAV Tier 1 Analysis'!$A$5,"Tier 1", "Tier 2")</f>
        <v>Tier 2</v>
      </c>
      <c r="AM510" t="str">
        <f t="shared" si="15"/>
        <v>Maine - Tier 2</v>
      </c>
      <c r="AN510" t="str">
        <f t="shared" si="16"/>
        <v>Troy, Town Of - Tier 2</v>
      </c>
    </row>
    <row r="511" spans="1:40" x14ac:dyDescent="0.3">
      <c r="A511">
        <v>1</v>
      </c>
      <c r="B511" t="s">
        <v>76</v>
      </c>
      <c r="C511" t="s">
        <v>2199</v>
      </c>
      <c r="D511" t="s">
        <v>3652</v>
      </c>
      <c r="E511" t="s">
        <v>1519</v>
      </c>
      <c r="F511" s="11">
        <v>542.07679422358285</v>
      </c>
      <c r="G511" s="11">
        <v>737.52931552816949</v>
      </c>
      <c r="H511" s="11">
        <v>460.99989696973427</v>
      </c>
      <c r="I511" s="11">
        <v>1</v>
      </c>
      <c r="J511" s="14">
        <v>0</v>
      </c>
      <c r="K511" s="14">
        <v>1</v>
      </c>
      <c r="L511" s="59">
        <v>40.52187</v>
      </c>
      <c r="M511">
        <v>4</v>
      </c>
      <c r="N511">
        <v>0</v>
      </c>
      <c r="O511" s="11">
        <v>15.5</v>
      </c>
      <c r="P511" s="11">
        <v>2</v>
      </c>
      <c r="Q511">
        <v>0</v>
      </c>
      <c r="R511" s="11">
        <v>1</v>
      </c>
      <c r="S511" s="11">
        <v>0</v>
      </c>
      <c r="T511" s="11">
        <v>879.2787634042528</v>
      </c>
      <c r="U511" s="11">
        <v>337.20196918066995</v>
      </c>
      <c r="V511" s="11">
        <v>0</v>
      </c>
      <c r="W511" s="60">
        <v>1.3320813893347211E-3</v>
      </c>
      <c r="X511" s="60">
        <v>5.03651473180559E-4</v>
      </c>
      <c r="Y511" s="60">
        <v>0</v>
      </c>
      <c r="Z511" s="60">
        <v>1.0159252307212526E-3</v>
      </c>
      <c r="AA511" s="60">
        <v>8.4524795580914183E-4</v>
      </c>
      <c r="AB511" s="60">
        <v>0</v>
      </c>
      <c r="AC511" s="60">
        <v>2.8274045583722346E-4</v>
      </c>
      <c r="AD511" s="60">
        <v>0</v>
      </c>
      <c r="AE511" s="60">
        <v>6.9519948943317343E-4</v>
      </c>
      <c r="AF511" s="60">
        <v>5.3781775743918115E-4</v>
      </c>
      <c r="AG511" s="60">
        <v>0</v>
      </c>
      <c r="AH511" s="16">
        <v>4.7387852288684114E-4</v>
      </c>
      <c r="AI511" s="11">
        <v>328</v>
      </c>
      <c r="AJ511" s="15">
        <v>4</v>
      </c>
      <c r="AK511" s="16">
        <v>0.82380118884739706</v>
      </c>
      <c r="AL511" t="str">
        <f>IF(AK511&lt;='CAV Tier 1 Analysis'!$A$5,"Tier 1", "Tier 2")</f>
        <v>Tier 2</v>
      </c>
      <c r="AM511" t="str">
        <f t="shared" si="15"/>
        <v>Maine - Tier 2</v>
      </c>
      <c r="AN511" t="str">
        <f t="shared" si="16"/>
        <v>Sherman, Town Of - Tier 2</v>
      </c>
    </row>
    <row r="512" spans="1:40" x14ac:dyDescent="0.3">
      <c r="A512">
        <v>1</v>
      </c>
      <c r="B512" t="s">
        <v>76</v>
      </c>
      <c r="C512" t="s">
        <v>1976</v>
      </c>
      <c r="D512" t="s">
        <v>3797</v>
      </c>
      <c r="E512" t="s">
        <v>333</v>
      </c>
      <c r="F512" s="11">
        <v>993.24575442819537</v>
      </c>
      <c r="G512" s="11">
        <v>564.21038377074603</v>
      </c>
      <c r="H512" s="11">
        <v>485.97108697915002</v>
      </c>
      <c r="I512" s="11">
        <v>0</v>
      </c>
      <c r="J512" s="14">
        <v>6.0509777881523219E-5</v>
      </c>
      <c r="K512" s="14">
        <v>0.99993949022211892</v>
      </c>
      <c r="L512" s="59">
        <v>44.125099999999996</v>
      </c>
      <c r="M512">
        <v>3</v>
      </c>
      <c r="N512">
        <v>0</v>
      </c>
      <c r="O512" s="11">
        <v>23</v>
      </c>
      <c r="P512" s="11">
        <v>3.3333333333333335</v>
      </c>
      <c r="R512" s="11">
        <v>0</v>
      </c>
      <c r="S512" s="11">
        <v>2.9406002529950768E-2</v>
      </c>
      <c r="T512" s="11">
        <v>574.50537706607429</v>
      </c>
      <c r="U512" s="11">
        <v>0</v>
      </c>
      <c r="V512" s="11">
        <v>0</v>
      </c>
      <c r="W512" s="60">
        <v>1.4505308988092972E-3</v>
      </c>
      <c r="X512" s="60">
        <v>3.7773860488541928E-4</v>
      </c>
      <c r="Y512" s="60">
        <v>0</v>
      </c>
      <c r="Z512" s="60">
        <v>1.5075019552637943E-3</v>
      </c>
      <c r="AA512" s="60">
        <v>1.4087465930152365E-3</v>
      </c>
      <c r="AB512" s="60">
        <v>0</v>
      </c>
      <c r="AC512" s="60">
        <v>0</v>
      </c>
      <c r="AD512" s="60">
        <v>8.0659824366589931E-7</v>
      </c>
      <c r="AE512" s="60">
        <v>4.5423119656231637E-4</v>
      </c>
      <c r="AF512" s="60">
        <v>0</v>
      </c>
      <c r="AG512" s="60">
        <v>0</v>
      </c>
      <c r="AH512" s="16">
        <v>4.7268689516179364E-4</v>
      </c>
      <c r="AI512" s="11">
        <v>329</v>
      </c>
      <c r="AJ512" s="15">
        <v>4</v>
      </c>
      <c r="AK512" s="16">
        <v>0.82427387574255884</v>
      </c>
      <c r="AL512" t="str">
        <f>IF(AK512&lt;='CAV Tier 1 Analysis'!$A$5,"Tier 1", "Tier 2")</f>
        <v>Tier 2</v>
      </c>
      <c r="AM512" t="str">
        <f t="shared" si="15"/>
        <v>Maine - Tier 2</v>
      </c>
      <c r="AN512" t="str">
        <f t="shared" si="16"/>
        <v>Roxbury, Town Of - Tier 2</v>
      </c>
    </row>
    <row r="513" spans="1:40" x14ac:dyDescent="0.3">
      <c r="A513">
        <v>1</v>
      </c>
      <c r="B513" t="s">
        <v>76</v>
      </c>
      <c r="C513" t="s">
        <v>2551</v>
      </c>
      <c r="D513" t="s">
        <v>4081</v>
      </c>
      <c r="E513" t="s">
        <v>1336</v>
      </c>
      <c r="F513" s="11">
        <v>219.82528951527044</v>
      </c>
      <c r="G513" s="11">
        <v>627.39694109173593</v>
      </c>
      <c r="H513" s="11">
        <v>625.15592666510202</v>
      </c>
      <c r="I513" s="11">
        <v>0</v>
      </c>
      <c r="J513" s="14">
        <v>0</v>
      </c>
      <c r="K513" s="14">
        <v>1</v>
      </c>
      <c r="L513" s="59">
        <v>52.800729999999994</v>
      </c>
      <c r="M513">
        <v>1</v>
      </c>
      <c r="N513">
        <v>0</v>
      </c>
      <c r="O513" s="11">
        <v>15.5</v>
      </c>
      <c r="P513" s="11">
        <v>2.5</v>
      </c>
      <c r="Q513">
        <v>0</v>
      </c>
      <c r="R513" s="11">
        <v>0</v>
      </c>
      <c r="S513" s="11">
        <v>0</v>
      </c>
      <c r="T513" s="11">
        <v>676.33679769965499</v>
      </c>
      <c r="U513" s="11">
        <v>456.51150818438452</v>
      </c>
      <c r="V513" s="11">
        <v>0</v>
      </c>
      <c r="W513" s="60">
        <v>1.7357261591404217E-3</v>
      </c>
      <c r="X513" s="60">
        <v>1.2591286829513975E-4</v>
      </c>
      <c r="Y513" s="60">
        <v>0</v>
      </c>
      <c r="Z513" s="60">
        <v>1.0159252307212526E-3</v>
      </c>
      <c r="AA513" s="60">
        <v>1.0565599447614272E-3</v>
      </c>
      <c r="AB513" s="60">
        <v>0</v>
      </c>
      <c r="AC513" s="60">
        <v>0</v>
      </c>
      <c r="AD513" s="60">
        <v>0</v>
      </c>
      <c r="AE513" s="60">
        <v>5.3474394698817024E-4</v>
      </c>
      <c r="AF513" s="60">
        <v>7.2810961387166911E-4</v>
      </c>
      <c r="AG513" s="60">
        <v>0</v>
      </c>
      <c r="AH513" s="16">
        <v>4.7245252397982545E-4</v>
      </c>
      <c r="AI513" s="11">
        <v>330</v>
      </c>
      <c r="AJ513" s="15">
        <v>4</v>
      </c>
      <c r="AK513" s="16">
        <v>0.82474632826653871</v>
      </c>
      <c r="AL513" t="str">
        <f>IF(AK513&lt;='CAV Tier 1 Analysis'!$A$5,"Tier 1", "Tier 2")</f>
        <v>Tier 2</v>
      </c>
      <c r="AM513" t="str">
        <f t="shared" si="15"/>
        <v>Maine - Tier 2</v>
      </c>
      <c r="AN513" t="str">
        <f t="shared" si="16"/>
        <v>Lakeview Plantation - Tier 2</v>
      </c>
    </row>
    <row r="514" spans="1:40" x14ac:dyDescent="0.3">
      <c r="A514">
        <v>1</v>
      </c>
      <c r="B514" t="s">
        <v>76</v>
      </c>
      <c r="C514" t="s">
        <v>2146</v>
      </c>
      <c r="D514" t="s">
        <v>4176</v>
      </c>
      <c r="E514" t="s">
        <v>1467</v>
      </c>
      <c r="F514" s="11">
        <v>2523.9848060155732</v>
      </c>
      <c r="G514" s="11">
        <v>276.87572528730692</v>
      </c>
      <c r="H514" s="11">
        <v>304.88668888421313</v>
      </c>
      <c r="I514" s="11">
        <v>0</v>
      </c>
      <c r="J514" s="14">
        <v>0</v>
      </c>
      <c r="K514" s="14">
        <v>0.99999999999999978</v>
      </c>
      <c r="L514" s="59">
        <v>65.776279999999986</v>
      </c>
      <c r="M514">
        <v>0</v>
      </c>
      <c r="N514">
        <v>0</v>
      </c>
      <c r="O514" s="11">
        <v>14.5</v>
      </c>
      <c r="P514" s="11">
        <v>2.5</v>
      </c>
      <c r="Q514">
        <v>0</v>
      </c>
      <c r="R514" s="11">
        <v>0</v>
      </c>
      <c r="S514" s="11">
        <v>0</v>
      </c>
      <c r="T514" s="11">
        <v>250.66891279357432</v>
      </c>
      <c r="U514" s="11">
        <v>0</v>
      </c>
      <c r="V514" s="11">
        <v>26.206812493732599</v>
      </c>
      <c r="W514" s="60">
        <v>2.1622733217314407E-3</v>
      </c>
      <c r="X514" s="60">
        <v>0</v>
      </c>
      <c r="Y514" s="60">
        <v>0</v>
      </c>
      <c r="Z514" s="60">
        <v>9.5038166744891377E-4</v>
      </c>
      <c r="AA514" s="60">
        <v>1.0565599447614272E-3</v>
      </c>
      <c r="AB514" s="60">
        <v>0</v>
      </c>
      <c r="AC514" s="60">
        <v>0</v>
      </c>
      <c r="AD514" s="60">
        <v>0</v>
      </c>
      <c r="AE514" s="60">
        <v>1.9819073022549777E-4</v>
      </c>
      <c r="AF514" s="60">
        <v>0</v>
      </c>
      <c r="AG514" s="60">
        <v>7.8439167238113022E-4</v>
      </c>
      <c r="AH514" s="16">
        <v>4.6834521241349185E-4</v>
      </c>
      <c r="AI514" s="11">
        <v>331</v>
      </c>
      <c r="AJ514" s="15">
        <v>4</v>
      </c>
      <c r="AK514" s="16">
        <v>0.82521467347895217</v>
      </c>
      <c r="AL514" t="str">
        <f>IF(AK514&lt;='CAV Tier 1 Analysis'!$A$5,"Tier 1", "Tier 2")</f>
        <v>Tier 2</v>
      </c>
      <c r="AM514" t="str">
        <f t="shared" si="15"/>
        <v>Maine - Tier 2</v>
      </c>
      <c r="AN514" t="str">
        <f t="shared" si="16"/>
        <v>Lakeville, Town Of - Tier 2</v>
      </c>
    </row>
    <row r="515" spans="1:40" x14ac:dyDescent="0.3">
      <c r="A515">
        <v>1</v>
      </c>
      <c r="B515" t="s">
        <v>76</v>
      </c>
      <c r="C515" t="s">
        <v>1927</v>
      </c>
      <c r="D515" t="s">
        <v>3992</v>
      </c>
      <c r="E515" t="s">
        <v>1272</v>
      </c>
      <c r="F515" s="11">
        <v>160.58747142255291</v>
      </c>
      <c r="G515" s="11">
        <v>385.80759911767984</v>
      </c>
      <c r="H515" s="11">
        <v>295.29823344789241</v>
      </c>
      <c r="I515" s="11">
        <v>0</v>
      </c>
      <c r="J515" s="14">
        <v>0</v>
      </c>
      <c r="K515" s="14">
        <v>0.99999999999999978</v>
      </c>
      <c r="L515" s="59">
        <v>39.8581</v>
      </c>
      <c r="M515">
        <v>0</v>
      </c>
      <c r="N515">
        <v>0</v>
      </c>
      <c r="O515" s="11">
        <v>17</v>
      </c>
      <c r="P515" s="11">
        <v>3</v>
      </c>
      <c r="Q515">
        <v>0</v>
      </c>
      <c r="R515" s="11">
        <v>0</v>
      </c>
      <c r="S515" s="11">
        <v>0</v>
      </c>
      <c r="T515" s="11">
        <v>357.46628259481713</v>
      </c>
      <c r="U515" s="11">
        <v>196.87881117226422</v>
      </c>
      <c r="V515" s="11">
        <v>28.341316522862712</v>
      </c>
      <c r="W515" s="60">
        <v>1.3102611805487321E-3</v>
      </c>
      <c r="X515" s="60">
        <v>0</v>
      </c>
      <c r="Y515" s="60">
        <v>0</v>
      </c>
      <c r="Z515" s="60">
        <v>1.1142405756297609E-3</v>
      </c>
      <c r="AA515" s="60">
        <v>1.2678719337137127E-3</v>
      </c>
      <c r="AB515" s="60">
        <v>0</v>
      </c>
      <c r="AC515" s="60">
        <v>0</v>
      </c>
      <c r="AD515" s="60">
        <v>0</v>
      </c>
      <c r="AE515" s="60">
        <v>2.82629795569437E-4</v>
      </c>
      <c r="AF515" s="60">
        <v>3.1401038662151734E-4</v>
      </c>
      <c r="AG515" s="60">
        <v>8.482791514674953E-4</v>
      </c>
      <c r="AH515" s="16">
        <v>4.6702663850460503E-4</v>
      </c>
      <c r="AI515" s="11">
        <v>332</v>
      </c>
      <c r="AJ515" s="15">
        <v>4</v>
      </c>
      <c r="AK515" s="16">
        <v>0.82568170011745678</v>
      </c>
      <c r="AL515" t="str">
        <f>IF(AK515&lt;='CAV Tier 1 Analysis'!$A$5,"Tier 1", "Tier 2")</f>
        <v>Tier 2</v>
      </c>
      <c r="AM515" t="str">
        <f t="shared" si="15"/>
        <v>Maine - Tier 2</v>
      </c>
      <c r="AN515" t="str">
        <f t="shared" si="16"/>
        <v>Wellington, Town Of - Tier 2</v>
      </c>
    </row>
    <row r="516" spans="1:40" x14ac:dyDescent="0.3">
      <c r="A516">
        <v>1</v>
      </c>
      <c r="B516" t="s">
        <v>76</v>
      </c>
      <c r="C516" t="s">
        <v>2262</v>
      </c>
      <c r="D516" t="s">
        <v>3732</v>
      </c>
      <c r="E516" t="s">
        <v>1660</v>
      </c>
      <c r="F516" s="11">
        <v>1472.5612166602082</v>
      </c>
      <c r="G516" s="11">
        <v>1159.2894446154028</v>
      </c>
      <c r="H516" s="11">
        <v>585.81072246177735</v>
      </c>
      <c r="I516" s="11">
        <v>0</v>
      </c>
      <c r="J516" s="14">
        <v>0</v>
      </c>
      <c r="K516" s="14">
        <v>0.99999999999999978</v>
      </c>
      <c r="L516" s="59">
        <v>38.238749999999996</v>
      </c>
      <c r="M516">
        <v>3</v>
      </c>
      <c r="N516">
        <v>0</v>
      </c>
      <c r="O516" s="11">
        <v>14.666666666666666</v>
      </c>
      <c r="P516" s="11">
        <v>2</v>
      </c>
      <c r="Q516">
        <v>0</v>
      </c>
      <c r="R516" s="11">
        <v>0</v>
      </c>
      <c r="S516" s="11">
        <v>0</v>
      </c>
      <c r="T516" s="11">
        <v>1133.5976253379313</v>
      </c>
      <c r="U516" s="11">
        <v>0</v>
      </c>
      <c r="V516" s="11">
        <v>25.691819277471495</v>
      </c>
      <c r="W516" s="60">
        <v>1.2570280499498928E-3</v>
      </c>
      <c r="X516" s="60">
        <v>3.7773860488541928E-4</v>
      </c>
      <c r="Y516" s="60">
        <v>0</v>
      </c>
      <c r="Z516" s="60">
        <v>9.6130559466097029E-4</v>
      </c>
      <c r="AA516" s="60">
        <v>8.4524795580914183E-4</v>
      </c>
      <c r="AB516" s="60">
        <v>0</v>
      </c>
      <c r="AC516" s="60">
        <v>0</v>
      </c>
      <c r="AD516" s="60">
        <v>0</v>
      </c>
      <c r="AE516" s="60">
        <v>8.9627604254473E-4</v>
      </c>
      <c r="AF516" s="60">
        <v>0</v>
      </c>
      <c r="AG516" s="60">
        <v>7.6897749752622975E-4</v>
      </c>
      <c r="AH516" s="16">
        <v>4.642339768523986E-4</v>
      </c>
      <c r="AI516" s="11">
        <v>333</v>
      </c>
      <c r="AJ516" s="15">
        <v>4</v>
      </c>
      <c r="AK516" s="16">
        <v>0.82614593409430914</v>
      </c>
      <c r="AL516" t="str">
        <f>IF(AK516&lt;='CAV Tier 1 Analysis'!$A$5,"Tier 1", "Tier 2")</f>
        <v>Tier 2</v>
      </c>
      <c r="AM516" t="str">
        <f t="shared" si="15"/>
        <v>Maine - Tier 2</v>
      </c>
      <c r="AN516" t="str">
        <f t="shared" si="16"/>
        <v>Patten, Town Of - Tier 2</v>
      </c>
    </row>
    <row r="517" spans="1:40" x14ac:dyDescent="0.3">
      <c r="A517">
        <v>1</v>
      </c>
      <c r="B517" t="s">
        <v>76</v>
      </c>
      <c r="C517" t="s">
        <v>2230</v>
      </c>
      <c r="D517" t="s">
        <v>3691</v>
      </c>
      <c r="E517" t="s">
        <v>1069</v>
      </c>
      <c r="F517" s="11">
        <v>3002.9684518293661</v>
      </c>
      <c r="G517" s="11">
        <v>1319.147784505295</v>
      </c>
      <c r="H517" s="11">
        <v>619.30728460045123</v>
      </c>
      <c r="I517" s="11">
        <v>0</v>
      </c>
      <c r="J517" s="14">
        <v>8.9852480198010922E-6</v>
      </c>
      <c r="K517" s="14">
        <v>0.99999101475198038</v>
      </c>
      <c r="L517" s="59">
        <v>33.388059999999989</v>
      </c>
      <c r="M517">
        <v>1</v>
      </c>
      <c r="N517">
        <v>0</v>
      </c>
      <c r="O517" s="11">
        <v>17</v>
      </c>
      <c r="P517" s="11">
        <v>4</v>
      </c>
      <c r="Q517">
        <v>0</v>
      </c>
      <c r="R517" s="11">
        <v>0</v>
      </c>
      <c r="S517" s="11">
        <v>5.5646295526045955E-3</v>
      </c>
      <c r="T517" s="11">
        <v>1327.1286640767989</v>
      </c>
      <c r="U517" s="11">
        <v>0</v>
      </c>
      <c r="V517" s="11">
        <v>0</v>
      </c>
      <c r="W517" s="60">
        <v>1.0975706045153152E-3</v>
      </c>
      <c r="X517" s="60">
        <v>1.2591286829513975E-4</v>
      </c>
      <c r="Y517" s="60">
        <v>0</v>
      </c>
      <c r="Z517" s="60">
        <v>1.1142405756297609E-3</v>
      </c>
      <c r="AA517" s="60">
        <v>1.6904959116182837E-3</v>
      </c>
      <c r="AB517" s="60">
        <v>0</v>
      </c>
      <c r="AC517" s="60">
        <v>0</v>
      </c>
      <c r="AD517" s="60">
        <v>1.526361979738883E-7</v>
      </c>
      <c r="AE517" s="60">
        <v>1.0492908598250103E-3</v>
      </c>
      <c r="AF517" s="60">
        <v>0</v>
      </c>
      <c r="AG517" s="60">
        <v>0</v>
      </c>
      <c r="AH517" s="16">
        <v>4.6160576873468037E-4</v>
      </c>
      <c r="AI517" s="11">
        <v>334</v>
      </c>
      <c r="AJ517" s="15">
        <v>4</v>
      </c>
      <c r="AK517" s="16">
        <v>0.82660753986304381</v>
      </c>
      <c r="AL517" t="str">
        <f>IF(AK517&lt;='CAV Tier 1 Analysis'!$A$5,"Tier 1", "Tier 2")</f>
        <v>Tier 2</v>
      </c>
      <c r="AM517" t="str">
        <f t="shared" si="15"/>
        <v>Maine - Tier 2</v>
      </c>
      <c r="AN517" t="str">
        <f t="shared" si="16"/>
        <v>Appleton, Town Of - Tier 2</v>
      </c>
    </row>
    <row r="518" spans="1:40" x14ac:dyDescent="0.3">
      <c r="A518">
        <v>1</v>
      </c>
      <c r="B518" t="s">
        <v>76</v>
      </c>
      <c r="C518" t="s">
        <v>2320</v>
      </c>
      <c r="D518" t="s">
        <v>3800</v>
      </c>
      <c r="E518" t="s">
        <v>875</v>
      </c>
      <c r="F518" s="11">
        <v>548.01671084191696</v>
      </c>
      <c r="G518" s="11">
        <v>274.04575333559586</v>
      </c>
      <c r="H518" s="11">
        <v>234.07342088627072</v>
      </c>
      <c r="I518" s="11">
        <v>0</v>
      </c>
      <c r="J518" s="14">
        <v>1.9763771376176335E-3</v>
      </c>
      <c r="K518" s="14">
        <v>0.99802362286238233</v>
      </c>
      <c r="L518" s="59">
        <v>24.34252</v>
      </c>
      <c r="M518">
        <v>4</v>
      </c>
      <c r="N518">
        <v>0</v>
      </c>
      <c r="O518" s="11">
        <v>24</v>
      </c>
      <c r="P518" s="11">
        <v>3</v>
      </c>
      <c r="Q518">
        <v>0</v>
      </c>
      <c r="R518" s="11">
        <v>0</v>
      </c>
      <c r="S518" s="11">
        <v>0.4626173575635753</v>
      </c>
      <c r="T518" s="11">
        <v>250.30109771290279</v>
      </c>
      <c r="U518" s="11">
        <v>0</v>
      </c>
      <c r="V518" s="11">
        <v>23.744655622693074</v>
      </c>
      <c r="W518" s="60">
        <v>8.0021523837641838E-4</v>
      </c>
      <c r="X518" s="60">
        <v>5.03651473180559E-4</v>
      </c>
      <c r="Y518" s="60">
        <v>0</v>
      </c>
      <c r="Z518" s="60">
        <v>1.5730455185361332E-3</v>
      </c>
      <c r="AA518" s="60">
        <v>1.2678719337137127E-3</v>
      </c>
      <c r="AB518" s="60">
        <v>0</v>
      </c>
      <c r="AC518" s="60">
        <v>0</v>
      </c>
      <c r="AD518" s="60">
        <v>1.2689461878406629E-5</v>
      </c>
      <c r="AE518" s="60">
        <v>1.9789991817938547E-4</v>
      </c>
      <c r="AF518" s="60">
        <v>0</v>
      </c>
      <c r="AG518" s="60">
        <v>7.1069727149963217E-4</v>
      </c>
      <c r="AH518" s="16">
        <v>4.6055189230584072E-4</v>
      </c>
      <c r="AI518" s="11">
        <v>335</v>
      </c>
      <c r="AJ518" s="15">
        <v>4</v>
      </c>
      <c r="AK518" s="16">
        <v>0.82706809175534968</v>
      </c>
      <c r="AL518" t="str">
        <f>IF(AK518&lt;='CAV Tier 1 Analysis'!$A$5,"Tier 1", "Tier 2")</f>
        <v>Tier 2</v>
      </c>
      <c r="AM518" t="str">
        <f t="shared" si="15"/>
        <v>Maine - Tier 2</v>
      </c>
      <c r="AN518" t="str">
        <f t="shared" si="16"/>
        <v>Stow, Town Of - Tier 2</v>
      </c>
    </row>
    <row r="519" spans="1:40" x14ac:dyDescent="0.3">
      <c r="A519">
        <v>1</v>
      </c>
      <c r="B519" t="s">
        <v>76</v>
      </c>
      <c r="C519" t="s">
        <v>2141</v>
      </c>
      <c r="D519" t="s">
        <v>3828</v>
      </c>
      <c r="E519" t="s">
        <v>1027</v>
      </c>
      <c r="F519" s="11">
        <v>883.09158531123228</v>
      </c>
      <c r="G519" s="11">
        <v>781.72666995686177</v>
      </c>
      <c r="H519" s="11">
        <v>660.8871771723467</v>
      </c>
      <c r="I519" s="11">
        <v>1</v>
      </c>
      <c r="J519" s="14">
        <v>1.1960421876698922E-3</v>
      </c>
      <c r="K519" s="14">
        <v>0.99880395781232989</v>
      </c>
      <c r="L519" s="59">
        <v>17.106419999999996</v>
      </c>
      <c r="M519">
        <v>5</v>
      </c>
      <c r="N519">
        <v>0</v>
      </c>
      <c r="O519" s="11">
        <v>19</v>
      </c>
      <c r="P519" s="11">
        <v>4</v>
      </c>
      <c r="Q519">
        <v>0</v>
      </c>
      <c r="R519" s="11">
        <v>0.99880395781232989</v>
      </c>
      <c r="S519" s="11">
        <v>0.7904489451881932</v>
      </c>
      <c r="T519" s="11">
        <v>801.68508649811088</v>
      </c>
      <c r="U519" s="11">
        <v>0</v>
      </c>
      <c r="V519" s="11">
        <v>0</v>
      </c>
      <c r="W519" s="60">
        <v>5.6234185935010535E-4</v>
      </c>
      <c r="X519" s="60">
        <v>6.2956434147569884E-4</v>
      </c>
      <c r="Y519" s="60">
        <v>0</v>
      </c>
      <c r="Z519" s="60">
        <v>1.2453277021744387E-3</v>
      </c>
      <c r="AA519" s="60">
        <v>1.6904959116182837E-3</v>
      </c>
      <c r="AB519" s="60">
        <v>0</v>
      </c>
      <c r="AC519" s="60">
        <v>2.8240228632388107E-4</v>
      </c>
      <c r="AD519" s="60">
        <v>2.1681788616013791E-5</v>
      </c>
      <c r="AE519" s="60">
        <v>6.3385024865366887E-4</v>
      </c>
      <c r="AF519" s="60">
        <v>0</v>
      </c>
      <c r="AG519" s="60">
        <v>0</v>
      </c>
      <c r="AH519" s="16">
        <v>4.6051492165564457E-4</v>
      </c>
      <c r="AI519" s="11">
        <v>336</v>
      </c>
      <c r="AJ519" s="15">
        <v>4</v>
      </c>
      <c r="AK519" s="16">
        <v>0.82752860667700534</v>
      </c>
      <c r="AL519" t="str">
        <f>IF(AK519&lt;='CAV Tier 1 Analysis'!$A$5,"Tier 1", "Tier 2")</f>
        <v>Tier 2</v>
      </c>
      <c r="AM519" t="str">
        <f t="shared" si="15"/>
        <v>Maine - Tier 2</v>
      </c>
      <c r="AN519" t="str">
        <f t="shared" si="16"/>
        <v>Bremen, Town Of - Tier 2</v>
      </c>
    </row>
    <row r="520" spans="1:40" x14ac:dyDescent="0.3">
      <c r="A520">
        <v>1</v>
      </c>
      <c r="B520" t="s">
        <v>76</v>
      </c>
      <c r="C520" t="s">
        <v>2394</v>
      </c>
      <c r="D520" t="s">
        <v>3897</v>
      </c>
      <c r="E520" t="s">
        <v>1507</v>
      </c>
      <c r="F520" s="11">
        <v>693.14663327722826</v>
      </c>
      <c r="G520" s="11">
        <v>1197.6946390021787</v>
      </c>
      <c r="H520" s="11">
        <v>785.50808136025853</v>
      </c>
      <c r="I520" s="11">
        <v>0</v>
      </c>
      <c r="J520" s="14">
        <v>0</v>
      </c>
      <c r="K520" s="14">
        <v>0.99999999999999989</v>
      </c>
      <c r="L520" s="59">
        <v>28.080080000000006</v>
      </c>
      <c r="M520">
        <v>1</v>
      </c>
      <c r="N520">
        <v>0</v>
      </c>
      <c r="O520" s="11">
        <v>14</v>
      </c>
      <c r="P520" s="11">
        <v>3</v>
      </c>
      <c r="Q520">
        <v>0</v>
      </c>
      <c r="R520" s="11">
        <v>0</v>
      </c>
      <c r="S520" s="11">
        <v>0</v>
      </c>
      <c r="T520" s="11">
        <v>1212.7220902601089</v>
      </c>
      <c r="U520" s="11">
        <v>519.57545698288061</v>
      </c>
      <c r="V520" s="11">
        <v>0</v>
      </c>
      <c r="W520" s="60">
        <v>9.2308059768786887E-4</v>
      </c>
      <c r="X520" s="60">
        <v>1.2591286829513975E-4</v>
      </c>
      <c r="Y520" s="60">
        <v>0</v>
      </c>
      <c r="Z520" s="60">
        <v>9.1760988581274434E-4</v>
      </c>
      <c r="AA520" s="60">
        <v>1.2678719337137127E-3</v>
      </c>
      <c r="AB520" s="60">
        <v>0</v>
      </c>
      <c r="AC520" s="60">
        <v>0</v>
      </c>
      <c r="AD520" s="60">
        <v>0</v>
      </c>
      <c r="AE520" s="60">
        <v>9.5883559692609862E-4</v>
      </c>
      <c r="AF520" s="60">
        <v>8.2869298709596401E-4</v>
      </c>
      <c r="AG520" s="60">
        <v>0</v>
      </c>
      <c r="AH520" s="16">
        <v>4.56545806321048E-4</v>
      </c>
      <c r="AI520" s="11">
        <v>337</v>
      </c>
      <c r="AJ520" s="15">
        <v>4</v>
      </c>
      <c r="AK520" s="16">
        <v>0.82798515248332638</v>
      </c>
      <c r="AL520" t="str">
        <f>IF(AK520&lt;='CAV Tier 1 Analysis'!$A$5,"Tier 1", "Tier 2")</f>
        <v>Tier 2</v>
      </c>
      <c r="AM520" t="str">
        <f t="shared" ref="AM520:AM583" si="17">B520&amp;" - "&amp;AL520</f>
        <v>Maine - Tier 2</v>
      </c>
      <c r="AN520" t="str">
        <f t="shared" ref="AN520:AN583" si="18">C520&amp;" - "&amp;AL520</f>
        <v>Sullivan, Town Of - Tier 2</v>
      </c>
    </row>
    <row r="521" spans="1:40" x14ac:dyDescent="0.3">
      <c r="A521">
        <v>1</v>
      </c>
      <c r="B521" t="s">
        <v>76</v>
      </c>
      <c r="C521" t="s">
        <v>2442</v>
      </c>
      <c r="D521" t="s">
        <v>3961</v>
      </c>
      <c r="E521" t="s">
        <v>1769</v>
      </c>
      <c r="F521" s="11">
        <v>1827.1163907657515</v>
      </c>
      <c r="G521" s="11">
        <v>490.13327859022121</v>
      </c>
      <c r="H521" s="11">
        <v>201.5465429666734</v>
      </c>
      <c r="I521" s="11">
        <v>0</v>
      </c>
      <c r="J521" s="14">
        <v>1.3313315551310892E-3</v>
      </c>
      <c r="K521" s="14">
        <v>0.9986686684448689</v>
      </c>
      <c r="L521" s="59">
        <v>47.411180000000002</v>
      </c>
      <c r="M521">
        <v>0</v>
      </c>
      <c r="N521">
        <v>0</v>
      </c>
      <c r="O521" s="11">
        <v>14</v>
      </c>
      <c r="P521" s="11">
        <v>2</v>
      </c>
      <c r="Q521">
        <v>0</v>
      </c>
      <c r="R521" s="11">
        <v>0</v>
      </c>
      <c r="S521" s="11">
        <v>0.26832527247911619</v>
      </c>
      <c r="T521" s="11">
        <v>445.79475197297984</v>
      </c>
      <c r="U521" s="11">
        <v>0</v>
      </c>
      <c r="V521" s="11">
        <v>44.338526617241371</v>
      </c>
      <c r="W521" s="60">
        <v>1.5585546897119639E-3</v>
      </c>
      <c r="X521" s="60">
        <v>0</v>
      </c>
      <c r="Y521" s="60">
        <v>0</v>
      </c>
      <c r="Z521" s="60">
        <v>9.1760988581274434E-4</v>
      </c>
      <c r="AA521" s="60">
        <v>8.4524795580914183E-4</v>
      </c>
      <c r="AB521" s="60">
        <v>0</v>
      </c>
      <c r="AC521" s="60">
        <v>0</v>
      </c>
      <c r="AD521" s="60">
        <v>7.3600855230964755E-6</v>
      </c>
      <c r="AE521" s="60">
        <v>3.5246647236619109E-4</v>
      </c>
      <c r="AF521" s="60">
        <v>0</v>
      </c>
      <c r="AG521" s="60">
        <v>1.3270889411877394E-3</v>
      </c>
      <c r="AH521" s="16">
        <v>4.5530254821917057E-4</v>
      </c>
      <c r="AI521" s="11">
        <v>338</v>
      </c>
      <c r="AJ521" s="15">
        <v>4</v>
      </c>
      <c r="AK521" s="16">
        <v>0.82844045503154551</v>
      </c>
      <c r="AL521" t="str">
        <f>IF(AK521&lt;='CAV Tier 1 Analysis'!$A$5,"Tier 1", "Tier 2")</f>
        <v>Tier 2</v>
      </c>
      <c r="AM521" t="str">
        <f t="shared" si="17"/>
        <v>Maine - Tier 2</v>
      </c>
      <c r="AN521" t="str">
        <f t="shared" si="18"/>
        <v>Chester,Town Of - Tier 2</v>
      </c>
    </row>
    <row r="522" spans="1:40" x14ac:dyDescent="0.3">
      <c r="A522">
        <v>1</v>
      </c>
      <c r="B522" t="s">
        <v>76</v>
      </c>
      <c r="C522" t="s">
        <v>2404</v>
      </c>
      <c r="D522" t="s">
        <v>3909</v>
      </c>
      <c r="E522" t="s">
        <v>1412</v>
      </c>
      <c r="F522" s="11">
        <v>240.05855454021082</v>
      </c>
      <c r="G522" s="11">
        <v>849.83240510038263</v>
      </c>
      <c r="H522" s="11">
        <v>604.04141191097574</v>
      </c>
      <c r="I522" s="11">
        <v>0</v>
      </c>
      <c r="J522" s="14">
        <v>7.4191249142163668E-5</v>
      </c>
      <c r="K522" s="14">
        <v>0.99992580875085779</v>
      </c>
      <c r="L522" s="59">
        <v>18.870149999999999</v>
      </c>
      <c r="M522">
        <v>3</v>
      </c>
      <c r="N522">
        <v>0</v>
      </c>
      <c r="O522" s="11">
        <v>16</v>
      </c>
      <c r="P522" s="11">
        <v>3</v>
      </c>
      <c r="Q522">
        <v>0</v>
      </c>
      <c r="R522" s="11">
        <v>0</v>
      </c>
      <c r="S522" s="11">
        <v>4.4814586883271508E-2</v>
      </c>
      <c r="T522" s="11">
        <v>861.69483125692921</v>
      </c>
      <c r="U522" s="11">
        <v>621.63627671671838</v>
      </c>
      <c r="V522" s="11">
        <v>0</v>
      </c>
      <c r="W522" s="60">
        <v>6.2032121491319592E-4</v>
      </c>
      <c r="X522" s="60">
        <v>3.7773860488541928E-4</v>
      </c>
      <c r="Y522" s="60">
        <v>0</v>
      </c>
      <c r="Z522" s="60">
        <v>1.0486970123574221E-3</v>
      </c>
      <c r="AA522" s="60">
        <v>1.2678719337137127E-3</v>
      </c>
      <c r="AB522" s="60">
        <v>0</v>
      </c>
      <c r="AC522" s="60">
        <v>0</v>
      </c>
      <c r="AD522" s="60">
        <v>1.2292513079206404E-6</v>
      </c>
      <c r="AE522" s="60">
        <v>6.8129679877370762E-4</v>
      </c>
      <c r="AF522" s="60">
        <v>9.9147412780231474E-4</v>
      </c>
      <c r="AG522" s="60">
        <v>0</v>
      </c>
      <c r="AH522" s="16">
        <v>4.5351172215942658E-4</v>
      </c>
      <c r="AI522" s="11">
        <v>339</v>
      </c>
      <c r="AJ522" s="15">
        <v>4</v>
      </c>
      <c r="AK522" s="16">
        <v>0.82889396675370497</v>
      </c>
      <c r="AL522" t="str">
        <f>IF(AK522&lt;='CAV Tier 1 Analysis'!$A$5,"Tier 1", "Tier 2")</f>
        <v>Tier 2</v>
      </c>
      <c r="AM522" t="str">
        <f t="shared" si="17"/>
        <v>Maine - Tier 2</v>
      </c>
      <c r="AN522" t="str">
        <f t="shared" si="18"/>
        <v>Harrington, Town Of - Tier 2</v>
      </c>
    </row>
    <row r="523" spans="1:40" x14ac:dyDescent="0.3">
      <c r="A523">
        <v>1</v>
      </c>
      <c r="B523" t="s">
        <v>76</v>
      </c>
      <c r="C523" t="s">
        <v>2507</v>
      </c>
      <c r="D523" t="s">
        <v>4036</v>
      </c>
      <c r="E523" t="s">
        <v>1132</v>
      </c>
      <c r="F523" s="11">
        <v>409.72070137827899</v>
      </c>
      <c r="G523" s="11">
        <v>454.04661246721372</v>
      </c>
      <c r="H523" s="11">
        <v>429.03683529134332</v>
      </c>
      <c r="I523" s="11">
        <v>0</v>
      </c>
      <c r="J523" s="14">
        <v>0</v>
      </c>
      <c r="K523" s="14">
        <v>0.99999999999999978</v>
      </c>
      <c r="L523" s="59">
        <v>37.262540000000001</v>
      </c>
      <c r="M523">
        <v>1</v>
      </c>
      <c r="N523">
        <v>0</v>
      </c>
      <c r="O523" s="11">
        <v>19</v>
      </c>
      <c r="P523" s="11">
        <v>3</v>
      </c>
      <c r="Q523">
        <v>0</v>
      </c>
      <c r="R523" s="11">
        <v>0</v>
      </c>
      <c r="S523" s="11">
        <v>0</v>
      </c>
      <c r="T523" s="11">
        <v>429.30224075484506</v>
      </c>
      <c r="U523" s="11">
        <v>19.58153937656607</v>
      </c>
      <c r="V523" s="11">
        <v>24.744371712368661</v>
      </c>
      <c r="W523" s="60">
        <v>1.2249369551143769E-3</v>
      </c>
      <c r="X523" s="60">
        <v>1.2591286829513975E-4</v>
      </c>
      <c r="Y523" s="60">
        <v>0</v>
      </c>
      <c r="Z523" s="60">
        <v>1.2453277021744387E-3</v>
      </c>
      <c r="AA523" s="60">
        <v>1.2678719337137127E-3</v>
      </c>
      <c r="AB523" s="60">
        <v>0</v>
      </c>
      <c r="AC523" s="60">
        <v>0</v>
      </c>
      <c r="AD523" s="60">
        <v>0</v>
      </c>
      <c r="AE523" s="60">
        <v>3.3942671085309881E-4</v>
      </c>
      <c r="AF523" s="60">
        <v>3.1231429698648062E-5</v>
      </c>
      <c r="AG523" s="60">
        <v>7.4061960469732615E-4</v>
      </c>
      <c r="AH523" s="16">
        <v>4.5230247314061276E-4</v>
      </c>
      <c r="AI523" s="11">
        <v>340</v>
      </c>
      <c r="AJ523" s="15">
        <v>4</v>
      </c>
      <c r="AK523" s="16">
        <v>0.82934626922684562</v>
      </c>
      <c r="AL523" t="str">
        <f>IF(AK523&lt;='CAV Tier 1 Analysis'!$A$5,"Tier 1", "Tier 2")</f>
        <v>Tier 2</v>
      </c>
      <c r="AM523" t="str">
        <f t="shared" si="17"/>
        <v>Maine - Tier 2</v>
      </c>
      <c r="AN523" t="str">
        <f t="shared" si="18"/>
        <v>Concord, Township Of - Tier 2</v>
      </c>
    </row>
    <row r="524" spans="1:40" x14ac:dyDescent="0.3">
      <c r="A524">
        <v>1</v>
      </c>
      <c r="B524" t="s">
        <v>76</v>
      </c>
      <c r="C524" t="s">
        <v>2287</v>
      </c>
      <c r="D524" t="s">
        <v>3760</v>
      </c>
      <c r="E524" t="s">
        <v>1344</v>
      </c>
      <c r="F524" s="11">
        <v>350.54783820441082</v>
      </c>
      <c r="G524" s="11">
        <v>729.8033715947322</v>
      </c>
      <c r="H524" s="11">
        <v>546.13833065782217</v>
      </c>
      <c r="I524" s="11">
        <v>0</v>
      </c>
      <c r="J524" s="14">
        <v>3.9919696087724618E-6</v>
      </c>
      <c r="K524" s="14">
        <v>0.99999600803039113</v>
      </c>
      <c r="L524" s="59">
        <v>27.555320000000002</v>
      </c>
      <c r="M524">
        <v>3</v>
      </c>
      <c r="N524">
        <v>0</v>
      </c>
      <c r="O524" s="11">
        <v>16</v>
      </c>
      <c r="P524" s="11">
        <v>3</v>
      </c>
      <c r="Q524">
        <v>0</v>
      </c>
      <c r="R524" s="11">
        <v>0</v>
      </c>
      <c r="S524" s="11">
        <v>2.1801676181717519E-3</v>
      </c>
      <c r="T524" s="11">
        <v>809.23718988449707</v>
      </c>
      <c r="U524" s="11">
        <v>458.68935168008625</v>
      </c>
      <c r="V524" s="11">
        <v>0</v>
      </c>
      <c r="W524" s="60">
        <v>9.0583008506672639E-4</v>
      </c>
      <c r="X524" s="60">
        <v>3.7773860488541928E-4</v>
      </c>
      <c r="Y524" s="60">
        <v>0</v>
      </c>
      <c r="Z524" s="60">
        <v>1.0486970123574221E-3</v>
      </c>
      <c r="AA524" s="60">
        <v>1.2678719337137127E-3</v>
      </c>
      <c r="AB524" s="60">
        <v>0</v>
      </c>
      <c r="AC524" s="60">
        <v>0</v>
      </c>
      <c r="AD524" s="60">
        <v>5.9801374563696814E-8</v>
      </c>
      <c r="AE524" s="60">
        <v>6.3982129974335432E-4</v>
      </c>
      <c r="AF524" s="60">
        <v>7.3158314905818588E-4</v>
      </c>
      <c r="AG524" s="60">
        <v>0</v>
      </c>
      <c r="AH524" s="16">
        <v>4.5196380783630772E-4</v>
      </c>
      <c r="AI524" s="11">
        <v>341</v>
      </c>
      <c r="AJ524" s="15">
        <v>4</v>
      </c>
      <c r="AK524" s="16">
        <v>0.82979823303468192</v>
      </c>
      <c r="AL524" t="str">
        <f>IF(AK524&lt;='CAV Tier 1 Analysis'!$A$5,"Tier 1", "Tier 2")</f>
        <v>Tier 2</v>
      </c>
      <c r="AM524" t="str">
        <f t="shared" si="17"/>
        <v>Maine - Tier 2</v>
      </c>
      <c r="AN524" t="str">
        <f t="shared" si="18"/>
        <v>Pembroke, Town Of - Tier 2</v>
      </c>
    </row>
    <row r="525" spans="1:40" x14ac:dyDescent="0.3">
      <c r="A525">
        <v>1</v>
      </c>
      <c r="B525" t="s">
        <v>76</v>
      </c>
      <c r="C525" t="s">
        <v>2874</v>
      </c>
      <c r="D525" t="s">
        <v>4405</v>
      </c>
      <c r="E525" t="s">
        <v>1680</v>
      </c>
      <c r="F525" s="11">
        <v>1743.9233732243504</v>
      </c>
      <c r="G525" s="11">
        <v>527.76306289523609</v>
      </c>
      <c r="H525" s="11">
        <v>284.67118706625189</v>
      </c>
      <c r="I525" s="11">
        <v>0</v>
      </c>
      <c r="J525" s="14">
        <v>0</v>
      </c>
      <c r="K525" s="14">
        <v>1</v>
      </c>
      <c r="L525" s="59">
        <v>45.252830000000003</v>
      </c>
      <c r="M525">
        <v>0</v>
      </c>
      <c r="N525">
        <v>0</v>
      </c>
      <c r="O525" s="11">
        <v>14</v>
      </c>
      <c r="P525" s="11">
        <v>2.25</v>
      </c>
      <c r="Q525">
        <v>0</v>
      </c>
      <c r="R525" s="11">
        <v>0</v>
      </c>
      <c r="S525" s="11">
        <v>0</v>
      </c>
      <c r="T525" s="11">
        <v>486.7213822595055</v>
      </c>
      <c r="U525" s="11">
        <v>0</v>
      </c>
      <c r="V525" s="11">
        <v>41.041680635730586</v>
      </c>
      <c r="W525" s="60">
        <v>1.4876029328786641E-3</v>
      </c>
      <c r="X525" s="60">
        <v>0</v>
      </c>
      <c r="Y525" s="60">
        <v>0</v>
      </c>
      <c r="Z525" s="60">
        <v>9.1760988581274434E-4</v>
      </c>
      <c r="AA525" s="60">
        <v>9.509039502852845E-4</v>
      </c>
      <c r="AB525" s="60">
        <v>0</v>
      </c>
      <c r="AC525" s="60">
        <v>0</v>
      </c>
      <c r="AD525" s="60">
        <v>0</v>
      </c>
      <c r="AE525" s="60">
        <v>3.8482500718313157E-4</v>
      </c>
      <c r="AF525" s="60">
        <v>0</v>
      </c>
      <c r="AG525" s="60">
        <v>1.2284116017120324E-3</v>
      </c>
      <c r="AH525" s="16">
        <v>4.5175939798835059E-4</v>
      </c>
      <c r="AI525" s="11">
        <v>342</v>
      </c>
      <c r="AJ525" s="15">
        <v>4</v>
      </c>
      <c r="AK525" s="16">
        <v>0.83024999243267028</v>
      </c>
      <c r="AL525" t="str">
        <f>IF(AK525&lt;='CAV Tier 1 Analysis'!$A$5,"Tier 1", "Tier 2")</f>
        <v>Tier 2</v>
      </c>
      <c r="AM525" t="str">
        <f t="shared" si="17"/>
        <v>Maine - Tier 2</v>
      </c>
      <c r="AN525" t="str">
        <f t="shared" si="18"/>
        <v>T03 R01 Nbpp, Township Of - Tier 2</v>
      </c>
    </row>
    <row r="526" spans="1:40" x14ac:dyDescent="0.3">
      <c r="A526">
        <v>1</v>
      </c>
      <c r="B526" t="s">
        <v>76</v>
      </c>
      <c r="C526" t="s">
        <v>2280</v>
      </c>
      <c r="D526" t="s">
        <v>3753</v>
      </c>
      <c r="E526" t="s">
        <v>1301</v>
      </c>
      <c r="F526" s="11">
        <v>769.06986861660289</v>
      </c>
      <c r="G526" s="11">
        <v>519.57058611296566</v>
      </c>
      <c r="H526" s="11">
        <v>549.37152283308922</v>
      </c>
      <c r="I526" s="11">
        <v>0</v>
      </c>
      <c r="J526" s="14">
        <v>0</v>
      </c>
      <c r="K526" s="14">
        <v>1</v>
      </c>
      <c r="L526" s="59">
        <v>60.451480000000004</v>
      </c>
      <c r="M526">
        <v>3</v>
      </c>
      <c r="N526">
        <v>0</v>
      </c>
      <c r="O526" s="11">
        <v>16</v>
      </c>
      <c r="P526" s="11">
        <v>2.6</v>
      </c>
      <c r="Q526">
        <v>0</v>
      </c>
      <c r="R526" s="11">
        <v>0</v>
      </c>
      <c r="S526" s="11">
        <v>0</v>
      </c>
      <c r="T526" s="11">
        <v>577.83291626173798</v>
      </c>
      <c r="U526" s="11">
        <v>0</v>
      </c>
      <c r="V526" s="11">
        <v>0</v>
      </c>
      <c r="W526" s="60">
        <v>1.9872303885714085E-3</v>
      </c>
      <c r="X526" s="60">
        <v>3.7773860488541928E-4</v>
      </c>
      <c r="Y526" s="60">
        <v>0</v>
      </c>
      <c r="Z526" s="60">
        <v>1.0486970123574221E-3</v>
      </c>
      <c r="AA526" s="60">
        <v>1.0988223425518844E-3</v>
      </c>
      <c r="AB526" s="60">
        <v>0</v>
      </c>
      <c r="AC526" s="60">
        <v>0</v>
      </c>
      <c r="AD526" s="60">
        <v>0</v>
      </c>
      <c r="AE526" s="60">
        <v>4.568621068562691E-4</v>
      </c>
      <c r="AF526" s="60">
        <v>0</v>
      </c>
      <c r="AG526" s="60">
        <v>0</v>
      </c>
      <c r="AH526" s="16">
        <v>4.5175913229294584E-4</v>
      </c>
      <c r="AI526" s="11">
        <v>343</v>
      </c>
      <c r="AJ526" s="15">
        <v>4</v>
      </c>
      <c r="AK526" s="16">
        <v>0.83070175156496318</v>
      </c>
      <c r="AL526" t="str">
        <f>IF(AK526&lt;='CAV Tier 1 Analysis'!$A$5,"Tier 1", "Tier 2")</f>
        <v>Tier 2</v>
      </c>
      <c r="AM526" t="str">
        <f t="shared" si="17"/>
        <v>Maine - Tier 2</v>
      </c>
      <c r="AN526" t="str">
        <f t="shared" si="18"/>
        <v>Danforth, Town Of - Tier 2</v>
      </c>
    </row>
    <row r="527" spans="1:40" x14ac:dyDescent="0.3">
      <c r="A527">
        <v>1</v>
      </c>
      <c r="B527" t="s">
        <v>76</v>
      </c>
      <c r="C527" t="s">
        <v>2349</v>
      </c>
      <c r="D527" t="s">
        <v>3836</v>
      </c>
      <c r="E527" t="s">
        <v>1114</v>
      </c>
      <c r="F527" s="11">
        <v>2149.6859031199597</v>
      </c>
      <c r="G527" s="11">
        <v>1365.3954239372965</v>
      </c>
      <c r="H527" s="11">
        <v>781.21775298657883</v>
      </c>
      <c r="I527" s="11">
        <v>0</v>
      </c>
      <c r="J527" s="14">
        <v>6.1475718345859891E-5</v>
      </c>
      <c r="K527" s="14">
        <v>0.9999385242816542</v>
      </c>
      <c r="L527" s="59">
        <v>23.911879999999996</v>
      </c>
      <c r="M527">
        <v>2</v>
      </c>
      <c r="N527">
        <v>0</v>
      </c>
      <c r="O527" s="11">
        <v>17</v>
      </c>
      <c r="P527" s="11">
        <v>4</v>
      </c>
      <c r="Q527">
        <v>0</v>
      </c>
      <c r="R527" s="11">
        <v>0</v>
      </c>
      <c r="S527" s="11">
        <v>4.8025922549388464E-2</v>
      </c>
      <c r="T527" s="11">
        <v>1375.377576139799</v>
      </c>
      <c r="U527" s="11">
        <v>0</v>
      </c>
      <c r="V527" s="11">
        <v>0</v>
      </c>
      <c r="W527" s="60">
        <v>7.8605874635117104E-4</v>
      </c>
      <c r="X527" s="60">
        <v>2.518257365902795E-4</v>
      </c>
      <c r="Y527" s="60">
        <v>0</v>
      </c>
      <c r="Z527" s="60">
        <v>1.1142405756297609E-3</v>
      </c>
      <c r="AA527" s="60">
        <v>1.6904959116182837E-3</v>
      </c>
      <c r="AB527" s="60">
        <v>0</v>
      </c>
      <c r="AC527" s="60">
        <v>0</v>
      </c>
      <c r="AD527" s="60">
        <v>1.3173373272792173E-6</v>
      </c>
      <c r="AE527" s="60">
        <v>1.0874387378677355E-3</v>
      </c>
      <c r="AF527" s="60">
        <v>0</v>
      </c>
      <c r="AG527" s="60">
        <v>0</v>
      </c>
      <c r="AH527" s="16">
        <v>4.4830700412586458E-4</v>
      </c>
      <c r="AI527" s="11">
        <v>344</v>
      </c>
      <c r="AJ527" s="15">
        <v>4</v>
      </c>
      <c r="AK527" s="16">
        <v>0.83115005856908908</v>
      </c>
      <c r="AL527" t="str">
        <f>IF(AK527&lt;='CAV Tier 1 Analysis'!$A$5,"Tier 1", "Tier 2")</f>
        <v>Tier 2</v>
      </c>
      <c r="AM527" t="str">
        <f t="shared" si="17"/>
        <v>Maine - Tier 2</v>
      </c>
      <c r="AN527" t="str">
        <f t="shared" si="18"/>
        <v>Hope, Town Of - Tier 2</v>
      </c>
    </row>
    <row r="528" spans="1:40" x14ac:dyDescent="0.3">
      <c r="A528">
        <v>1</v>
      </c>
      <c r="B528" t="s">
        <v>76</v>
      </c>
      <c r="C528" t="s">
        <v>1892</v>
      </c>
      <c r="D528" t="s">
        <v>3938</v>
      </c>
      <c r="E528" t="s">
        <v>818</v>
      </c>
      <c r="F528" s="11">
        <v>648.81374791174028</v>
      </c>
      <c r="G528" s="11">
        <v>293.55291385518177</v>
      </c>
      <c r="H528" s="11">
        <v>429.45711460425025</v>
      </c>
      <c r="I528" s="11">
        <v>0</v>
      </c>
      <c r="J528" s="14">
        <v>0</v>
      </c>
      <c r="K528" s="14">
        <v>0.99999999999999978</v>
      </c>
      <c r="L528" s="59">
        <v>41.760729999999995</v>
      </c>
      <c r="M528">
        <v>2</v>
      </c>
      <c r="N528">
        <v>0</v>
      </c>
      <c r="O528" s="11">
        <v>21</v>
      </c>
      <c r="P528" s="11">
        <v>4</v>
      </c>
      <c r="Q528">
        <v>0</v>
      </c>
      <c r="R528" s="11">
        <v>0</v>
      </c>
      <c r="S528" s="11">
        <v>0</v>
      </c>
      <c r="T528" s="11">
        <v>299.09986967911613</v>
      </c>
      <c r="U528" s="11">
        <v>0</v>
      </c>
      <c r="V528" s="11">
        <v>0</v>
      </c>
      <c r="W528" s="60">
        <v>1.3728066162304988E-3</v>
      </c>
      <c r="X528" s="60">
        <v>2.518257365902795E-4</v>
      </c>
      <c r="Y528" s="60">
        <v>0</v>
      </c>
      <c r="Z528" s="60">
        <v>1.3764148287191166E-3</v>
      </c>
      <c r="AA528" s="60">
        <v>1.6904959116182837E-3</v>
      </c>
      <c r="AB528" s="60">
        <v>0</v>
      </c>
      <c r="AC528" s="60">
        <v>0</v>
      </c>
      <c r="AD528" s="60">
        <v>0</v>
      </c>
      <c r="AE528" s="60">
        <v>2.3648254153825333E-4</v>
      </c>
      <c r="AF528" s="60">
        <v>0</v>
      </c>
      <c r="AG528" s="60">
        <v>0</v>
      </c>
      <c r="AH528" s="16">
        <v>4.4800233042694831E-4</v>
      </c>
      <c r="AI528" s="11">
        <v>345</v>
      </c>
      <c r="AJ528" s="15">
        <v>5</v>
      </c>
      <c r="AK528" s="16">
        <v>0.83159806089951605</v>
      </c>
      <c r="AL528" t="str">
        <f>IF(AK528&lt;='CAV Tier 1 Analysis'!$A$5,"Tier 1", "Tier 2")</f>
        <v>Tier 2</v>
      </c>
      <c r="AM528" t="str">
        <f t="shared" si="17"/>
        <v>Maine - Tier 2</v>
      </c>
      <c r="AN528" t="str">
        <f t="shared" si="18"/>
        <v>Madrid, Town Of - Tier 2</v>
      </c>
    </row>
    <row r="529" spans="1:40" x14ac:dyDescent="0.3">
      <c r="A529">
        <v>1</v>
      </c>
      <c r="B529" t="s">
        <v>76</v>
      </c>
      <c r="C529" t="s">
        <v>2277</v>
      </c>
      <c r="D529" t="s">
        <v>3750</v>
      </c>
      <c r="E529" t="s">
        <v>1503</v>
      </c>
      <c r="F529" s="11">
        <v>61.238870283968645</v>
      </c>
      <c r="G529" s="11">
        <v>532.34519483121312</v>
      </c>
      <c r="H529" s="11">
        <v>373.22027246318743</v>
      </c>
      <c r="I529" s="11">
        <v>0</v>
      </c>
      <c r="J529" s="14">
        <v>9.2206316462980151E-2</v>
      </c>
      <c r="K529" s="14">
        <v>0.90779368353701972</v>
      </c>
      <c r="L529" s="59">
        <v>4.8137700000000008</v>
      </c>
      <c r="M529">
        <v>2</v>
      </c>
      <c r="N529">
        <v>0</v>
      </c>
      <c r="O529" s="11">
        <v>16</v>
      </c>
      <c r="P529" s="11">
        <v>3</v>
      </c>
      <c r="Q529">
        <v>0</v>
      </c>
      <c r="R529" s="11">
        <v>0</v>
      </c>
      <c r="S529" s="11">
        <v>34.413266553140339</v>
      </c>
      <c r="T529" s="11">
        <v>567.06335971150963</v>
      </c>
      <c r="U529" s="11">
        <v>505.82448942754098</v>
      </c>
      <c r="V529" s="11">
        <v>0</v>
      </c>
      <c r="W529" s="60">
        <v>1.5824376884723734E-4</v>
      </c>
      <c r="X529" s="60">
        <v>2.518257365902795E-4</v>
      </c>
      <c r="Y529" s="60">
        <v>0</v>
      </c>
      <c r="Z529" s="60">
        <v>1.0486970123574221E-3</v>
      </c>
      <c r="AA529" s="60">
        <v>1.2678719337137127E-3</v>
      </c>
      <c r="AB529" s="60">
        <v>0</v>
      </c>
      <c r="AC529" s="60">
        <v>0</v>
      </c>
      <c r="AD529" s="60">
        <v>9.4394606449134063E-4</v>
      </c>
      <c r="AE529" s="60">
        <v>4.4834718471013026E-4</v>
      </c>
      <c r="AF529" s="60">
        <v>8.0676098429301104E-4</v>
      </c>
      <c r="AG529" s="60">
        <v>0</v>
      </c>
      <c r="AH529" s="16">
        <v>4.4779024409119392E-4</v>
      </c>
      <c r="AI529" s="11">
        <v>346</v>
      </c>
      <c r="AJ529" s="15">
        <v>5</v>
      </c>
      <c r="AK529" s="16">
        <v>0.83204585114360718</v>
      </c>
      <c r="AL529" t="str">
        <f>IF(AK529&lt;='CAV Tier 1 Analysis'!$A$5,"Tier 1", "Tier 2")</f>
        <v>Tier 2</v>
      </c>
      <c r="AM529" t="str">
        <f t="shared" si="17"/>
        <v>Maine - Tier 2</v>
      </c>
      <c r="AN529" t="str">
        <f t="shared" si="18"/>
        <v>Beals, Town Of - Tier 2</v>
      </c>
    </row>
    <row r="530" spans="1:40" x14ac:dyDescent="0.3">
      <c r="A530">
        <v>1</v>
      </c>
      <c r="B530" t="s">
        <v>76</v>
      </c>
      <c r="C530" t="s">
        <v>1942</v>
      </c>
      <c r="D530" t="s">
        <v>3869</v>
      </c>
      <c r="E530" t="s">
        <v>1252</v>
      </c>
      <c r="F530" s="11">
        <v>1467.7327725702312</v>
      </c>
      <c r="G530" s="11">
        <v>870.84789272452531</v>
      </c>
      <c r="H530" s="11">
        <v>438.76475260844671</v>
      </c>
      <c r="I530" s="11">
        <v>0</v>
      </c>
      <c r="J530" s="14">
        <v>2.1271753571604308E-5</v>
      </c>
      <c r="K530" s="14">
        <v>0.99997872824642842</v>
      </c>
      <c r="L530" s="59">
        <v>39.018880000000003</v>
      </c>
      <c r="M530">
        <v>3</v>
      </c>
      <c r="N530">
        <v>0</v>
      </c>
      <c r="O530" s="11">
        <v>16.142857142857142</v>
      </c>
      <c r="P530" s="11">
        <v>3.4285714285714284</v>
      </c>
      <c r="Q530">
        <v>0</v>
      </c>
      <c r="R530" s="11">
        <v>0</v>
      </c>
      <c r="S530" s="11">
        <v>9.3332956933928068E-3</v>
      </c>
      <c r="T530" s="11">
        <v>882.33530061925262</v>
      </c>
      <c r="U530" s="11">
        <v>0</v>
      </c>
      <c r="V530" s="11">
        <v>0</v>
      </c>
      <c r="W530" s="60">
        <v>1.2826733781211175E-3</v>
      </c>
      <c r="X530" s="60">
        <v>3.7773860488541928E-4</v>
      </c>
      <c r="Y530" s="60">
        <v>0</v>
      </c>
      <c r="Z530" s="60">
        <v>1.0580603785391848E-3</v>
      </c>
      <c r="AA530" s="60">
        <v>1.4489964956728146E-3</v>
      </c>
      <c r="AB530" s="60">
        <v>0</v>
      </c>
      <c r="AC530" s="60">
        <v>0</v>
      </c>
      <c r="AD530" s="60">
        <v>2.5600963293931074E-7</v>
      </c>
      <c r="AE530" s="60">
        <v>6.9761613270916307E-4</v>
      </c>
      <c r="AF530" s="60">
        <v>0</v>
      </c>
      <c r="AG530" s="60">
        <v>0</v>
      </c>
      <c r="AH530" s="16">
        <v>4.4230372723278529E-4</v>
      </c>
      <c r="AI530" s="11">
        <v>347</v>
      </c>
      <c r="AJ530" s="15">
        <v>5</v>
      </c>
      <c r="AK530" s="16">
        <v>0.83248815487083994</v>
      </c>
      <c r="AL530" t="str">
        <f>IF(AK530&lt;='CAV Tier 1 Analysis'!$A$5,"Tier 1", "Tier 2")</f>
        <v>Tier 2</v>
      </c>
      <c r="AM530" t="str">
        <f t="shared" si="17"/>
        <v>Maine - Tier 2</v>
      </c>
      <c r="AN530" t="str">
        <f t="shared" si="18"/>
        <v>Monroe, Town Of - Tier 2</v>
      </c>
    </row>
    <row r="531" spans="1:40" x14ac:dyDescent="0.3">
      <c r="A531">
        <v>1</v>
      </c>
      <c r="B531" t="s">
        <v>76</v>
      </c>
      <c r="C531" t="s">
        <v>2396</v>
      </c>
      <c r="D531" t="s">
        <v>3899</v>
      </c>
      <c r="E531" t="s">
        <v>1731</v>
      </c>
      <c r="F531" s="11">
        <v>261.39304602275172</v>
      </c>
      <c r="G531" s="11">
        <v>268.95413342867141</v>
      </c>
      <c r="H531" s="11">
        <v>406.98044823810687</v>
      </c>
      <c r="I531" s="11">
        <v>1</v>
      </c>
      <c r="J531" s="14">
        <v>0</v>
      </c>
      <c r="K531" s="14">
        <v>1</v>
      </c>
      <c r="L531" s="59">
        <v>10.5893</v>
      </c>
      <c r="M531">
        <v>14</v>
      </c>
      <c r="N531">
        <v>0</v>
      </c>
      <c r="O531" s="11">
        <v>14</v>
      </c>
      <c r="P531" s="11">
        <v>3</v>
      </c>
      <c r="Q531">
        <v>0</v>
      </c>
      <c r="R531" s="11">
        <v>1</v>
      </c>
      <c r="S531" s="11">
        <v>0</v>
      </c>
      <c r="T531" s="11">
        <v>285.51729120580364</v>
      </c>
      <c r="U531" s="11">
        <v>24.124245183051926</v>
      </c>
      <c r="V531" s="11">
        <v>0</v>
      </c>
      <c r="W531" s="60">
        <v>3.4810361555580137E-4</v>
      </c>
      <c r="X531" s="60">
        <v>1.7627801561319568E-3</v>
      </c>
      <c r="Y531" s="60">
        <v>0</v>
      </c>
      <c r="Z531" s="60">
        <v>9.1760988581274434E-4</v>
      </c>
      <c r="AA531" s="60">
        <v>1.2678719337137127E-3</v>
      </c>
      <c r="AB531" s="60">
        <v>0</v>
      </c>
      <c r="AC531" s="60">
        <v>2.8274045583722346E-4</v>
      </c>
      <c r="AD531" s="60">
        <v>0</v>
      </c>
      <c r="AE531" s="60">
        <v>2.257435108544296E-4</v>
      </c>
      <c r="AF531" s="60">
        <v>3.8476784331322677E-5</v>
      </c>
      <c r="AG531" s="60">
        <v>0</v>
      </c>
      <c r="AH531" s="16">
        <v>4.4030239474883545E-4</v>
      </c>
      <c r="AI531" s="11">
        <v>348</v>
      </c>
      <c r="AJ531" s="15">
        <v>5</v>
      </c>
      <c r="AK531" s="16">
        <v>0.83292845726558873</v>
      </c>
      <c r="AL531" t="str">
        <f>IF(AK531&lt;='CAV Tier 1 Analysis'!$A$5,"Tier 1", "Tier 2")</f>
        <v>Tier 2</v>
      </c>
      <c r="AM531" t="str">
        <f t="shared" si="17"/>
        <v>Maine - Tier 2</v>
      </c>
      <c r="AN531" t="str">
        <f t="shared" si="18"/>
        <v>Swans Island,Town Of - Tier 2</v>
      </c>
    </row>
    <row r="532" spans="1:40" x14ac:dyDescent="0.3">
      <c r="A532">
        <v>1</v>
      </c>
      <c r="B532" t="s">
        <v>76</v>
      </c>
      <c r="C532" t="s">
        <v>2448</v>
      </c>
      <c r="D532" t="s">
        <v>3970</v>
      </c>
      <c r="E532" t="s">
        <v>1563</v>
      </c>
      <c r="F532" s="11">
        <v>1459.0465643181208</v>
      </c>
      <c r="G532" s="11">
        <v>1036.2429385853934</v>
      </c>
      <c r="H532" s="11">
        <v>533.01653105200319</v>
      </c>
      <c r="I532" s="11">
        <v>0</v>
      </c>
      <c r="J532" s="14">
        <v>7.7767323857670502E-5</v>
      </c>
      <c r="K532" s="14">
        <v>0.99992223267614233</v>
      </c>
      <c r="L532" s="59">
        <v>37.933670000000006</v>
      </c>
      <c r="M532">
        <v>1</v>
      </c>
      <c r="N532">
        <v>0</v>
      </c>
      <c r="O532" s="11">
        <v>15.2</v>
      </c>
      <c r="P532" s="11">
        <v>2.4</v>
      </c>
      <c r="Q532">
        <v>0</v>
      </c>
      <c r="R532" s="11">
        <v>0</v>
      </c>
      <c r="S532" s="11">
        <v>4.1451269191813217E-2</v>
      </c>
      <c r="T532" s="11">
        <v>1014.6059593823907</v>
      </c>
      <c r="U532" s="11">
        <v>0</v>
      </c>
      <c r="V532" s="11">
        <v>21.636979203002738</v>
      </c>
      <c r="W532" s="60">
        <v>1.2469991102623062E-3</v>
      </c>
      <c r="X532" s="60">
        <v>1.2591286829513975E-4</v>
      </c>
      <c r="Y532" s="60">
        <v>0</v>
      </c>
      <c r="Z532" s="60">
        <v>9.9626216173955093E-4</v>
      </c>
      <c r="AA532" s="60">
        <v>1.0142975469709702E-3</v>
      </c>
      <c r="AB532" s="60">
        <v>0</v>
      </c>
      <c r="AC532" s="60">
        <v>0</v>
      </c>
      <c r="AD532" s="60">
        <v>1.1369964650511414E-6</v>
      </c>
      <c r="AE532" s="60">
        <v>8.0219558835654861E-4</v>
      </c>
      <c r="AF532" s="60">
        <v>0</v>
      </c>
      <c r="AG532" s="60">
        <v>6.4761276505404474E-4</v>
      </c>
      <c r="AH532" s="16">
        <v>4.3949245792214653E-4</v>
      </c>
      <c r="AI532" s="11">
        <v>349</v>
      </c>
      <c r="AJ532" s="15">
        <v>5</v>
      </c>
      <c r="AK532" s="16">
        <v>0.83336794972351091</v>
      </c>
      <c r="AL532" t="str">
        <f>IF(AK532&lt;='CAV Tier 1 Analysis'!$A$5,"Tier 1", "Tier 2")</f>
        <v>Tier 2</v>
      </c>
      <c r="AM532" t="str">
        <f t="shared" si="17"/>
        <v>Maine - Tier 2</v>
      </c>
      <c r="AN532" t="str">
        <f t="shared" si="18"/>
        <v>Garland, Town Of - Tier 2</v>
      </c>
    </row>
    <row r="533" spans="1:40" x14ac:dyDescent="0.3">
      <c r="A533">
        <v>1</v>
      </c>
      <c r="B533" t="s">
        <v>76</v>
      </c>
      <c r="C533" t="s">
        <v>2542</v>
      </c>
      <c r="D533" t="s">
        <v>4071</v>
      </c>
      <c r="E533" t="s">
        <v>1105</v>
      </c>
      <c r="F533" s="11">
        <v>295.03915368946298</v>
      </c>
      <c r="G533" s="11">
        <v>10.270212879019056</v>
      </c>
      <c r="H533" s="11">
        <v>44.80875694532655</v>
      </c>
      <c r="I533" s="11">
        <v>0</v>
      </c>
      <c r="J533" s="14">
        <v>0</v>
      </c>
      <c r="K533" s="14">
        <v>1</v>
      </c>
      <c r="L533" s="59">
        <v>73.229250000000008</v>
      </c>
      <c r="M533">
        <v>0</v>
      </c>
      <c r="N533">
        <v>0</v>
      </c>
      <c r="O533" s="11">
        <v>17</v>
      </c>
      <c r="P533" s="11">
        <v>3</v>
      </c>
      <c r="Q533">
        <v>0</v>
      </c>
      <c r="R533" s="11">
        <v>0</v>
      </c>
      <c r="S533" s="11">
        <v>0</v>
      </c>
      <c r="T533" s="11">
        <v>10.335508769489657</v>
      </c>
      <c r="U533" s="11">
        <v>0</v>
      </c>
      <c r="V533" s="11">
        <v>0</v>
      </c>
      <c r="W533" s="60">
        <v>2.4072759001482319E-3</v>
      </c>
      <c r="X533" s="60">
        <v>0</v>
      </c>
      <c r="Y533" s="60">
        <v>0</v>
      </c>
      <c r="Z533" s="60">
        <v>1.1142405756297609E-3</v>
      </c>
      <c r="AA533" s="60">
        <v>1.2678719337137127E-3</v>
      </c>
      <c r="AB533" s="60">
        <v>0</v>
      </c>
      <c r="AC533" s="60">
        <v>0</v>
      </c>
      <c r="AD533" s="60">
        <v>0</v>
      </c>
      <c r="AE533" s="60">
        <v>8.171743386321098E-6</v>
      </c>
      <c r="AF533" s="60">
        <v>0</v>
      </c>
      <c r="AG533" s="60">
        <v>0</v>
      </c>
      <c r="AH533" s="16">
        <v>4.361418320798206E-4</v>
      </c>
      <c r="AI533" s="11">
        <v>350</v>
      </c>
      <c r="AJ533" s="15">
        <v>5</v>
      </c>
      <c r="AK533" s="16">
        <v>0.83380409155559077</v>
      </c>
      <c r="AL533" t="str">
        <f>IF(AK533&lt;='CAV Tier 1 Analysis'!$A$5,"Tier 1", "Tier 2")</f>
        <v>Tier 2</v>
      </c>
      <c r="AM533" t="str">
        <f t="shared" si="17"/>
        <v>Maine - Tier 2</v>
      </c>
      <c r="AN533" t="str">
        <f t="shared" si="18"/>
        <v>T05 R09 Nwp, Township Of - Tier 2</v>
      </c>
    </row>
    <row r="534" spans="1:40" x14ac:dyDescent="0.3">
      <c r="A534">
        <v>1</v>
      </c>
      <c r="B534" t="s">
        <v>76</v>
      </c>
      <c r="C534" t="s">
        <v>2498</v>
      </c>
      <c r="D534" t="s">
        <v>4027</v>
      </c>
      <c r="E534" t="s">
        <v>828</v>
      </c>
      <c r="F534" s="11">
        <v>627.62108961825527</v>
      </c>
      <c r="G534" s="11">
        <v>283.58515666723065</v>
      </c>
      <c r="H534" s="11">
        <v>414.87638001032582</v>
      </c>
      <c r="I534" s="11">
        <v>0</v>
      </c>
      <c r="J534" s="14">
        <v>3.8112052305301404E-3</v>
      </c>
      <c r="K534" s="14">
        <v>0.99618879476946987</v>
      </c>
      <c r="L534" s="59">
        <v>40.39667</v>
      </c>
      <c r="M534">
        <v>1</v>
      </c>
      <c r="N534">
        <v>0</v>
      </c>
      <c r="O534" s="11">
        <v>21</v>
      </c>
      <c r="P534" s="11">
        <v>4</v>
      </c>
      <c r="Q534">
        <v>0</v>
      </c>
      <c r="R534" s="11">
        <v>0</v>
      </c>
      <c r="S534" s="11">
        <v>1.581179029518764</v>
      </c>
      <c r="T534" s="11">
        <v>288.93954249193695</v>
      </c>
      <c r="U534" s="11">
        <v>0</v>
      </c>
      <c r="V534" s="11">
        <v>0</v>
      </c>
      <c r="W534" s="60">
        <v>1.3279656713299818E-3</v>
      </c>
      <c r="X534" s="60">
        <v>1.2591286829513975E-4</v>
      </c>
      <c r="Y534" s="60">
        <v>0</v>
      </c>
      <c r="Z534" s="60">
        <v>1.3764148287191166E-3</v>
      </c>
      <c r="AA534" s="60">
        <v>1.6904959116182837E-3</v>
      </c>
      <c r="AB534" s="60">
        <v>0</v>
      </c>
      <c r="AC534" s="60">
        <v>0</v>
      </c>
      <c r="AD534" s="60">
        <v>4.337128879833914E-5</v>
      </c>
      <c r="AE534" s="60">
        <v>2.2844930501875207E-4</v>
      </c>
      <c r="AF534" s="60">
        <v>0</v>
      </c>
      <c r="AG534" s="60">
        <v>0</v>
      </c>
      <c r="AH534" s="16">
        <v>4.3569180670723751E-4</v>
      </c>
      <c r="AI534" s="11">
        <v>351</v>
      </c>
      <c r="AJ534" s="15">
        <v>5</v>
      </c>
      <c r="AK534" s="16">
        <v>0.83423978336229798</v>
      </c>
      <c r="AL534" t="str">
        <f>IF(AK534&lt;='CAV Tier 1 Analysis'!$A$5,"Tier 1", "Tier 2")</f>
        <v>Tier 2</v>
      </c>
      <c r="AM534" t="str">
        <f t="shared" si="17"/>
        <v>Maine - Tier 2</v>
      </c>
      <c r="AN534" t="str">
        <f t="shared" si="18"/>
        <v>Dallas Plantation - Tier 2</v>
      </c>
    </row>
    <row r="535" spans="1:40" x14ac:dyDescent="0.3">
      <c r="A535">
        <v>1</v>
      </c>
      <c r="B535" t="s">
        <v>76</v>
      </c>
      <c r="C535" t="s">
        <v>2005</v>
      </c>
      <c r="D535" t="s">
        <v>3837</v>
      </c>
      <c r="E535" t="s">
        <v>1243</v>
      </c>
      <c r="F535" s="11">
        <v>949.87126275114417</v>
      </c>
      <c r="G535" s="11">
        <v>326.38111599401822</v>
      </c>
      <c r="H535" s="11">
        <v>501.67779847151758</v>
      </c>
      <c r="I535" s="11">
        <v>1</v>
      </c>
      <c r="J535" s="14">
        <v>4.1093191237418586E-2</v>
      </c>
      <c r="K535" s="14">
        <v>0.95890680876258139</v>
      </c>
      <c r="L535" s="59">
        <v>10.55625</v>
      </c>
      <c r="M535">
        <v>4</v>
      </c>
      <c r="N535">
        <v>0</v>
      </c>
      <c r="O535" s="11">
        <v>17</v>
      </c>
      <c r="P535" s="11">
        <v>4</v>
      </c>
      <c r="Q535">
        <v>0</v>
      </c>
      <c r="R535" s="11">
        <v>0.95890680876258139</v>
      </c>
      <c r="S535" s="11">
        <v>20.615541712157214</v>
      </c>
      <c r="T535" s="11">
        <v>361.24675449783024</v>
      </c>
      <c r="U535" s="11">
        <v>0</v>
      </c>
      <c r="V535" s="11">
        <v>0</v>
      </c>
      <c r="W535" s="60">
        <v>3.4701715804736185E-4</v>
      </c>
      <c r="X535" s="60">
        <v>5.03651473180559E-4</v>
      </c>
      <c r="Y535" s="60">
        <v>0</v>
      </c>
      <c r="Z535" s="60">
        <v>1.1142405756297609E-3</v>
      </c>
      <c r="AA535" s="60">
        <v>1.6904959116182837E-3</v>
      </c>
      <c r="AB535" s="60">
        <v>0</v>
      </c>
      <c r="AC535" s="60">
        <v>2.7112174821494951E-4</v>
      </c>
      <c r="AD535" s="60">
        <v>5.6547841619446855E-4</v>
      </c>
      <c r="AE535" s="60">
        <v>2.8561881594178833E-4</v>
      </c>
      <c r="AF535" s="60">
        <v>0</v>
      </c>
      <c r="AG535" s="60">
        <v>0</v>
      </c>
      <c r="AH535" s="16">
        <v>4.3432946352974297E-4</v>
      </c>
      <c r="AI535" s="11">
        <v>352</v>
      </c>
      <c r="AJ535" s="15">
        <v>5</v>
      </c>
      <c r="AK535" s="16">
        <v>0.83467411282582771</v>
      </c>
      <c r="AL535" t="str">
        <f>IF(AK535&lt;='CAV Tier 1 Analysis'!$A$5,"Tier 1", "Tier 2")</f>
        <v>Tier 2</v>
      </c>
      <c r="AM535" t="str">
        <f t="shared" si="17"/>
        <v>Maine - Tier 2</v>
      </c>
      <c r="AN535" t="str">
        <f t="shared" si="18"/>
        <v>North Haven, Town Of - Tier 2</v>
      </c>
    </row>
    <row r="536" spans="1:40" x14ac:dyDescent="0.3">
      <c r="A536">
        <v>1</v>
      </c>
      <c r="B536" t="s">
        <v>76</v>
      </c>
      <c r="C536" t="s">
        <v>2642</v>
      </c>
      <c r="D536" t="s">
        <v>4172</v>
      </c>
      <c r="E536" t="s">
        <v>777</v>
      </c>
      <c r="F536" s="11">
        <v>1216.3862798100172</v>
      </c>
      <c r="G536" s="11">
        <v>106.62988977048013</v>
      </c>
      <c r="H536" s="11">
        <v>172.49729999425256</v>
      </c>
      <c r="I536" s="11">
        <v>0</v>
      </c>
      <c r="J536" s="14">
        <v>0</v>
      </c>
      <c r="K536" s="14">
        <v>1</v>
      </c>
      <c r="L536" s="59">
        <v>54.031030000000001</v>
      </c>
      <c r="M536">
        <v>0</v>
      </c>
      <c r="N536">
        <v>0</v>
      </c>
      <c r="O536" s="11">
        <v>24</v>
      </c>
      <c r="P536" s="11">
        <v>3</v>
      </c>
      <c r="Q536">
        <v>0</v>
      </c>
      <c r="R536" s="11">
        <v>0</v>
      </c>
      <c r="S536" s="11">
        <v>0</v>
      </c>
      <c r="T536" s="11">
        <v>104.78005277322274</v>
      </c>
      <c r="U536" s="11">
        <v>0</v>
      </c>
      <c r="V536" s="11">
        <v>1.8498369972573983</v>
      </c>
      <c r="W536" s="60">
        <v>1.7761699918978566E-3</v>
      </c>
      <c r="X536" s="60">
        <v>0</v>
      </c>
      <c r="Y536" s="60">
        <v>0</v>
      </c>
      <c r="Z536" s="60">
        <v>1.5730455185361332E-3</v>
      </c>
      <c r="AA536" s="60">
        <v>1.2678719337137127E-3</v>
      </c>
      <c r="AB536" s="60">
        <v>0</v>
      </c>
      <c r="AC536" s="60">
        <v>0</v>
      </c>
      <c r="AD536" s="60">
        <v>0</v>
      </c>
      <c r="AE536" s="60">
        <v>8.2844078831954522E-5</v>
      </c>
      <c r="AF536" s="60">
        <v>0</v>
      </c>
      <c r="AG536" s="60">
        <v>5.536715830123282E-5</v>
      </c>
      <c r="AH536" s="16">
        <v>4.3229988011644454E-4</v>
      </c>
      <c r="AI536" s="11">
        <v>353</v>
      </c>
      <c r="AJ536" s="15">
        <v>5</v>
      </c>
      <c r="AK536" s="16">
        <v>0.8351064127059441</v>
      </c>
      <c r="AL536" t="str">
        <f>IF(AK536&lt;='CAV Tier 1 Analysis'!$A$5,"Tier 1", "Tier 2")</f>
        <v>Tier 2</v>
      </c>
      <c r="AM536" t="str">
        <f t="shared" si="17"/>
        <v>Maine - Tier 2</v>
      </c>
      <c r="AN536" t="str">
        <f t="shared" si="18"/>
        <v>Magalloway Plantation - Tier 2</v>
      </c>
    </row>
    <row r="537" spans="1:40" x14ac:dyDescent="0.3">
      <c r="A537">
        <v>1</v>
      </c>
      <c r="B537" t="s">
        <v>76</v>
      </c>
      <c r="C537" t="s">
        <v>2290</v>
      </c>
      <c r="D537" t="s">
        <v>3764</v>
      </c>
      <c r="E537" t="s">
        <v>1145</v>
      </c>
      <c r="F537" s="11">
        <v>3069.0545150703938</v>
      </c>
      <c r="G537" s="11">
        <v>1203.0490281460827</v>
      </c>
      <c r="H537" s="11">
        <v>652.94371589089872</v>
      </c>
      <c r="I537" s="11">
        <v>0</v>
      </c>
      <c r="J537" s="14">
        <v>2.0249278280282054E-2</v>
      </c>
      <c r="K537" s="14">
        <v>0.97975072171971811</v>
      </c>
      <c r="L537" s="59">
        <v>22.370179999999998</v>
      </c>
      <c r="M537">
        <v>4</v>
      </c>
      <c r="N537">
        <v>0</v>
      </c>
      <c r="O537" s="11">
        <v>23.25</v>
      </c>
      <c r="P537" s="11">
        <v>1.375</v>
      </c>
      <c r="Q537">
        <v>0</v>
      </c>
      <c r="R537" s="11">
        <v>0</v>
      </c>
      <c r="S537" s="11">
        <v>13.221639004436231</v>
      </c>
      <c r="T537" s="11">
        <v>1321.0364260285651</v>
      </c>
      <c r="U537" s="11">
        <v>0</v>
      </c>
      <c r="V537" s="11">
        <v>0</v>
      </c>
      <c r="W537" s="60">
        <v>7.353782156170924E-4</v>
      </c>
      <c r="X537" s="60">
        <v>5.03651473180559E-4</v>
      </c>
      <c r="Y537" s="60">
        <v>0</v>
      </c>
      <c r="Z537" s="60">
        <v>1.5238878460818791E-3</v>
      </c>
      <c r="AA537" s="60">
        <v>5.8110796961878498E-4</v>
      </c>
      <c r="AB537" s="60">
        <v>0</v>
      </c>
      <c r="AC537" s="60">
        <v>0</v>
      </c>
      <c r="AD537" s="60">
        <v>3.6266577847501354E-4</v>
      </c>
      <c r="AE537" s="60">
        <v>1.0444740475046034E-3</v>
      </c>
      <c r="AF537" s="60">
        <v>0</v>
      </c>
      <c r="AG537" s="60">
        <v>0</v>
      </c>
      <c r="AH537" s="16">
        <v>4.3192412095253931E-4</v>
      </c>
      <c r="AI537" s="11">
        <v>354</v>
      </c>
      <c r="AJ537" s="15">
        <v>5</v>
      </c>
      <c r="AK537" s="16">
        <v>0.8355383368268966</v>
      </c>
      <c r="AL537" t="str">
        <f>IF(AK537&lt;='CAV Tier 1 Analysis'!$A$5,"Tier 1", "Tier 2")</f>
        <v>Tier 2</v>
      </c>
      <c r="AM537" t="str">
        <f t="shared" si="17"/>
        <v>Maine - Tier 2</v>
      </c>
      <c r="AN537" t="str">
        <f t="shared" si="18"/>
        <v>Cornish, Town Of - Tier 2</v>
      </c>
    </row>
    <row r="538" spans="1:40" x14ac:dyDescent="0.3">
      <c r="A538">
        <v>1</v>
      </c>
      <c r="B538" t="s">
        <v>76</v>
      </c>
      <c r="C538" t="s">
        <v>2644</v>
      </c>
      <c r="D538" t="s">
        <v>4174</v>
      </c>
      <c r="E538" t="s">
        <v>779</v>
      </c>
      <c r="F538" s="11">
        <v>1204.093650919458</v>
      </c>
      <c r="G538" s="11">
        <v>105.55230308165751</v>
      </c>
      <c r="H538" s="11">
        <v>170.75406650942239</v>
      </c>
      <c r="I538" s="11">
        <v>0</v>
      </c>
      <c r="J538" s="14">
        <v>0</v>
      </c>
      <c r="K538" s="14">
        <v>1.0000000000000002</v>
      </c>
      <c r="L538" s="59">
        <v>53.484999999999999</v>
      </c>
      <c r="M538">
        <v>0</v>
      </c>
      <c r="N538">
        <v>0</v>
      </c>
      <c r="O538" s="11">
        <v>24</v>
      </c>
      <c r="P538" s="11">
        <v>3</v>
      </c>
      <c r="Q538">
        <v>0</v>
      </c>
      <c r="R538" s="11">
        <v>0</v>
      </c>
      <c r="S538" s="11">
        <v>0</v>
      </c>
      <c r="T538" s="11">
        <v>103.72116027726692</v>
      </c>
      <c r="U538" s="11">
        <v>0</v>
      </c>
      <c r="V538" s="11">
        <v>1.8311428043905948</v>
      </c>
      <c r="W538" s="60">
        <v>1.7582202674399664E-3</v>
      </c>
      <c r="X538" s="60">
        <v>0</v>
      </c>
      <c r="Y538" s="60">
        <v>0</v>
      </c>
      <c r="Z538" s="60">
        <v>1.5730455185361332E-3</v>
      </c>
      <c r="AA538" s="60">
        <v>1.2678719337137127E-3</v>
      </c>
      <c r="AB538" s="60">
        <v>0</v>
      </c>
      <c r="AC538" s="60">
        <v>0</v>
      </c>
      <c r="AD538" s="60">
        <v>0</v>
      </c>
      <c r="AE538" s="60">
        <v>8.2006868207529769E-5</v>
      </c>
      <c r="AF538" s="60">
        <v>0</v>
      </c>
      <c r="AG538" s="60">
        <v>5.4807625576292915E-5</v>
      </c>
      <c r="AH538" s="16">
        <v>4.3054111031578504E-4</v>
      </c>
      <c r="AI538" s="11">
        <v>355</v>
      </c>
      <c r="AJ538" s="15">
        <v>5</v>
      </c>
      <c r="AK538" s="16">
        <v>0.83596887793721242</v>
      </c>
      <c r="AL538" t="str">
        <f>IF(AK538&lt;='CAV Tier 1 Analysis'!$A$5,"Tier 1", "Tier 2")</f>
        <v>Tier 2</v>
      </c>
      <c r="AM538" t="str">
        <f t="shared" si="17"/>
        <v>Maine - Tier 2</v>
      </c>
      <c r="AN538" t="str">
        <f t="shared" si="18"/>
        <v>Grafton Ta2, Township Of - Tier 2</v>
      </c>
    </row>
    <row r="539" spans="1:40" x14ac:dyDescent="0.3">
      <c r="A539">
        <v>1</v>
      </c>
      <c r="B539" t="s">
        <v>76</v>
      </c>
      <c r="C539" t="s">
        <v>2399</v>
      </c>
      <c r="D539" t="s">
        <v>3902</v>
      </c>
      <c r="E539" t="s">
        <v>386</v>
      </c>
      <c r="F539" s="11">
        <v>811.88961993242197</v>
      </c>
      <c r="G539" s="11">
        <v>375.53615766751381</v>
      </c>
      <c r="H539" s="11">
        <v>252.56245216528728</v>
      </c>
      <c r="I539" s="11">
        <v>0</v>
      </c>
      <c r="J539" s="14">
        <v>0</v>
      </c>
      <c r="K539" s="14">
        <v>0.99999999999999978</v>
      </c>
      <c r="L539" s="59">
        <v>32.890479999999997</v>
      </c>
      <c r="M539">
        <v>0</v>
      </c>
      <c r="N539">
        <v>0</v>
      </c>
      <c r="O539" s="11">
        <v>14</v>
      </c>
      <c r="P539" s="11">
        <v>3</v>
      </c>
      <c r="R539" s="11">
        <v>0</v>
      </c>
      <c r="S539" s="11">
        <v>0</v>
      </c>
      <c r="T539" s="11">
        <v>335.56494731331867</v>
      </c>
      <c r="U539" s="11">
        <v>0</v>
      </c>
      <c r="V539" s="11">
        <v>39.971210354195136</v>
      </c>
      <c r="W539" s="60">
        <v>1.0812135840297067E-3</v>
      </c>
      <c r="X539" s="60">
        <v>0</v>
      </c>
      <c r="Y539" s="60">
        <v>0</v>
      </c>
      <c r="Z539" s="60">
        <v>9.1760988581274434E-4</v>
      </c>
      <c r="AA539" s="60">
        <v>1.2678719337137127E-3</v>
      </c>
      <c r="AB539" s="60">
        <v>0</v>
      </c>
      <c r="AC539" s="60">
        <v>0</v>
      </c>
      <c r="AD539" s="60">
        <v>0</v>
      </c>
      <c r="AE539" s="60">
        <v>2.653135612427331E-4</v>
      </c>
      <c r="AF539" s="60">
        <v>0</v>
      </c>
      <c r="AG539" s="60">
        <v>1.1963715367644659E-3</v>
      </c>
      <c r="AH539" s="16">
        <v>4.2985277286939656E-4</v>
      </c>
      <c r="AI539" s="11">
        <v>356</v>
      </c>
      <c r="AJ539" s="15">
        <v>5</v>
      </c>
      <c r="AK539" s="16">
        <v>0.83639873071008186</v>
      </c>
      <c r="AL539" t="str">
        <f>IF(AK539&lt;='CAV Tier 1 Analysis'!$A$5,"Tier 1", "Tier 2")</f>
        <v>Tier 2</v>
      </c>
      <c r="AM539" t="str">
        <f t="shared" si="17"/>
        <v>Maine - Tier 2</v>
      </c>
      <c r="AN539" t="str">
        <f t="shared" si="18"/>
        <v>Waltham, Town Of - Tier 2</v>
      </c>
    </row>
    <row r="540" spans="1:40" x14ac:dyDescent="0.3">
      <c r="A540">
        <v>1</v>
      </c>
      <c r="B540" t="s">
        <v>76</v>
      </c>
      <c r="C540" t="s">
        <v>2420</v>
      </c>
      <c r="D540" t="s">
        <v>3935</v>
      </c>
      <c r="E540" t="s">
        <v>929</v>
      </c>
      <c r="F540" s="11">
        <v>644.21878941561613</v>
      </c>
      <c r="G540" s="11">
        <v>59.447702171640962</v>
      </c>
      <c r="H540" s="11">
        <v>88.041465636389077</v>
      </c>
      <c r="I540" s="11">
        <v>0</v>
      </c>
      <c r="J540" s="14">
        <v>0</v>
      </c>
      <c r="K540" s="14">
        <v>1</v>
      </c>
      <c r="L540" s="59">
        <v>41.465569999999992</v>
      </c>
      <c r="M540">
        <v>3</v>
      </c>
      <c r="N540">
        <v>0</v>
      </c>
      <c r="O540" s="11">
        <v>20.333333333333332</v>
      </c>
      <c r="P540" s="11">
        <v>3.6666666666666665</v>
      </c>
      <c r="Q540">
        <v>0</v>
      </c>
      <c r="R540" s="11">
        <v>0</v>
      </c>
      <c r="S540" s="11">
        <v>0</v>
      </c>
      <c r="T540" s="11">
        <v>57.96104307182727</v>
      </c>
      <c r="U540" s="11">
        <v>0</v>
      </c>
      <c r="V540" s="11">
        <v>1.4866590998136928</v>
      </c>
      <c r="W540" s="60">
        <v>1.3631037781611786E-3</v>
      </c>
      <c r="X540" s="60">
        <v>3.7773860488541928E-4</v>
      </c>
      <c r="Y540" s="60">
        <v>0</v>
      </c>
      <c r="Z540" s="60">
        <v>1.3327191198708906E-3</v>
      </c>
      <c r="AA540" s="60">
        <v>1.5496212523167599E-3</v>
      </c>
      <c r="AB540" s="60">
        <v>0</v>
      </c>
      <c r="AC540" s="60">
        <v>0</v>
      </c>
      <c r="AD540" s="60">
        <v>0</v>
      </c>
      <c r="AE540" s="60">
        <v>4.5826749408279408E-5</v>
      </c>
      <c r="AF540" s="60">
        <v>0</v>
      </c>
      <c r="AG540" s="60">
        <v>4.4496942077269733E-5</v>
      </c>
      <c r="AH540" s="16">
        <v>4.2850058606543615E-4</v>
      </c>
      <c r="AI540" s="11">
        <v>357</v>
      </c>
      <c r="AJ540" s="15">
        <v>5</v>
      </c>
      <c r="AK540" s="16">
        <v>0.83682723129614733</v>
      </c>
      <c r="AL540" t="str">
        <f>IF(AK540&lt;='CAV Tier 1 Analysis'!$A$5,"Tier 1", "Tier 2")</f>
        <v>Tier 2</v>
      </c>
      <c r="AM540" t="str">
        <f t="shared" si="17"/>
        <v>Maine - Tier 2</v>
      </c>
      <c r="AN540" t="str">
        <f t="shared" si="18"/>
        <v>Eustis, Town Of - Tier 2</v>
      </c>
    </row>
    <row r="541" spans="1:40" x14ac:dyDescent="0.3">
      <c r="A541">
        <v>1</v>
      </c>
      <c r="B541" t="s">
        <v>76</v>
      </c>
      <c r="C541" t="s">
        <v>2503</v>
      </c>
      <c r="D541" t="s">
        <v>4032</v>
      </c>
      <c r="E541" t="s">
        <v>1787</v>
      </c>
      <c r="F541" s="11">
        <v>1450.1568614909934</v>
      </c>
      <c r="G541" s="11">
        <v>324.79529100139001</v>
      </c>
      <c r="H541" s="11">
        <v>283.90484874393201</v>
      </c>
      <c r="I541" s="11">
        <v>0</v>
      </c>
      <c r="J541" s="14">
        <v>0</v>
      </c>
      <c r="K541" s="14">
        <v>1</v>
      </c>
      <c r="L541" s="59">
        <v>37.713190000000004</v>
      </c>
      <c r="M541">
        <v>2</v>
      </c>
      <c r="N541">
        <v>0</v>
      </c>
      <c r="O541" s="11">
        <v>14.5</v>
      </c>
      <c r="P541" s="11">
        <v>2</v>
      </c>
      <c r="Q541">
        <v>0</v>
      </c>
      <c r="R541" s="11">
        <v>0</v>
      </c>
      <c r="S541" s="11">
        <v>0</v>
      </c>
      <c r="T541" s="11">
        <v>284.92489767020902</v>
      </c>
      <c r="U541" s="11">
        <v>0</v>
      </c>
      <c r="V541" s="11">
        <v>39.870393331180992</v>
      </c>
      <c r="W541" s="60">
        <v>1.2397512388111485E-3</v>
      </c>
      <c r="X541" s="60">
        <v>2.518257365902795E-4</v>
      </c>
      <c r="Y541" s="60">
        <v>0</v>
      </c>
      <c r="Z541" s="60">
        <v>9.5038166744891377E-4</v>
      </c>
      <c r="AA541" s="60">
        <v>8.4524795580914183E-4</v>
      </c>
      <c r="AB541" s="60">
        <v>0</v>
      </c>
      <c r="AC541" s="60">
        <v>0</v>
      </c>
      <c r="AD541" s="60">
        <v>0</v>
      </c>
      <c r="AE541" s="60">
        <v>2.2527513643140314E-4</v>
      </c>
      <c r="AF541" s="60">
        <v>0</v>
      </c>
      <c r="AG541" s="60">
        <v>1.1933539994998534E-3</v>
      </c>
      <c r="AH541" s="16">
        <v>4.2780324859915817E-4</v>
      </c>
      <c r="AI541" s="11">
        <v>358</v>
      </c>
      <c r="AJ541" s="15">
        <v>5</v>
      </c>
      <c r="AK541" s="16">
        <v>0.83725503454474648</v>
      </c>
      <c r="AL541" t="str">
        <f>IF(AK541&lt;='CAV Tier 1 Analysis'!$A$5,"Tier 1", "Tier 2")</f>
        <v>Tier 2</v>
      </c>
      <c r="AM541" t="str">
        <f t="shared" si="17"/>
        <v>Maine - Tier 2</v>
      </c>
      <c r="AN541" t="str">
        <f t="shared" si="18"/>
        <v>Mount Chase Town - Tier 2</v>
      </c>
    </row>
    <row r="542" spans="1:40" x14ac:dyDescent="0.3">
      <c r="A542">
        <v>1</v>
      </c>
      <c r="B542" t="s">
        <v>76</v>
      </c>
      <c r="C542" t="s">
        <v>2621</v>
      </c>
      <c r="D542" t="s">
        <v>4151</v>
      </c>
      <c r="E542" t="s">
        <v>833</v>
      </c>
      <c r="F542" s="11">
        <v>668.50340944312416</v>
      </c>
      <c r="G542" s="11">
        <v>60.699222864748293</v>
      </c>
      <c r="H542" s="11">
        <v>89.913171417717479</v>
      </c>
      <c r="I542" s="11">
        <v>0</v>
      </c>
      <c r="J542" s="14">
        <v>0</v>
      </c>
      <c r="K542" s="14">
        <v>1.0000000000000002</v>
      </c>
      <c r="L542" s="59">
        <v>43.02805</v>
      </c>
      <c r="M542">
        <v>1</v>
      </c>
      <c r="N542">
        <v>0</v>
      </c>
      <c r="O542" s="11">
        <v>21</v>
      </c>
      <c r="P542" s="11">
        <v>4</v>
      </c>
      <c r="Q542">
        <v>0</v>
      </c>
      <c r="R542" s="11">
        <v>0</v>
      </c>
      <c r="S542" s="11">
        <v>0</v>
      </c>
      <c r="T542" s="11">
        <v>59.132791306948342</v>
      </c>
      <c r="U542" s="11">
        <v>0</v>
      </c>
      <c r="V542" s="11">
        <v>1.5664315577999517</v>
      </c>
      <c r="W542" s="60">
        <v>1.4144674128899739E-3</v>
      </c>
      <c r="X542" s="60">
        <v>1.2591286829513975E-4</v>
      </c>
      <c r="Y542" s="60">
        <v>0</v>
      </c>
      <c r="Z542" s="60">
        <v>1.3764148287191166E-3</v>
      </c>
      <c r="AA542" s="60">
        <v>1.6904959116182837E-3</v>
      </c>
      <c r="AB542" s="60">
        <v>0</v>
      </c>
      <c r="AC542" s="60">
        <v>0</v>
      </c>
      <c r="AD542" s="60">
        <v>0</v>
      </c>
      <c r="AE542" s="60">
        <v>4.675318913218057E-5</v>
      </c>
      <c r="AF542" s="60">
        <v>0</v>
      </c>
      <c r="AG542" s="60">
        <v>4.6884598025308412E-5</v>
      </c>
      <c r="AH542" s="16">
        <v>4.2735716442545481E-4</v>
      </c>
      <c r="AI542" s="11">
        <v>359</v>
      </c>
      <c r="AJ542" s="15">
        <v>5</v>
      </c>
      <c r="AK542" s="16">
        <v>0.83768239170917191</v>
      </c>
      <c r="AL542" t="str">
        <f>IF(AK542&lt;='CAV Tier 1 Analysis'!$A$5,"Tier 1", "Tier 2")</f>
        <v>Tier 2</v>
      </c>
      <c r="AM542" t="str">
        <f t="shared" si="17"/>
        <v>Maine - Tier 2</v>
      </c>
      <c r="AN542" t="str">
        <f t="shared" si="18"/>
        <v>Chain Of Ponds, Township Of - Tier 2</v>
      </c>
    </row>
    <row r="543" spans="1:40" x14ac:dyDescent="0.3">
      <c r="A543">
        <v>1</v>
      </c>
      <c r="B543" t="s">
        <v>76</v>
      </c>
      <c r="C543" t="s">
        <v>2894</v>
      </c>
      <c r="D543" t="s">
        <v>4425</v>
      </c>
      <c r="E543" t="s">
        <v>822</v>
      </c>
      <c r="F543" s="11">
        <v>653.57582706774235</v>
      </c>
      <c r="G543" s="11">
        <v>308.65402572278481</v>
      </c>
      <c r="H543" s="11">
        <v>452.22819266485664</v>
      </c>
      <c r="I543" s="11">
        <v>0</v>
      </c>
      <c r="J543" s="14">
        <v>0</v>
      </c>
      <c r="K543" s="14">
        <v>0.99999999999999978</v>
      </c>
      <c r="L543" s="59">
        <v>42.067239999999998</v>
      </c>
      <c r="M543">
        <v>0</v>
      </c>
      <c r="N543">
        <v>0</v>
      </c>
      <c r="O543" s="11">
        <v>21</v>
      </c>
      <c r="P543" s="11">
        <v>4</v>
      </c>
      <c r="Q543">
        <v>0</v>
      </c>
      <c r="R543" s="11">
        <v>0</v>
      </c>
      <c r="S543" s="11">
        <v>0</v>
      </c>
      <c r="T543" s="11">
        <v>313.09713766474397</v>
      </c>
      <c r="U543" s="11">
        <v>0</v>
      </c>
      <c r="V543" s="11">
        <v>0</v>
      </c>
      <c r="W543" s="60">
        <v>1.3828825645182995E-3</v>
      </c>
      <c r="X543" s="60">
        <v>0</v>
      </c>
      <c r="Y543" s="60">
        <v>0</v>
      </c>
      <c r="Z543" s="60">
        <v>1.3764148287191166E-3</v>
      </c>
      <c r="AA543" s="60">
        <v>1.6904959116182837E-3</v>
      </c>
      <c r="AB543" s="60">
        <v>0</v>
      </c>
      <c r="AC543" s="60">
        <v>0</v>
      </c>
      <c r="AD543" s="60">
        <v>0</v>
      </c>
      <c r="AE543" s="60">
        <v>2.4754944541682903E-4</v>
      </c>
      <c r="AF543" s="60">
        <v>0</v>
      </c>
      <c r="AG543" s="60">
        <v>0</v>
      </c>
      <c r="AH543" s="16">
        <v>4.2703115911568447E-4</v>
      </c>
      <c r="AI543" s="11">
        <v>360</v>
      </c>
      <c r="AJ543" s="15">
        <v>5</v>
      </c>
      <c r="AK543" s="16">
        <v>0.8381094228682876</v>
      </c>
      <c r="AL543" t="str">
        <f>IF(AK543&lt;='CAV Tier 1 Analysis'!$A$5,"Tier 1", "Tier 2")</f>
        <v>Tier 2</v>
      </c>
      <c r="AM543" t="str">
        <f t="shared" si="17"/>
        <v>Maine - Tier 2</v>
      </c>
      <c r="AN543" t="str">
        <f t="shared" si="18"/>
        <v>Redington T01 R02 Wbkp, Township Of - Tier 2</v>
      </c>
    </row>
    <row r="544" spans="1:40" x14ac:dyDescent="0.3">
      <c r="A544">
        <v>1</v>
      </c>
      <c r="B544" t="s">
        <v>76</v>
      </c>
      <c r="C544" t="s">
        <v>2471</v>
      </c>
      <c r="D544" t="s">
        <v>4000</v>
      </c>
      <c r="E544" t="s">
        <v>1509</v>
      </c>
      <c r="F544" s="11">
        <v>608.14784577647731</v>
      </c>
      <c r="G544" s="11">
        <v>727.52572933079603</v>
      </c>
      <c r="H544" s="11">
        <v>487.65513491208321</v>
      </c>
      <c r="I544" s="11">
        <v>0</v>
      </c>
      <c r="J544" s="14">
        <v>0</v>
      </c>
      <c r="K544" s="14">
        <v>1.0000000000000002</v>
      </c>
      <c r="L544" s="59">
        <v>45.462800000000001</v>
      </c>
      <c r="M544">
        <v>2</v>
      </c>
      <c r="N544">
        <v>0</v>
      </c>
      <c r="O544" s="11">
        <v>16</v>
      </c>
      <c r="P544" s="11">
        <v>2</v>
      </c>
      <c r="Q544">
        <v>0</v>
      </c>
      <c r="R544" s="11">
        <v>0</v>
      </c>
      <c r="S544" s="11">
        <v>0</v>
      </c>
      <c r="T544" s="11">
        <v>848.46336270811764</v>
      </c>
      <c r="U544" s="11">
        <v>240.31551693164033</v>
      </c>
      <c r="V544" s="11">
        <v>0</v>
      </c>
      <c r="W544" s="60">
        <v>1.4945053075548231E-3</v>
      </c>
      <c r="X544" s="60">
        <v>2.518257365902795E-4</v>
      </c>
      <c r="Y544" s="60">
        <v>0</v>
      </c>
      <c r="Z544" s="60">
        <v>1.0486970123574221E-3</v>
      </c>
      <c r="AA544" s="60">
        <v>8.4524795580914183E-4</v>
      </c>
      <c r="AB544" s="60">
        <v>0</v>
      </c>
      <c r="AC544" s="60">
        <v>0</v>
      </c>
      <c r="AD544" s="60">
        <v>0</v>
      </c>
      <c r="AE544" s="60">
        <v>6.7083537224729912E-4</v>
      </c>
      <c r="AF544" s="60">
        <v>3.8328943543257746E-4</v>
      </c>
      <c r="AG544" s="60">
        <v>0</v>
      </c>
      <c r="AH544" s="16">
        <v>4.267637109083221E-4</v>
      </c>
      <c r="AI544" s="11">
        <v>361</v>
      </c>
      <c r="AJ544" s="15">
        <v>5</v>
      </c>
      <c r="AK544" s="16">
        <v>0.83853618657919593</v>
      </c>
      <c r="AL544" t="str">
        <f>IF(AK544&lt;='CAV Tier 1 Analysis'!$A$5,"Tier 1", "Tier 2")</f>
        <v>Tier 2</v>
      </c>
      <c r="AM544" t="str">
        <f t="shared" si="17"/>
        <v>Maine - Tier 2</v>
      </c>
      <c r="AN544" t="str">
        <f t="shared" si="18"/>
        <v>Linneus, Town Of - Tier 2</v>
      </c>
    </row>
    <row r="545" spans="1:40" x14ac:dyDescent="0.3">
      <c r="A545">
        <v>1</v>
      </c>
      <c r="B545" t="s">
        <v>76</v>
      </c>
      <c r="C545" t="s">
        <v>2898</v>
      </c>
      <c r="D545" t="s">
        <v>4429</v>
      </c>
      <c r="E545" t="s">
        <v>809</v>
      </c>
      <c r="F545" s="11">
        <v>683.38057450589895</v>
      </c>
      <c r="G545" s="11">
        <v>309.19129353285973</v>
      </c>
      <c r="H545" s="11">
        <v>452.3346443063495</v>
      </c>
      <c r="I545" s="11">
        <v>0</v>
      </c>
      <c r="J545" s="14">
        <v>0</v>
      </c>
      <c r="K545" s="14">
        <v>1</v>
      </c>
      <c r="L545" s="59">
        <v>43.98557000000001</v>
      </c>
      <c r="M545">
        <v>0</v>
      </c>
      <c r="N545">
        <v>0</v>
      </c>
      <c r="O545" s="11">
        <v>22</v>
      </c>
      <c r="P545" s="11">
        <v>3.6666666666666665</v>
      </c>
      <c r="Q545">
        <v>0</v>
      </c>
      <c r="R545" s="11">
        <v>0</v>
      </c>
      <c r="S545" s="11">
        <v>0</v>
      </c>
      <c r="T545" s="11">
        <v>315.03390967487053</v>
      </c>
      <c r="U545" s="11">
        <v>0</v>
      </c>
      <c r="V545" s="11">
        <v>0</v>
      </c>
      <c r="W545" s="60">
        <v>1.4459441086080095E-3</v>
      </c>
      <c r="X545" s="60">
        <v>0</v>
      </c>
      <c r="Y545" s="60">
        <v>0</v>
      </c>
      <c r="Z545" s="60">
        <v>1.4419583919914555E-3</v>
      </c>
      <c r="AA545" s="60">
        <v>1.5496212523167599E-3</v>
      </c>
      <c r="AB545" s="60">
        <v>0</v>
      </c>
      <c r="AC545" s="60">
        <v>0</v>
      </c>
      <c r="AD545" s="60">
        <v>0</v>
      </c>
      <c r="AE545" s="60">
        <v>2.4908074921788467E-4</v>
      </c>
      <c r="AF545" s="60">
        <v>0</v>
      </c>
      <c r="AG545" s="60">
        <v>0</v>
      </c>
      <c r="AH545" s="16">
        <v>4.2605495473946445E-4</v>
      </c>
      <c r="AI545" s="11">
        <v>362</v>
      </c>
      <c r="AJ545" s="15">
        <v>5</v>
      </c>
      <c r="AK545" s="16">
        <v>0.83896224153393539</v>
      </c>
      <c r="AL545" t="str">
        <f>IF(AK545&lt;='CAV Tier 1 Analysis'!$A$5,"Tier 1", "Tier 2")</f>
        <v>Tier 2</v>
      </c>
      <c r="AM545" t="str">
        <f t="shared" si="17"/>
        <v>Maine - Tier 2</v>
      </c>
      <c r="AN545" t="str">
        <f t="shared" si="18"/>
        <v>Township 6, Township Of - Tier 2</v>
      </c>
    </row>
    <row r="546" spans="1:40" x14ac:dyDescent="0.3">
      <c r="A546">
        <v>1</v>
      </c>
      <c r="B546" t="s">
        <v>76</v>
      </c>
      <c r="C546" t="s">
        <v>2733</v>
      </c>
      <c r="D546" t="s">
        <v>4264</v>
      </c>
      <c r="E546" t="s">
        <v>804</v>
      </c>
      <c r="F546" s="11">
        <v>1081.4338126024984</v>
      </c>
      <c r="G546" s="11">
        <v>94.82127310549599</v>
      </c>
      <c r="H546" s="11">
        <v>153.3901423007311</v>
      </c>
      <c r="I546" s="11">
        <v>0</v>
      </c>
      <c r="J546" s="14">
        <v>0</v>
      </c>
      <c r="K546" s="14">
        <v>1</v>
      </c>
      <c r="L546" s="59">
        <v>48.037709999999997</v>
      </c>
      <c r="M546">
        <v>0</v>
      </c>
      <c r="N546">
        <v>0</v>
      </c>
      <c r="O546" s="11">
        <v>22.5</v>
      </c>
      <c r="P546" s="11">
        <v>3.5</v>
      </c>
      <c r="Q546">
        <v>0</v>
      </c>
      <c r="R546" s="11">
        <v>0</v>
      </c>
      <c r="S546" s="11">
        <v>0</v>
      </c>
      <c r="T546" s="11">
        <v>93.177259994575692</v>
      </c>
      <c r="U546" s="11">
        <v>0</v>
      </c>
      <c r="V546" s="11">
        <v>1.644013110920298</v>
      </c>
      <c r="W546" s="60">
        <v>1.5791507025035721E-3</v>
      </c>
      <c r="X546" s="60">
        <v>0</v>
      </c>
      <c r="Y546" s="60">
        <v>0</v>
      </c>
      <c r="Z546" s="60">
        <v>1.4747301736276249E-3</v>
      </c>
      <c r="AA546" s="60">
        <v>1.4791839226659981E-3</v>
      </c>
      <c r="AB546" s="60">
        <v>0</v>
      </c>
      <c r="AC546" s="60">
        <v>0</v>
      </c>
      <c r="AD546" s="60">
        <v>0</v>
      </c>
      <c r="AE546" s="60">
        <v>7.3670360608072175E-5</v>
      </c>
      <c r="AF546" s="60">
        <v>0</v>
      </c>
      <c r="AG546" s="60">
        <v>4.9206678370354088E-5</v>
      </c>
      <c r="AH546" s="16">
        <v>4.2326743979778381E-4</v>
      </c>
      <c r="AI546" s="11">
        <v>363</v>
      </c>
      <c r="AJ546" s="15">
        <v>5</v>
      </c>
      <c r="AK546" s="16">
        <v>0.83938550897373321</v>
      </c>
      <c r="AL546" t="str">
        <f>IF(AK546&lt;='CAV Tier 1 Analysis'!$A$5,"Tier 1", "Tier 2")</f>
        <v>Tier 2</v>
      </c>
      <c r="AM546" t="str">
        <f t="shared" si="17"/>
        <v>Maine - Tier 2</v>
      </c>
      <c r="AN546" t="str">
        <f t="shared" si="18"/>
        <v>Richardsontown T04 R01 Wbkp, Township Of - Tier 2</v>
      </c>
    </row>
    <row r="547" spans="1:40" x14ac:dyDescent="0.3">
      <c r="A547">
        <v>1</v>
      </c>
      <c r="B547" t="s">
        <v>76</v>
      </c>
      <c r="C547" t="s">
        <v>2455</v>
      </c>
      <c r="D547" t="s">
        <v>3982</v>
      </c>
      <c r="E547" t="s">
        <v>1650</v>
      </c>
      <c r="F547" s="11">
        <v>1522.3195642350311</v>
      </c>
      <c r="G547" s="11">
        <v>420.24167702191005</v>
      </c>
      <c r="H547" s="11">
        <v>240.28767782459681</v>
      </c>
      <c r="I547" s="11">
        <v>3</v>
      </c>
      <c r="J547" s="14">
        <v>0</v>
      </c>
      <c r="K547" s="14">
        <v>1</v>
      </c>
      <c r="L547" s="59">
        <v>39.524760000000008</v>
      </c>
      <c r="M547">
        <v>1</v>
      </c>
      <c r="N547">
        <v>0</v>
      </c>
      <c r="O547" s="11">
        <v>14.666666666666666</v>
      </c>
      <c r="P547" s="11">
        <v>2</v>
      </c>
      <c r="Q547">
        <v>0</v>
      </c>
      <c r="R547" s="11">
        <v>3</v>
      </c>
      <c r="S547" s="11">
        <v>0</v>
      </c>
      <c r="T547" s="11">
        <v>412.41892869250711</v>
      </c>
      <c r="U547" s="11">
        <v>0</v>
      </c>
      <c r="V547" s="11">
        <v>7.8227483294029412</v>
      </c>
      <c r="W547" s="60">
        <v>1.2993032457268487E-3</v>
      </c>
      <c r="X547" s="60">
        <v>1.2591286829513975E-4</v>
      </c>
      <c r="Y547" s="60">
        <v>0</v>
      </c>
      <c r="Z547" s="60">
        <v>9.6130559466097029E-4</v>
      </c>
      <c r="AA547" s="60">
        <v>8.4524795580914183E-4</v>
      </c>
      <c r="AB547" s="60">
        <v>0</v>
      </c>
      <c r="AC547" s="60">
        <v>8.4822136751167032E-4</v>
      </c>
      <c r="AD547" s="60">
        <v>0</v>
      </c>
      <c r="AE547" s="60">
        <v>3.2607796365916476E-4</v>
      </c>
      <c r="AF547" s="60">
        <v>0</v>
      </c>
      <c r="AG547" s="60">
        <v>2.3414135718277543E-4</v>
      </c>
      <c r="AH547" s="16">
        <v>4.218373048041556E-4</v>
      </c>
      <c r="AI547" s="11">
        <v>364</v>
      </c>
      <c r="AJ547" s="15">
        <v>5</v>
      </c>
      <c r="AK547" s="16">
        <v>0.83980734627853737</v>
      </c>
      <c r="AL547" t="str">
        <f>IF(AK547&lt;='CAV Tier 1 Analysis'!$A$5,"Tier 1", "Tier 2")</f>
        <v>Tier 2</v>
      </c>
      <c r="AM547" t="str">
        <f t="shared" si="17"/>
        <v>Maine - Tier 2</v>
      </c>
      <c r="AN547" t="str">
        <f t="shared" si="18"/>
        <v>Stacyville, Town Of - Tier 2</v>
      </c>
    </row>
    <row r="548" spans="1:40" x14ac:dyDescent="0.3">
      <c r="A548">
        <v>1</v>
      </c>
      <c r="B548" t="s">
        <v>76</v>
      </c>
      <c r="C548" t="s">
        <v>2734</v>
      </c>
      <c r="D548" t="s">
        <v>4265</v>
      </c>
      <c r="E548" t="s">
        <v>787</v>
      </c>
      <c r="F548" s="11">
        <v>1142.3920965991624</v>
      </c>
      <c r="G548" s="11">
        <v>100.14347034073907</v>
      </c>
      <c r="H548" s="11">
        <v>162.00408987587963</v>
      </c>
      <c r="I548" s="11">
        <v>0</v>
      </c>
      <c r="J548" s="14">
        <v>0</v>
      </c>
      <c r="K548" s="14">
        <v>1.0000000000000002</v>
      </c>
      <c r="L548" s="59">
        <v>50.744259999999997</v>
      </c>
      <c r="M548">
        <v>0</v>
      </c>
      <c r="N548">
        <v>0</v>
      </c>
      <c r="O548" s="11">
        <v>24</v>
      </c>
      <c r="P548" s="11">
        <v>3</v>
      </c>
      <c r="Q548">
        <v>0</v>
      </c>
      <c r="R548" s="11">
        <v>0</v>
      </c>
      <c r="S548" s="11">
        <v>0</v>
      </c>
      <c r="T548" s="11">
        <v>98.406161065930718</v>
      </c>
      <c r="U548" s="11">
        <v>0</v>
      </c>
      <c r="V548" s="11">
        <v>1.7373092748083536</v>
      </c>
      <c r="W548" s="60">
        <v>1.6681235185237579E-3</v>
      </c>
      <c r="X548" s="60">
        <v>0</v>
      </c>
      <c r="Y548" s="60">
        <v>0</v>
      </c>
      <c r="Z548" s="60">
        <v>1.5730455185361332E-3</v>
      </c>
      <c r="AA548" s="60">
        <v>1.2678719337137127E-3</v>
      </c>
      <c r="AB548" s="60">
        <v>0</v>
      </c>
      <c r="AC548" s="60">
        <v>0</v>
      </c>
      <c r="AD548" s="60">
        <v>0</v>
      </c>
      <c r="AE548" s="60">
        <v>7.7804577771499009E-5</v>
      </c>
      <c r="AF548" s="60">
        <v>0</v>
      </c>
      <c r="AG548" s="60">
        <v>5.1999110072469607E-5</v>
      </c>
      <c r="AH548" s="16">
        <v>4.2171315078341569E-4</v>
      </c>
      <c r="AI548" s="11">
        <v>365</v>
      </c>
      <c r="AJ548" s="15">
        <v>5</v>
      </c>
      <c r="AK548" s="16">
        <v>0.8402290594293208</v>
      </c>
      <c r="AL548" t="str">
        <f>IF(AK548&lt;='CAV Tier 1 Analysis'!$A$5,"Tier 1", "Tier 2")</f>
        <v>Tier 2</v>
      </c>
      <c r="AM548" t="str">
        <f t="shared" si="17"/>
        <v>Maine - Tier 2</v>
      </c>
      <c r="AN548" t="str">
        <f t="shared" si="18"/>
        <v>Riley Ta1, Township Of - Tier 2</v>
      </c>
    </row>
    <row r="549" spans="1:40" x14ac:dyDescent="0.3">
      <c r="A549">
        <v>1</v>
      </c>
      <c r="B549" t="s">
        <v>76</v>
      </c>
      <c r="C549" t="s">
        <v>2417</v>
      </c>
      <c r="D549" t="s">
        <v>3929</v>
      </c>
      <c r="E549" t="s">
        <v>919</v>
      </c>
      <c r="F549" s="11">
        <v>673.39619253497881</v>
      </c>
      <c r="G549" s="11">
        <v>690.9958812175131</v>
      </c>
      <c r="H549" s="11">
        <v>463.91903901956061</v>
      </c>
      <c r="I549" s="11">
        <v>0</v>
      </c>
      <c r="J549" s="14">
        <v>1.7147894877352204E-4</v>
      </c>
      <c r="K549" s="14">
        <v>0.99982852105122677</v>
      </c>
      <c r="L549" s="59">
        <v>29.741259999999997</v>
      </c>
      <c r="M549">
        <v>1</v>
      </c>
      <c r="N549">
        <v>0</v>
      </c>
      <c r="O549" s="11">
        <v>24</v>
      </c>
      <c r="P549" s="11">
        <v>2.5</v>
      </c>
      <c r="Q549">
        <v>0</v>
      </c>
      <c r="R549" s="11">
        <v>0</v>
      </c>
      <c r="S549" s="11">
        <v>7.9552349127096814E-2</v>
      </c>
      <c r="T549" s="11">
        <v>679.44334222850364</v>
      </c>
      <c r="U549" s="11">
        <v>6.0471496935248297</v>
      </c>
      <c r="V549" s="11">
        <v>11.552538989009463</v>
      </c>
      <c r="W549" s="60">
        <v>9.7768881202583112E-4</v>
      </c>
      <c r="X549" s="60">
        <v>1.2591286829513975E-4</v>
      </c>
      <c r="Y549" s="60">
        <v>0</v>
      </c>
      <c r="Z549" s="60">
        <v>1.5730455185361332E-3</v>
      </c>
      <c r="AA549" s="60">
        <v>1.0565599447614272E-3</v>
      </c>
      <c r="AB549" s="60">
        <v>0</v>
      </c>
      <c r="AC549" s="60">
        <v>0</v>
      </c>
      <c r="AD549" s="60">
        <v>2.1820981964501028E-6</v>
      </c>
      <c r="AE549" s="60">
        <v>5.3720012841804523E-4</v>
      </c>
      <c r="AF549" s="60">
        <v>9.6448561524503428E-6</v>
      </c>
      <c r="AG549" s="60">
        <v>3.4577709059445774E-4</v>
      </c>
      <c r="AH549" s="16">
        <v>4.2072830154363044E-4</v>
      </c>
      <c r="AI549" s="11">
        <v>366</v>
      </c>
      <c r="AJ549" s="15">
        <v>5</v>
      </c>
      <c r="AK549" s="16">
        <v>0.84064978773086441</v>
      </c>
      <c r="AL549" t="str">
        <f>IF(AK549&lt;='CAV Tier 1 Analysis'!$A$5,"Tier 1", "Tier 2")</f>
        <v>Tier 2</v>
      </c>
      <c r="AM549" t="str">
        <f t="shared" si="17"/>
        <v>Maine - Tier 2</v>
      </c>
      <c r="AN549" t="str">
        <f t="shared" si="18"/>
        <v>Sweden, Town Of - Tier 2</v>
      </c>
    </row>
    <row r="550" spans="1:40" x14ac:dyDescent="0.3">
      <c r="A550">
        <v>1</v>
      </c>
      <c r="B550" t="s">
        <v>76</v>
      </c>
      <c r="C550" t="s">
        <v>2372</v>
      </c>
      <c r="D550" t="s">
        <v>3868</v>
      </c>
      <c r="E550" t="s">
        <v>1121</v>
      </c>
      <c r="F550" s="11">
        <v>1071.3056945939602</v>
      </c>
      <c r="G550" s="11">
        <v>939.89483591266719</v>
      </c>
      <c r="H550" s="11">
        <v>730.22286267546576</v>
      </c>
      <c r="I550" s="11">
        <v>0</v>
      </c>
      <c r="J550" s="14">
        <v>0</v>
      </c>
      <c r="K550" s="14">
        <v>1.0000000000000002</v>
      </c>
      <c r="L550" s="59">
        <v>28.396940000000001</v>
      </c>
      <c r="M550">
        <v>1</v>
      </c>
      <c r="N550">
        <v>0</v>
      </c>
      <c r="O550" s="11">
        <v>17</v>
      </c>
      <c r="P550" s="11">
        <v>4</v>
      </c>
      <c r="Q550">
        <v>0</v>
      </c>
      <c r="R550" s="11">
        <v>0</v>
      </c>
      <c r="S550" s="11">
        <v>0</v>
      </c>
      <c r="T550" s="11">
        <v>965.84364414002823</v>
      </c>
      <c r="U550" s="11">
        <v>0</v>
      </c>
      <c r="V550" s="11">
        <v>0</v>
      </c>
      <c r="W550" s="60">
        <v>9.3349678304714754E-4</v>
      </c>
      <c r="X550" s="60">
        <v>1.2591286829513975E-4</v>
      </c>
      <c r="Y550" s="60">
        <v>0</v>
      </c>
      <c r="Z550" s="60">
        <v>1.1142405756297609E-3</v>
      </c>
      <c r="AA550" s="60">
        <v>1.6904959116182837E-3</v>
      </c>
      <c r="AB550" s="60">
        <v>0</v>
      </c>
      <c r="AC550" s="60">
        <v>0</v>
      </c>
      <c r="AD550" s="60">
        <v>0</v>
      </c>
      <c r="AE550" s="60">
        <v>7.6364178941248798E-4</v>
      </c>
      <c r="AF550" s="60">
        <v>0</v>
      </c>
      <c r="AG550" s="60">
        <v>0</v>
      </c>
      <c r="AH550" s="16">
        <v>4.207079934548018E-4</v>
      </c>
      <c r="AI550" s="11">
        <v>367</v>
      </c>
      <c r="AJ550" s="15">
        <v>5</v>
      </c>
      <c r="AK550" s="16">
        <v>0.84107049572431924</v>
      </c>
      <c r="AL550" t="str">
        <f>IF(AK550&lt;='CAV Tier 1 Analysis'!$A$5,"Tier 1", "Tier 2")</f>
        <v>Tier 2</v>
      </c>
      <c r="AM550" t="str">
        <f t="shared" si="17"/>
        <v>Maine - Tier 2</v>
      </c>
      <c r="AN550" t="str">
        <f t="shared" si="18"/>
        <v>Liberty, Town Of - Tier 2</v>
      </c>
    </row>
    <row r="551" spans="1:40" x14ac:dyDescent="0.3">
      <c r="A551">
        <v>1</v>
      </c>
      <c r="B551" t="s">
        <v>76</v>
      </c>
      <c r="C551" t="s">
        <v>2355</v>
      </c>
      <c r="D551" t="s">
        <v>3846</v>
      </c>
      <c r="E551" t="s">
        <v>1095</v>
      </c>
      <c r="F551" s="11">
        <v>3641.053949619718</v>
      </c>
      <c r="G551" s="11">
        <v>1047.7933945471118</v>
      </c>
      <c r="H551" s="11">
        <v>746.61302545218075</v>
      </c>
      <c r="I551" s="11">
        <v>0</v>
      </c>
      <c r="J551" s="14">
        <v>1.466574481984942E-4</v>
      </c>
      <c r="K551" s="14">
        <v>0.9998533425518018</v>
      </c>
      <c r="L551" s="59">
        <v>31.50198</v>
      </c>
      <c r="M551">
        <v>1</v>
      </c>
      <c r="N551">
        <v>0</v>
      </c>
      <c r="O551" s="11">
        <v>19.285714285714285</v>
      </c>
      <c r="P551" s="11">
        <v>3.1428571428571428</v>
      </c>
      <c r="Q551">
        <v>0</v>
      </c>
      <c r="R551" s="11">
        <v>0</v>
      </c>
      <c r="S551" s="11">
        <v>0.10949636110457424</v>
      </c>
      <c r="T551" s="11">
        <v>1093.4352211565833</v>
      </c>
      <c r="U551" s="11">
        <v>0</v>
      </c>
      <c r="V551" s="11">
        <v>0</v>
      </c>
      <c r="W551" s="60">
        <v>1.0355692194164434E-3</v>
      </c>
      <c r="X551" s="60">
        <v>1.2591286829513975E-4</v>
      </c>
      <c r="Y551" s="60">
        <v>0</v>
      </c>
      <c r="Z551" s="60">
        <v>1.2640544345379641E-3</v>
      </c>
      <c r="AA551" s="60">
        <v>1.32824678770008E-3</v>
      </c>
      <c r="AB551" s="60">
        <v>0</v>
      </c>
      <c r="AC551" s="60">
        <v>0</v>
      </c>
      <c r="AD551" s="60">
        <v>3.0034538854712032E-6</v>
      </c>
      <c r="AE551" s="60">
        <v>8.6452174112934923E-4</v>
      </c>
      <c r="AF551" s="60">
        <v>0</v>
      </c>
      <c r="AG551" s="60">
        <v>0</v>
      </c>
      <c r="AH551" s="16">
        <v>4.2011895499676795E-4</v>
      </c>
      <c r="AI551" s="11">
        <v>368</v>
      </c>
      <c r="AJ551" s="15">
        <v>5</v>
      </c>
      <c r="AK551" s="16">
        <v>0.84149061467931596</v>
      </c>
      <c r="AL551" t="str">
        <f>IF(AK551&lt;='CAV Tier 1 Analysis'!$A$5,"Tier 1", "Tier 2")</f>
        <v>Tier 2</v>
      </c>
      <c r="AM551" t="str">
        <f t="shared" si="17"/>
        <v>Maine - Tier 2</v>
      </c>
      <c r="AN551" t="str">
        <f t="shared" si="18"/>
        <v>Fayette, Town Of - Tier 2</v>
      </c>
    </row>
    <row r="552" spans="1:40" x14ac:dyDescent="0.3">
      <c r="A552">
        <v>1</v>
      </c>
      <c r="B552" t="s">
        <v>76</v>
      </c>
      <c r="C552" t="s">
        <v>2364</v>
      </c>
      <c r="D552" t="s">
        <v>3858</v>
      </c>
      <c r="E552" t="s">
        <v>1062</v>
      </c>
      <c r="F552" s="11">
        <v>2930.4507440789421</v>
      </c>
      <c r="G552" s="11">
        <v>656.96987934990727</v>
      </c>
      <c r="H552" s="11">
        <v>621.20133785984046</v>
      </c>
      <c r="I552" s="11">
        <v>0</v>
      </c>
      <c r="J552" s="14">
        <v>2.7884573049538331E-2</v>
      </c>
      <c r="K552" s="14">
        <v>0.97211542695046194</v>
      </c>
      <c r="L552" s="59">
        <v>25.438079999999996</v>
      </c>
      <c r="M552">
        <v>0</v>
      </c>
      <c r="N552">
        <v>0</v>
      </c>
      <c r="O552" s="11">
        <v>19.5</v>
      </c>
      <c r="P552" s="11">
        <v>3.5</v>
      </c>
      <c r="Q552">
        <v>0</v>
      </c>
      <c r="R552" s="11">
        <v>0</v>
      </c>
      <c r="S552" s="11">
        <v>17.321934084023663</v>
      </c>
      <c r="T552" s="11">
        <v>692.66640116073472</v>
      </c>
      <c r="U552" s="11">
        <v>0</v>
      </c>
      <c r="V552" s="11">
        <v>0</v>
      </c>
      <c r="W552" s="60">
        <v>8.362297433067076E-4</v>
      </c>
      <c r="X552" s="60">
        <v>0</v>
      </c>
      <c r="Y552" s="60">
        <v>0</v>
      </c>
      <c r="Z552" s="60">
        <v>1.2780994838106081E-3</v>
      </c>
      <c r="AA552" s="60">
        <v>1.4791839226659981E-3</v>
      </c>
      <c r="AB552" s="60">
        <v>0</v>
      </c>
      <c r="AC552" s="60">
        <v>0</v>
      </c>
      <c r="AD552" s="60">
        <v>4.751357004352865E-4</v>
      </c>
      <c r="AE552" s="60">
        <v>5.4765490590276595E-4</v>
      </c>
      <c r="AF552" s="60">
        <v>0</v>
      </c>
      <c r="AG552" s="60">
        <v>0</v>
      </c>
      <c r="AH552" s="16">
        <v>4.1966397782921514E-4</v>
      </c>
      <c r="AI552" s="11">
        <v>369</v>
      </c>
      <c r="AJ552" s="15">
        <v>5</v>
      </c>
      <c r="AK552" s="16">
        <v>0.84191027865714518</v>
      </c>
      <c r="AL552" t="str">
        <f>IF(AK552&lt;='CAV Tier 1 Analysis'!$A$5,"Tier 1", "Tier 2")</f>
        <v>Tier 2</v>
      </c>
      <c r="AM552" t="str">
        <f t="shared" si="17"/>
        <v>Maine - Tier 2</v>
      </c>
      <c r="AN552" t="str">
        <f t="shared" si="18"/>
        <v>Vienna, Town Of - Tier 2</v>
      </c>
    </row>
    <row r="553" spans="1:40" x14ac:dyDescent="0.3">
      <c r="A553">
        <v>1</v>
      </c>
      <c r="B553" t="s">
        <v>76</v>
      </c>
      <c r="C553" t="s">
        <v>2470</v>
      </c>
      <c r="D553" t="s">
        <v>3999</v>
      </c>
      <c r="E553" t="s">
        <v>1521</v>
      </c>
      <c r="F553" s="11">
        <v>534.61009694948882</v>
      </c>
      <c r="G553" s="11">
        <v>762.29644395550997</v>
      </c>
      <c r="H553" s="11">
        <v>426.06584098231241</v>
      </c>
      <c r="I553" s="11">
        <v>0</v>
      </c>
      <c r="J553" s="14">
        <v>0</v>
      </c>
      <c r="K553" s="14">
        <v>1.0000000000000004</v>
      </c>
      <c r="L553" s="59">
        <v>39.965400000000002</v>
      </c>
      <c r="M553">
        <v>0</v>
      </c>
      <c r="N553">
        <v>0</v>
      </c>
      <c r="O553" s="11">
        <v>16</v>
      </c>
      <c r="P553" s="11">
        <v>2</v>
      </c>
      <c r="Q553">
        <v>0</v>
      </c>
      <c r="R553" s="11">
        <v>0</v>
      </c>
      <c r="S553" s="11">
        <v>0</v>
      </c>
      <c r="T553" s="11">
        <v>926.19701497845449</v>
      </c>
      <c r="U553" s="11">
        <v>391.58691802896567</v>
      </c>
      <c r="V553" s="11">
        <v>0</v>
      </c>
      <c r="W553" s="60">
        <v>1.3137884692221229E-3</v>
      </c>
      <c r="X553" s="60">
        <v>0</v>
      </c>
      <c r="Y553" s="60">
        <v>0</v>
      </c>
      <c r="Z553" s="60">
        <v>1.0486970123574221E-3</v>
      </c>
      <c r="AA553" s="60">
        <v>8.4524795580914183E-4</v>
      </c>
      <c r="AB553" s="60">
        <v>0</v>
      </c>
      <c r="AC553" s="60">
        <v>0</v>
      </c>
      <c r="AD553" s="60">
        <v>0</v>
      </c>
      <c r="AE553" s="60">
        <v>7.3229528418795485E-4</v>
      </c>
      <c r="AF553" s="60">
        <v>6.2455862463845749E-4</v>
      </c>
      <c r="AG553" s="60">
        <v>0</v>
      </c>
      <c r="AH553" s="16">
        <v>4.1496248601955447E-4</v>
      </c>
      <c r="AI553" s="11">
        <v>370</v>
      </c>
      <c r="AJ553" s="15">
        <v>5</v>
      </c>
      <c r="AK553" s="16">
        <v>0.84232524114316476</v>
      </c>
      <c r="AL553" t="str">
        <f>IF(AK553&lt;='CAV Tier 1 Analysis'!$A$5,"Tier 1", "Tier 2")</f>
        <v>Tier 2</v>
      </c>
      <c r="AM553" t="str">
        <f t="shared" si="17"/>
        <v>Maine - Tier 2</v>
      </c>
      <c r="AN553" t="str">
        <f t="shared" si="18"/>
        <v>Hodgdon, Town Of - Tier 2</v>
      </c>
    </row>
    <row r="554" spans="1:40" x14ac:dyDescent="0.3">
      <c r="A554">
        <v>1</v>
      </c>
      <c r="B554" t="s">
        <v>76</v>
      </c>
      <c r="C554" t="s">
        <v>2479</v>
      </c>
      <c r="D554" t="s">
        <v>4008</v>
      </c>
      <c r="E554" t="s">
        <v>1553</v>
      </c>
      <c r="F554" s="11">
        <v>472.4740835269979</v>
      </c>
      <c r="G554" s="11">
        <v>659.8447613133651</v>
      </c>
      <c r="H554" s="11">
        <v>484.41011235993096</v>
      </c>
      <c r="I554" s="11">
        <v>1</v>
      </c>
      <c r="J554" s="14">
        <v>0</v>
      </c>
      <c r="K554" s="14">
        <v>1.0000000000000002</v>
      </c>
      <c r="L554" s="59">
        <v>35.320349999999998</v>
      </c>
      <c r="M554">
        <v>1</v>
      </c>
      <c r="N554">
        <v>0</v>
      </c>
      <c r="O554" s="11">
        <v>16</v>
      </c>
      <c r="P554" s="11">
        <v>2</v>
      </c>
      <c r="Q554">
        <v>0</v>
      </c>
      <c r="R554" s="11">
        <v>1.0000000000000002</v>
      </c>
      <c r="S554" s="11">
        <v>0</v>
      </c>
      <c r="T554" s="11">
        <v>777.0369622810382</v>
      </c>
      <c r="U554" s="11">
        <v>304.5628787540403</v>
      </c>
      <c r="V554" s="11">
        <v>0</v>
      </c>
      <c r="W554" s="60">
        <v>1.1610910577371828E-3</v>
      </c>
      <c r="X554" s="60">
        <v>1.2591286829513975E-4</v>
      </c>
      <c r="Y554" s="60">
        <v>0</v>
      </c>
      <c r="Z554" s="60">
        <v>1.0486970123574221E-3</v>
      </c>
      <c r="AA554" s="60">
        <v>8.4524795580914183E-4</v>
      </c>
      <c r="AB554" s="60">
        <v>0</v>
      </c>
      <c r="AC554" s="60">
        <v>2.8274045583722351E-4</v>
      </c>
      <c r="AD554" s="60">
        <v>0</v>
      </c>
      <c r="AE554" s="60">
        <v>6.1436227273025138E-4</v>
      </c>
      <c r="AF554" s="60">
        <v>4.8576028440378677E-4</v>
      </c>
      <c r="AG554" s="60">
        <v>0</v>
      </c>
      <c r="AH554" s="16">
        <v>4.1489199156092264E-4</v>
      </c>
      <c r="AI554" s="11">
        <v>371</v>
      </c>
      <c r="AJ554" s="15">
        <v>5</v>
      </c>
      <c r="AK554" s="16">
        <v>0.84274013313472573</v>
      </c>
      <c r="AL554" t="str">
        <f>IF(AK554&lt;='CAV Tier 1 Analysis'!$A$5,"Tier 1", "Tier 2")</f>
        <v>Tier 2</v>
      </c>
      <c r="AM554" t="str">
        <f t="shared" si="17"/>
        <v>Maine - Tier 2</v>
      </c>
      <c r="AN554" t="str">
        <f t="shared" si="18"/>
        <v>St. Agatha, Town Of - Tier 2</v>
      </c>
    </row>
    <row r="555" spans="1:40" x14ac:dyDescent="0.3">
      <c r="A555">
        <v>1</v>
      </c>
      <c r="B555" t="s">
        <v>76</v>
      </c>
      <c r="C555" t="s">
        <v>2193</v>
      </c>
      <c r="D555" t="s">
        <v>3646</v>
      </c>
      <c r="E555" t="s">
        <v>1575</v>
      </c>
      <c r="F555" s="11">
        <v>533.94861303354764</v>
      </c>
      <c r="G555" s="11">
        <v>354.26721195611572</v>
      </c>
      <c r="H555" s="11">
        <v>257.74309608194415</v>
      </c>
      <c r="I555" s="11">
        <v>0</v>
      </c>
      <c r="J555" s="14">
        <v>6.8810087195720016E-2</v>
      </c>
      <c r="K555" s="14">
        <v>0.93118991280427998</v>
      </c>
      <c r="L555" s="59">
        <v>39.915950000000002</v>
      </c>
      <c r="M555">
        <v>4</v>
      </c>
      <c r="N555">
        <v>0</v>
      </c>
      <c r="O555" s="11">
        <v>16</v>
      </c>
      <c r="P555" s="11">
        <v>2</v>
      </c>
      <c r="Q555">
        <v>0</v>
      </c>
      <c r="R555" s="11">
        <v>0</v>
      </c>
      <c r="S555" s="11">
        <v>17.735324915493418</v>
      </c>
      <c r="T555" s="11">
        <v>453.30347442089379</v>
      </c>
      <c r="U555" s="11">
        <v>0</v>
      </c>
      <c r="V555" s="11">
        <v>0</v>
      </c>
      <c r="W555" s="60">
        <v>1.3121628921028388E-3</v>
      </c>
      <c r="X555" s="60">
        <v>5.03651473180559E-4</v>
      </c>
      <c r="Y555" s="60">
        <v>0</v>
      </c>
      <c r="Z555" s="60">
        <v>1.0486970123574221E-3</v>
      </c>
      <c r="AA555" s="60">
        <v>8.4524795580914183E-4</v>
      </c>
      <c r="AB555" s="60">
        <v>0</v>
      </c>
      <c r="AC555" s="60">
        <v>0</v>
      </c>
      <c r="AD555" s="60">
        <v>4.8647489277438364E-4</v>
      </c>
      <c r="AE555" s="60">
        <v>3.584032244286144E-4</v>
      </c>
      <c r="AF555" s="60">
        <v>0</v>
      </c>
      <c r="AG555" s="60">
        <v>0</v>
      </c>
      <c r="AH555" s="16">
        <v>4.1405795005935997E-4</v>
      </c>
      <c r="AI555" s="11">
        <v>372</v>
      </c>
      <c r="AJ555" s="15">
        <v>5</v>
      </c>
      <c r="AK555" s="16">
        <v>0.84315419108478507</v>
      </c>
      <c r="AL555" t="str">
        <f>IF(AK555&lt;='CAV Tier 1 Analysis'!$A$5,"Tier 1", "Tier 2")</f>
        <v>Tier 2</v>
      </c>
      <c r="AM555" t="str">
        <f t="shared" si="17"/>
        <v>Maine - Tier 2</v>
      </c>
      <c r="AN555" t="str">
        <f t="shared" si="18"/>
        <v>Masardis, Town Of - Tier 2</v>
      </c>
    </row>
    <row r="556" spans="1:40" x14ac:dyDescent="0.3">
      <c r="A556">
        <v>1</v>
      </c>
      <c r="B556" t="s">
        <v>76</v>
      </c>
      <c r="C556" t="s">
        <v>2628</v>
      </c>
      <c r="D556" t="s">
        <v>4158</v>
      </c>
      <c r="E556" t="s">
        <v>839</v>
      </c>
      <c r="F556" s="11">
        <v>652.64767918095367</v>
      </c>
      <c r="G556" s="11">
        <v>59.25954358821545</v>
      </c>
      <c r="H556" s="11">
        <v>87.780588437769467</v>
      </c>
      <c r="I556" s="11">
        <v>0</v>
      </c>
      <c r="J556" s="14">
        <v>0</v>
      </c>
      <c r="K556" s="14">
        <v>1</v>
      </c>
      <c r="L556" s="59">
        <v>42.0075</v>
      </c>
      <c r="M556">
        <v>0</v>
      </c>
      <c r="N556">
        <v>0</v>
      </c>
      <c r="O556" s="11">
        <v>21</v>
      </c>
      <c r="P556" s="11">
        <v>4</v>
      </c>
      <c r="Q556">
        <v>0</v>
      </c>
      <c r="R556" s="11">
        <v>0</v>
      </c>
      <c r="S556" s="11">
        <v>0</v>
      </c>
      <c r="T556" s="11">
        <v>57.730265044003438</v>
      </c>
      <c r="U556" s="11">
        <v>0</v>
      </c>
      <c r="V556" s="11">
        <v>1.529278544212012</v>
      </c>
      <c r="W556" s="60">
        <v>1.3809187227163578E-3</v>
      </c>
      <c r="X556" s="60">
        <v>0</v>
      </c>
      <c r="Y556" s="60">
        <v>0</v>
      </c>
      <c r="Z556" s="60">
        <v>1.3764148287191166E-3</v>
      </c>
      <c r="AA556" s="60">
        <v>1.6904959116182837E-3</v>
      </c>
      <c r="AB556" s="60">
        <v>0</v>
      </c>
      <c r="AC556" s="60">
        <v>0</v>
      </c>
      <c r="AD556" s="60">
        <v>0</v>
      </c>
      <c r="AE556" s="60">
        <v>4.5644285355020157E-5</v>
      </c>
      <c r="AF556" s="60">
        <v>0</v>
      </c>
      <c r="AG556" s="60">
        <v>4.5772577459311984E-5</v>
      </c>
      <c r="AH556" s="16">
        <v>4.1265875689709908E-4</v>
      </c>
      <c r="AI556" s="11">
        <v>373</v>
      </c>
      <c r="AJ556" s="15">
        <v>5</v>
      </c>
      <c r="AK556" s="16">
        <v>0.84356684984168218</v>
      </c>
      <c r="AL556" t="str">
        <f>IF(AK556&lt;='CAV Tier 1 Analysis'!$A$5,"Tier 1", "Tier 2")</f>
        <v>Tier 2</v>
      </c>
      <c r="AM556" t="str">
        <f t="shared" si="17"/>
        <v>Maine - Tier 2</v>
      </c>
      <c r="AN556" t="str">
        <f t="shared" si="18"/>
        <v>Stetsontown, T3 R4 Wbkp - Tier 2</v>
      </c>
    </row>
    <row r="557" spans="1:40" x14ac:dyDescent="0.3">
      <c r="A557">
        <v>1</v>
      </c>
      <c r="B557" t="s">
        <v>76</v>
      </c>
      <c r="C557" t="s">
        <v>2482</v>
      </c>
      <c r="D557" t="s">
        <v>4011</v>
      </c>
      <c r="E557" t="s">
        <v>1116</v>
      </c>
      <c r="F557" s="11">
        <v>3376.6803117756426</v>
      </c>
      <c r="G557" s="11">
        <v>1013.6527531493886</v>
      </c>
      <c r="H557" s="11">
        <v>531.9795012885354</v>
      </c>
      <c r="I557" s="11">
        <v>1</v>
      </c>
      <c r="J557" s="14">
        <v>8.1395928305137428E-4</v>
      </c>
      <c r="K557" s="14">
        <v>0.9991860407169485</v>
      </c>
      <c r="L557" s="59">
        <v>16.855879999999999</v>
      </c>
      <c r="M557">
        <v>1</v>
      </c>
      <c r="N557">
        <v>0</v>
      </c>
      <c r="O557" s="11">
        <v>20.142857142857142</v>
      </c>
      <c r="P557" s="11">
        <v>3</v>
      </c>
      <c r="Q557">
        <v>0</v>
      </c>
      <c r="R557" s="11">
        <v>0.9991860407169485</v>
      </c>
      <c r="S557" s="11">
        <v>0.43300965346684389</v>
      </c>
      <c r="T557" s="11">
        <v>1223.1780181793019</v>
      </c>
      <c r="U557" s="11">
        <v>0</v>
      </c>
      <c r="V557" s="11">
        <v>0</v>
      </c>
      <c r="W557" s="60">
        <v>5.541058211000464E-4</v>
      </c>
      <c r="X557" s="60">
        <v>1.2591286829513975E-4</v>
      </c>
      <c r="Y557" s="60">
        <v>0</v>
      </c>
      <c r="Z557" s="60">
        <v>1.3202346316285403E-3</v>
      </c>
      <c r="AA557" s="60">
        <v>1.2678719337137127E-3</v>
      </c>
      <c r="AB557" s="60">
        <v>0</v>
      </c>
      <c r="AC557" s="60">
        <v>2.8251031661850055E-4</v>
      </c>
      <c r="AD557" s="60">
        <v>1.18773310184205E-5</v>
      </c>
      <c r="AE557" s="60">
        <v>9.6710254940295614E-4</v>
      </c>
      <c r="AF557" s="60">
        <v>0</v>
      </c>
      <c r="AG557" s="60">
        <v>0</v>
      </c>
      <c r="AH557" s="16">
        <v>4.117832228888469E-4</v>
      </c>
      <c r="AI557" s="11">
        <v>374</v>
      </c>
      <c r="AJ557" s="15">
        <v>5</v>
      </c>
      <c r="AK557" s="16">
        <v>0.84397863306457099</v>
      </c>
      <c r="AL557" t="str">
        <f>IF(AK557&lt;='CAV Tier 1 Analysis'!$A$5,"Tier 1", "Tier 2")</f>
        <v>Tier 2</v>
      </c>
      <c r="AM557" t="str">
        <f t="shared" si="17"/>
        <v>Maine - Tier 2</v>
      </c>
      <c r="AN557" t="str">
        <f t="shared" si="18"/>
        <v>Wales, Town Of - Tier 2</v>
      </c>
    </row>
    <row r="558" spans="1:40" x14ac:dyDescent="0.3">
      <c r="A558">
        <v>1</v>
      </c>
      <c r="B558" t="s">
        <v>76</v>
      </c>
      <c r="C558" t="s">
        <v>2897</v>
      </c>
      <c r="D558" t="s">
        <v>4428</v>
      </c>
      <c r="E558" t="s">
        <v>842</v>
      </c>
      <c r="F558" s="11">
        <v>646.39363414667412</v>
      </c>
      <c r="G558" s="11">
        <v>58.691684594559554</v>
      </c>
      <c r="H558" s="11">
        <v>86.939424405876608</v>
      </c>
      <c r="I558" s="11">
        <v>0</v>
      </c>
      <c r="J558" s="14">
        <v>0</v>
      </c>
      <c r="K558" s="14">
        <v>1</v>
      </c>
      <c r="L558" s="59">
        <v>41.604959999999998</v>
      </c>
      <c r="M558">
        <v>0</v>
      </c>
      <c r="N558">
        <v>0</v>
      </c>
      <c r="O558" s="11">
        <v>21</v>
      </c>
      <c r="P558" s="11">
        <v>4</v>
      </c>
      <c r="Q558">
        <v>0</v>
      </c>
      <c r="R558" s="11">
        <v>0</v>
      </c>
      <c r="S558" s="11">
        <v>0</v>
      </c>
      <c r="T558" s="11">
        <v>57.177060475990274</v>
      </c>
      <c r="U558" s="11">
        <v>0</v>
      </c>
      <c r="V558" s="11">
        <v>1.5146241185692801</v>
      </c>
      <c r="W558" s="60">
        <v>1.3676859661218867E-3</v>
      </c>
      <c r="X558" s="60">
        <v>0</v>
      </c>
      <c r="Y558" s="60">
        <v>0</v>
      </c>
      <c r="Z558" s="60">
        <v>1.3764148287191166E-3</v>
      </c>
      <c r="AA558" s="60">
        <v>1.6904959116182837E-3</v>
      </c>
      <c r="AB558" s="60">
        <v>0</v>
      </c>
      <c r="AC558" s="60">
        <v>0</v>
      </c>
      <c r="AD558" s="60">
        <v>0</v>
      </c>
      <c r="AE558" s="60">
        <v>4.5206895588268748E-5</v>
      </c>
      <c r="AF558" s="60">
        <v>0</v>
      </c>
      <c r="AG558" s="60">
        <v>4.5333958323908301E-5</v>
      </c>
      <c r="AH558" s="16">
        <v>4.1137614185195116E-4</v>
      </c>
      <c r="AI558" s="11">
        <v>375</v>
      </c>
      <c r="AJ558" s="15">
        <v>5</v>
      </c>
      <c r="AK558" s="16">
        <v>0.84439000920642293</v>
      </c>
      <c r="AL558" t="str">
        <f>IF(AK558&lt;='CAV Tier 1 Analysis'!$A$5,"Tier 1", "Tier 2")</f>
        <v>Tier 2</v>
      </c>
      <c r="AM558" t="str">
        <f t="shared" si="17"/>
        <v>Maine - Tier 2</v>
      </c>
      <c r="AN558" t="str">
        <f t="shared" si="18"/>
        <v>Tim Pond T02 R04 Wbkp, Township Of - Tier 2</v>
      </c>
    </row>
    <row r="559" spans="1:40" x14ac:dyDescent="0.3">
      <c r="A559">
        <v>1</v>
      </c>
      <c r="B559" t="s">
        <v>76</v>
      </c>
      <c r="C559" t="s">
        <v>2145</v>
      </c>
      <c r="D559" t="s">
        <v>3927</v>
      </c>
      <c r="E559" t="s">
        <v>852</v>
      </c>
      <c r="F559" s="11">
        <v>520.14184940527696</v>
      </c>
      <c r="G559" s="11">
        <v>291.96782333856959</v>
      </c>
      <c r="H559" s="11">
        <v>334.97743846475828</v>
      </c>
      <c r="I559" s="11">
        <v>0</v>
      </c>
      <c r="J559" s="14">
        <v>0</v>
      </c>
      <c r="K559" s="14">
        <v>1</v>
      </c>
      <c r="L559" s="59">
        <v>33.460969999999996</v>
      </c>
      <c r="M559">
        <v>2</v>
      </c>
      <c r="N559">
        <v>0</v>
      </c>
      <c r="O559" s="11">
        <v>22.8</v>
      </c>
      <c r="P559" s="11">
        <v>3.4</v>
      </c>
      <c r="Q559">
        <v>0</v>
      </c>
      <c r="R559" s="11">
        <v>0</v>
      </c>
      <c r="S559" s="11">
        <v>0</v>
      </c>
      <c r="T559" s="11">
        <v>304.10015676507447</v>
      </c>
      <c r="U559" s="11">
        <v>0</v>
      </c>
      <c r="V559" s="11">
        <v>0</v>
      </c>
      <c r="W559" s="60">
        <v>1.0999673856632831E-3</v>
      </c>
      <c r="X559" s="60">
        <v>2.518257365902795E-4</v>
      </c>
      <c r="Y559" s="60">
        <v>0</v>
      </c>
      <c r="Z559" s="60">
        <v>1.4943932426093266E-3</v>
      </c>
      <c r="AA559" s="60">
        <v>1.4369215248755411E-3</v>
      </c>
      <c r="AB559" s="60">
        <v>0</v>
      </c>
      <c r="AC559" s="60">
        <v>0</v>
      </c>
      <c r="AD559" s="60">
        <v>0</v>
      </c>
      <c r="AE559" s="60">
        <v>2.4043600564299178E-4</v>
      </c>
      <c r="AF559" s="60">
        <v>0</v>
      </c>
      <c r="AG559" s="60">
        <v>0</v>
      </c>
      <c r="AH559" s="16">
        <v>4.1123126321649284E-4</v>
      </c>
      <c r="AI559" s="11">
        <v>376</v>
      </c>
      <c r="AJ559" s="15">
        <v>5</v>
      </c>
      <c r="AK559" s="16">
        <v>0.84480124046963945</v>
      </c>
      <c r="AL559" t="str">
        <f>IF(AK559&lt;='CAV Tier 1 Analysis'!$A$5,"Tier 1", "Tier 2")</f>
        <v>Tier 2</v>
      </c>
      <c r="AM559" t="str">
        <f t="shared" si="17"/>
        <v>Maine - Tier 2</v>
      </c>
      <c r="AN559" t="str">
        <f t="shared" si="18"/>
        <v>Carthage, Town Of - Tier 2</v>
      </c>
    </row>
    <row r="560" spans="1:40" x14ac:dyDescent="0.3">
      <c r="A560">
        <v>1</v>
      </c>
      <c r="B560" t="s">
        <v>76</v>
      </c>
      <c r="C560" t="s">
        <v>2377</v>
      </c>
      <c r="D560" t="s">
        <v>3875</v>
      </c>
      <c r="E560" t="s">
        <v>1162</v>
      </c>
      <c r="F560" s="11">
        <v>949.88305658220224</v>
      </c>
      <c r="G560" s="11">
        <v>767.63224291278209</v>
      </c>
      <c r="H560" s="11">
        <v>373.66017782205796</v>
      </c>
      <c r="I560" s="11">
        <v>0</v>
      </c>
      <c r="J560" s="14">
        <v>0</v>
      </c>
      <c r="K560" s="14">
        <v>1</v>
      </c>
      <c r="L560" s="59">
        <v>25.252159999999996</v>
      </c>
      <c r="M560">
        <v>0</v>
      </c>
      <c r="N560">
        <v>0</v>
      </c>
      <c r="O560" s="11">
        <v>17</v>
      </c>
      <c r="P560" s="11">
        <v>4</v>
      </c>
      <c r="Q560">
        <v>0</v>
      </c>
      <c r="R560" s="11">
        <v>0</v>
      </c>
      <c r="S560" s="11">
        <v>0</v>
      </c>
      <c r="T560" s="11">
        <v>758.62611056988874</v>
      </c>
      <c r="U560" s="11">
        <v>0</v>
      </c>
      <c r="V560" s="11">
        <v>9.006132342893352</v>
      </c>
      <c r="W560" s="60">
        <v>8.3011796781596366E-4</v>
      </c>
      <c r="X560" s="60">
        <v>0</v>
      </c>
      <c r="Y560" s="60">
        <v>0</v>
      </c>
      <c r="Z560" s="60">
        <v>1.1142405756297609E-3</v>
      </c>
      <c r="AA560" s="60">
        <v>1.6904959116182837E-3</v>
      </c>
      <c r="AB560" s="60">
        <v>0</v>
      </c>
      <c r="AC560" s="60">
        <v>0</v>
      </c>
      <c r="AD560" s="60">
        <v>0</v>
      </c>
      <c r="AE560" s="60">
        <v>5.9980578024763193E-4</v>
      </c>
      <c r="AF560" s="60">
        <v>0</v>
      </c>
      <c r="AG560" s="60">
        <v>2.6956102394434084E-4</v>
      </c>
      <c r="AH560" s="16">
        <v>4.0947465993236196E-4</v>
      </c>
      <c r="AI560" s="11">
        <v>377</v>
      </c>
      <c r="AJ560" s="15">
        <v>5</v>
      </c>
      <c r="AK560" s="16">
        <v>0.8452107151295718</v>
      </c>
      <c r="AL560" t="str">
        <f>IF(AK560&lt;='CAV Tier 1 Analysis'!$A$5,"Tier 1", "Tier 2")</f>
        <v>Tier 2</v>
      </c>
      <c r="AM560" t="str">
        <f t="shared" si="17"/>
        <v>Maine - Tier 2</v>
      </c>
      <c r="AN560" t="str">
        <f t="shared" si="18"/>
        <v>Thorndike, Town Of - Tier 2</v>
      </c>
    </row>
    <row r="561" spans="1:40" x14ac:dyDescent="0.3">
      <c r="A561">
        <v>1</v>
      </c>
      <c r="B561" t="s">
        <v>76</v>
      </c>
      <c r="C561" t="s">
        <v>2501</v>
      </c>
      <c r="D561" t="s">
        <v>4030</v>
      </c>
      <c r="E561" t="s">
        <v>902</v>
      </c>
      <c r="F561" s="11">
        <v>528.15124802976709</v>
      </c>
      <c r="G561" s="11">
        <v>263.84549097957665</v>
      </c>
      <c r="H561" s="11">
        <v>225.39770400365234</v>
      </c>
      <c r="I561" s="11">
        <v>0</v>
      </c>
      <c r="J561" s="14">
        <v>0</v>
      </c>
      <c r="K561" s="14">
        <v>0.99999999999999989</v>
      </c>
      <c r="L561" s="59">
        <v>23.460110000000004</v>
      </c>
      <c r="M561">
        <v>0</v>
      </c>
      <c r="N561">
        <v>0</v>
      </c>
      <c r="O561" s="11">
        <v>24</v>
      </c>
      <c r="P561" s="11">
        <v>3</v>
      </c>
      <c r="Q561">
        <v>0</v>
      </c>
      <c r="R561" s="11">
        <v>0</v>
      </c>
      <c r="S561" s="11">
        <v>0</v>
      </c>
      <c r="T561" s="11">
        <v>240.98024565277277</v>
      </c>
      <c r="U561" s="11">
        <v>0</v>
      </c>
      <c r="V561" s="11">
        <v>22.865245326803887</v>
      </c>
      <c r="W561" s="60">
        <v>7.7120764472975677E-4</v>
      </c>
      <c r="X561" s="60">
        <v>0</v>
      </c>
      <c r="Y561" s="60">
        <v>0</v>
      </c>
      <c r="Z561" s="60">
        <v>1.5730455185361332E-3</v>
      </c>
      <c r="AA561" s="60">
        <v>1.2678719337137127E-3</v>
      </c>
      <c r="AB561" s="60">
        <v>0</v>
      </c>
      <c r="AC561" s="60">
        <v>0</v>
      </c>
      <c r="AD561" s="60">
        <v>0</v>
      </c>
      <c r="AE561" s="60">
        <v>1.9053041050675972E-4</v>
      </c>
      <c r="AF561" s="60">
        <v>0</v>
      </c>
      <c r="AG561" s="60">
        <v>6.8437579066839131E-4</v>
      </c>
      <c r="AH561" s="16">
        <v>4.0791193619588677E-4</v>
      </c>
      <c r="AI561" s="11">
        <v>378</v>
      </c>
      <c r="AJ561" s="15">
        <v>5</v>
      </c>
      <c r="AK561" s="16">
        <v>0.84561862706576774</v>
      </c>
      <c r="AL561" t="str">
        <f>IF(AK561&lt;='CAV Tier 1 Analysis'!$A$5,"Tier 1", "Tier 2")</f>
        <v>Tier 2</v>
      </c>
      <c r="AM561" t="str">
        <f t="shared" si="17"/>
        <v>Maine - Tier 2</v>
      </c>
      <c r="AN561" t="str">
        <f t="shared" si="18"/>
        <v>Batchelders Grant, Township Of - Tier 2</v>
      </c>
    </row>
    <row r="562" spans="1:40" x14ac:dyDescent="0.3">
      <c r="A562">
        <v>1</v>
      </c>
      <c r="B562" t="s">
        <v>76</v>
      </c>
      <c r="C562" t="s">
        <v>1891</v>
      </c>
      <c r="D562" t="s">
        <v>3906</v>
      </c>
      <c r="E562" t="s">
        <v>372</v>
      </c>
      <c r="F562" s="11">
        <v>465.64386870263718</v>
      </c>
      <c r="G562" s="11">
        <v>552.75463317512947</v>
      </c>
      <c r="H562" s="11">
        <v>359.12041364397504</v>
      </c>
      <c r="I562" s="11">
        <v>1</v>
      </c>
      <c r="J562" s="14">
        <v>0</v>
      </c>
      <c r="K562" s="14">
        <v>0.99999999999999978</v>
      </c>
      <c r="L562" s="59">
        <v>36.602610000000006</v>
      </c>
      <c r="M562">
        <v>0</v>
      </c>
      <c r="N562">
        <v>0</v>
      </c>
      <c r="O562" s="11">
        <v>16</v>
      </c>
      <c r="P562" s="11">
        <v>3</v>
      </c>
      <c r="R562" s="11">
        <v>0.99999999999999978</v>
      </c>
      <c r="S562" s="11">
        <v>0</v>
      </c>
      <c r="T562" s="11">
        <v>597.94418523420654</v>
      </c>
      <c r="U562" s="11">
        <v>132.30031653156936</v>
      </c>
      <c r="V562" s="11">
        <v>0</v>
      </c>
      <c r="W562" s="60">
        <v>1.2032429792128785E-3</v>
      </c>
      <c r="X562" s="60">
        <v>0</v>
      </c>
      <c r="Y562" s="60">
        <v>0</v>
      </c>
      <c r="Z562" s="60">
        <v>1.0486970123574221E-3</v>
      </c>
      <c r="AA562" s="60">
        <v>1.2678719337137127E-3</v>
      </c>
      <c r="AB562" s="60">
        <v>0</v>
      </c>
      <c r="AC562" s="60">
        <v>2.827404558372234E-4</v>
      </c>
      <c r="AD562" s="60">
        <v>0</v>
      </c>
      <c r="AE562" s="60">
        <v>4.7276302986660383E-4</v>
      </c>
      <c r="AF562" s="60">
        <v>2.1101139983965823E-4</v>
      </c>
      <c r="AG562" s="60">
        <v>0</v>
      </c>
      <c r="AH562" s="16">
        <v>4.0784789189340898E-4</v>
      </c>
      <c r="AI562" s="11">
        <v>379</v>
      </c>
      <c r="AJ562" s="15">
        <v>5</v>
      </c>
      <c r="AK562" s="16">
        <v>0.84602647495766115</v>
      </c>
      <c r="AL562" t="str">
        <f>IF(AK562&lt;='CAV Tier 1 Analysis'!$A$5,"Tier 1", "Tier 2")</f>
        <v>Tier 2</v>
      </c>
      <c r="AM562" t="str">
        <f t="shared" si="17"/>
        <v>Maine - Tier 2</v>
      </c>
      <c r="AN562" t="str">
        <f t="shared" si="18"/>
        <v>Columbia, Town Of - Tier 2</v>
      </c>
    </row>
    <row r="563" spans="1:40" x14ac:dyDescent="0.3">
      <c r="A563">
        <v>1</v>
      </c>
      <c r="B563" t="s">
        <v>76</v>
      </c>
      <c r="C563" t="s">
        <v>2109</v>
      </c>
      <c r="D563" t="s">
        <v>3976</v>
      </c>
      <c r="E563" t="s">
        <v>1804</v>
      </c>
      <c r="F563" s="11">
        <v>1531.9987706422899</v>
      </c>
      <c r="G563" s="11">
        <v>465.10823661998967</v>
      </c>
      <c r="H563" s="11">
        <v>250.52883835608978</v>
      </c>
      <c r="I563" s="11">
        <v>0</v>
      </c>
      <c r="J563" s="14">
        <v>0</v>
      </c>
      <c r="K563" s="14">
        <v>1.0000000000000002</v>
      </c>
      <c r="L563" s="59">
        <v>39.753279999999997</v>
      </c>
      <c r="M563">
        <v>0</v>
      </c>
      <c r="N563">
        <v>0</v>
      </c>
      <c r="O563" s="11">
        <v>14</v>
      </c>
      <c r="P563" s="11">
        <v>2</v>
      </c>
      <c r="Q563">
        <v>0</v>
      </c>
      <c r="R563" s="11">
        <v>0</v>
      </c>
      <c r="S563" s="11">
        <v>0</v>
      </c>
      <c r="T563" s="11">
        <v>429.23466459132504</v>
      </c>
      <c r="U563" s="11">
        <v>0</v>
      </c>
      <c r="V563" s="11">
        <v>35.873572028664626</v>
      </c>
      <c r="W563" s="60">
        <v>1.3068154172799077E-3</v>
      </c>
      <c r="X563" s="60">
        <v>0</v>
      </c>
      <c r="Y563" s="60">
        <v>0</v>
      </c>
      <c r="Z563" s="60">
        <v>9.1760988581274434E-4</v>
      </c>
      <c r="AA563" s="60">
        <v>8.4524795580914183E-4</v>
      </c>
      <c r="AB563" s="60">
        <v>0</v>
      </c>
      <c r="AC563" s="60">
        <v>0</v>
      </c>
      <c r="AD563" s="60">
        <v>0</v>
      </c>
      <c r="AE563" s="60">
        <v>3.3937328193347485E-4</v>
      </c>
      <c r="AF563" s="60">
        <v>0</v>
      </c>
      <c r="AG563" s="60">
        <v>1.0737258170782369E-3</v>
      </c>
      <c r="AH563" s="16">
        <v>4.075247598103187E-4</v>
      </c>
      <c r="AI563" s="11">
        <v>380</v>
      </c>
      <c r="AJ563" s="15">
        <v>5</v>
      </c>
      <c r="AK563" s="16">
        <v>0.84643399971747146</v>
      </c>
      <c r="AL563" t="str">
        <f>IF(AK563&lt;='CAV Tier 1 Analysis'!$A$5,"Tier 1", "Tier 2")</f>
        <v>Tier 2</v>
      </c>
      <c r="AM563" t="str">
        <f t="shared" si="17"/>
        <v>Maine - Tier 2</v>
      </c>
      <c r="AN563" t="str">
        <f t="shared" si="18"/>
        <v>Lee, Town Of - Tier 2</v>
      </c>
    </row>
    <row r="564" spans="1:40" x14ac:dyDescent="0.3">
      <c r="A564">
        <v>1</v>
      </c>
      <c r="B564" t="s">
        <v>76</v>
      </c>
      <c r="C564" t="s">
        <v>2729</v>
      </c>
      <c r="D564" t="s">
        <v>4260</v>
      </c>
      <c r="E564" t="s">
        <v>904</v>
      </c>
      <c r="F564" s="11">
        <v>524.89883315179497</v>
      </c>
      <c r="G564" s="11">
        <v>262.24054056665523</v>
      </c>
      <c r="H564" s="11">
        <v>224.02340482810001</v>
      </c>
      <c r="I564" s="11">
        <v>0</v>
      </c>
      <c r="J564" s="14">
        <v>0</v>
      </c>
      <c r="K564" s="14">
        <v>0.99999999999999989</v>
      </c>
      <c r="L564" s="59">
        <v>23.315640000000002</v>
      </c>
      <c r="M564">
        <v>0</v>
      </c>
      <c r="N564">
        <v>0</v>
      </c>
      <c r="O564" s="11">
        <v>24</v>
      </c>
      <c r="P564" s="11">
        <v>3</v>
      </c>
      <c r="Q564">
        <v>0</v>
      </c>
      <c r="R564" s="11">
        <v>0</v>
      </c>
      <c r="S564" s="11">
        <v>0</v>
      </c>
      <c r="T564" s="11">
        <v>239.5140899833138</v>
      </c>
      <c r="U564" s="11">
        <v>0</v>
      </c>
      <c r="V564" s="11">
        <v>22.726450583341432</v>
      </c>
      <c r="W564" s="60">
        <v>7.6645846118227512E-4</v>
      </c>
      <c r="X564" s="60">
        <v>0</v>
      </c>
      <c r="Y564" s="60">
        <v>0</v>
      </c>
      <c r="Z564" s="60">
        <v>1.5730455185361332E-3</v>
      </c>
      <c r="AA564" s="60">
        <v>1.2678719337137127E-3</v>
      </c>
      <c r="AB564" s="60">
        <v>0</v>
      </c>
      <c r="AC564" s="60">
        <v>0</v>
      </c>
      <c r="AD564" s="60">
        <v>0</v>
      </c>
      <c r="AE564" s="60">
        <v>1.8937119830323603E-4</v>
      </c>
      <c r="AF564" s="60">
        <v>0</v>
      </c>
      <c r="AG564" s="60">
        <v>6.8022154867622767E-4</v>
      </c>
      <c r="AH564" s="16">
        <v>4.0699715094650766E-4</v>
      </c>
      <c r="AI564" s="11">
        <v>381</v>
      </c>
      <c r="AJ564" s="15">
        <v>5</v>
      </c>
      <c r="AK564" s="16">
        <v>0.84684099686841796</v>
      </c>
      <c r="AL564" t="str">
        <f>IF(AK564&lt;='CAV Tier 1 Analysis'!$A$5,"Tier 1", "Tier 2")</f>
        <v>Tier 2</v>
      </c>
      <c r="AM564" t="str">
        <f t="shared" si="17"/>
        <v>Maine - Tier 2</v>
      </c>
      <c r="AN564" t="str">
        <f t="shared" si="18"/>
        <v>Mason, Township Of - Tier 2</v>
      </c>
    </row>
    <row r="565" spans="1:40" x14ac:dyDescent="0.3">
      <c r="A565">
        <v>1</v>
      </c>
      <c r="B565" t="s">
        <v>76</v>
      </c>
      <c r="C565" t="s">
        <v>2406</v>
      </c>
      <c r="D565" t="s">
        <v>3913</v>
      </c>
      <c r="E565" t="s">
        <v>1428</v>
      </c>
      <c r="F565" s="11">
        <v>374.24920209355713</v>
      </c>
      <c r="G565" s="11">
        <v>583.28620289313676</v>
      </c>
      <c r="H565" s="11">
        <v>426.71114506369173</v>
      </c>
      <c r="I565" s="11">
        <v>0</v>
      </c>
      <c r="J565" s="14">
        <v>1.8698841541348269E-2</v>
      </c>
      <c r="K565" s="14">
        <v>0.98130115845865162</v>
      </c>
      <c r="L565" s="59">
        <v>29.418399999999995</v>
      </c>
      <c r="M565">
        <v>1</v>
      </c>
      <c r="N565">
        <v>0</v>
      </c>
      <c r="O565" s="11">
        <v>16</v>
      </c>
      <c r="P565" s="11">
        <v>3</v>
      </c>
      <c r="Q565">
        <v>0</v>
      </c>
      <c r="R565" s="11">
        <v>0</v>
      </c>
      <c r="S565" s="11">
        <v>7.979004085473246</v>
      </c>
      <c r="T565" s="11">
        <v>605.37340988961705</v>
      </c>
      <c r="U565" s="11">
        <v>231.12420779605992</v>
      </c>
      <c r="V565" s="11">
        <v>0</v>
      </c>
      <c r="W565" s="60">
        <v>9.6707538778453589E-4</v>
      </c>
      <c r="X565" s="60">
        <v>1.2591286829513975E-4</v>
      </c>
      <c r="Y565" s="60">
        <v>0</v>
      </c>
      <c r="Z565" s="60">
        <v>1.0486970123574221E-3</v>
      </c>
      <c r="AA565" s="60">
        <v>1.2678719337137127E-3</v>
      </c>
      <c r="AB565" s="60">
        <v>0</v>
      </c>
      <c r="AC565" s="60">
        <v>0</v>
      </c>
      <c r="AD565" s="60">
        <v>2.1886180125947673E-4</v>
      </c>
      <c r="AE565" s="60">
        <v>4.7863692720415525E-4</v>
      </c>
      <c r="AF565" s="60">
        <v>3.6862982570598192E-4</v>
      </c>
      <c r="AG565" s="60">
        <v>0</v>
      </c>
      <c r="AH565" s="16">
        <v>4.0688052330185674E-4</v>
      </c>
      <c r="AI565" s="11">
        <v>382</v>
      </c>
      <c r="AJ565" s="15">
        <v>5</v>
      </c>
      <c r="AK565" s="16">
        <v>0.84724787739171981</v>
      </c>
      <c r="AL565" t="str">
        <f>IF(AK565&lt;='CAV Tier 1 Analysis'!$A$5,"Tier 1", "Tier 2")</f>
        <v>Tier 2</v>
      </c>
      <c r="AM565" t="str">
        <f t="shared" si="17"/>
        <v>Maine - Tier 2</v>
      </c>
      <c r="AN565" t="str">
        <f t="shared" si="18"/>
        <v>Robbinston, Town Of - Tier 2</v>
      </c>
    </row>
    <row r="566" spans="1:40" x14ac:dyDescent="0.3">
      <c r="A566">
        <v>1</v>
      </c>
      <c r="B566" t="s">
        <v>76</v>
      </c>
      <c r="C566" t="s">
        <v>2580</v>
      </c>
      <c r="D566" t="s">
        <v>4110</v>
      </c>
      <c r="E566" t="s">
        <v>1104</v>
      </c>
      <c r="F566" s="11">
        <v>540.1588095251019</v>
      </c>
      <c r="G566" s="11">
        <v>108.84408147629532</v>
      </c>
      <c r="H566" s="11">
        <v>102.8972241834485</v>
      </c>
      <c r="I566" s="11">
        <v>0</v>
      </c>
      <c r="J566" s="14">
        <v>0</v>
      </c>
      <c r="K566" s="14">
        <v>1</v>
      </c>
      <c r="L566" s="59">
        <v>49.125389999999996</v>
      </c>
      <c r="M566">
        <v>0</v>
      </c>
      <c r="N566">
        <v>0</v>
      </c>
      <c r="O566" s="11">
        <v>19</v>
      </c>
      <c r="P566" s="11">
        <v>3</v>
      </c>
      <c r="Q566">
        <v>0</v>
      </c>
      <c r="R566" s="11">
        <v>0</v>
      </c>
      <c r="S566" s="11">
        <v>0</v>
      </c>
      <c r="T566" s="11">
        <v>100.23895154959038</v>
      </c>
      <c r="U566" s="11">
        <v>0</v>
      </c>
      <c r="V566" s="11">
        <v>8.605129926704933</v>
      </c>
      <c r="W566" s="60">
        <v>1.61490616703548E-3</v>
      </c>
      <c r="X566" s="60">
        <v>0</v>
      </c>
      <c r="Y566" s="60">
        <v>0</v>
      </c>
      <c r="Z566" s="60">
        <v>1.2453277021744387E-3</v>
      </c>
      <c r="AA566" s="60">
        <v>1.2678719337137127E-3</v>
      </c>
      <c r="AB566" s="60">
        <v>0</v>
      </c>
      <c r="AC566" s="60">
        <v>0</v>
      </c>
      <c r="AD566" s="60">
        <v>0</v>
      </c>
      <c r="AE566" s="60">
        <v>7.9253668846489947E-5</v>
      </c>
      <c r="AF566" s="60">
        <v>0</v>
      </c>
      <c r="AG566" s="60">
        <v>2.5755868844710582E-4</v>
      </c>
      <c r="AH566" s="16">
        <v>4.0590165092883879E-4</v>
      </c>
      <c r="AI566" s="11">
        <v>383</v>
      </c>
      <c r="AJ566" s="15">
        <v>5</v>
      </c>
      <c r="AK566" s="16">
        <v>0.8476537790426486</v>
      </c>
      <c r="AL566" t="str">
        <f>IF(AK566&lt;='CAV Tier 1 Analysis'!$A$5,"Tier 1", "Tier 2")</f>
        <v>Tier 2</v>
      </c>
      <c r="AM566" t="str">
        <f t="shared" si="17"/>
        <v>Maine - Tier 2</v>
      </c>
      <c r="AN566" t="str">
        <f t="shared" si="18"/>
        <v>West Forks Plantation - Tier 2</v>
      </c>
    </row>
    <row r="567" spans="1:40" x14ac:dyDescent="0.3">
      <c r="A567">
        <v>1</v>
      </c>
      <c r="B567" t="s">
        <v>76</v>
      </c>
      <c r="C567" t="s">
        <v>2735</v>
      </c>
      <c r="D567" t="s">
        <v>4266</v>
      </c>
      <c r="E567" t="s">
        <v>824</v>
      </c>
      <c r="F567" s="11">
        <v>957.9383727172725</v>
      </c>
      <c r="G567" s="11">
        <v>84.14422692527215</v>
      </c>
      <c r="H567" s="11">
        <v>136.08912666507965</v>
      </c>
      <c r="I567" s="11">
        <v>0</v>
      </c>
      <c r="J567" s="14">
        <v>0</v>
      </c>
      <c r="K567" s="14">
        <v>1.0000000000000002</v>
      </c>
      <c r="L567" s="59">
        <v>42.560259999999985</v>
      </c>
      <c r="M567">
        <v>0</v>
      </c>
      <c r="N567">
        <v>0</v>
      </c>
      <c r="O567" s="11">
        <v>22.5</v>
      </c>
      <c r="P567" s="11">
        <v>3.5</v>
      </c>
      <c r="Q567">
        <v>0</v>
      </c>
      <c r="R567" s="11">
        <v>0</v>
      </c>
      <c r="S567" s="11">
        <v>0</v>
      </c>
      <c r="T567" s="11">
        <v>82.692126728629205</v>
      </c>
      <c r="U567" s="11">
        <v>0</v>
      </c>
      <c r="V567" s="11">
        <v>1.4521001966429452</v>
      </c>
      <c r="W567" s="60">
        <v>1.3990896834535755E-3</v>
      </c>
      <c r="X567" s="60">
        <v>0</v>
      </c>
      <c r="Y567" s="60">
        <v>0</v>
      </c>
      <c r="Z567" s="60">
        <v>1.4747301736276249E-3</v>
      </c>
      <c r="AA567" s="60">
        <v>1.4791839226659981E-3</v>
      </c>
      <c r="AB567" s="60">
        <v>0</v>
      </c>
      <c r="AC567" s="60">
        <v>0</v>
      </c>
      <c r="AD567" s="60">
        <v>0</v>
      </c>
      <c r="AE567" s="60">
        <v>6.5380316999031301E-5</v>
      </c>
      <c r="AF567" s="60">
        <v>0</v>
      </c>
      <c r="AG567" s="60">
        <v>4.3462565391427332E-5</v>
      </c>
      <c r="AH567" s="16">
        <v>4.0562242383069614E-4</v>
      </c>
      <c r="AI567" s="11">
        <v>384</v>
      </c>
      <c r="AJ567" s="15">
        <v>5</v>
      </c>
      <c r="AK567" s="16">
        <v>0.84805940146647929</v>
      </c>
      <c r="AL567" t="str">
        <f>IF(AK567&lt;='CAV Tier 1 Analysis'!$A$5,"Tier 1", "Tier 2")</f>
        <v>Tier 2</v>
      </c>
      <c r="AM567" t="str">
        <f t="shared" si="17"/>
        <v>Maine - Tier 2</v>
      </c>
      <c r="AN567" t="str">
        <f t="shared" si="18"/>
        <v>Township C, Township Of - Tier 2</v>
      </c>
    </row>
    <row r="568" spans="1:40" x14ac:dyDescent="0.3">
      <c r="A568">
        <v>1</v>
      </c>
      <c r="B568" t="s">
        <v>76</v>
      </c>
      <c r="C568" t="s">
        <v>2380</v>
      </c>
      <c r="D568" t="s">
        <v>3879</v>
      </c>
      <c r="E568" t="s">
        <v>1613</v>
      </c>
      <c r="F568" s="11">
        <v>430.69930632980402</v>
      </c>
      <c r="G568" s="11">
        <v>779.4631758654682</v>
      </c>
      <c r="H568" s="11">
        <v>698.81692169442238</v>
      </c>
      <c r="I568" s="11">
        <v>0</v>
      </c>
      <c r="J568" s="14">
        <v>0</v>
      </c>
      <c r="K568" s="14">
        <v>1</v>
      </c>
      <c r="L568" s="59">
        <v>17.448070000000001</v>
      </c>
      <c r="M568">
        <v>4</v>
      </c>
      <c r="N568">
        <v>0</v>
      </c>
      <c r="O568" s="11">
        <v>14</v>
      </c>
      <c r="P568" s="11">
        <v>3</v>
      </c>
      <c r="Q568">
        <v>0</v>
      </c>
      <c r="R568" s="11">
        <v>0</v>
      </c>
      <c r="S568" s="11">
        <v>0</v>
      </c>
      <c r="T568" s="11">
        <v>778.56658388121866</v>
      </c>
      <c r="U568" s="11">
        <v>347.86727755141465</v>
      </c>
      <c r="V568" s="11">
        <v>0.89659198424953956</v>
      </c>
      <c r="W568" s="60">
        <v>5.7357297002358159E-4</v>
      </c>
      <c r="X568" s="60">
        <v>5.03651473180559E-4</v>
      </c>
      <c r="Y568" s="60">
        <v>0</v>
      </c>
      <c r="Z568" s="60">
        <v>9.1760988581274434E-4</v>
      </c>
      <c r="AA568" s="60">
        <v>1.2678719337137127E-3</v>
      </c>
      <c r="AB568" s="60">
        <v>0</v>
      </c>
      <c r="AC568" s="60">
        <v>0</v>
      </c>
      <c r="AD568" s="60">
        <v>0</v>
      </c>
      <c r="AE568" s="60">
        <v>6.1557166410842405E-4</v>
      </c>
      <c r="AF568" s="60">
        <v>5.5482831121586422E-4</v>
      </c>
      <c r="AG568" s="60">
        <v>2.6835743039608601E-5</v>
      </c>
      <c r="AH568" s="16">
        <v>4.0544927100859035E-4</v>
      </c>
      <c r="AI568" s="11">
        <v>385</v>
      </c>
      <c r="AJ568" s="15">
        <v>5</v>
      </c>
      <c r="AK568" s="16">
        <v>0.8484648507374879</v>
      </c>
      <c r="AL568" t="str">
        <f>IF(AK568&lt;='CAV Tier 1 Analysis'!$A$5,"Tier 1", "Tier 2")</f>
        <v>Tier 2</v>
      </c>
      <c r="AM568" t="str">
        <f t="shared" si="17"/>
        <v>Maine - Tier 2</v>
      </c>
      <c r="AN568" t="str">
        <f t="shared" si="18"/>
        <v>Brooklin,Town Of - Tier 2</v>
      </c>
    </row>
    <row r="569" spans="1:40" x14ac:dyDescent="0.3">
      <c r="A569">
        <v>1</v>
      </c>
      <c r="B569" t="s">
        <v>76</v>
      </c>
      <c r="C569" t="s">
        <v>2767</v>
      </c>
      <c r="D569" t="s">
        <v>4298</v>
      </c>
      <c r="E569" t="s">
        <v>991</v>
      </c>
      <c r="F569" s="11">
        <v>461.2604317311559</v>
      </c>
      <c r="G569" s="11">
        <v>93.107664338746119</v>
      </c>
      <c r="H569" s="11">
        <v>87.952495927781769</v>
      </c>
      <c r="I569" s="11">
        <v>0</v>
      </c>
      <c r="J569" s="14">
        <v>0</v>
      </c>
      <c r="K569" s="14">
        <v>1</v>
      </c>
      <c r="L569" s="59">
        <v>41.931860000000007</v>
      </c>
      <c r="M569">
        <v>0</v>
      </c>
      <c r="N569">
        <v>0</v>
      </c>
      <c r="O569" s="11">
        <v>20</v>
      </c>
      <c r="P569" s="11">
        <v>3.5</v>
      </c>
      <c r="Q569">
        <v>0</v>
      </c>
      <c r="R569" s="11">
        <v>0</v>
      </c>
      <c r="S569" s="11">
        <v>0</v>
      </c>
      <c r="T569" s="11">
        <v>85.7492678779643</v>
      </c>
      <c r="U569" s="11">
        <v>0</v>
      </c>
      <c r="V569" s="11">
        <v>7.3583964607818189</v>
      </c>
      <c r="W569" s="60">
        <v>1.378432197877073E-3</v>
      </c>
      <c r="X569" s="60">
        <v>0</v>
      </c>
      <c r="Y569" s="60">
        <v>0</v>
      </c>
      <c r="Z569" s="60">
        <v>1.3108712654467775E-3</v>
      </c>
      <c r="AA569" s="60">
        <v>1.4791839226659981E-3</v>
      </c>
      <c r="AB569" s="60">
        <v>0</v>
      </c>
      <c r="AC569" s="60">
        <v>0</v>
      </c>
      <c r="AD569" s="60">
        <v>0</v>
      </c>
      <c r="AE569" s="60">
        <v>6.7797437774147514E-5</v>
      </c>
      <c r="AF569" s="60">
        <v>0</v>
      </c>
      <c r="AG569" s="60">
        <v>2.2024291993909565E-4</v>
      </c>
      <c r="AH569" s="16">
        <v>4.0513888579119005E-4</v>
      </c>
      <c r="AI569" s="11">
        <v>386</v>
      </c>
      <c r="AJ569" s="15">
        <v>5</v>
      </c>
      <c r="AK569" s="16">
        <v>0.84886998962327909</v>
      </c>
      <c r="AL569" t="str">
        <f>IF(AK569&lt;='CAV Tier 1 Analysis'!$A$5,"Tier 1", "Tier 2")</f>
        <v>Tier 2</v>
      </c>
      <c r="AM569" t="str">
        <f t="shared" si="17"/>
        <v>Maine - Tier 2</v>
      </c>
      <c r="AN569" t="str">
        <f t="shared" si="18"/>
        <v>Holeb T06 R01 Nbkp, Township Of - Tier 2</v>
      </c>
    </row>
    <row r="570" spans="1:40" x14ac:dyDescent="0.3">
      <c r="A570">
        <v>1</v>
      </c>
      <c r="B570" t="s">
        <v>76</v>
      </c>
      <c r="C570" t="s">
        <v>2367</v>
      </c>
      <c r="D570" t="s">
        <v>3861</v>
      </c>
      <c r="E570" t="s">
        <v>358</v>
      </c>
      <c r="F570" s="11">
        <v>533.61671036700068</v>
      </c>
      <c r="G570" s="11">
        <v>711.51475050922625</v>
      </c>
      <c r="H570" s="11">
        <v>398.63620609117339</v>
      </c>
      <c r="I570" s="11">
        <v>0</v>
      </c>
      <c r="J570" s="14">
        <v>0</v>
      </c>
      <c r="K570" s="14">
        <v>1</v>
      </c>
      <c r="L570" s="59">
        <v>14.185929999999999</v>
      </c>
      <c r="M570">
        <v>1</v>
      </c>
      <c r="N570">
        <v>0</v>
      </c>
      <c r="O570" s="11">
        <v>17</v>
      </c>
      <c r="P570" s="11">
        <v>4</v>
      </c>
      <c r="R570" s="11">
        <v>0</v>
      </c>
      <c r="S570" s="11">
        <v>0</v>
      </c>
      <c r="T570" s="11">
        <v>798.23596074270711</v>
      </c>
      <c r="U570" s="11">
        <v>264.61925037570643</v>
      </c>
      <c r="V570" s="11">
        <v>0</v>
      </c>
      <c r="W570" s="60">
        <v>4.6633616226015971E-4</v>
      </c>
      <c r="X570" s="60">
        <v>1.2591286829513975E-4</v>
      </c>
      <c r="Y570" s="60">
        <v>0</v>
      </c>
      <c r="Z570" s="60">
        <v>1.1142405756297609E-3</v>
      </c>
      <c r="AA570" s="60">
        <v>1.6904959116182837E-3</v>
      </c>
      <c r="AB570" s="60">
        <v>0</v>
      </c>
      <c r="AC570" s="60">
        <v>0</v>
      </c>
      <c r="AD570" s="60">
        <v>0</v>
      </c>
      <c r="AE570" s="60">
        <v>6.311232062594412E-4</v>
      </c>
      <c r="AF570" s="60">
        <v>4.2205249322268168E-4</v>
      </c>
      <c r="AG570" s="60">
        <v>0</v>
      </c>
      <c r="AH570" s="16">
        <v>4.0456011066231518E-4</v>
      </c>
      <c r="AI570" s="11">
        <v>387</v>
      </c>
      <c r="AJ570" s="15">
        <v>5</v>
      </c>
      <c r="AK570" s="16">
        <v>0.84927454973394145</v>
      </c>
      <c r="AL570" t="str">
        <f>IF(AK570&lt;='CAV Tier 1 Analysis'!$A$5,"Tier 1", "Tier 2")</f>
        <v>Tier 2</v>
      </c>
      <c r="AM570" t="str">
        <f t="shared" si="17"/>
        <v>Maine - Tier 2</v>
      </c>
      <c r="AN570" t="str">
        <f t="shared" si="18"/>
        <v>Belmont, Town Of - Tier 2</v>
      </c>
    </row>
    <row r="571" spans="1:40" x14ac:dyDescent="0.3">
      <c r="A571">
        <v>1</v>
      </c>
      <c r="B571" t="s">
        <v>76</v>
      </c>
      <c r="C571" t="s">
        <v>2431</v>
      </c>
      <c r="D571" t="s">
        <v>3949</v>
      </c>
      <c r="E571" t="s">
        <v>1134</v>
      </c>
      <c r="F571" s="11">
        <v>466.41477015575776</v>
      </c>
      <c r="G571" s="11">
        <v>93.849252533767327</v>
      </c>
      <c r="H571" s="11">
        <v>88.779299825652245</v>
      </c>
      <c r="I571" s="11">
        <v>0</v>
      </c>
      <c r="J571" s="14">
        <v>0</v>
      </c>
      <c r="K571" s="14">
        <v>1</v>
      </c>
      <c r="L571" s="59">
        <v>42.418649999999992</v>
      </c>
      <c r="M571">
        <v>2</v>
      </c>
      <c r="N571">
        <v>0</v>
      </c>
      <c r="O571" s="11">
        <v>19</v>
      </c>
      <c r="P571" s="11">
        <v>3</v>
      </c>
      <c r="Q571">
        <v>0</v>
      </c>
      <c r="R571" s="11">
        <v>0</v>
      </c>
      <c r="S571" s="11">
        <v>0</v>
      </c>
      <c r="T571" s="11">
        <v>86.429975255100615</v>
      </c>
      <c r="U571" s="11">
        <v>0</v>
      </c>
      <c r="V571" s="11">
        <v>7.419277278666712</v>
      </c>
      <c r="W571" s="60">
        <v>1.3944345171065218E-3</v>
      </c>
      <c r="X571" s="60">
        <v>2.518257365902795E-4</v>
      </c>
      <c r="Y571" s="60">
        <v>0</v>
      </c>
      <c r="Z571" s="60">
        <v>1.2453277021744387E-3</v>
      </c>
      <c r="AA571" s="60">
        <v>1.2678719337137127E-3</v>
      </c>
      <c r="AB571" s="60">
        <v>0</v>
      </c>
      <c r="AC571" s="60">
        <v>0</v>
      </c>
      <c r="AD571" s="60">
        <v>0</v>
      </c>
      <c r="AE571" s="60">
        <v>6.8335637308509503E-5</v>
      </c>
      <c r="AF571" s="60">
        <v>0</v>
      </c>
      <c r="AG571" s="60">
        <v>2.220651334024111E-4</v>
      </c>
      <c r="AH571" s="16">
        <v>4.0453278729962484E-4</v>
      </c>
      <c r="AI571" s="11">
        <v>388</v>
      </c>
      <c r="AJ571" s="15">
        <v>5</v>
      </c>
      <c r="AK571" s="16">
        <v>0.84967908252124102</v>
      </c>
      <c r="AL571" t="str">
        <f>IF(AK571&lt;='CAV Tier 1 Analysis'!$A$5,"Tier 1", "Tier 2")</f>
        <v>Tier 2</v>
      </c>
      <c r="AM571" t="str">
        <f t="shared" si="17"/>
        <v>Maine - Tier 2</v>
      </c>
      <c r="AN571" t="str">
        <f t="shared" si="18"/>
        <v>Jackman, Town Of - Tier 2</v>
      </c>
    </row>
    <row r="572" spans="1:40" x14ac:dyDescent="0.3">
      <c r="A572">
        <v>1</v>
      </c>
      <c r="B572" t="s">
        <v>76</v>
      </c>
      <c r="C572" t="s">
        <v>2736</v>
      </c>
      <c r="D572" t="s">
        <v>4267</v>
      </c>
      <c r="E572" t="s">
        <v>827</v>
      </c>
      <c r="F572" s="11">
        <v>945.32028149364714</v>
      </c>
      <c r="G572" s="11">
        <v>82.874105792546786</v>
      </c>
      <c r="H572" s="11">
        <v>134.04265961140425</v>
      </c>
      <c r="I572" s="11">
        <v>0</v>
      </c>
      <c r="J572" s="14">
        <v>0</v>
      </c>
      <c r="K572" s="14">
        <v>1</v>
      </c>
      <c r="L572" s="59">
        <v>42.029809999999998</v>
      </c>
      <c r="M572">
        <v>0</v>
      </c>
      <c r="N572">
        <v>0</v>
      </c>
      <c r="O572" s="11">
        <v>22.5</v>
      </c>
      <c r="P572" s="11">
        <v>3.5</v>
      </c>
      <c r="Q572">
        <v>0</v>
      </c>
      <c r="R572" s="11">
        <v>0</v>
      </c>
      <c r="S572" s="11">
        <v>0</v>
      </c>
      <c r="T572" s="11">
        <v>81.434874081398945</v>
      </c>
      <c r="U572" s="11">
        <v>0</v>
      </c>
      <c r="V572" s="11">
        <v>1.4392317111478405</v>
      </c>
      <c r="W572" s="60">
        <v>1.3816521226259881E-3</v>
      </c>
      <c r="X572" s="60">
        <v>0</v>
      </c>
      <c r="Y572" s="60">
        <v>0</v>
      </c>
      <c r="Z572" s="60">
        <v>1.4747301736276249E-3</v>
      </c>
      <c r="AA572" s="60">
        <v>1.4791839226659981E-3</v>
      </c>
      <c r="AB572" s="60">
        <v>0</v>
      </c>
      <c r="AC572" s="60">
        <v>0</v>
      </c>
      <c r="AD572" s="60">
        <v>0</v>
      </c>
      <c r="AE572" s="60">
        <v>6.4386273431938878E-5</v>
      </c>
      <c r="AF572" s="60">
        <v>0</v>
      </c>
      <c r="AG572" s="60">
        <v>4.3077400928525501E-5</v>
      </c>
      <c r="AH572" s="16">
        <v>4.0391180848000681E-4</v>
      </c>
      <c r="AI572" s="11">
        <v>389</v>
      </c>
      <c r="AJ572" s="15">
        <v>5</v>
      </c>
      <c r="AK572" s="16">
        <v>0.85008299432972101</v>
      </c>
      <c r="AL572" t="str">
        <f>IF(AK572&lt;='CAV Tier 1 Analysis'!$A$5,"Tier 1", "Tier 2")</f>
        <v>Tier 2</v>
      </c>
      <c r="AM572" t="str">
        <f t="shared" si="17"/>
        <v>Maine - Tier 2</v>
      </c>
      <c r="AN572" t="str">
        <f t="shared" si="18"/>
        <v>Upper Cupsuptic T04 R04 Wbkp, Township Of - Tier 2</v>
      </c>
    </row>
    <row r="573" spans="1:40" x14ac:dyDescent="0.3">
      <c r="A573">
        <v>1</v>
      </c>
      <c r="B573" t="s">
        <v>76</v>
      </c>
      <c r="C573" t="s">
        <v>2620</v>
      </c>
      <c r="D573" t="s">
        <v>4150</v>
      </c>
      <c r="E573" t="s">
        <v>870</v>
      </c>
      <c r="F573" s="11">
        <v>547.96630070547599</v>
      </c>
      <c r="G573" s="11">
        <v>247.9237402927788</v>
      </c>
      <c r="H573" s="11">
        <v>362.70324968758382</v>
      </c>
      <c r="I573" s="11">
        <v>0</v>
      </c>
      <c r="J573" s="14">
        <v>0</v>
      </c>
      <c r="K573" s="14">
        <v>1</v>
      </c>
      <c r="L573" s="59">
        <v>35.269710000000003</v>
      </c>
      <c r="M573">
        <v>0</v>
      </c>
      <c r="N573">
        <v>0</v>
      </c>
      <c r="O573" s="11">
        <v>21</v>
      </c>
      <c r="P573" s="11">
        <v>4</v>
      </c>
      <c r="Q573">
        <v>0</v>
      </c>
      <c r="R573" s="11">
        <v>0</v>
      </c>
      <c r="S573" s="11">
        <v>0</v>
      </c>
      <c r="T573" s="11">
        <v>252.60861822726065</v>
      </c>
      <c r="U573" s="11">
        <v>0</v>
      </c>
      <c r="V573" s="11">
        <v>0</v>
      </c>
      <c r="W573" s="60">
        <v>1.1594263615729657E-3</v>
      </c>
      <c r="X573" s="60">
        <v>0</v>
      </c>
      <c r="Y573" s="60">
        <v>0</v>
      </c>
      <c r="Z573" s="60">
        <v>1.3764148287191166E-3</v>
      </c>
      <c r="AA573" s="60">
        <v>1.6904959116182837E-3</v>
      </c>
      <c r="AB573" s="60">
        <v>0</v>
      </c>
      <c r="AC573" s="60">
        <v>0</v>
      </c>
      <c r="AD573" s="60">
        <v>0</v>
      </c>
      <c r="AE573" s="60">
        <v>1.9972435333033502E-4</v>
      </c>
      <c r="AF573" s="60">
        <v>0</v>
      </c>
      <c r="AG573" s="60">
        <v>0</v>
      </c>
      <c r="AH573" s="16">
        <v>4.0236922320370001E-4</v>
      </c>
      <c r="AI573" s="11">
        <v>390</v>
      </c>
      <c r="AJ573" s="15">
        <v>5</v>
      </c>
      <c r="AK573" s="16">
        <v>0.8504853635529247</v>
      </c>
      <c r="AL573" t="str">
        <f>IF(AK573&lt;='CAV Tier 1 Analysis'!$A$5,"Tier 1", "Tier 2")</f>
        <v>Tier 2</v>
      </c>
      <c r="AM573" t="str">
        <f t="shared" si="17"/>
        <v>Maine - Tier 2</v>
      </c>
      <c r="AN573" t="str">
        <f t="shared" si="18"/>
        <v>Sandy River Plantation - Tier 2</v>
      </c>
    </row>
    <row r="574" spans="1:40" x14ac:dyDescent="0.3">
      <c r="A574">
        <v>1</v>
      </c>
      <c r="B574" t="s">
        <v>76</v>
      </c>
      <c r="C574" t="s">
        <v>2550</v>
      </c>
      <c r="D574" t="s">
        <v>4079</v>
      </c>
      <c r="E574" t="s">
        <v>1127</v>
      </c>
      <c r="F574" s="11">
        <v>40.693694815697164</v>
      </c>
      <c r="G574" s="11">
        <v>62.299234378858976</v>
      </c>
      <c r="H574" s="11">
        <v>176.19002222771053</v>
      </c>
      <c r="I574" s="11">
        <v>3</v>
      </c>
      <c r="J574" s="14">
        <v>0</v>
      </c>
      <c r="K574" s="14">
        <v>1.0000000000000002</v>
      </c>
      <c r="L574" s="59">
        <v>0.78827999999999998</v>
      </c>
      <c r="M574">
        <v>4</v>
      </c>
      <c r="N574">
        <v>0</v>
      </c>
      <c r="O574" s="11">
        <v>19</v>
      </c>
      <c r="P574" s="11">
        <v>4</v>
      </c>
      <c r="Q574">
        <v>0</v>
      </c>
      <c r="R574" s="11">
        <v>3.0000000000000009</v>
      </c>
      <c r="S574" s="11">
        <v>0</v>
      </c>
      <c r="T574" s="11">
        <v>70.086638676216353</v>
      </c>
      <c r="U574" s="11">
        <v>29.392943860519189</v>
      </c>
      <c r="V574" s="11">
        <v>0</v>
      </c>
      <c r="W574" s="60">
        <v>2.5913244319296566E-5</v>
      </c>
      <c r="X574" s="60">
        <v>5.03651473180559E-4</v>
      </c>
      <c r="Y574" s="60">
        <v>0</v>
      </c>
      <c r="Z574" s="60">
        <v>1.2453277021744387E-3</v>
      </c>
      <c r="AA574" s="60">
        <v>1.6904959116182837E-3</v>
      </c>
      <c r="AB574" s="60">
        <v>0</v>
      </c>
      <c r="AC574" s="60">
        <v>8.4822136751167064E-4</v>
      </c>
      <c r="AD574" s="60">
        <v>0</v>
      </c>
      <c r="AE574" s="60">
        <v>5.5413820339695526E-5</v>
      </c>
      <c r="AF574" s="60">
        <v>4.6880055860914498E-5</v>
      </c>
      <c r="AG574" s="60">
        <v>0</v>
      </c>
      <c r="AH574" s="16">
        <v>4.0144577954589621E-4</v>
      </c>
      <c r="AI574" s="11">
        <v>391</v>
      </c>
      <c r="AJ574" s="15">
        <v>5</v>
      </c>
      <c r="AK574" s="16">
        <v>0.85088680933247063</v>
      </c>
      <c r="AL574" t="str">
        <f>IF(AK574&lt;='CAV Tier 1 Analysis'!$A$5,"Tier 1", "Tier 2")</f>
        <v>Tier 2</v>
      </c>
      <c r="AM574" t="str">
        <f t="shared" si="17"/>
        <v>Maine - Tier 2</v>
      </c>
      <c r="AN574" t="str">
        <f t="shared" si="18"/>
        <v>Monhegan Plamtation - Tier 2</v>
      </c>
    </row>
    <row r="575" spans="1:40" x14ac:dyDescent="0.3">
      <c r="A575">
        <v>1</v>
      </c>
      <c r="B575" t="s">
        <v>76</v>
      </c>
      <c r="C575" t="s">
        <v>2885</v>
      </c>
      <c r="D575" t="s">
        <v>4416</v>
      </c>
      <c r="E575" t="s">
        <v>860</v>
      </c>
      <c r="F575" s="11">
        <v>597.31987321316115</v>
      </c>
      <c r="G575" s="11">
        <v>54.235852193949917</v>
      </c>
      <c r="H575" s="11">
        <v>80.339042991812263</v>
      </c>
      <c r="I575" s="11">
        <v>0</v>
      </c>
      <c r="J575" s="14">
        <v>0</v>
      </c>
      <c r="K575" s="14">
        <v>1</v>
      </c>
      <c r="L575" s="59">
        <v>38.446339999999999</v>
      </c>
      <c r="M575">
        <v>0</v>
      </c>
      <c r="N575">
        <v>0</v>
      </c>
      <c r="O575" s="11">
        <v>21</v>
      </c>
      <c r="P575" s="11">
        <v>4</v>
      </c>
      <c r="Q575">
        <v>0</v>
      </c>
      <c r="R575" s="11">
        <v>0</v>
      </c>
      <c r="S575" s="11">
        <v>0</v>
      </c>
      <c r="T575" s="11">
        <v>52.836217298622181</v>
      </c>
      <c r="U575" s="11">
        <v>0</v>
      </c>
      <c r="V575" s="11">
        <v>1.3996348953277362</v>
      </c>
      <c r="W575" s="60">
        <v>1.2638521865361856E-3</v>
      </c>
      <c r="X575" s="60">
        <v>0</v>
      </c>
      <c r="Y575" s="60">
        <v>0</v>
      </c>
      <c r="Z575" s="60">
        <v>1.3764148287191166E-3</v>
      </c>
      <c r="AA575" s="60">
        <v>1.6904959116182837E-3</v>
      </c>
      <c r="AB575" s="60">
        <v>0</v>
      </c>
      <c r="AC575" s="60">
        <v>0</v>
      </c>
      <c r="AD575" s="60">
        <v>0</v>
      </c>
      <c r="AE575" s="60">
        <v>4.1774819111256935E-5</v>
      </c>
      <c r="AF575" s="60">
        <v>0</v>
      </c>
      <c r="AG575" s="60">
        <v>4.1892235331239411E-5</v>
      </c>
      <c r="AH575" s="16">
        <v>4.0131181648328019E-4</v>
      </c>
      <c r="AI575" s="11">
        <v>392</v>
      </c>
      <c r="AJ575" s="15">
        <v>5</v>
      </c>
      <c r="AK575" s="16">
        <v>0.85128812114895391</v>
      </c>
      <c r="AL575" t="str">
        <f>IF(AK575&lt;='CAV Tier 1 Analysis'!$A$5,"Tier 1", "Tier 2")</f>
        <v>Tier 2</v>
      </c>
      <c r="AM575" t="str">
        <f t="shared" si="17"/>
        <v>Maine - Tier 2</v>
      </c>
      <c r="AN575" t="str">
        <f t="shared" si="18"/>
        <v>Alder Stream T02 R08 Wbkp, Township Of - Tier 2</v>
      </c>
    </row>
    <row r="576" spans="1:40" x14ac:dyDescent="0.3">
      <c r="A576">
        <v>1</v>
      </c>
      <c r="B576" t="s">
        <v>76</v>
      </c>
      <c r="C576" t="s">
        <v>2472</v>
      </c>
      <c r="D576" t="s">
        <v>4001</v>
      </c>
      <c r="E576" t="s">
        <v>1540</v>
      </c>
      <c r="F576" s="11">
        <v>512.64749325790694</v>
      </c>
      <c r="G576" s="11">
        <v>699.07143636883291</v>
      </c>
      <c r="H576" s="11">
        <v>444.8474872268589</v>
      </c>
      <c r="I576" s="11">
        <v>0</v>
      </c>
      <c r="J576" s="14">
        <v>0</v>
      </c>
      <c r="K576" s="14">
        <v>1</v>
      </c>
      <c r="L576" s="59">
        <v>38.323560000000001</v>
      </c>
      <c r="M576">
        <v>0</v>
      </c>
      <c r="N576">
        <v>0</v>
      </c>
      <c r="O576" s="11">
        <v>16</v>
      </c>
      <c r="P576" s="11">
        <v>2</v>
      </c>
      <c r="Q576">
        <v>0</v>
      </c>
      <c r="R576" s="11">
        <v>0</v>
      </c>
      <c r="S576" s="11">
        <v>0</v>
      </c>
      <c r="T576" s="11">
        <v>870.81350417602334</v>
      </c>
      <c r="U576" s="11">
        <v>358.1660109181164</v>
      </c>
      <c r="V576" s="11">
        <v>0</v>
      </c>
      <c r="W576" s="60">
        <v>1.2598160215471928E-3</v>
      </c>
      <c r="X576" s="60">
        <v>0</v>
      </c>
      <c r="Y576" s="60">
        <v>0</v>
      </c>
      <c r="Z576" s="60">
        <v>1.0486970123574221E-3</v>
      </c>
      <c r="AA576" s="60">
        <v>8.4524795580914183E-4</v>
      </c>
      <c r="AB576" s="60">
        <v>0</v>
      </c>
      <c r="AC576" s="60">
        <v>0</v>
      </c>
      <c r="AD576" s="60">
        <v>0</v>
      </c>
      <c r="AE576" s="60">
        <v>6.8850645402924776E-4</v>
      </c>
      <c r="AF576" s="60">
        <v>5.7125419893295506E-4</v>
      </c>
      <c r="AG576" s="60">
        <v>0</v>
      </c>
      <c r="AH576" s="16">
        <v>4.0122924024326914E-4</v>
      </c>
      <c r="AI576" s="11">
        <v>393</v>
      </c>
      <c r="AJ576" s="15">
        <v>5</v>
      </c>
      <c r="AK576" s="16">
        <v>0.85168935038919713</v>
      </c>
      <c r="AL576" t="str">
        <f>IF(AK576&lt;='CAV Tier 1 Analysis'!$A$5,"Tier 1", "Tier 2")</f>
        <v>Tier 2</v>
      </c>
      <c r="AM576" t="str">
        <f t="shared" si="17"/>
        <v>Maine - Tier 2</v>
      </c>
      <c r="AN576" t="str">
        <f t="shared" si="18"/>
        <v>Littleton, Town Of - Tier 2</v>
      </c>
    </row>
    <row r="577" spans="1:40" x14ac:dyDescent="0.3">
      <c r="A577">
        <v>1</v>
      </c>
      <c r="B577" t="s">
        <v>76</v>
      </c>
      <c r="C577" t="s">
        <v>2890</v>
      </c>
      <c r="D577" t="s">
        <v>4421</v>
      </c>
      <c r="E577" t="s">
        <v>862</v>
      </c>
      <c r="F577" s="11">
        <v>589.31518030671327</v>
      </c>
      <c r="G577" s="11">
        <v>53.509036695586047</v>
      </c>
      <c r="H577" s="11">
        <v>79.262418227784238</v>
      </c>
      <c r="I577" s="11">
        <v>0</v>
      </c>
      <c r="J577" s="14">
        <v>0</v>
      </c>
      <c r="K577" s="14">
        <v>1</v>
      </c>
      <c r="L577" s="59">
        <v>37.93112</v>
      </c>
      <c r="M577">
        <v>0</v>
      </c>
      <c r="N577">
        <v>0</v>
      </c>
      <c r="O577" s="11">
        <v>21</v>
      </c>
      <c r="P577" s="11">
        <v>4</v>
      </c>
      <c r="Q577">
        <v>0</v>
      </c>
      <c r="R577" s="11">
        <v>0</v>
      </c>
      <c r="S577" s="11">
        <v>0</v>
      </c>
      <c r="T577" s="11">
        <v>52.128158329248343</v>
      </c>
      <c r="U577" s="11">
        <v>0</v>
      </c>
      <c r="V577" s="11">
        <v>1.3808783663377042</v>
      </c>
      <c r="W577" s="60">
        <v>1.246915283737449E-3</v>
      </c>
      <c r="X577" s="60">
        <v>0</v>
      </c>
      <c r="Y577" s="60">
        <v>0</v>
      </c>
      <c r="Z577" s="60">
        <v>1.3764148287191166E-3</v>
      </c>
      <c r="AA577" s="60">
        <v>1.6904959116182837E-3</v>
      </c>
      <c r="AB577" s="60">
        <v>0</v>
      </c>
      <c r="AC577" s="60">
        <v>0</v>
      </c>
      <c r="AD577" s="60">
        <v>0</v>
      </c>
      <c r="AE577" s="60">
        <v>4.1214994110944763E-5</v>
      </c>
      <c r="AF577" s="60">
        <v>0</v>
      </c>
      <c r="AG577" s="60">
        <v>4.1330836834338084E-5</v>
      </c>
      <c r="AH577" s="16">
        <v>3.9967016863819388E-4</v>
      </c>
      <c r="AI577" s="11">
        <v>394</v>
      </c>
      <c r="AJ577" s="15">
        <v>5</v>
      </c>
      <c r="AK577" s="16">
        <v>0.85208902055783531</v>
      </c>
      <c r="AL577" t="str">
        <f>IF(AK577&lt;='CAV Tier 1 Analysis'!$A$5,"Tier 1", "Tier 2")</f>
        <v>Tier 2</v>
      </c>
      <c r="AM577" t="str">
        <f t="shared" si="17"/>
        <v>Maine - Tier 2</v>
      </c>
      <c r="AN577" t="str">
        <f t="shared" si="18"/>
        <v>Lowelltown T01 R08 Wbkp, Township Of - Tier 2</v>
      </c>
    </row>
    <row r="578" spans="1:40" x14ac:dyDescent="0.3">
      <c r="A578">
        <v>1</v>
      </c>
      <c r="B578" t="s">
        <v>76</v>
      </c>
      <c r="C578" t="s">
        <v>2371</v>
      </c>
      <c r="D578" t="s">
        <v>3867</v>
      </c>
      <c r="E578" t="s">
        <v>1136</v>
      </c>
      <c r="F578" s="11">
        <v>1097.1786968483602</v>
      </c>
      <c r="G578" s="11">
        <v>773.50721396920108</v>
      </c>
      <c r="H578" s="11">
        <v>353.82504734120846</v>
      </c>
      <c r="I578" s="11">
        <v>0</v>
      </c>
      <c r="J578" s="14">
        <v>0</v>
      </c>
      <c r="K578" s="14">
        <v>1.0000000000000002</v>
      </c>
      <c r="L578" s="59">
        <v>29.167940000000002</v>
      </c>
      <c r="M578">
        <v>0</v>
      </c>
      <c r="N578">
        <v>0</v>
      </c>
      <c r="O578" s="11">
        <v>17</v>
      </c>
      <c r="P578" s="11">
        <v>4</v>
      </c>
      <c r="Q578">
        <v>0</v>
      </c>
      <c r="R578" s="11">
        <v>0</v>
      </c>
      <c r="S578" s="11">
        <v>0</v>
      </c>
      <c r="T578" s="11">
        <v>780.69643898686013</v>
      </c>
      <c r="U578" s="11">
        <v>0</v>
      </c>
      <c r="V578" s="11">
        <v>0</v>
      </c>
      <c r="W578" s="60">
        <v>9.5884197938623725E-4</v>
      </c>
      <c r="X578" s="60">
        <v>0</v>
      </c>
      <c r="Y578" s="60">
        <v>0</v>
      </c>
      <c r="Z578" s="60">
        <v>1.1142405756297609E-3</v>
      </c>
      <c r="AA578" s="60">
        <v>1.6904959116182837E-3</v>
      </c>
      <c r="AB578" s="60">
        <v>0</v>
      </c>
      <c r="AC578" s="60">
        <v>0</v>
      </c>
      <c r="AD578" s="60">
        <v>0</v>
      </c>
      <c r="AE578" s="60">
        <v>6.1725562856160385E-4</v>
      </c>
      <c r="AF578" s="60">
        <v>0</v>
      </c>
      <c r="AG578" s="60">
        <v>0</v>
      </c>
      <c r="AH578" s="16">
        <v>3.9825764501780773E-4</v>
      </c>
      <c r="AI578" s="11">
        <v>395</v>
      </c>
      <c r="AJ578" s="15">
        <v>5</v>
      </c>
      <c r="AK578" s="16">
        <v>0.85248727820285308</v>
      </c>
      <c r="AL578" t="str">
        <f>IF(AK578&lt;='CAV Tier 1 Analysis'!$A$5,"Tier 1", "Tier 2")</f>
        <v>Tier 2</v>
      </c>
      <c r="AM578" t="str">
        <f t="shared" si="17"/>
        <v>Maine - Tier 2</v>
      </c>
      <c r="AN578" t="str">
        <f t="shared" si="18"/>
        <v>Knox, Town Of - Tier 2</v>
      </c>
    </row>
    <row r="579" spans="1:40" x14ac:dyDescent="0.3">
      <c r="A579">
        <v>1</v>
      </c>
      <c r="B579" t="s">
        <v>76</v>
      </c>
      <c r="C579" t="s">
        <v>2505</v>
      </c>
      <c r="D579" t="s">
        <v>4034</v>
      </c>
      <c r="E579" t="s">
        <v>1836</v>
      </c>
      <c r="F579" s="11">
        <v>1109.140337055185</v>
      </c>
      <c r="G579" s="11">
        <v>475.57153998829244</v>
      </c>
      <c r="H579" s="11">
        <v>202.89992179944525</v>
      </c>
      <c r="I579" s="11">
        <v>0</v>
      </c>
      <c r="J579" s="14">
        <v>2.2396969077867509E-3</v>
      </c>
      <c r="K579" s="14">
        <v>0.9977603030922132</v>
      </c>
      <c r="L579" s="59">
        <v>28.78068</v>
      </c>
      <c r="M579">
        <v>2</v>
      </c>
      <c r="N579">
        <v>0</v>
      </c>
      <c r="O579" s="11">
        <v>14</v>
      </c>
      <c r="P579" s="11">
        <v>2</v>
      </c>
      <c r="Q579">
        <v>0</v>
      </c>
      <c r="R579" s="11">
        <v>0</v>
      </c>
      <c r="S579" s="11">
        <v>0.45443432744439111</v>
      </c>
      <c r="T579" s="11">
        <v>440.28008301921773</v>
      </c>
      <c r="U579" s="11">
        <v>0</v>
      </c>
      <c r="V579" s="11">
        <v>35.291456969074716</v>
      </c>
      <c r="W579" s="60">
        <v>9.4611152447796759E-4</v>
      </c>
      <c r="X579" s="60">
        <v>2.518257365902795E-4</v>
      </c>
      <c r="Y579" s="60">
        <v>0</v>
      </c>
      <c r="Z579" s="60">
        <v>9.1760988581274434E-4</v>
      </c>
      <c r="AA579" s="60">
        <v>8.4524795580914183E-4</v>
      </c>
      <c r="AB579" s="60">
        <v>0</v>
      </c>
      <c r="AC579" s="60">
        <v>0</v>
      </c>
      <c r="AD579" s="60">
        <v>1.2465003701363475E-5</v>
      </c>
      <c r="AE579" s="60">
        <v>3.4810631356262204E-4</v>
      </c>
      <c r="AF579" s="60">
        <v>0</v>
      </c>
      <c r="AG579" s="60">
        <v>1.0563026296830063E-3</v>
      </c>
      <c r="AH579" s="16">
        <v>3.97969913603375E-4</v>
      </c>
      <c r="AI579" s="11">
        <v>396</v>
      </c>
      <c r="AJ579" s="15">
        <v>5</v>
      </c>
      <c r="AK579" s="16">
        <v>0.8528852481164565</v>
      </c>
      <c r="AL579" t="str">
        <f>IF(AK579&lt;='CAV Tier 1 Analysis'!$A$5,"Tier 1", "Tier 2")</f>
        <v>Tier 2</v>
      </c>
      <c r="AM579" t="str">
        <f t="shared" si="17"/>
        <v>Maine - Tier 2</v>
      </c>
      <c r="AN579" t="str">
        <f t="shared" si="18"/>
        <v>Argyle, Township Of - Tier 2</v>
      </c>
    </row>
    <row r="580" spans="1:40" x14ac:dyDescent="0.3">
      <c r="A580">
        <v>1</v>
      </c>
      <c r="B580" t="s">
        <v>76</v>
      </c>
      <c r="C580" t="s">
        <v>2446</v>
      </c>
      <c r="D580" t="s">
        <v>3967</v>
      </c>
      <c r="E580" t="s">
        <v>1818</v>
      </c>
      <c r="F580" s="11">
        <v>1398.4950340648345</v>
      </c>
      <c r="G580" s="11">
        <v>418.94484613182004</v>
      </c>
      <c r="H580" s="11">
        <v>190.54874754320096</v>
      </c>
      <c r="I580" s="11">
        <v>0</v>
      </c>
      <c r="J580" s="14">
        <v>1.6575252472922958E-3</v>
      </c>
      <c r="K580" s="14">
        <v>0.9983424747527081</v>
      </c>
      <c r="L580" s="59">
        <v>36.289039999999993</v>
      </c>
      <c r="M580">
        <v>0</v>
      </c>
      <c r="N580">
        <v>0</v>
      </c>
      <c r="O580" s="11">
        <v>14</v>
      </c>
      <c r="P580" s="11">
        <v>2</v>
      </c>
      <c r="Q580">
        <v>0</v>
      </c>
      <c r="R580" s="11">
        <v>0</v>
      </c>
      <c r="S580" s="11">
        <v>0.31583935989278139</v>
      </c>
      <c r="T580" s="11">
        <v>382.47830133520415</v>
      </c>
      <c r="U580" s="11">
        <v>0</v>
      </c>
      <c r="V580" s="11">
        <v>36.466544796615892</v>
      </c>
      <c r="W580" s="60">
        <v>1.1929349465072381E-3</v>
      </c>
      <c r="X580" s="60">
        <v>0</v>
      </c>
      <c r="Y580" s="60">
        <v>0</v>
      </c>
      <c r="Z580" s="60">
        <v>9.1760988581274434E-4</v>
      </c>
      <c r="AA580" s="60">
        <v>8.4524795580914183E-4</v>
      </c>
      <c r="AB580" s="60">
        <v>0</v>
      </c>
      <c r="AC580" s="60">
        <v>0</v>
      </c>
      <c r="AD580" s="60">
        <v>8.66338335891131E-6</v>
      </c>
      <c r="AE580" s="60">
        <v>3.0240548376039091E-4</v>
      </c>
      <c r="AF580" s="60">
        <v>0</v>
      </c>
      <c r="AG580" s="60">
        <v>1.0914739847060625E-3</v>
      </c>
      <c r="AH580" s="16">
        <v>3.9621233090495356E-4</v>
      </c>
      <c r="AI580" s="11">
        <v>397</v>
      </c>
      <c r="AJ580" s="15">
        <v>5</v>
      </c>
      <c r="AK580" s="16">
        <v>0.85328146044736142</v>
      </c>
      <c r="AL580" t="str">
        <f>IF(AK580&lt;='CAV Tier 1 Analysis'!$A$5,"Tier 1", "Tier 2")</f>
        <v>Tier 2</v>
      </c>
      <c r="AM580" t="str">
        <f t="shared" si="17"/>
        <v>Maine - Tier 2</v>
      </c>
      <c r="AN580" t="str">
        <f t="shared" si="18"/>
        <v>Edinburg, Town Of - Tier 2</v>
      </c>
    </row>
    <row r="581" spans="1:40" x14ac:dyDescent="0.3">
      <c r="A581">
        <v>1</v>
      </c>
      <c r="B581" t="s">
        <v>76</v>
      </c>
      <c r="C581" t="s">
        <v>2728</v>
      </c>
      <c r="D581" t="s">
        <v>4259</v>
      </c>
      <c r="E581" t="s">
        <v>811</v>
      </c>
      <c r="F581" s="11">
        <v>962.98067928436467</v>
      </c>
      <c r="G581" s="11">
        <v>84.41604890449068</v>
      </c>
      <c r="H581" s="11">
        <v>136.56152644958189</v>
      </c>
      <c r="I581" s="11">
        <v>0</v>
      </c>
      <c r="J581" s="14">
        <v>0</v>
      </c>
      <c r="K581" s="14">
        <v>1.0000000000000002</v>
      </c>
      <c r="L581" s="59">
        <v>42.774929999999998</v>
      </c>
      <c r="M581">
        <v>0</v>
      </c>
      <c r="N581">
        <v>0</v>
      </c>
      <c r="O581" s="11">
        <v>24</v>
      </c>
      <c r="P581" s="11">
        <v>3</v>
      </c>
      <c r="Q581">
        <v>0</v>
      </c>
      <c r="R581" s="11">
        <v>0</v>
      </c>
      <c r="S581" s="11">
        <v>0</v>
      </c>
      <c r="T581" s="11">
        <v>82.951582132913387</v>
      </c>
      <c r="U581" s="11">
        <v>0</v>
      </c>
      <c r="V581" s="11">
        <v>1.4644667715772925</v>
      </c>
      <c r="W581" s="60">
        <v>1.4061465619206476E-3</v>
      </c>
      <c r="X581" s="60">
        <v>0</v>
      </c>
      <c r="Y581" s="60">
        <v>0</v>
      </c>
      <c r="Z581" s="60">
        <v>1.5730455185361332E-3</v>
      </c>
      <c r="AA581" s="60">
        <v>1.2678719337137127E-3</v>
      </c>
      <c r="AB581" s="60">
        <v>0</v>
      </c>
      <c r="AC581" s="60">
        <v>0</v>
      </c>
      <c r="AD581" s="60">
        <v>0</v>
      </c>
      <c r="AE581" s="60">
        <v>6.558545474612154E-5</v>
      </c>
      <c r="AF581" s="60">
        <v>0</v>
      </c>
      <c r="AG581" s="60">
        <v>4.3832707254223472E-5</v>
      </c>
      <c r="AH581" s="16">
        <v>3.96043834197349E-4</v>
      </c>
      <c r="AI581" s="11">
        <v>398</v>
      </c>
      <c r="AJ581" s="15">
        <v>5</v>
      </c>
      <c r="AK581" s="16">
        <v>0.85367750428155875</v>
      </c>
      <c r="AL581" t="str">
        <f>IF(AK581&lt;='CAV Tier 1 Analysis'!$A$5,"Tier 1", "Tier 2")</f>
        <v>Tier 2</v>
      </c>
      <c r="AM581" t="str">
        <f t="shared" si="17"/>
        <v>Maine - Tier 2</v>
      </c>
      <c r="AN581" t="str">
        <f t="shared" si="18"/>
        <v>Lynchtown To5 R04 Wbkp, Township Of - Tier 2</v>
      </c>
    </row>
    <row r="582" spans="1:40" x14ac:dyDescent="0.3">
      <c r="A582">
        <v>1</v>
      </c>
      <c r="B582" t="s">
        <v>76</v>
      </c>
      <c r="C582" t="s">
        <v>2645</v>
      </c>
      <c r="D582" t="s">
        <v>4175</v>
      </c>
      <c r="E582" t="s">
        <v>1711</v>
      </c>
      <c r="F582" s="11">
        <v>1529.8795974186585</v>
      </c>
      <c r="G582" s="11">
        <v>234.74552542897624</v>
      </c>
      <c r="H582" s="11">
        <v>184.20848915943048</v>
      </c>
      <c r="I582" s="11">
        <v>0</v>
      </c>
      <c r="J582" s="14">
        <v>0</v>
      </c>
      <c r="K582" s="14">
        <v>0.99999999999999978</v>
      </c>
      <c r="L582" s="59">
        <v>39.732259999999997</v>
      </c>
      <c r="M582">
        <v>0</v>
      </c>
      <c r="N582">
        <v>0</v>
      </c>
      <c r="O582" s="11">
        <v>14</v>
      </c>
      <c r="P582" s="11">
        <v>2.5</v>
      </c>
      <c r="Q582">
        <v>0</v>
      </c>
      <c r="R582" s="11">
        <v>0</v>
      </c>
      <c r="S582" s="11">
        <v>0</v>
      </c>
      <c r="T582" s="11">
        <v>204.28365426802827</v>
      </c>
      <c r="U582" s="11">
        <v>0</v>
      </c>
      <c r="V582" s="11">
        <v>30.461871160947965</v>
      </c>
      <c r="W582" s="60">
        <v>1.3061244237299108E-3</v>
      </c>
      <c r="X582" s="60">
        <v>0</v>
      </c>
      <c r="Y582" s="60">
        <v>0</v>
      </c>
      <c r="Z582" s="60">
        <v>9.1760988581274434E-4</v>
      </c>
      <c r="AA582" s="60">
        <v>1.0565599447614272E-3</v>
      </c>
      <c r="AB582" s="60">
        <v>0</v>
      </c>
      <c r="AC582" s="60">
        <v>0</v>
      </c>
      <c r="AD582" s="60">
        <v>0</v>
      </c>
      <c r="AE582" s="60">
        <v>1.6151634505174865E-4</v>
      </c>
      <c r="AF582" s="60">
        <v>0</v>
      </c>
      <c r="AG582" s="60">
        <v>9.1174911368976268E-4</v>
      </c>
      <c r="AH582" s="16">
        <v>3.9577815573141762E-4</v>
      </c>
      <c r="AI582" s="11">
        <v>399</v>
      </c>
      <c r="AJ582" s="15">
        <v>5</v>
      </c>
      <c r="AK582" s="16">
        <v>0.85407328243729019</v>
      </c>
      <c r="AL582" t="str">
        <f>IF(AK582&lt;='CAV Tier 1 Analysis'!$A$5,"Tier 1", "Tier 2")</f>
        <v>Tier 2</v>
      </c>
      <c r="AM582" t="str">
        <f t="shared" si="17"/>
        <v>Maine - Tier 2</v>
      </c>
      <c r="AN582" t="str">
        <f t="shared" si="18"/>
        <v>Grand Falls Plantation - Tier 2</v>
      </c>
    </row>
    <row r="583" spans="1:40" x14ac:dyDescent="0.3">
      <c r="A583">
        <v>1</v>
      </c>
      <c r="B583" t="s">
        <v>76</v>
      </c>
      <c r="C583" t="s">
        <v>2618</v>
      </c>
      <c r="D583" t="s">
        <v>4148</v>
      </c>
      <c r="E583" t="s">
        <v>882</v>
      </c>
      <c r="F583" s="11">
        <v>513.3485907050275</v>
      </c>
      <c r="G583" s="11">
        <v>241.65156788367298</v>
      </c>
      <c r="H583" s="11">
        <v>354.06338505163262</v>
      </c>
      <c r="I583" s="11">
        <v>0</v>
      </c>
      <c r="J583" s="14">
        <v>0</v>
      </c>
      <c r="K583" s="14">
        <v>1</v>
      </c>
      <c r="L583" s="59">
        <v>33.041550000000001</v>
      </c>
      <c r="M583">
        <v>0</v>
      </c>
      <c r="N583">
        <v>0</v>
      </c>
      <c r="O583" s="11">
        <v>21</v>
      </c>
      <c r="P583" s="11">
        <v>4</v>
      </c>
      <c r="Q583">
        <v>0</v>
      </c>
      <c r="R583" s="11">
        <v>0</v>
      </c>
      <c r="S583" s="11">
        <v>0</v>
      </c>
      <c r="T583" s="11">
        <v>245.1192527653979</v>
      </c>
      <c r="U583" s="11">
        <v>0</v>
      </c>
      <c r="V583" s="11">
        <v>0</v>
      </c>
      <c r="W583" s="60">
        <v>1.0861797303474063E-3</v>
      </c>
      <c r="X583" s="60">
        <v>0</v>
      </c>
      <c r="Y583" s="60">
        <v>0</v>
      </c>
      <c r="Z583" s="60">
        <v>1.3764148287191166E-3</v>
      </c>
      <c r="AA583" s="60">
        <v>1.6904959116182837E-3</v>
      </c>
      <c r="AB583" s="60">
        <v>0</v>
      </c>
      <c r="AC583" s="60">
        <v>0</v>
      </c>
      <c r="AD583" s="60">
        <v>0</v>
      </c>
      <c r="AE583" s="60">
        <v>1.9380290581907326E-4</v>
      </c>
      <c r="AF583" s="60">
        <v>0</v>
      </c>
      <c r="AG583" s="60">
        <v>0</v>
      </c>
      <c r="AH583" s="16">
        <v>3.9517212513671637E-4</v>
      </c>
      <c r="AI583" s="11">
        <v>400</v>
      </c>
      <c r="AJ583" s="15">
        <v>5</v>
      </c>
      <c r="AK583" s="16">
        <v>0.85446845456242693</v>
      </c>
      <c r="AL583" t="str">
        <f>IF(AK583&lt;='CAV Tier 1 Analysis'!$A$5,"Tier 1", "Tier 2")</f>
        <v>Tier 2</v>
      </c>
      <c r="AM583" t="str">
        <f t="shared" si="17"/>
        <v>Maine - Tier 2</v>
      </c>
      <c r="AN583" t="str">
        <f t="shared" si="18"/>
        <v>Coplin Plantation - Tier 2</v>
      </c>
    </row>
    <row r="584" spans="1:40" x14ac:dyDescent="0.3">
      <c r="A584">
        <v>1</v>
      </c>
      <c r="B584" t="s">
        <v>76</v>
      </c>
      <c r="C584" t="s">
        <v>2753</v>
      </c>
      <c r="D584" t="s">
        <v>4284</v>
      </c>
      <c r="E584" t="s">
        <v>1085</v>
      </c>
      <c r="F584" s="11">
        <v>588.3816060821988</v>
      </c>
      <c r="G584" s="11">
        <v>19.243490882210541</v>
      </c>
      <c r="H584" s="11">
        <v>60.559087625845443</v>
      </c>
      <c r="I584" s="11">
        <v>0</v>
      </c>
      <c r="J584" s="14">
        <v>0</v>
      </c>
      <c r="K584" s="14">
        <v>1</v>
      </c>
      <c r="L584" s="59">
        <v>53.511069999999997</v>
      </c>
      <c r="M584">
        <v>0</v>
      </c>
      <c r="N584">
        <v>0</v>
      </c>
      <c r="O584" s="11">
        <v>19</v>
      </c>
      <c r="P584" s="11">
        <v>3</v>
      </c>
      <c r="Q584">
        <v>0</v>
      </c>
      <c r="R584" s="11">
        <v>0</v>
      </c>
      <c r="S584" s="11">
        <v>0</v>
      </c>
      <c r="T584" s="11">
        <v>17.996227584289489</v>
      </c>
      <c r="U584" s="11">
        <v>0</v>
      </c>
      <c r="V584" s="11">
        <v>1.2472632979210516</v>
      </c>
      <c r="W584" s="60">
        <v>1.7590772703823272E-3</v>
      </c>
      <c r="X584" s="60">
        <v>0</v>
      </c>
      <c r="Y584" s="60">
        <v>0</v>
      </c>
      <c r="Z584" s="60">
        <v>1.2453277021744387E-3</v>
      </c>
      <c r="AA584" s="60">
        <v>1.2678719337137127E-3</v>
      </c>
      <c r="AB584" s="60">
        <v>0</v>
      </c>
      <c r="AC584" s="60">
        <v>0</v>
      </c>
      <c r="AD584" s="60">
        <v>0</v>
      </c>
      <c r="AE584" s="60">
        <v>1.4228670984709391E-5</v>
      </c>
      <c r="AF584" s="60">
        <v>0</v>
      </c>
      <c r="AG584" s="60">
        <v>3.7331626819929734E-5</v>
      </c>
      <c r="AH584" s="16">
        <v>3.9307610946137433E-4</v>
      </c>
      <c r="AI584" s="11">
        <v>401</v>
      </c>
      <c r="AJ584" s="15">
        <v>5</v>
      </c>
      <c r="AK584" s="16">
        <v>0.8548615306718883</v>
      </c>
      <c r="AL584" t="str">
        <f>IF(AK584&lt;='CAV Tier 1 Analysis'!$A$5,"Tier 1", "Tier 2")</f>
        <v>Tier 2</v>
      </c>
      <c r="AM584" t="str">
        <f t="shared" ref="AM584:AM647" si="19">B584&amp;" - "&amp;AL584</f>
        <v>Maine - Tier 2</v>
      </c>
      <c r="AN584" t="str">
        <f t="shared" ref="AN584:AN647" si="20">C584&amp;" - "&amp;AL584</f>
        <v>Big Ten T10 R17 Wels, Township Of - Tier 2</v>
      </c>
    </row>
    <row r="585" spans="1:40" x14ac:dyDescent="0.3">
      <c r="A585">
        <v>1</v>
      </c>
      <c r="B585" t="s">
        <v>76</v>
      </c>
      <c r="C585" t="s">
        <v>2722</v>
      </c>
      <c r="D585" t="s">
        <v>4253</v>
      </c>
      <c r="E585" t="s">
        <v>846</v>
      </c>
      <c r="F585" s="11">
        <v>869.82670535106365</v>
      </c>
      <c r="G585" s="11">
        <v>76.329516354727915</v>
      </c>
      <c r="H585" s="11">
        <v>123.46452984558515</v>
      </c>
      <c r="I585" s="11">
        <v>0</v>
      </c>
      <c r="J585" s="14">
        <v>1.2939476375621613E-6</v>
      </c>
      <c r="K585" s="14">
        <v>0.99999870605236219</v>
      </c>
      <c r="L585" s="59">
        <v>38.641440000000003</v>
      </c>
      <c r="M585">
        <v>0</v>
      </c>
      <c r="N585">
        <v>0</v>
      </c>
      <c r="O585" s="11">
        <v>22.5</v>
      </c>
      <c r="P585" s="11">
        <v>3.5</v>
      </c>
      <c r="Q585">
        <v>0</v>
      </c>
      <c r="R585" s="11">
        <v>0</v>
      </c>
      <c r="S585" s="11">
        <v>1.5975663671641786E-4</v>
      </c>
      <c r="T585" s="11">
        <v>75.008908366111484</v>
      </c>
      <c r="U585" s="11">
        <v>0</v>
      </c>
      <c r="V585" s="11">
        <v>1.3206079886164304</v>
      </c>
      <c r="W585" s="60">
        <v>1.2702657375164145E-3</v>
      </c>
      <c r="X585" s="60">
        <v>0</v>
      </c>
      <c r="Y585" s="60">
        <v>0</v>
      </c>
      <c r="Z585" s="60">
        <v>1.4747301736276249E-3</v>
      </c>
      <c r="AA585" s="60">
        <v>1.4791839226659981E-3</v>
      </c>
      <c r="AB585" s="60">
        <v>0</v>
      </c>
      <c r="AC585" s="60">
        <v>0</v>
      </c>
      <c r="AD585" s="60">
        <v>4.3820788785618561E-9</v>
      </c>
      <c r="AE585" s="60">
        <v>5.9305600191194361E-5</v>
      </c>
      <c r="AF585" s="60">
        <v>0</v>
      </c>
      <c r="AG585" s="60">
        <v>3.9526894352315961E-5</v>
      </c>
      <c r="AH585" s="16">
        <v>3.9300151913022066E-4</v>
      </c>
      <c r="AI585" s="11">
        <v>402</v>
      </c>
      <c r="AJ585" s="15">
        <v>5</v>
      </c>
      <c r="AK585" s="16">
        <v>0.85525453219101855</v>
      </c>
      <c r="AL585" t="str">
        <f>IF(AK585&lt;='CAV Tier 1 Analysis'!$A$5,"Tier 1", "Tier 2")</f>
        <v>Tier 2</v>
      </c>
      <c r="AM585" t="str">
        <f t="shared" si="19"/>
        <v>Maine - Tier 2</v>
      </c>
      <c r="AN585" t="str">
        <f t="shared" si="20"/>
        <v>Adamstown T04 R02 Wbkp, Township Of - Tier 2</v>
      </c>
    </row>
    <row r="586" spans="1:40" x14ac:dyDescent="0.3">
      <c r="A586">
        <v>1</v>
      </c>
      <c r="B586" t="s">
        <v>76</v>
      </c>
      <c r="C586" t="s">
        <v>2418</v>
      </c>
      <c r="D586" t="s">
        <v>3930</v>
      </c>
      <c r="E586" t="s">
        <v>819</v>
      </c>
      <c r="F586" s="11">
        <v>941.60055963695527</v>
      </c>
      <c r="G586" s="11">
        <v>82.541841805049359</v>
      </c>
      <c r="H586" s="11">
        <v>133.52958423357117</v>
      </c>
      <c r="I586" s="11">
        <v>0</v>
      </c>
      <c r="J586" s="14">
        <v>0</v>
      </c>
      <c r="K586" s="14">
        <v>1.0000000000000002</v>
      </c>
      <c r="L586" s="59">
        <v>41.825240000000001</v>
      </c>
      <c r="M586">
        <v>0</v>
      </c>
      <c r="N586">
        <v>0</v>
      </c>
      <c r="O586" s="11">
        <v>24</v>
      </c>
      <c r="P586" s="11">
        <v>3</v>
      </c>
      <c r="Q586">
        <v>0</v>
      </c>
      <c r="R586" s="11">
        <v>0</v>
      </c>
      <c r="S586" s="11">
        <v>0</v>
      </c>
      <c r="T586" s="11">
        <v>81.109889159112939</v>
      </c>
      <c r="U586" s="11">
        <v>0</v>
      </c>
      <c r="V586" s="11">
        <v>1.4319526459364198</v>
      </c>
      <c r="W586" s="60">
        <v>1.3749272629436438E-3</v>
      </c>
      <c r="X586" s="60">
        <v>0</v>
      </c>
      <c r="Y586" s="60">
        <v>0</v>
      </c>
      <c r="Z586" s="60">
        <v>1.5730455185361332E-3</v>
      </c>
      <c r="AA586" s="60">
        <v>1.2678719337137127E-3</v>
      </c>
      <c r="AB586" s="60">
        <v>0</v>
      </c>
      <c r="AC586" s="60">
        <v>0</v>
      </c>
      <c r="AD586" s="60">
        <v>0</v>
      </c>
      <c r="AE586" s="60">
        <v>6.4129324940231889E-5</v>
      </c>
      <c r="AF586" s="60">
        <v>0</v>
      </c>
      <c r="AG586" s="60">
        <v>4.2859532458793708E-5</v>
      </c>
      <c r="AH586" s="16">
        <v>3.9298487023568319E-4</v>
      </c>
      <c r="AI586" s="11">
        <v>403</v>
      </c>
      <c r="AJ586" s="15">
        <v>5</v>
      </c>
      <c r="AK586" s="16">
        <v>0.85564751706125419</v>
      </c>
      <c r="AL586" t="str">
        <f>IF(AK586&lt;='CAV Tier 1 Analysis'!$A$5,"Tier 1", "Tier 2")</f>
        <v>Tier 2</v>
      </c>
      <c r="AM586" t="str">
        <f t="shared" si="19"/>
        <v>Maine - Tier 2</v>
      </c>
      <c r="AN586" t="str">
        <f t="shared" si="20"/>
        <v>Upton, Town Of - Tier 2</v>
      </c>
    </row>
    <row r="587" spans="1:40" x14ac:dyDescent="0.3">
      <c r="A587">
        <v>1</v>
      </c>
      <c r="B587" t="s">
        <v>76</v>
      </c>
      <c r="C587" t="s">
        <v>2945</v>
      </c>
      <c r="D587" t="s">
        <v>4477</v>
      </c>
      <c r="E587" t="s">
        <v>1153</v>
      </c>
      <c r="F587" s="11">
        <v>292.25365194515734</v>
      </c>
      <c r="G587" s="11">
        <v>176.50412283415844</v>
      </c>
      <c r="H587" s="11">
        <v>359.75976949257426</v>
      </c>
      <c r="I587" s="11">
        <v>0</v>
      </c>
      <c r="J587" s="14">
        <v>9.674314906448743E-2</v>
      </c>
      <c r="K587" s="14">
        <v>0.90325685093551278</v>
      </c>
      <c r="L587" s="59">
        <v>1.24691</v>
      </c>
      <c r="M587">
        <v>6</v>
      </c>
      <c r="N587">
        <v>0</v>
      </c>
      <c r="O587" s="11">
        <v>24</v>
      </c>
      <c r="P587" s="11">
        <v>2</v>
      </c>
      <c r="Q587">
        <v>0</v>
      </c>
      <c r="R587" s="11">
        <v>0</v>
      </c>
      <c r="S587" s="11">
        <v>34.804293007425748</v>
      </c>
      <c r="T587" s="11">
        <v>192.90068069306932</v>
      </c>
      <c r="U587" s="11">
        <v>0</v>
      </c>
      <c r="V587" s="11">
        <v>0</v>
      </c>
      <c r="W587" s="60">
        <v>4.098985572914964E-5</v>
      </c>
      <c r="X587" s="60">
        <v>7.5547720977083856E-4</v>
      </c>
      <c r="Y587" s="60">
        <v>0</v>
      </c>
      <c r="Z587" s="60">
        <v>1.5730455185361332E-3</v>
      </c>
      <c r="AA587" s="60">
        <v>8.4524795580914183E-4</v>
      </c>
      <c r="AB587" s="60">
        <v>0</v>
      </c>
      <c r="AC587" s="60">
        <v>0</v>
      </c>
      <c r="AD587" s="60">
        <v>9.5467180835714731E-4</v>
      </c>
      <c r="AE587" s="60">
        <v>1.5251642631505046E-4</v>
      </c>
      <c r="AF587" s="60">
        <v>0</v>
      </c>
      <c r="AG587" s="60">
        <v>0</v>
      </c>
      <c r="AH587" s="16">
        <v>3.9290443404704187E-4</v>
      </c>
      <c r="AI587" s="11">
        <v>404</v>
      </c>
      <c r="AJ587" s="15">
        <v>5</v>
      </c>
      <c r="AK587" s="16">
        <v>0.85604042149530124</v>
      </c>
      <c r="AL587" t="str">
        <f>IF(AK587&lt;='CAV Tier 1 Analysis'!$A$5,"Tier 1", "Tier 2")</f>
        <v>Tier 2</v>
      </c>
      <c r="AM587" t="str">
        <f t="shared" si="19"/>
        <v>Maine - Tier 2</v>
      </c>
      <c r="AN587" t="str">
        <f t="shared" si="20"/>
        <v>Long Island, Town Of - Tier 2</v>
      </c>
    </row>
    <row r="588" spans="1:40" x14ac:dyDescent="0.3">
      <c r="A588">
        <v>1</v>
      </c>
      <c r="B588" t="s">
        <v>76</v>
      </c>
      <c r="C588" t="s">
        <v>2138</v>
      </c>
      <c r="D588" t="s">
        <v>3977</v>
      </c>
      <c r="E588" t="s">
        <v>1810</v>
      </c>
      <c r="F588" s="11">
        <v>1549.8771663287937</v>
      </c>
      <c r="G588" s="11">
        <v>247.60275673224712</v>
      </c>
      <c r="H588" s="11">
        <v>192.67896524088653</v>
      </c>
      <c r="I588" s="11">
        <v>0</v>
      </c>
      <c r="J588" s="14">
        <v>1.1957570392767275E-3</v>
      </c>
      <c r="K588" s="14">
        <v>0.99880424296072345</v>
      </c>
      <c r="L588" s="59">
        <v>40.217199999999998</v>
      </c>
      <c r="M588">
        <v>1</v>
      </c>
      <c r="N588">
        <v>0</v>
      </c>
      <c r="O588" s="11">
        <v>14</v>
      </c>
      <c r="P588" s="11">
        <v>2</v>
      </c>
      <c r="Q588">
        <v>0</v>
      </c>
      <c r="R588" s="11">
        <v>0</v>
      </c>
      <c r="S588" s="11">
        <v>0.23039722900734597</v>
      </c>
      <c r="T588" s="11">
        <v>216.42239552477483</v>
      </c>
      <c r="U588" s="11">
        <v>0</v>
      </c>
      <c r="V588" s="11">
        <v>31.180361207472288</v>
      </c>
      <c r="W588" s="60">
        <v>1.3220659276374051E-3</v>
      </c>
      <c r="X588" s="60">
        <v>1.2591286829513975E-4</v>
      </c>
      <c r="Y588" s="60">
        <v>0</v>
      </c>
      <c r="Z588" s="60">
        <v>9.1760988581274434E-4</v>
      </c>
      <c r="AA588" s="60">
        <v>8.4524795580914183E-4</v>
      </c>
      <c r="AB588" s="60">
        <v>0</v>
      </c>
      <c r="AC588" s="60">
        <v>0</v>
      </c>
      <c r="AD588" s="60">
        <v>6.3197301324290665E-6</v>
      </c>
      <c r="AE588" s="60">
        <v>1.7111380955934054E-4</v>
      </c>
      <c r="AF588" s="60">
        <v>0</v>
      </c>
      <c r="AG588" s="60">
        <v>9.332541177537705E-4</v>
      </c>
      <c r="AH588" s="16">
        <v>3.9286584499999744E-4</v>
      </c>
      <c r="AI588" s="11">
        <v>405</v>
      </c>
      <c r="AJ588" s="15">
        <v>5</v>
      </c>
      <c r="AK588" s="16">
        <v>0.85643328734030122</v>
      </c>
      <c r="AL588" t="str">
        <f>IF(AK588&lt;='CAV Tier 1 Analysis'!$A$5,"Tier 1", "Tier 2")</f>
        <v>Tier 2</v>
      </c>
      <c r="AM588" t="str">
        <f t="shared" si="19"/>
        <v>Maine - Tier 2</v>
      </c>
      <c r="AN588" t="str">
        <f t="shared" si="20"/>
        <v>Lowell, Town Of - Tier 2</v>
      </c>
    </row>
    <row r="589" spans="1:40" x14ac:dyDescent="0.3">
      <c r="A589">
        <v>1</v>
      </c>
      <c r="B589" t="s">
        <v>76</v>
      </c>
      <c r="C589" t="s">
        <v>2499</v>
      </c>
      <c r="D589" t="s">
        <v>4028</v>
      </c>
      <c r="E589" t="s">
        <v>922</v>
      </c>
      <c r="F589" s="11">
        <v>528.15687296860551</v>
      </c>
      <c r="G589" s="11">
        <v>271.55563487147424</v>
      </c>
      <c r="H589" s="11">
        <v>374.12774562566642</v>
      </c>
      <c r="I589" s="11">
        <v>0</v>
      </c>
      <c r="J589" s="14">
        <v>0</v>
      </c>
      <c r="K589" s="14">
        <v>1</v>
      </c>
      <c r="L589" s="59">
        <v>34.02561</v>
      </c>
      <c r="M589">
        <v>0</v>
      </c>
      <c r="N589">
        <v>0</v>
      </c>
      <c r="O589" s="11">
        <v>20.666666666666668</v>
      </c>
      <c r="P589" s="11">
        <v>3.8333333333333335</v>
      </c>
      <c r="Q589">
        <v>0</v>
      </c>
      <c r="R589" s="11">
        <v>0</v>
      </c>
      <c r="S589" s="11">
        <v>0</v>
      </c>
      <c r="T589" s="11">
        <v>275.01591653049877</v>
      </c>
      <c r="U589" s="11">
        <v>0</v>
      </c>
      <c r="V589" s="11">
        <v>0</v>
      </c>
      <c r="W589" s="60">
        <v>1.1185288793868935E-3</v>
      </c>
      <c r="X589" s="60">
        <v>0</v>
      </c>
      <c r="Y589" s="60">
        <v>0</v>
      </c>
      <c r="Z589" s="60">
        <v>1.3545669742950036E-3</v>
      </c>
      <c r="AA589" s="60">
        <v>1.6200585819675219E-3</v>
      </c>
      <c r="AB589" s="60">
        <v>0</v>
      </c>
      <c r="AC589" s="60">
        <v>0</v>
      </c>
      <c r="AD589" s="60">
        <v>0</v>
      </c>
      <c r="AE589" s="60">
        <v>2.1744062601691428E-4</v>
      </c>
      <c r="AF589" s="60">
        <v>0</v>
      </c>
      <c r="AG589" s="60">
        <v>0</v>
      </c>
      <c r="AH589" s="16">
        <v>3.9187227833330311E-4</v>
      </c>
      <c r="AI589" s="11">
        <v>406</v>
      </c>
      <c r="AJ589" s="15">
        <v>5</v>
      </c>
      <c r="AK589" s="16">
        <v>0.85682515961863448</v>
      </c>
      <c r="AL589" t="str">
        <f>IF(AK589&lt;='CAV Tier 1 Analysis'!$A$5,"Tier 1", "Tier 2")</f>
        <v>Tier 2</v>
      </c>
      <c r="AM589" t="str">
        <f t="shared" si="19"/>
        <v>Maine - Tier 2</v>
      </c>
      <c r="AN589" t="str">
        <f t="shared" si="20"/>
        <v>Freeman, Township Of - Tier 2</v>
      </c>
    </row>
    <row r="590" spans="1:40" x14ac:dyDescent="0.3">
      <c r="A590">
        <v>1</v>
      </c>
      <c r="B590" t="s">
        <v>76</v>
      </c>
      <c r="C590" t="s">
        <v>2235</v>
      </c>
      <c r="D590" t="s">
        <v>3701</v>
      </c>
      <c r="E590" t="s">
        <v>1091</v>
      </c>
      <c r="F590" s="11">
        <v>1084.4977010575083</v>
      </c>
      <c r="G590" s="11">
        <v>587.38340634889437</v>
      </c>
      <c r="H590" s="11">
        <v>326.53911051828686</v>
      </c>
      <c r="I590" s="11">
        <v>0</v>
      </c>
      <c r="J590" s="14">
        <v>1.0948955493448005E-5</v>
      </c>
      <c r="K590" s="14">
        <v>0.99998905104450664</v>
      </c>
      <c r="L590" s="59">
        <v>21.00657</v>
      </c>
      <c r="M590">
        <v>2</v>
      </c>
      <c r="N590">
        <v>0</v>
      </c>
      <c r="O590" s="11">
        <v>18.833333333333332</v>
      </c>
      <c r="P590" s="11">
        <v>3.8333333333333335</v>
      </c>
      <c r="Q590">
        <v>0</v>
      </c>
      <c r="R590" s="11">
        <v>0</v>
      </c>
      <c r="S590" s="11">
        <v>3.5752621879348223E-3</v>
      </c>
      <c r="T590" s="11">
        <v>649.14810349416348</v>
      </c>
      <c r="U590" s="11">
        <v>0</v>
      </c>
      <c r="V590" s="11">
        <v>0</v>
      </c>
      <c r="W590" s="60">
        <v>6.9055206363272657E-4</v>
      </c>
      <c r="X590" s="60">
        <v>2.518257365902795E-4</v>
      </c>
      <c r="Y590" s="60">
        <v>0</v>
      </c>
      <c r="Z590" s="60">
        <v>1.2344037749623823E-3</v>
      </c>
      <c r="AA590" s="60">
        <v>1.6200585819675219E-3</v>
      </c>
      <c r="AB590" s="60">
        <v>0</v>
      </c>
      <c r="AC590" s="60">
        <v>0</v>
      </c>
      <c r="AD590" s="60">
        <v>9.8068419823337213E-8</v>
      </c>
      <c r="AE590" s="60">
        <v>5.1324727594742744E-4</v>
      </c>
      <c r="AF590" s="60">
        <v>0</v>
      </c>
      <c r="AG590" s="60">
        <v>0</v>
      </c>
      <c r="AH590" s="16">
        <v>3.9183504559274187E-4</v>
      </c>
      <c r="AI590" s="11">
        <v>407</v>
      </c>
      <c r="AJ590" s="15">
        <v>5</v>
      </c>
      <c r="AK590" s="16">
        <v>0.85721699466422718</v>
      </c>
      <c r="AL590" t="str">
        <f>IF(AK590&lt;='CAV Tier 1 Analysis'!$A$5,"Tier 1", "Tier 2")</f>
        <v>Tier 2</v>
      </c>
      <c r="AM590" t="str">
        <f t="shared" si="19"/>
        <v>Maine - Tier 2</v>
      </c>
      <c r="AN590" t="str">
        <f t="shared" si="20"/>
        <v>Alna, Town Of - Tier 2</v>
      </c>
    </row>
    <row r="591" spans="1:40" x14ac:dyDescent="0.3">
      <c r="A591">
        <v>1</v>
      </c>
      <c r="B591" t="s">
        <v>76</v>
      </c>
      <c r="C591" t="s">
        <v>2625</v>
      </c>
      <c r="D591" t="s">
        <v>4155</v>
      </c>
      <c r="E591" t="s">
        <v>881</v>
      </c>
      <c r="F591" s="11">
        <v>547.51185936485706</v>
      </c>
      <c r="G591" s="11">
        <v>49.720495585050671</v>
      </c>
      <c r="H591" s="11">
        <v>73.650325646074691</v>
      </c>
      <c r="I591" s="11">
        <v>0</v>
      </c>
      <c r="J591" s="14">
        <v>0</v>
      </c>
      <c r="K591" s="14">
        <v>1</v>
      </c>
      <c r="L591" s="59">
        <v>35.240460000000006</v>
      </c>
      <c r="M591">
        <v>0</v>
      </c>
      <c r="N591">
        <v>0</v>
      </c>
      <c r="O591" s="11">
        <v>21</v>
      </c>
      <c r="P591" s="11">
        <v>4</v>
      </c>
      <c r="Q591">
        <v>0</v>
      </c>
      <c r="R591" s="11">
        <v>0</v>
      </c>
      <c r="S591" s="11">
        <v>0</v>
      </c>
      <c r="T591" s="11">
        <v>48.43778451780792</v>
      </c>
      <c r="U591" s="11">
        <v>0</v>
      </c>
      <c r="V591" s="11">
        <v>1.2827110672427509</v>
      </c>
      <c r="W591" s="60">
        <v>1.1584648220231365E-3</v>
      </c>
      <c r="X591" s="60">
        <v>0</v>
      </c>
      <c r="Y591" s="60">
        <v>0</v>
      </c>
      <c r="Z591" s="60">
        <v>1.3764148287191166E-3</v>
      </c>
      <c r="AA591" s="60">
        <v>1.6904959116182837E-3</v>
      </c>
      <c r="AB591" s="60">
        <v>0</v>
      </c>
      <c r="AC591" s="60">
        <v>0</v>
      </c>
      <c r="AD591" s="60">
        <v>0</v>
      </c>
      <c r="AE591" s="60">
        <v>3.8297209562620115E-5</v>
      </c>
      <c r="AF591" s="60">
        <v>0</v>
      </c>
      <c r="AG591" s="60">
        <v>3.8392608008201973E-5</v>
      </c>
      <c r="AH591" s="16">
        <v>3.9109685272103263E-4</v>
      </c>
      <c r="AI591" s="11">
        <v>408</v>
      </c>
      <c r="AJ591" s="15">
        <v>5</v>
      </c>
      <c r="AK591" s="16">
        <v>0.85760809151694817</v>
      </c>
      <c r="AL591" t="str">
        <f>IF(AK591&lt;='CAV Tier 1 Analysis'!$A$5,"Tier 1", "Tier 2")</f>
        <v>Tier 2</v>
      </c>
      <c r="AM591" t="str">
        <f t="shared" si="19"/>
        <v>Maine - Tier 2</v>
      </c>
      <c r="AN591" t="str">
        <f t="shared" si="20"/>
        <v>Lang T2 R3 Wbkp Township Of - Tier 2</v>
      </c>
    </row>
    <row r="592" spans="1:40" x14ac:dyDescent="0.3">
      <c r="A592">
        <v>1</v>
      </c>
      <c r="B592" t="s">
        <v>76</v>
      </c>
      <c r="C592" t="s">
        <v>2889</v>
      </c>
      <c r="D592" t="s">
        <v>4420</v>
      </c>
      <c r="E592" t="s">
        <v>987</v>
      </c>
      <c r="F592" s="11">
        <v>667.10037662772243</v>
      </c>
      <c r="G592" s="11">
        <v>60.66289999754347</v>
      </c>
      <c r="H592" s="11">
        <v>89.770534058973311</v>
      </c>
      <c r="I592" s="11">
        <v>0</v>
      </c>
      <c r="J592" s="14">
        <v>0</v>
      </c>
      <c r="K592" s="14">
        <v>1</v>
      </c>
      <c r="L592" s="59">
        <v>42.959510000000002</v>
      </c>
      <c r="M592">
        <v>0</v>
      </c>
      <c r="N592">
        <v>0</v>
      </c>
      <c r="O592" s="11">
        <v>20</v>
      </c>
      <c r="P592" s="11">
        <v>3.5</v>
      </c>
      <c r="Q592">
        <v>0</v>
      </c>
      <c r="R592" s="11">
        <v>0</v>
      </c>
      <c r="S592" s="11">
        <v>0</v>
      </c>
      <c r="T592" s="11">
        <v>59.088595573535109</v>
      </c>
      <c r="U592" s="11">
        <v>0</v>
      </c>
      <c r="V592" s="11">
        <v>1.5743044240083606</v>
      </c>
      <c r="W592" s="60">
        <v>1.4122142873944081E-3</v>
      </c>
      <c r="X592" s="60">
        <v>0</v>
      </c>
      <c r="Y592" s="60">
        <v>0</v>
      </c>
      <c r="Z592" s="60">
        <v>1.3108712654467775E-3</v>
      </c>
      <c r="AA592" s="60">
        <v>1.4791839226659981E-3</v>
      </c>
      <c r="AB592" s="60">
        <v>0</v>
      </c>
      <c r="AC592" s="60">
        <v>0</v>
      </c>
      <c r="AD592" s="60">
        <v>0</v>
      </c>
      <c r="AE592" s="60">
        <v>4.6718245889397076E-5</v>
      </c>
      <c r="AF592" s="60">
        <v>0</v>
      </c>
      <c r="AG592" s="60">
        <v>4.7120239452251257E-5</v>
      </c>
      <c r="AH592" s="16">
        <v>3.9055526916807558E-4</v>
      </c>
      <c r="AI592" s="11">
        <v>409</v>
      </c>
      <c r="AJ592" s="15">
        <v>5</v>
      </c>
      <c r="AK592" s="16">
        <v>0.85799864678611626</v>
      </c>
      <c r="AL592" t="str">
        <f>IF(AK592&lt;='CAV Tier 1 Analysis'!$A$5,"Tier 1", "Tier 2")</f>
        <v>Tier 2</v>
      </c>
      <c r="AM592" t="str">
        <f t="shared" si="19"/>
        <v>Maine - Tier 2</v>
      </c>
      <c r="AN592" t="str">
        <f t="shared" si="20"/>
        <v>Kibby T01 R06 Wbkp, Township Of - Tier 2</v>
      </c>
    </row>
    <row r="593" spans="1:40" x14ac:dyDescent="0.3">
      <c r="A593">
        <v>1</v>
      </c>
      <c r="B593" t="s">
        <v>76</v>
      </c>
      <c r="C593" t="s">
        <v>2895</v>
      </c>
      <c r="D593" t="s">
        <v>4426</v>
      </c>
      <c r="E593" t="s">
        <v>853</v>
      </c>
      <c r="F593" s="11">
        <v>593.89256006002915</v>
      </c>
      <c r="G593" s="11">
        <v>53.921527666028851</v>
      </c>
      <c r="H593" s="11">
        <v>79.88536457499977</v>
      </c>
      <c r="I593" s="11">
        <v>0</v>
      </c>
      <c r="J593" s="14">
        <v>0</v>
      </c>
      <c r="K593" s="14">
        <v>1</v>
      </c>
      <c r="L593" s="59">
        <v>38.205850000000005</v>
      </c>
      <c r="M593">
        <v>0</v>
      </c>
      <c r="N593">
        <v>0</v>
      </c>
      <c r="O593" s="11">
        <v>22.5</v>
      </c>
      <c r="P593" s="11">
        <v>3.5</v>
      </c>
      <c r="Q593">
        <v>0</v>
      </c>
      <c r="R593" s="11">
        <v>0</v>
      </c>
      <c r="S593" s="11">
        <v>0</v>
      </c>
      <c r="T593" s="11">
        <v>52.530743840255511</v>
      </c>
      <c r="U593" s="11">
        <v>0</v>
      </c>
      <c r="V593" s="11">
        <v>1.3907838257733403</v>
      </c>
      <c r="W593" s="60">
        <v>1.2559465234135039E-3</v>
      </c>
      <c r="X593" s="60">
        <v>0</v>
      </c>
      <c r="Y593" s="60">
        <v>0</v>
      </c>
      <c r="Z593" s="60">
        <v>1.4747301736276249E-3</v>
      </c>
      <c r="AA593" s="60">
        <v>1.4791839226659981E-3</v>
      </c>
      <c r="AB593" s="60">
        <v>0</v>
      </c>
      <c r="AC593" s="60">
        <v>0</v>
      </c>
      <c r="AD593" s="60">
        <v>0</v>
      </c>
      <c r="AE593" s="60">
        <v>4.1533297308240002E-5</v>
      </c>
      <c r="AF593" s="60">
        <v>0</v>
      </c>
      <c r="AG593" s="60">
        <v>4.1627315465391751E-5</v>
      </c>
      <c r="AH593" s="16">
        <v>3.902746574982508E-4</v>
      </c>
      <c r="AI593" s="11">
        <v>410</v>
      </c>
      <c r="AJ593" s="15">
        <v>5</v>
      </c>
      <c r="AK593" s="16">
        <v>0.85838892144361456</v>
      </c>
      <c r="AL593" t="str">
        <f>IF(AK593&lt;='CAV Tier 1 Analysis'!$A$5,"Tier 1", "Tier 2")</f>
        <v>Tier 2</v>
      </c>
      <c r="AM593" t="str">
        <f t="shared" si="19"/>
        <v>Maine - Tier 2</v>
      </c>
      <c r="AN593" t="str">
        <f t="shared" si="20"/>
        <v>Seven Ponds T03 R05 Wbkp, Township Of - Tier 2</v>
      </c>
    </row>
    <row r="594" spans="1:40" x14ac:dyDescent="0.3">
      <c r="A594">
        <v>1</v>
      </c>
      <c r="B594" t="s">
        <v>76</v>
      </c>
      <c r="C594" t="s">
        <v>2887</v>
      </c>
      <c r="D594" t="s">
        <v>4418</v>
      </c>
      <c r="E594" t="s">
        <v>885</v>
      </c>
      <c r="F594" s="11">
        <v>543.20763956981352</v>
      </c>
      <c r="G594" s="11">
        <v>49.395351215162478</v>
      </c>
      <c r="H594" s="11">
        <v>73.167186102070374</v>
      </c>
      <c r="I594" s="11">
        <v>0</v>
      </c>
      <c r="J594" s="14">
        <v>0</v>
      </c>
      <c r="K594" s="14">
        <v>1</v>
      </c>
      <c r="L594" s="59">
        <v>34.963419999999999</v>
      </c>
      <c r="M594">
        <v>0</v>
      </c>
      <c r="N594">
        <v>0</v>
      </c>
      <c r="O594" s="11">
        <v>21</v>
      </c>
      <c r="P594" s="11">
        <v>4</v>
      </c>
      <c r="Q594">
        <v>0</v>
      </c>
      <c r="R594" s="11">
        <v>0</v>
      </c>
      <c r="S594" s="11">
        <v>0</v>
      </c>
      <c r="T594" s="11">
        <v>48.124704934967035</v>
      </c>
      <c r="U594" s="11">
        <v>0</v>
      </c>
      <c r="V594" s="11">
        <v>1.270646280195443</v>
      </c>
      <c r="W594" s="60">
        <v>1.1493576453775053E-3</v>
      </c>
      <c r="X594" s="60">
        <v>0</v>
      </c>
      <c r="Y594" s="60">
        <v>0</v>
      </c>
      <c r="Z594" s="60">
        <v>1.3764148287191166E-3</v>
      </c>
      <c r="AA594" s="60">
        <v>1.6904959116182837E-3</v>
      </c>
      <c r="AB594" s="60">
        <v>0</v>
      </c>
      <c r="AC594" s="60">
        <v>0</v>
      </c>
      <c r="AD594" s="60">
        <v>0</v>
      </c>
      <c r="AE594" s="60">
        <v>3.8049673996879549E-5</v>
      </c>
      <c r="AF594" s="60">
        <v>0</v>
      </c>
      <c r="AG594" s="60">
        <v>3.8031498907611312E-5</v>
      </c>
      <c r="AH594" s="16">
        <v>3.9021359623812694E-4</v>
      </c>
      <c r="AI594" s="11">
        <v>411</v>
      </c>
      <c r="AJ594" s="15">
        <v>5</v>
      </c>
      <c r="AK594" s="16">
        <v>0.8587791350398527</v>
      </c>
      <c r="AL594" t="str">
        <f>IF(AK594&lt;='CAV Tier 1 Analysis'!$A$5,"Tier 1", "Tier 2")</f>
        <v>Tier 2</v>
      </c>
      <c r="AM594" t="str">
        <f t="shared" si="19"/>
        <v>Maine - Tier 2</v>
      </c>
      <c r="AN594" t="str">
        <f t="shared" si="20"/>
        <v>Davis T03 R03 Wbkp, Township Of - Tier 2</v>
      </c>
    </row>
    <row r="595" spans="1:40" x14ac:dyDescent="0.3">
      <c r="A595">
        <v>1</v>
      </c>
      <c r="B595" t="s">
        <v>76</v>
      </c>
      <c r="C595" t="s">
        <v>2436</v>
      </c>
      <c r="D595" t="s">
        <v>3954</v>
      </c>
      <c r="E595" t="s">
        <v>1183</v>
      </c>
      <c r="F595" s="11">
        <v>274.94409410759511</v>
      </c>
      <c r="G595" s="11">
        <v>579.81572694817635</v>
      </c>
      <c r="H595" s="11">
        <v>298.5848623410173</v>
      </c>
      <c r="I595" s="11">
        <v>0</v>
      </c>
      <c r="J595" s="14">
        <v>0</v>
      </c>
      <c r="K595" s="14">
        <v>1</v>
      </c>
      <c r="L595" s="59">
        <v>25.005120000000005</v>
      </c>
      <c r="M595">
        <v>0</v>
      </c>
      <c r="N595">
        <v>0</v>
      </c>
      <c r="O595" s="11">
        <v>19</v>
      </c>
      <c r="P595" s="11">
        <v>3</v>
      </c>
      <c r="Q595">
        <v>0</v>
      </c>
      <c r="R595" s="11">
        <v>0</v>
      </c>
      <c r="S595" s="11">
        <v>0</v>
      </c>
      <c r="T595" s="11">
        <v>583.70871494412188</v>
      </c>
      <c r="U595" s="11">
        <v>308.76462083652677</v>
      </c>
      <c r="V595" s="11">
        <v>0</v>
      </c>
      <c r="W595" s="60">
        <v>8.2199698558041445E-4</v>
      </c>
      <c r="X595" s="60">
        <v>0</v>
      </c>
      <c r="Y595" s="60">
        <v>0</v>
      </c>
      <c r="Z595" s="60">
        <v>1.2453277021744387E-3</v>
      </c>
      <c r="AA595" s="60">
        <v>1.2678719337137127E-3</v>
      </c>
      <c r="AB595" s="60">
        <v>0</v>
      </c>
      <c r="AC595" s="60">
        <v>0</v>
      </c>
      <c r="AD595" s="60">
        <v>0</v>
      </c>
      <c r="AE595" s="60">
        <v>4.6150779194957249E-4</v>
      </c>
      <c r="AF595" s="60">
        <v>4.9246182149632358E-4</v>
      </c>
      <c r="AG595" s="60">
        <v>0</v>
      </c>
      <c r="AH595" s="16">
        <v>3.8992420317404203E-4</v>
      </c>
      <c r="AI595" s="11">
        <v>412</v>
      </c>
      <c r="AJ595" s="15">
        <v>5</v>
      </c>
      <c r="AK595" s="16">
        <v>0.85916905924302678</v>
      </c>
      <c r="AL595" t="str">
        <f>IF(AK595&lt;='CAV Tier 1 Analysis'!$A$5,"Tier 1", "Tier 2")</f>
        <v>Tier 2</v>
      </c>
      <c r="AM595" t="str">
        <f t="shared" si="19"/>
        <v>Maine - Tier 2</v>
      </c>
      <c r="AN595" t="str">
        <f t="shared" si="20"/>
        <v>Ripley, Town Of - Tier 2</v>
      </c>
    </row>
    <row r="596" spans="1:40" x14ac:dyDescent="0.3">
      <c r="A596">
        <v>1</v>
      </c>
      <c r="B596" t="s">
        <v>76</v>
      </c>
      <c r="C596" t="s">
        <v>2441</v>
      </c>
      <c r="D596" t="s">
        <v>3959</v>
      </c>
      <c r="E596" t="s">
        <v>1630</v>
      </c>
      <c r="F596" s="11">
        <v>1586.5186989130434</v>
      </c>
      <c r="G596" s="11">
        <v>1173.1077752791807</v>
      </c>
      <c r="H596" s="11">
        <v>523.38374883064546</v>
      </c>
      <c r="I596" s="11">
        <v>0</v>
      </c>
      <c r="J596" s="14">
        <v>0</v>
      </c>
      <c r="K596" s="14">
        <v>1.0000000000000002</v>
      </c>
      <c r="L596" s="59">
        <v>41.176629999999989</v>
      </c>
      <c r="M596">
        <v>1</v>
      </c>
      <c r="N596">
        <v>0</v>
      </c>
      <c r="O596" s="11">
        <v>14.5</v>
      </c>
      <c r="P596" s="11">
        <v>2.1666666666666665</v>
      </c>
      <c r="Q596">
        <v>0</v>
      </c>
      <c r="R596" s="11">
        <v>0</v>
      </c>
      <c r="S596" s="11">
        <v>0</v>
      </c>
      <c r="T596" s="11">
        <v>1182.7685238293914</v>
      </c>
      <c r="U596" s="11">
        <v>0</v>
      </c>
      <c r="V596" s="11">
        <v>0</v>
      </c>
      <c r="W596" s="60">
        <v>1.3536054110662153E-3</v>
      </c>
      <c r="X596" s="60">
        <v>1.2591286829513975E-4</v>
      </c>
      <c r="Y596" s="60">
        <v>0</v>
      </c>
      <c r="Z596" s="60">
        <v>9.5038166744891377E-4</v>
      </c>
      <c r="AA596" s="60">
        <v>9.1568528545990361E-4</v>
      </c>
      <c r="AB596" s="60">
        <v>0</v>
      </c>
      <c r="AC596" s="60">
        <v>0</v>
      </c>
      <c r="AD596" s="60">
        <v>0</v>
      </c>
      <c r="AE596" s="60">
        <v>9.3515288678225805E-4</v>
      </c>
      <c r="AF596" s="60">
        <v>0</v>
      </c>
      <c r="AG596" s="60">
        <v>0</v>
      </c>
      <c r="AH596" s="16">
        <v>3.8915801082294819E-4</v>
      </c>
      <c r="AI596" s="11">
        <v>413</v>
      </c>
      <c r="AJ596" s="15">
        <v>5</v>
      </c>
      <c r="AK596" s="16">
        <v>0.85955821725384973</v>
      </c>
      <c r="AL596" t="str">
        <f>IF(AK596&lt;='CAV Tier 1 Analysis'!$A$5,"Tier 1", "Tier 2")</f>
        <v>Tier 2</v>
      </c>
      <c r="AM596" t="str">
        <f t="shared" si="19"/>
        <v>Maine - Tier 2</v>
      </c>
      <c r="AN596" t="str">
        <f t="shared" si="20"/>
        <v>Bradford, Town Of - Tier 2</v>
      </c>
    </row>
    <row r="597" spans="1:40" x14ac:dyDescent="0.3">
      <c r="A597">
        <v>1</v>
      </c>
      <c r="B597" t="s">
        <v>76</v>
      </c>
      <c r="C597" t="s">
        <v>2760</v>
      </c>
      <c r="D597" t="s">
        <v>4291</v>
      </c>
      <c r="E597" t="s">
        <v>992</v>
      </c>
      <c r="F597" s="11">
        <v>475.96726206229135</v>
      </c>
      <c r="G597" s="11">
        <v>15.97559515384345</v>
      </c>
      <c r="H597" s="11">
        <v>49.536541870347584</v>
      </c>
      <c r="I597" s="11">
        <v>0</v>
      </c>
      <c r="J597" s="14">
        <v>0</v>
      </c>
      <c r="K597" s="14">
        <v>0.99999999999999989</v>
      </c>
      <c r="L597" s="59">
        <v>43.262699999999995</v>
      </c>
      <c r="M597">
        <v>0</v>
      </c>
      <c r="N597">
        <v>0</v>
      </c>
      <c r="O597" s="11">
        <v>20</v>
      </c>
      <c r="P597" s="11">
        <v>3.5</v>
      </c>
      <c r="Q597">
        <v>0</v>
      </c>
      <c r="R597" s="11">
        <v>0</v>
      </c>
      <c r="S597" s="11">
        <v>0</v>
      </c>
      <c r="T597" s="11">
        <v>14.974916186758746</v>
      </c>
      <c r="U597" s="11">
        <v>0</v>
      </c>
      <c r="V597" s="11">
        <v>1.0006789670847045</v>
      </c>
      <c r="W597" s="60">
        <v>1.4221810968341596E-3</v>
      </c>
      <c r="X597" s="60">
        <v>0</v>
      </c>
      <c r="Y597" s="60">
        <v>0</v>
      </c>
      <c r="Z597" s="60">
        <v>1.3108712654467775E-3</v>
      </c>
      <c r="AA597" s="60">
        <v>1.4791839226659981E-3</v>
      </c>
      <c r="AB597" s="60">
        <v>0</v>
      </c>
      <c r="AC597" s="60">
        <v>0</v>
      </c>
      <c r="AD597" s="60">
        <v>0</v>
      </c>
      <c r="AE597" s="60">
        <v>1.1839878910566772E-5</v>
      </c>
      <c r="AF597" s="60">
        <v>0</v>
      </c>
      <c r="AG597" s="60">
        <v>2.9951152918574482E-5</v>
      </c>
      <c r="AH597" s="16">
        <v>3.8672975607055246E-4</v>
      </c>
      <c r="AI597" s="11">
        <v>414</v>
      </c>
      <c r="AJ597" s="15">
        <v>5</v>
      </c>
      <c r="AK597" s="16">
        <v>0.8599449470099203</v>
      </c>
      <c r="AL597" t="str">
        <f>IF(AK597&lt;='CAV Tier 1 Analysis'!$A$5,"Tier 1", "Tier 2")</f>
        <v>Tier 2</v>
      </c>
      <c r="AM597" t="str">
        <f t="shared" si="19"/>
        <v>Maine - Tier 2</v>
      </c>
      <c r="AN597" t="str">
        <f t="shared" si="20"/>
        <v>Dead River T03 R03 Bkp Wkr, Township Of - Tier 2</v>
      </c>
    </row>
    <row r="598" spans="1:40" x14ac:dyDescent="0.3">
      <c r="A598">
        <v>1</v>
      </c>
      <c r="B598" t="s">
        <v>76</v>
      </c>
      <c r="C598" t="s">
        <v>2523</v>
      </c>
      <c r="D598" t="s">
        <v>4052</v>
      </c>
      <c r="E598" t="s">
        <v>1291</v>
      </c>
      <c r="F598" s="11">
        <v>177.84375216854056</v>
      </c>
      <c r="G598" s="11">
        <v>8.5353073508943496</v>
      </c>
      <c r="H598" s="11">
        <v>29.179299948773757</v>
      </c>
      <c r="I598" s="11">
        <v>1</v>
      </c>
      <c r="J598" s="14">
        <v>0</v>
      </c>
      <c r="K598" s="14">
        <v>0.99999999999999989</v>
      </c>
      <c r="L598" s="59">
        <v>44.141139999999993</v>
      </c>
      <c r="M598">
        <v>1</v>
      </c>
      <c r="N598">
        <v>0</v>
      </c>
      <c r="O598" s="11">
        <v>17</v>
      </c>
      <c r="P598" s="11">
        <v>3</v>
      </c>
      <c r="Q598">
        <v>0</v>
      </c>
      <c r="R598" s="11">
        <v>0.99999999999999989</v>
      </c>
      <c r="S598" s="11">
        <v>0</v>
      </c>
      <c r="T598" s="11">
        <v>8.7268576326493843</v>
      </c>
      <c r="U598" s="11">
        <v>0</v>
      </c>
      <c r="V598" s="11">
        <v>0</v>
      </c>
      <c r="W598" s="60">
        <v>1.4510581840872206E-3</v>
      </c>
      <c r="X598" s="60">
        <v>1.2591286829513975E-4</v>
      </c>
      <c r="Y598" s="60">
        <v>0</v>
      </c>
      <c r="Z598" s="60">
        <v>1.1142405756297609E-3</v>
      </c>
      <c r="AA598" s="60">
        <v>1.2678719337137127E-3</v>
      </c>
      <c r="AB598" s="60">
        <v>0</v>
      </c>
      <c r="AC598" s="60">
        <v>2.827404558372234E-4</v>
      </c>
      <c r="AD598" s="60">
        <v>0</v>
      </c>
      <c r="AE598" s="60">
        <v>6.8998675085532041E-6</v>
      </c>
      <c r="AF598" s="60">
        <v>0</v>
      </c>
      <c r="AG598" s="60">
        <v>0</v>
      </c>
      <c r="AH598" s="16">
        <v>3.8624762591560091E-4</v>
      </c>
      <c r="AI598" s="11">
        <v>415</v>
      </c>
      <c r="AJ598" s="15">
        <v>5</v>
      </c>
      <c r="AK598" s="16">
        <v>0.86033119463583585</v>
      </c>
      <c r="AL598" t="str">
        <f>IF(AK598&lt;='CAV Tier 1 Analysis'!$A$5,"Tier 1", "Tier 2")</f>
        <v>Tier 2</v>
      </c>
      <c r="AM598" t="str">
        <f t="shared" si="19"/>
        <v>Maine - Tier 2</v>
      </c>
      <c r="AN598" t="str">
        <f t="shared" si="20"/>
        <v>Bowdoin College Grant W. T8 - Tier 2</v>
      </c>
    </row>
    <row r="599" spans="1:40" x14ac:dyDescent="0.3">
      <c r="A599">
        <v>1</v>
      </c>
      <c r="B599" t="s">
        <v>76</v>
      </c>
      <c r="C599" t="s">
        <v>2520</v>
      </c>
      <c r="D599" t="s">
        <v>4049</v>
      </c>
      <c r="E599" t="s">
        <v>1263</v>
      </c>
      <c r="F599" s="11">
        <v>210.40076783659646</v>
      </c>
      <c r="G599" s="11">
        <v>90.582044670824217</v>
      </c>
      <c r="H599" s="11">
        <v>172.82859882925348</v>
      </c>
      <c r="I599" s="11">
        <v>0</v>
      </c>
      <c r="J599" s="14">
        <v>0</v>
      </c>
      <c r="K599" s="14">
        <v>0.99999999999999989</v>
      </c>
      <c r="L599" s="59">
        <v>52.221850000000011</v>
      </c>
      <c r="M599">
        <v>0</v>
      </c>
      <c r="N599">
        <v>0</v>
      </c>
      <c r="O599" s="11">
        <v>17</v>
      </c>
      <c r="P599" s="11">
        <v>3</v>
      </c>
      <c r="Q599">
        <v>0</v>
      </c>
      <c r="R599" s="11">
        <v>0</v>
      </c>
      <c r="S599" s="11">
        <v>0</v>
      </c>
      <c r="T599" s="11">
        <v>88.255405218744343</v>
      </c>
      <c r="U599" s="11">
        <v>0</v>
      </c>
      <c r="V599" s="11">
        <v>2.3266394520798741</v>
      </c>
      <c r="W599" s="60">
        <v>1.7166965518034933E-3</v>
      </c>
      <c r="X599" s="60">
        <v>0</v>
      </c>
      <c r="Y599" s="60">
        <v>0</v>
      </c>
      <c r="Z599" s="60">
        <v>1.1142405756297609E-3</v>
      </c>
      <c r="AA599" s="60">
        <v>1.2678719337137127E-3</v>
      </c>
      <c r="AB599" s="60">
        <v>0</v>
      </c>
      <c r="AC599" s="60">
        <v>0</v>
      </c>
      <c r="AD599" s="60">
        <v>0</v>
      </c>
      <c r="AE599" s="60">
        <v>6.9778908807309134E-5</v>
      </c>
      <c r="AF599" s="60">
        <v>0</v>
      </c>
      <c r="AG599" s="60">
        <v>6.9638251934732611E-5</v>
      </c>
      <c r="AH599" s="16">
        <v>3.8529329289900083E-4</v>
      </c>
      <c r="AI599" s="11">
        <v>416</v>
      </c>
      <c r="AJ599" s="15">
        <v>5</v>
      </c>
      <c r="AK599" s="16">
        <v>0.8607164879287349</v>
      </c>
      <c r="AL599" t="str">
        <f>IF(AK599&lt;='CAV Tier 1 Analysis'!$A$5,"Tier 1", "Tier 2")</f>
        <v>Tier 2</v>
      </c>
      <c r="AM599" t="str">
        <f t="shared" si="19"/>
        <v>Maine - Tier 2</v>
      </c>
      <c r="AN599" t="str">
        <f t="shared" si="20"/>
        <v>Elliottsville Township - Tier 2</v>
      </c>
    </row>
    <row r="600" spans="1:40" x14ac:dyDescent="0.3">
      <c r="A600">
        <v>1</v>
      </c>
      <c r="B600" t="s">
        <v>76</v>
      </c>
      <c r="C600" t="s">
        <v>2893</v>
      </c>
      <c r="D600" t="s">
        <v>4424</v>
      </c>
      <c r="E600" t="s">
        <v>898</v>
      </c>
      <c r="F600" s="11">
        <v>468.56289165222506</v>
      </c>
      <c r="G600" s="11">
        <v>221.30759786689134</v>
      </c>
      <c r="H600" s="11">
        <v>324.25284711802016</v>
      </c>
      <c r="I600" s="11">
        <v>0</v>
      </c>
      <c r="J600" s="14">
        <v>0</v>
      </c>
      <c r="K600" s="14">
        <v>0.99999999999999989</v>
      </c>
      <c r="L600" s="59">
        <v>30.158929999999998</v>
      </c>
      <c r="M600">
        <v>0</v>
      </c>
      <c r="N600">
        <v>0</v>
      </c>
      <c r="O600" s="11">
        <v>21</v>
      </c>
      <c r="P600" s="11">
        <v>4</v>
      </c>
      <c r="Q600">
        <v>0</v>
      </c>
      <c r="R600" s="11">
        <v>0</v>
      </c>
      <c r="S600" s="11">
        <v>0</v>
      </c>
      <c r="T600" s="11">
        <v>224.49061816977814</v>
      </c>
      <c r="U600" s="11">
        <v>0</v>
      </c>
      <c r="V600" s="11">
        <v>0</v>
      </c>
      <c r="W600" s="60">
        <v>9.9141893933445309E-4</v>
      </c>
      <c r="X600" s="60">
        <v>0</v>
      </c>
      <c r="Y600" s="60">
        <v>0</v>
      </c>
      <c r="Z600" s="60">
        <v>1.3764148287191166E-3</v>
      </c>
      <c r="AA600" s="60">
        <v>1.6904959116182837E-3</v>
      </c>
      <c r="AB600" s="60">
        <v>0</v>
      </c>
      <c r="AC600" s="60">
        <v>0</v>
      </c>
      <c r="AD600" s="60">
        <v>0</v>
      </c>
      <c r="AE600" s="60">
        <v>1.7749292901142802E-4</v>
      </c>
      <c r="AF600" s="60">
        <v>0</v>
      </c>
      <c r="AG600" s="60">
        <v>0</v>
      </c>
      <c r="AH600" s="16">
        <v>3.8507478260757099E-4</v>
      </c>
      <c r="AI600" s="11">
        <v>417</v>
      </c>
      <c r="AJ600" s="15">
        <v>5</v>
      </c>
      <c r="AK600" s="16">
        <v>0.86110156271134242</v>
      </c>
      <c r="AL600" t="str">
        <f>IF(AK600&lt;='CAV Tier 1 Analysis'!$A$5,"Tier 1", "Tier 2")</f>
        <v>Tier 2</v>
      </c>
      <c r="AM600" t="str">
        <f t="shared" si="19"/>
        <v>Maine - Tier 2</v>
      </c>
      <c r="AN600" t="str">
        <f t="shared" si="20"/>
        <v>Mt. Abraham To4 Ro1 Bkp Wkr - Tier 2</v>
      </c>
    </row>
    <row r="601" spans="1:40" x14ac:dyDescent="0.3">
      <c r="A601">
        <v>1</v>
      </c>
      <c r="B601" t="s">
        <v>76</v>
      </c>
      <c r="C601" t="s">
        <v>2449</v>
      </c>
      <c r="D601" t="s">
        <v>3971</v>
      </c>
      <c r="E601" t="s">
        <v>1765</v>
      </c>
      <c r="F601" s="11">
        <v>1452.1851399637435</v>
      </c>
      <c r="G601" s="11">
        <v>223.15938640900023</v>
      </c>
      <c r="H601" s="11">
        <v>175.27233406245827</v>
      </c>
      <c r="I601" s="11">
        <v>0</v>
      </c>
      <c r="J601" s="14">
        <v>0</v>
      </c>
      <c r="K601" s="14">
        <v>1</v>
      </c>
      <c r="L601" s="59">
        <v>37.757440000000003</v>
      </c>
      <c r="M601">
        <v>0</v>
      </c>
      <c r="N601">
        <v>0</v>
      </c>
      <c r="O601" s="11">
        <v>14</v>
      </c>
      <c r="P601" s="11">
        <v>2.5</v>
      </c>
      <c r="Q601">
        <v>0</v>
      </c>
      <c r="R601" s="11">
        <v>0</v>
      </c>
      <c r="S601" s="11">
        <v>0</v>
      </c>
      <c r="T601" s="11">
        <v>194.29345887507418</v>
      </c>
      <c r="U601" s="11">
        <v>0</v>
      </c>
      <c r="V601" s="11">
        <v>28.865927533926055</v>
      </c>
      <c r="W601" s="60">
        <v>1.2412058755660183E-3</v>
      </c>
      <c r="X601" s="60">
        <v>0</v>
      </c>
      <c r="Y601" s="60">
        <v>0</v>
      </c>
      <c r="Z601" s="60">
        <v>9.1760988581274434E-4</v>
      </c>
      <c r="AA601" s="60">
        <v>1.0565599447614272E-3</v>
      </c>
      <c r="AB601" s="60">
        <v>0</v>
      </c>
      <c r="AC601" s="60">
        <v>0</v>
      </c>
      <c r="AD601" s="60">
        <v>0</v>
      </c>
      <c r="AE601" s="60">
        <v>1.5361762279712479E-4</v>
      </c>
      <c r="AF601" s="60">
        <v>0</v>
      </c>
      <c r="AG601" s="60">
        <v>8.6398119491196005E-4</v>
      </c>
      <c r="AH601" s="16">
        <v>3.8481586580447954E-4</v>
      </c>
      <c r="AI601" s="11">
        <v>418</v>
      </c>
      <c r="AJ601" s="15">
        <v>5</v>
      </c>
      <c r="AK601" s="16">
        <v>0.86148637857714694</v>
      </c>
      <c r="AL601" t="str">
        <f>IF(AK601&lt;='CAV Tier 1 Analysis'!$A$5,"Tier 1", "Tier 2")</f>
        <v>Tier 2</v>
      </c>
      <c r="AM601" t="str">
        <f t="shared" si="19"/>
        <v>Maine - Tier 2</v>
      </c>
      <c r="AN601" t="str">
        <f t="shared" si="20"/>
        <v>Greenfield, Town Of - Tier 2</v>
      </c>
    </row>
    <row r="602" spans="1:40" x14ac:dyDescent="0.3">
      <c r="A602">
        <v>1</v>
      </c>
      <c r="B602" t="s">
        <v>76</v>
      </c>
      <c r="C602" t="s">
        <v>2790</v>
      </c>
      <c r="D602" t="s">
        <v>4321</v>
      </c>
      <c r="E602" t="s">
        <v>1030</v>
      </c>
      <c r="F602" s="11">
        <v>395.0728435055882</v>
      </c>
      <c r="G602" s="11">
        <v>79.714127892182191</v>
      </c>
      <c r="H602" s="11">
        <v>75.315119175606668</v>
      </c>
      <c r="I602" s="11">
        <v>0</v>
      </c>
      <c r="J602" s="14">
        <v>0</v>
      </c>
      <c r="K602" s="14">
        <v>1</v>
      </c>
      <c r="L602" s="59">
        <v>35.90699</v>
      </c>
      <c r="M602">
        <v>0</v>
      </c>
      <c r="N602">
        <v>0</v>
      </c>
      <c r="O602" s="11">
        <v>20</v>
      </c>
      <c r="P602" s="11">
        <v>3.5</v>
      </c>
      <c r="Q602">
        <v>0</v>
      </c>
      <c r="R602" s="11">
        <v>0</v>
      </c>
      <c r="S602" s="11">
        <v>0</v>
      </c>
      <c r="T602" s="11">
        <v>73.41568356136473</v>
      </c>
      <c r="U602" s="11">
        <v>0</v>
      </c>
      <c r="V602" s="11">
        <v>6.2984443308174605</v>
      </c>
      <c r="W602" s="60">
        <v>1.1803757606948528E-3</v>
      </c>
      <c r="X602" s="60">
        <v>0</v>
      </c>
      <c r="Y602" s="60">
        <v>0</v>
      </c>
      <c r="Z602" s="60">
        <v>1.3108712654467775E-3</v>
      </c>
      <c r="AA602" s="60">
        <v>1.4791839226659981E-3</v>
      </c>
      <c r="AB602" s="60">
        <v>0</v>
      </c>
      <c r="AC602" s="60">
        <v>0</v>
      </c>
      <c r="AD602" s="60">
        <v>0</v>
      </c>
      <c r="AE602" s="60">
        <v>5.8045921103160953E-5</v>
      </c>
      <c r="AF602" s="60">
        <v>0</v>
      </c>
      <c r="AG602" s="60">
        <v>1.8851767200726423E-4</v>
      </c>
      <c r="AH602" s="16">
        <v>3.8336314017436854E-4</v>
      </c>
      <c r="AI602" s="11">
        <v>419</v>
      </c>
      <c r="AJ602" s="15">
        <v>5</v>
      </c>
      <c r="AK602" s="16">
        <v>0.86186974171732134</v>
      </c>
      <c r="AL602" t="str">
        <f>IF(AK602&lt;='CAV Tier 1 Analysis'!$A$5,"Tier 1", "Tier 2")</f>
        <v>Tier 2</v>
      </c>
      <c r="AM602" t="str">
        <f t="shared" si="19"/>
        <v>Maine - Tier 2</v>
      </c>
      <c r="AN602" t="str">
        <f t="shared" si="20"/>
        <v>T05 R06 Bkp Wkr, Township Of - Tier 2</v>
      </c>
    </row>
    <row r="603" spans="1:40" x14ac:dyDescent="0.3">
      <c r="A603">
        <v>1</v>
      </c>
      <c r="B603" t="s">
        <v>76</v>
      </c>
      <c r="C603" t="s">
        <v>2475</v>
      </c>
      <c r="D603" t="s">
        <v>4004</v>
      </c>
      <c r="E603" t="s">
        <v>1573</v>
      </c>
      <c r="F603" s="11">
        <v>513.45264425690584</v>
      </c>
      <c r="G603" s="11">
        <v>597.43113282084619</v>
      </c>
      <c r="H603" s="11">
        <v>426.28486787698671</v>
      </c>
      <c r="I603" s="11">
        <v>0</v>
      </c>
      <c r="J603" s="14">
        <v>0</v>
      </c>
      <c r="K603" s="14">
        <v>0.99999999999999978</v>
      </c>
      <c r="L603" s="59">
        <v>38.383750000000006</v>
      </c>
      <c r="M603">
        <v>1</v>
      </c>
      <c r="N603">
        <v>0</v>
      </c>
      <c r="O603" s="11">
        <v>16</v>
      </c>
      <c r="P603" s="11">
        <v>2</v>
      </c>
      <c r="Q603">
        <v>0</v>
      </c>
      <c r="R603" s="11">
        <v>0</v>
      </c>
      <c r="S603" s="11">
        <v>0</v>
      </c>
      <c r="T603" s="11">
        <v>734.53944091769836</v>
      </c>
      <c r="U603" s="11">
        <v>221.08679666079252</v>
      </c>
      <c r="V603" s="11">
        <v>0</v>
      </c>
      <c r="W603" s="60">
        <v>1.2617946562652861E-3</v>
      </c>
      <c r="X603" s="60">
        <v>1.2591286829513975E-4</v>
      </c>
      <c r="Y603" s="60">
        <v>0</v>
      </c>
      <c r="Z603" s="60">
        <v>1.0486970123574221E-3</v>
      </c>
      <c r="AA603" s="60">
        <v>8.4524795580914183E-4</v>
      </c>
      <c r="AB603" s="60">
        <v>0</v>
      </c>
      <c r="AC603" s="60">
        <v>0</v>
      </c>
      <c r="AD603" s="60">
        <v>0</v>
      </c>
      <c r="AE603" s="60">
        <v>5.8076171692974003E-4</v>
      </c>
      <c r="AF603" s="60">
        <v>3.5262073192642506E-4</v>
      </c>
      <c r="AG603" s="60">
        <v>0</v>
      </c>
      <c r="AH603" s="16">
        <v>3.8318499468937769E-4</v>
      </c>
      <c r="AI603" s="11">
        <v>420</v>
      </c>
      <c r="AJ603" s="15">
        <v>5</v>
      </c>
      <c r="AK603" s="16">
        <v>0.8622529267120107</v>
      </c>
      <c r="AL603" t="str">
        <f>IF(AK603&lt;='CAV Tier 1 Analysis'!$A$5,"Tier 1", "Tier 2")</f>
        <v>Tier 2</v>
      </c>
      <c r="AM603" t="str">
        <f t="shared" si="19"/>
        <v>Maine - Tier 2</v>
      </c>
      <c r="AN603" t="str">
        <f t="shared" si="20"/>
        <v>Monticello, Town Of - Tier 2</v>
      </c>
    </row>
    <row r="604" spans="1:40" x14ac:dyDescent="0.3">
      <c r="A604">
        <v>1</v>
      </c>
      <c r="B604" t="s">
        <v>76</v>
      </c>
      <c r="C604" t="s">
        <v>2749</v>
      </c>
      <c r="D604" t="s">
        <v>4280</v>
      </c>
      <c r="E604" t="s">
        <v>1143</v>
      </c>
      <c r="F604" s="11">
        <v>464.52783036143558</v>
      </c>
      <c r="G604" s="11">
        <v>93.843146986515308</v>
      </c>
      <c r="H604" s="11">
        <v>88.613935482748644</v>
      </c>
      <c r="I604" s="11">
        <v>0</v>
      </c>
      <c r="J604" s="14">
        <v>0</v>
      </c>
      <c r="K604" s="14">
        <v>1.0000000000000004</v>
      </c>
      <c r="L604" s="59">
        <v>42.247040000000005</v>
      </c>
      <c r="M604">
        <v>0</v>
      </c>
      <c r="N604">
        <v>0</v>
      </c>
      <c r="O604" s="11">
        <v>19</v>
      </c>
      <c r="P604" s="11">
        <v>3</v>
      </c>
      <c r="Q604">
        <v>0</v>
      </c>
      <c r="R604" s="11">
        <v>0</v>
      </c>
      <c r="S604" s="11">
        <v>0</v>
      </c>
      <c r="T604" s="11">
        <v>86.423319852792332</v>
      </c>
      <c r="U604" s="11">
        <v>0</v>
      </c>
      <c r="V604" s="11">
        <v>7.4198271337229755</v>
      </c>
      <c r="W604" s="60">
        <v>1.3887931563493871E-3</v>
      </c>
      <c r="X604" s="60">
        <v>0</v>
      </c>
      <c r="Y604" s="60">
        <v>0</v>
      </c>
      <c r="Z604" s="60">
        <v>1.2453277021744387E-3</v>
      </c>
      <c r="AA604" s="60">
        <v>1.2678719337137127E-3</v>
      </c>
      <c r="AB604" s="60">
        <v>0</v>
      </c>
      <c r="AC604" s="60">
        <v>0</v>
      </c>
      <c r="AD604" s="60">
        <v>0</v>
      </c>
      <c r="AE604" s="60">
        <v>6.8330375231817492E-5</v>
      </c>
      <c r="AF604" s="60">
        <v>0</v>
      </c>
      <c r="AG604" s="60">
        <v>2.2208159102110291E-4</v>
      </c>
      <c r="AH604" s="16">
        <v>3.8112770531731436E-4</v>
      </c>
      <c r="AI604" s="11">
        <v>421</v>
      </c>
      <c r="AJ604" s="15">
        <v>5</v>
      </c>
      <c r="AK604" s="16">
        <v>0.86263405441732799</v>
      </c>
      <c r="AL604" t="str">
        <f>IF(AK604&lt;='CAV Tier 1 Analysis'!$A$5,"Tier 1", "Tier 2")</f>
        <v>Tier 2</v>
      </c>
      <c r="AM604" t="str">
        <f t="shared" si="19"/>
        <v>Maine - Tier 2</v>
      </c>
      <c r="AN604" t="str">
        <f t="shared" si="20"/>
        <v>Attean T5 R1 Nbkp, Township Of - Tier 2</v>
      </c>
    </row>
    <row r="605" spans="1:40" x14ac:dyDescent="0.3">
      <c r="A605">
        <v>1</v>
      </c>
      <c r="B605" t="s">
        <v>76</v>
      </c>
      <c r="C605" t="s">
        <v>2605</v>
      </c>
      <c r="D605" t="s">
        <v>4135</v>
      </c>
      <c r="E605" t="s">
        <v>1311</v>
      </c>
      <c r="F605" s="11">
        <v>697.45449923320302</v>
      </c>
      <c r="G605" s="11">
        <v>85.299215648992174</v>
      </c>
      <c r="H605" s="11">
        <v>102.06659358053014</v>
      </c>
      <c r="I605" s="11">
        <v>0</v>
      </c>
      <c r="J605" s="14">
        <v>0</v>
      </c>
      <c r="K605" s="14">
        <v>1</v>
      </c>
      <c r="L605" s="59">
        <v>54.824419999999996</v>
      </c>
      <c r="M605">
        <v>0</v>
      </c>
      <c r="N605">
        <v>0</v>
      </c>
      <c r="O605" s="11">
        <v>16</v>
      </c>
      <c r="P605" s="11">
        <v>3</v>
      </c>
      <c r="Q605">
        <v>0</v>
      </c>
      <c r="R605" s="11">
        <v>0</v>
      </c>
      <c r="S605" s="11">
        <v>0</v>
      </c>
      <c r="T605" s="11">
        <v>92.391393716960877</v>
      </c>
      <c r="U605" s="11">
        <v>0</v>
      </c>
      <c r="V605" s="11">
        <v>0</v>
      </c>
      <c r="W605" s="60">
        <v>1.8022512179983368E-3</v>
      </c>
      <c r="X605" s="60">
        <v>0</v>
      </c>
      <c r="Y605" s="60">
        <v>0</v>
      </c>
      <c r="Z605" s="60">
        <v>1.0486970123574221E-3</v>
      </c>
      <c r="AA605" s="60">
        <v>1.2678719337137127E-3</v>
      </c>
      <c r="AB605" s="60">
        <v>0</v>
      </c>
      <c r="AC605" s="60">
        <v>0</v>
      </c>
      <c r="AD605" s="60">
        <v>0</v>
      </c>
      <c r="AE605" s="60">
        <v>7.3049017459915876E-5</v>
      </c>
      <c r="AF605" s="60">
        <v>0</v>
      </c>
      <c r="AG605" s="60">
        <v>0</v>
      </c>
      <c r="AH605" s="16">
        <v>3.8107901650267156E-4</v>
      </c>
      <c r="AI605" s="11">
        <v>422</v>
      </c>
      <c r="AJ605" s="15">
        <v>5</v>
      </c>
      <c r="AK605" s="16">
        <v>0.86301513343383063</v>
      </c>
      <c r="AL605" t="str">
        <f>IF(AK605&lt;='CAV Tier 1 Analysis'!$A$5,"Tier 1", "Tier 2")</f>
        <v>Tier 2</v>
      </c>
      <c r="AM605" t="str">
        <f t="shared" si="19"/>
        <v>Maine - Tier 2</v>
      </c>
      <c r="AN605" t="str">
        <f t="shared" si="20"/>
        <v>Codyville Plantation - Tier 2</v>
      </c>
    </row>
    <row r="606" spans="1:40" x14ac:dyDescent="0.3">
      <c r="A606">
        <v>1</v>
      </c>
      <c r="B606" t="s">
        <v>76</v>
      </c>
      <c r="C606" t="s">
        <v>2896</v>
      </c>
      <c r="D606" t="s">
        <v>4427</v>
      </c>
      <c r="E606" t="s">
        <v>1013</v>
      </c>
      <c r="F606" s="11">
        <v>618.02906403667316</v>
      </c>
      <c r="G606" s="11">
        <v>56.130270571543932</v>
      </c>
      <c r="H606" s="11">
        <v>83.131520584074607</v>
      </c>
      <c r="I606" s="11">
        <v>0</v>
      </c>
      <c r="J606" s="14">
        <v>0</v>
      </c>
      <c r="K606" s="14">
        <v>0.99999999999999978</v>
      </c>
      <c r="L606" s="59">
        <v>39.782640000000001</v>
      </c>
      <c r="M606">
        <v>0</v>
      </c>
      <c r="N606">
        <v>0</v>
      </c>
      <c r="O606" s="11">
        <v>20</v>
      </c>
      <c r="P606" s="11">
        <v>3.5</v>
      </c>
      <c r="Q606">
        <v>0</v>
      </c>
      <c r="R606" s="11">
        <v>0</v>
      </c>
      <c r="S606" s="11">
        <v>0</v>
      </c>
      <c r="T606" s="11">
        <v>54.680388126748916</v>
      </c>
      <c r="U606" s="11">
        <v>0</v>
      </c>
      <c r="V606" s="11">
        <v>1.4498824447950156</v>
      </c>
      <c r="W606" s="60">
        <v>1.3077805728759074E-3</v>
      </c>
      <c r="X606" s="60">
        <v>0</v>
      </c>
      <c r="Y606" s="60">
        <v>0</v>
      </c>
      <c r="Z606" s="60">
        <v>1.3108712654467775E-3</v>
      </c>
      <c r="AA606" s="60">
        <v>1.4791839226659981E-3</v>
      </c>
      <c r="AB606" s="60">
        <v>0</v>
      </c>
      <c r="AC606" s="60">
        <v>0</v>
      </c>
      <c r="AD606" s="60">
        <v>0</v>
      </c>
      <c r="AE606" s="60">
        <v>4.3232908026287199E-5</v>
      </c>
      <c r="AF606" s="60">
        <v>0</v>
      </c>
      <c r="AG606" s="60">
        <v>4.3396186235956218E-5</v>
      </c>
      <c r="AH606" s="16">
        <v>3.804058959319024E-4</v>
      </c>
      <c r="AI606" s="11">
        <v>423</v>
      </c>
      <c r="AJ606" s="15">
        <v>5</v>
      </c>
      <c r="AK606" s="16">
        <v>0.86339553932976254</v>
      </c>
      <c r="AL606" t="str">
        <f>IF(AK606&lt;='CAV Tier 1 Analysis'!$A$5,"Tier 1", "Tier 2")</f>
        <v>Tier 2</v>
      </c>
      <c r="AM606" t="str">
        <f t="shared" si="19"/>
        <v>Maine - Tier 2</v>
      </c>
      <c r="AN606" t="str">
        <f t="shared" si="20"/>
        <v>Skinner T01 R07 Wbkp, Township Of - Tier 2</v>
      </c>
    </row>
    <row r="607" spans="1:40" x14ac:dyDescent="0.3">
      <c r="A607">
        <v>1</v>
      </c>
      <c r="B607" t="s">
        <v>76</v>
      </c>
      <c r="C607" t="s">
        <v>2727</v>
      </c>
      <c r="D607" t="s">
        <v>4258</v>
      </c>
      <c r="E607" t="s">
        <v>883</v>
      </c>
      <c r="F607" s="11">
        <v>756.10267634693582</v>
      </c>
      <c r="G607" s="11">
        <v>66.554212366151205</v>
      </c>
      <c r="H607" s="11">
        <v>107.60424668345749</v>
      </c>
      <c r="I607" s="11">
        <v>0</v>
      </c>
      <c r="J607" s="14">
        <v>0</v>
      </c>
      <c r="K607" s="14">
        <v>0.99999999999999978</v>
      </c>
      <c r="L607" s="59">
        <v>33.616210000000009</v>
      </c>
      <c r="M607">
        <v>0</v>
      </c>
      <c r="N607">
        <v>0</v>
      </c>
      <c r="O607" s="11">
        <v>22</v>
      </c>
      <c r="P607" s="11">
        <v>3.6666666666666665</v>
      </c>
      <c r="Q607">
        <v>0</v>
      </c>
      <c r="R607" s="11">
        <v>0</v>
      </c>
      <c r="S607" s="11">
        <v>0</v>
      </c>
      <c r="T607" s="11">
        <v>65.411181954906922</v>
      </c>
      <c r="U607" s="11">
        <v>0</v>
      </c>
      <c r="V607" s="11">
        <v>1.1430304112442826</v>
      </c>
      <c r="W607" s="60">
        <v>1.1050706130039843E-3</v>
      </c>
      <c r="X607" s="60">
        <v>0</v>
      </c>
      <c r="Y607" s="60">
        <v>0</v>
      </c>
      <c r="Z607" s="60">
        <v>1.4419583919914555E-3</v>
      </c>
      <c r="AA607" s="60">
        <v>1.5496212523167599E-3</v>
      </c>
      <c r="AB607" s="60">
        <v>0</v>
      </c>
      <c r="AC607" s="60">
        <v>0</v>
      </c>
      <c r="AD607" s="60">
        <v>0</v>
      </c>
      <c r="AE607" s="60">
        <v>5.1717182526066404E-5</v>
      </c>
      <c r="AF607" s="60">
        <v>0</v>
      </c>
      <c r="AG607" s="60">
        <v>3.421184991775758E-5</v>
      </c>
      <c r="AH607" s="16">
        <v>3.802344808869112E-4</v>
      </c>
      <c r="AI607" s="11">
        <v>424</v>
      </c>
      <c r="AJ607" s="15">
        <v>5</v>
      </c>
      <c r="AK607" s="16">
        <v>0.86377577381064941</v>
      </c>
      <c r="AL607" t="str">
        <f>IF(AK607&lt;='CAV Tier 1 Analysis'!$A$5,"Tier 1", "Tier 2")</f>
        <v>Tier 2</v>
      </c>
      <c r="AM607" t="str">
        <f t="shared" si="19"/>
        <v>Maine - Tier 2</v>
      </c>
      <c r="AN607" t="str">
        <f t="shared" si="20"/>
        <v>Lower Cupsuptic T04 R03 Wbkp, Township Of - Tier 2</v>
      </c>
    </row>
    <row r="608" spans="1:40" x14ac:dyDescent="0.3">
      <c r="A608">
        <v>1</v>
      </c>
      <c r="B608" t="s">
        <v>76</v>
      </c>
      <c r="C608" t="s">
        <v>2549</v>
      </c>
      <c r="D608" t="s">
        <v>4078</v>
      </c>
      <c r="E608" t="s">
        <v>1298</v>
      </c>
      <c r="F608" s="11">
        <v>180.95843542069341</v>
      </c>
      <c r="G608" s="11">
        <v>121.47485633041219</v>
      </c>
      <c r="H608" s="11">
        <v>222.85393839399077</v>
      </c>
      <c r="I608" s="11">
        <v>0</v>
      </c>
      <c r="J608" s="14">
        <v>0</v>
      </c>
      <c r="K608" s="14">
        <v>1</v>
      </c>
      <c r="L608" s="59">
        <v>44.914209999999997</v>
      </c>
      <c r="M608">
        <v>1</v>
      </c>
      <c r="N608">
        <v>0</v>
      </c>
      <c r="O608" s="11">
        <v>17</v>
      </c>
      <c r="P608" s="11">
        <v>3</v>
      </c>
      <c r="Q608">
        <v>0</v>
      </c>
      <c r="R608" s="11">
        <v>0</v>
      </c>
      <c r="S608" s="11">
        <v>0</v>
      </c>
      <c r="T608" s="11">
        <v>118.02403785981843</v>
      </c>
      <c r="U608" s="11">
        <v>0</v>
      </c>
      <c r="V608" s="11">
        <v>3.4508184705937595</v>
      </c>
      <c r="W608" s="60">
        <v>1.4764714278406061E-3</v>
      </c>
      <c r="X608" s="60">
        <v>1.2591286829513975E-4</v>
      </c>
      <c r="Y608" s="60">
        <v>0</v>
      </c>
      <c r="Z608" s="60">
        <v>1.1142405756297609E-3</v>
      </c>
      <c r="AA608" s="60">
        <v>1.2678719337137127E-3</v>
      </c>
      <c r="AB608" s="60">
        <v>0</v>
      </c>
      <c r="AC608" s="60">
        <v>0</v>
      </c>
      <c r="AD608" s="60">
        <v>0</v>
      </c>
      <c r="AE608" s="60">
        <v>9.3315401526721835E-5</v>
      </c>
      <c r="AF608" s="60">
        <v>0</v>
      </c>
      <c r="AG608" s="60">
        <v>1.0328586400502035E-4</v>
      </c>
      <c r="AH608" s="16">
        <v>3.8009982463736014E-4</v>
      </c>
      <c r="AI608" s="11">
        <v>425</v>
      </c>
      <c r="AJ608" s="15">
        <v>5</v>
      </c>
      <c r="AK608" s="16">
        <v>0.86415587363528679</v>
      </c>
      <c r="AL608" t="str">
        <f>IF(AK608&lt;='CAV Tier 1 Analysis'!$A$5,"Tier 1", "Tier 2")</f>
        <v>Tier 2</v>
      </c>
      <c r="AM608" t="str">
        <f t="shared" si="19"/>
        <v>Maine - Tier 2</v>
      </c>
      <c r="AN608" t="str">
        <f t="shared" si="20"/>
        <v>Blanchard Plantation - Tier 2</v>
      </c>
    </row>
    <row r="609" spans="1:40" x14ac:dyDescent="0.3">
      <c r="A609">
        <v>1</v>
      </c>
      <c r="B609" t="s">
        <v>76</v>
      </c>
      <c r="C609" t="s">
        <v>2408</v>
      </c>
      <c r="D609" t="s">
        <v>3915</v>
      </c>
      <c r="E609" t="s">
        <v>369</v>
      </c>
      <c r="F609" s="11">
        <v>703.6433046010842</v>
      </c>
      <c r="G609" s="11">
        <v>42.783547754334556</v>
      </c>
      <c r="H609" s="11">
        <v>96.026333779937119</v>
      </c>
      <c r="I609" s="11">
        <v>0</v>
      </c>
      <c r="J609" s="14">
        <v>0</v>
      </c>
      <c r="K609" s="14">
        <v>1</v>
      </c>
      <c r="L609" s="59">
        <v>55.310900000000004</v>
      </c>
      <c r="M609">
        <v>0</v>
      </c>
      <c r="N609">
        <v>0</v>
      </c>
      <c r="O609" s="11">
        <v>16</v>
      </c>
      <c r="P609" s="11">
        <v>3</v>
      </c>
      <c r="R609" s="11">
        <v>0</v>
      </c>
      <c r="S609" s="11">
        <v>0</v>
      </c>
      <c r="T609" s="11">
        <v>45.141676098161064</v>
      </c>
      <c r="U609" s="11">
        <v>0</v>
      </c>
      <c r="V609" s="11">
        <v>0</v>
      </c>
      <c r="W609" s="60">
        <v>1.8182433465522155E-3</v>
      </c>
      <c r="X609" s="60">
        <v>0</v>
      </c>
      <c r="Y609" s="60">
        <v>0</v>
      </c>
      <c r="Z609" s="60">
        <v>1.0486970123574221E-3</v>
      </c>
      <c r="AA609" s="60">
        <v>1.2678719337137127E-3</v>
      </c>
      <c r="AB609" s="60">
        <v>0</v>
      </c>
      <c r="AC609" s="60">
        <v>0</v>
      </c>
      <c r="AD609" s="60">
        <v>0</v>
      </c>
      <c r="AE609" s="60">
        <v>3.5691149930765483E-5</v>
      </c>
      <c r="AF609" s="60">
        <v>0</v>
      </c>
      <c r="AG609" s="60">
        <v>0</v>
      </c>
      <c r="AH609" s="16">
        <v>3.791366765958287E-4</v>
      </c>
      <c r="AI609" s="11">
        <v>426</v>
      </c>
      <c r="AJ609" s="15">
        <v>5</v>
      </c>
      <c r="AK609" s="16">
        <v>0.86453501031188262</v>
      </c>
      <c r="AL609" t="str">
        <f>IF(AK609&lt;='CAV Tier 1 Analysis'!$A$5,"Tier 1", "Tier 2")</f>
        <v>Tier 2</v>
      </c>
      <c r="AM609" t="str">
        <f t="shared" si="19"/>
        <v>Maine - Tier 2</v>
      </c>
      <c r="AN609" t="str">
        <f t="shared" si="20"/>
        <v>Topsfield, Town Of - Tier 2</v>
      </c>
    </row>
    <row r="610" spans="1:40" x14ac:dyDescent="0.3">
      <c r="A610">
        <v>1</v>
      </c>
      <c r="B610" t="s">
        <v>76</v>
      </c>
      <c r="C610" t="s">
        <v>2579</v>
      </c>
      <c r="D610" t="s">
        <v>4109</v>
      </c>
      <c r="E610" t="s">
        <v>1151</v>
      </c>
      <c r="F610" s="11">
        <v>455.99465340914969</v>
      </c>
      <c r="G610" s="11">
        <v>14.948762375566298</v>
      </c>
      <c r="H610" s="11">
        <v>46.951386046050125</v>
      </c>
      <c r="I610" s="11">
        <v>0</v>
      </c>
      <c r="J610" s="14">
        <v>0</v>
      </c>
      <c r="K610" s="14">
        <v>1</v>
      </c>
      <c r="L610" s="59">
        <v>41.470979999999997</v>
      </c>
      <c r="M610">
        <v>2</v>
      </c>
      <c r="N610">
        <v>0</v>
      </c>
      <c r="O610" s="11">
        <v>19</v>
      </c>
      <c r="P610" s="11">
        <v>3</v>
      </c>
      <c r="Q610">
        <v>0</v>
      </c>
      <c r="R610" s="11">
        <v>0</v>
      </c>
      <c r="S610" s="11">
        <v>0</v>
      </c>
      <c r="T610" s="11">
        <v>13.979264382103702</v>
      </c>
      <c r="U610" s="11">
        <v>0</v>
      </c>
      <c r="V610" s="11">
        <v>0.96949799346259624</v>
      </c>
      <c r="W610" s="60">
        <v>1.3632816218864634E-3</v>
      </c>
      <c r="X610" s="60">
        <v>2.518257365902795E-4</v>
      </c>
      <c r="Y610" s="60">
        <v>0</v>
      </c>
      <c r="Z610" s="60">
        <v>1.2453277021744387E-3</v>
      </c>
      <c r="AA610" s="60">
        <v>1.2678719337137127E-3</v>
      </c>
      <c r="AB610" s="60">
        <v>0</v>
      </c>
      <c r="AC610" s="60">
        <v>0</v>
      </c>
      <c r="AD610" s="60">
        <v>0</v>
      </c>
      <c r="AE610" s="60">
        <v>1.1052669375823157E-5</v>
      </c>
      <c r="AF610" s="60">
        <v>0</v>
      </c>
      <c r="AG610" s="60">
        <v>2.9017880470741821E-5</v>
      </c>
      <c r="AH610" s="16">
        <v>3.789434131101326E-4</v>
      </c>
      <c r="AI610" s="11">
        <v>427</v>
      </c>
      <c r="AJ610" s="15">
        <v>5</v>
      </c>
      <c r="AK610" s="16">
        <v>0.8649139537249928</v>
      </c>
      <c r="AL610" t="str">
        <f>IF(AK610&lt;='CAV Tier 1 Analysis'!$A$5,"Tier 1", "Tier 2")</f>
        <v>Tier 2</v>
      </c>
      <c r="AM610" t="str">
        <f t="shared" si="19"/>
        <v>Maine - Tier 2</v>
      </c>
      <c r="AN610" t="str">
        <f t="shared" si="20"/>
        <v>The Forks Plantation - Tier 2</v>
      </c>
    </row>
    <row r="611" spans="1:40" x14ac:dyDescent="0.3">
      <c r="A611">
        <v>1</v>
      </c>
      <c r="B611" t="s">
        <v>76</v>
      </c>
      <c r="C611" t="s">
        <v>2731</v>
      </c>
      <c r="D611" t="s">
        <v>4262</v>
      </c>
      <c r="E611" t="s">
        <v>843</v>
      </c>
      <c r="F611" s="11">
        <v>842.12511177751344</v>
      </c>
      <c r="G611" s="11">
        <v>73.821703953956444</v>
      </c>
      <c r="H611" s="11">
        <v>119.42284326132608</v>
      </c>
      <c r="I611" s="11">
        <v>0</v>
      </c>
      <c r="J611" s="14">
        <v>0</v>
      </c>
      <c r="K611" s="14">
        <v>1</v>
      </c>
      <c r="L611" s="59">
        <v>37.406610000000001</v>
      </c>
      <c r="M611">
        <v>0</v>
      </c>
      <c r="N611">
        <v>0</v>
      </c>
      <c r="O611" s="11">
        <v>24</v>
      </c>
      <c r="P611" s="11">
        <v>3</v>
      </c>
      <c r="Q611">
        <v>0</v>
      </c>
      <c r="R611" s="11">
        <v>0</v>
      </c>
      <c r="S611" s="11">
        <v>0</v>
      </c>
      <c r="T611" s="11">
        <v>72.541030031582977</v>
      </c>
      <c r="U611" s="11">
        <v>0</v>
      </c>
      <c r="V611" s="11">
        <v>1.2806739223734667</v>
      </c>
      <c r="W611" s="60">
        <v>1.2296729894030575E-3</v>
      </c>
      <c r="X611" s="60">
        <v>0</v>
      </c>
      <c r="Y611" s="60">
        <v>0</v>
      </c>
      <c r="Z611" s="60">
        <v>1.5730455185361332E-3</v>
      </c>
      <c r="AA611" s="60">
        <v>1.2678719337137127E-3</v>
      </c>
      <c r="AB611" s="60">
        <v>0</v>
      </c>
      <c r="AC611" s="60">
        <v>0</v>
      </c>
      <c r="AD611" s="60">
        <v>0</v>
      </c>
      <c r="AE611" s="60">
        <v>5.7354378542777697E-5</v>
      </c>
      <c r="AF611" s="60">
        <v>0</v>
      </c>
      <c r="AG611" s="60">
        <v>3.8331634569662566E-5</v>
      </c>
      <c r="AH611" s="16">
        <v>3.7875240497866757E-4</v>
      </c>
      <c r="AI611" s="11">
        <v>428</v>
      </c>
      <c r="AJ611" s="15">
        <v>5</v>
      </c>
      <c r="AK611" s="16">
        <v>0.86529270612997145</v>
      </c>
      <c r="AL611" t="str">
        <f>IF(AK611&lt;='CAV Tier 1 Analysis'!$A$5,"Tier 1", "Tier 2")</f>
        <v>Tier 2</v>
      </c>
      <c r="AM611" t="str">
        <f t="shared" si="19"/>
        <v>Maine - Tier 2</v>
      </c>
      <c r="AN611" t="str">
        <f t="shared" si="20"/>
        <v>Parkertown, T05 R03 Wbkp, Township Of - Tier 2</v>
      </c>
    </row>
    <row r="612" spans="1:40" x14ac:dyDescent="0.3">
      <c r="A612">
        <v>1</v>
      </c>
      <c r="B612" t="s">
        <v>76</v>
      </c>
      <c r="C612" t="s">
        <v>2172</v>
      </c>
      <c r="D612" t="s">
        <v>3866</v>
      </c>
      <c r="E612" t="s">
        <v>1300</v>
      </c>
      <c r="F612" s="11">
        <v>954.11607442687659</v>
      </c>
      <c r="G612" s="11">
        <v>565.38823376338632</v>
      </c>
      <c r="H612" s="11">
        <v>284.77405293466472</v>
      </c>
      <c r="I612" s="11">
        <v>1</v>
      </c>
      <c r="J612" s="14">
        <v>0</v>
      </c>
      <c r="K612" s="14">
        <v>1</v>
      </c>
      <c r="L612" s="59">
        <v>25.363970000000002</v>
      </c>
      <c r="M612">
        <v>0</v>
      </c>
      <c r="N612">
        <v>0</v>
      </c>
      <c r="O612" s="11">
        <v>16.399999999999999</v>
      </c>
      <c r="P612" s="11">
        <v>3.6</v>
      </c>
      <c r="Q612">
        <v>0</v>
      </c>
      <c r="R612" s="11">
        <v>1</v>
      </c>
      <c r="S612" s="11">
        <v>0</v>
      </c>
      <c r="T612" s="11">
        <v>572.78643863819445</v>
      </c>
      <c r="U612" s="11">
        <v>0</v>
      </c>
      <c r="V612" s="11">
        <v>0</v>
      </c>
      <c r="W612" s="60">
        <v>8.3379351438233695E-4</v>
      </c>
      <c r="X612" s="60">
        <v>0</v>
      </c>
      <c r="Y612" s="60">
        <v>0</v>
      </c>
      <c r="Z612" s="60">
        <v>1.0749144376663575E-3</v>
      </c>
      <c r="AA612" s="60">
        <v>1.5214463204564553E-3</v>
      </c>
      <c r="AB612" s="60">
        <v>0</v>
      </c>
      <c r="AC612" s="60">
        <v>2.8274045583722346E-4</v>
      </c>
      <c r="AD612" s="60">
        <v>0</v>
      </c>
      <c r="AE612" s="60">
        <v>4.5287212232196684E-4</v>
      </c>
      <c r="AF612" s="60">
        <v>0</v>
      </c>
      <c r="AG612" s="60">
        <v>0</v>
      </c>
      <c r="AH612" s="16">
        <v>3.7870607733312187E-4</v>
      </c>
      <c r="AI612" s="11">
        <v>429</v>
      </c>
      <c r="AJ612" s="15">
        <v>5</v>
      </c>
      <c r="AK612" s="16">
        <v>0.86567141220730459</v>
      </c>
      <c r="AL612" t="str">
        <f>IF(AK612&lt;='CAV Tier 1 Analysis'!$A$5,"Tier 1", "Tier 2")</f>
        <v>Tier 2</v>
      </c>
      <c r="AM612" t="str">
        <f t="shared" si="19"/>
        <v>Maine - Tier 2</v>
      </c>
      <c r="AN612" t="str">
        <f t="shared" si="20"/>
        <v>Jackson, Town Of - Tier 2</v>
      </c>
    </row>
    <row r="613" spans="1:40" x14ac:dyDescent="0.3">
      <c r="A613">
        <v>1</v>
      </c>
      <c r="B613" t="s">
        <v>76</v>
      </c>
      <c r="C613" t="s">
        <v>2764</v>
      </c>
      <c r="D613" t="s">
        <v>4295</v>
      </c>
      <c r="E613" t="s">
        <v>1078</v>
      </c>
      <c r="F613" s="11">
        <v>405.77408501770026</v>
      </c>
      <c r="G613" s="11">
        <v>81.919966250834605</v>
      </c>
      <c r="H613" s="11">
        <v>77.378755082976966</v>
      </c>
      <c r="I613" s="11">
        <v>0</v>
      </c>
      <c r="J613" s="14">
        <v>0</v>
      </c>
      <c r="K613" s="14">
        <v>0.99999999999999978</v>
      </c>
      <c r="L613" s="59">
        <v>36.890749999999997</v>
      </c>
      <c r="M613">
        <v>0</v>
      </c>
      <c r="N613">
        <v>0</v>
      </c>
      <c r="O613" s="11">
        <v>19.666666666666668</v>
      </c>
      <c r="P613" s="11">
        <v>3.3333333333333335</v>
      </c>
      <c r="Q613">
        <v>0</v>
      </c>
      <c r="R613" s="11">
        <v>0</v>
      </c>
      <c r="S613" s="11">
        <v>0</v>
      </c>
      <c r="T613" s="11">
        <v>75.445200231671791</v>
      </c>
      <c r="U613" s="11">
        <v>0</v>
      </c>
      <c r="V613" s="11">
        <v>6.4747660191628142</v>
      </c>
      <c r="W613" s="60">
        <v>1.2127150477902391E-3</v>
      </c>
      <c r="X613" s="60">
        <v>0</v>
      </c>
      <c r="Y613" s="60">
        <v>0</v>
      </c>
      <c r="Z613" s="60">
        <v>1.2890234110226647E-3</v>
      </c>
      <c r="AA613" s="60">
        <v>1.4087465930152365E-3</v>
      </c>
      <c r="AB613" s="60">
        <v>0</v>
      </c>
      <c r="AC613" s="60">
        <v>0</v>
      </c>
      <c r="AD613" s="60">
        <v>0</v>
      </c>
      <c r="AE613" s="60">
        <v>5.965055323089597E-5</v>
      </c>
      <c r="AF613" s="60">
        <v>0</v>
      </c>
      <c r="AG613" s="60">
        <v>1.9379512663977066E-4</v>
      </c>
      <c r="AH613" s="16">
        <v>3.785391574271643E-4</v>
      </c>
      <c r="AI613" s="11">
        <v>430</v>
      </c>
      <c r="AJ613" s="15">
        <v>5</v>
      </c>
      <c r="AK613" s="16">
        <v>0.86604995136473173</v>
      </c>
      <c r="AL613" t="str">
        <f>IF(AK613&lt;='CAV Tier 1 Analysis'!$A$5,"Tier 1", "Tier 2")</f>
        <v>Tier 2</v>
      </c>
      <c r="AM613" t="str">
        <f t="shared" si="19"/>
        <v>Maine - Tier 2</v>
      </c>
      <c r="AN613" t="str">
        <f t="shared" si="20"/>
        <v>Forsyth T06 R02 Nbkp, Township Of - Tier 2</v>
      </c>
    </row>
    <row r="614" spans="1:40" x14ac:dyDescent="0.3">
      <c r="A614">
        <v>1</v>
      </c>
      <c r="B614" t="s">
        <v>76</v>
      </c>
      <c r="C614" t="s">
        <v>2465</v>
      </c>
      <c r="D614" t="s">
        <v>3993</v>
      </c>
      <c r="E614" t="s">
        <v>1285</v>
      </c>
      <c r="F614" s="11">
        <v>193.01765481309474</v>
      </c>
      <c r="G614" s="11">
        <v>128.53143069557896</v>
      </c>
      <c r="H614" s="11">
        <v>237.2232299828527</v>
      </c>
      <c r="I614" s="11">
        <v>0</v>
      </c>
      <c r="J614" s="14">
        <v>0</v>
      </c>
      <c r="K614" s="14">
        <v>1.0000000000000002</v>
      </c>
      <c r="L614" s="59">
        <v>47.907330000000002</v>
      </c>
      <c r="M614">
        <v>0</v>
      </c>
      <c r="N614">
        <v>0</v>
      </c>
      <c r="O614" s="11">
        <v>17</v>
      </c>
      <c r="P614" s="11">
        <v>3</v>
      </c>
      <c r="Q614">
        <v>0</v>
      </c>
      <c r="R614" s="11">
        <v>0</v>
      </c>
      <c r="S614" s="11">
        <v>0</v>
      </c>
      <c r="T614" s="11">
        <v>124.92969906225719</v>
      </c>
      <c r="U614" s="11">
        <v>0</v>
      </c>
      <c r="V614" s="11">
        <v>3.6017316333217764</v>
      </c>
      <c r="W614" s="60">
        <v>1.5748647015973588E-3</v>
      </c>
      <c r="X614" s="60">
        <v>0</v>
      </c>
      <c r="Y614" s="60">
        <v>0</v>
      </c>
      <c r="Z614" s="60">
        <v>1.1142405756297609E-3</v>
      </c>
      <c r="AA614" s="60">
        <v>1.2678719337137127E-3</v>
      </c>
      <c r="AB614" s="60">
        <v>0</v>
      </c>
      <c r="AC614" s="60">
        <v>0</v>
      </c>
      <c r="AD614" s="60">
        <v>0</v>
      </c>
      <c r="AE614" s="60">
        <v>9.8775344768779527E-5</v>
      </c>
      <c r="AF614" s="60">
        <v>0</v>
      </c>
      <c r="AG614" s="60">
        <v>1.0780282035462846E-4</v>
      </c>
      <c r="AH614" s="16">
        <v>3.7850503418765819E-4</v>
      </c>
      <c r="AI614" s="11">
        <v>431</v>
      </c>
      <c r="AJ614" s="15">
        <v>5</v>
      </c>
      <c r="AK614" s="16">
        <v>0.86642845639891941</v>
      </c>
      <c r="AL614" t="str">
        <f>IF(AK614&lt;='CAV Tier 1 Analysis'!$A$5,"Tier 1", "Tier 2")</f>
        <v>Tier 2</v>
      </c>
      <c r="AM614" t="str">
        <f t="shared" si="19"/>
        <v>Maine - Tier 2</v>
      </c>
      <c r="AN614" t="str">
        <f t="shared" si="20"/>
        <v>Willimantic, Town Of - Tier 2</v>
      </c>
    </row>
    <row r="615" spans="1:40" x14ac:dyDescent="0.3">
      <c r="A615">
        <v>1</v>
      </c>
      <c r="B615" t="s">
        <v>76</v>
      </c>
      <c r="C615" t="s">
        <v>2183</v>
      </c>
      <c r="D615" t="s">
        <v>3634</v>
      </c>
      <c r="E615" t="s">
        <v>1572</v>
      </c>
      <c r="F615" s="11">
        <v>519.24614646103294</v>
      </c>
      <c r="G615" s="11">
        <v>623.48041075672916</v>
      </c>
      <c r="H615" s="11">
        <v>343.52412115356174</v>
      </c>
      <c r="I615" s="11">
        <v>0</v>
      </c>
      <c r="J615" s="14">
        <v>0</v>
      </c>
      <c r="K615" s="14">
        <v>1.0000000000000002</v>
      </c>
      <c r="L615" s="59">
        <v>38.816849999999995</v>
      </c>
      <c r="M615">
        <v>0</v>
      </c>
      <c r="N615">
        <v>0</v>
      </c>
      <c r="O615" s="11">
        <v>16</v>
      </c>
      <c r="P615" s="11">
        <v>2</v>
      </c>
      <c r="Q615">
        <v>0</v>
      </c>
      <c r="R615" s="11">
        <v>0</v>
      </c>
      <c r="S615" s="11">
        <v>0</v>
      </c>
      <c r="T615" s="11">
        <v>762.18899506133118</v>
      </c>
      <c r="U615" s="11">
        <v>242.94284860029825</v>
      </c>
      <c r="V615" s="11">
        <v>0</v>
      </c>
      <c r="W615" s="60">
        <v>1.2760320162321596E-3</v>
      </c>
      <c r="X615" s="60">
        <v>0</v>
      </c>
      <c r="Y615" s="60">
        <v>0</v>
      </c>
      <c r="Z615" s="60">
        <v>1.0486970123574221E-3</v>
      </c>
      <c r="AA615" s="60">
        <v>8.4524795580914183E-4</v>
      </c>
      <c r="AB615" s="60">
        <v>0</v>
      </c>
      <c r="AC615" s="60">
        <v>0</v>
      </c>
      <c r="AD615" s="60">
        <v>0</v>
      </c>
      <c r="AE615" s="60">
        <v>6.0262276569348803E-4</v>
      </c>
      <c r="AF615" s="60">
        <v>3.8747987841699982E-4</v>
      </c>
      <c r="AG615" s="60">
        <v>0</v>
      </c>
      <c r="AH615" s="16">
        <v>3.7818905713720102E-4</v>
      </c>
      <c r="AI615" s="11">
        <v>432</v>
      </c>
      <c r="AJ615" s="15">
        <v>6</v>
      </c>
      <c r="AK615" s="16">
        <v>0.86680664545605657</v>
      </c>
      <c r="AL615" t="str">
        <f>IF(AK615&lt;='CAV Tier 1 Analysis'!$A$5,"Tier 1", "Tier 2")</f>
        <v>Tier 2</v>
      </c>
      <c r="AM615" t="str">
        <f t="shared" si="19"/>
        <v>Maine - Tier 2</v>
      </c>
      <c r="AN615" t="str">
        <f t="shared" si="20"/>
        <v>Chapman, Town Of - Tier 2</v>
      </c>
    </row>
    <row r="616" spans="1:40" x14ac:dyDescent="0.3">
      <c r="A616">
        <v>1</v>
      </c>
      <c r="B616" t="s">
        <v>76</v>
      </c>
      <c r="C616" t="s">
        <v>2641</v>
      </c>
      <c r="D616" t="s">
        <v>4171</v>
      </c>
      <c r="E616" t="s">
        <v>845</v>
      </c>
      <c r="F616" s="11">
        <v>833.08197110932895</v>
      </c>
      <c r="G616" s="11">
        <v>73.028971325651838</v>
      </c>
      <c r="H616" s="11">
        <v>118.14042387315797</v>
      </c>
      <c r="I616" s="11">
        <v>0</v>
      </c>
      <c r="J616" s="14">
        <v>0</v>
      </c>
      <c r="K616" s="14">
        <v>0.99999999999999978</v>
      </c>
      <c r="L616" s="59">
        <v>37.004919999999991</v>
      </c>
      <c r="M616">
        <v>0</v>
      </c>
      <c r="N616">
        <v>0</v>
      </c>
      <c r="O616" s="11">
        <v>24</v>
      </c>
      <c r="P616" s="11">
        <v>3</v>
      </c>
      <c r="Q616">
        <v>0</v>
      </c>
      <c r="R616" s="11">
        <v>0</v>
      </c>
      <c r="S616" s="11">
        <v>0</v>
      </c>
      <c r="T616" s="11">
        <v>71.762049890014765</v>
      </c>
      <c r="U616" s="11">
        <v>0</v>
      </c>
      <c r="V616" s="11">
        <v>1.266921435637073</v>
      </c>
      <c r="W616" s="60">
        <v>1.2164681749835384E-3</v>
      </c>
      <c r="X616" s="60">
        <v>0</v>
      </c>
      <c r="Y616" s="60">
        <v>0</v>
      </c>
      <c r="Z616" s="60">
        <v>1.5730455185361332E-3</v>
      </c>
      <c r="AA616" s="60">
        <v>1.2678719337137127E-3</v>
      </c>
      <c r="AB616" s="60">
        <v>0</v>
      </c>
      <c r="AC616" s="60">
        <v>0</v>
      </c>
      <c r="AD616" s="60">
        <v>0</v>
      </c>
      <c r="AE616" s="60">
        <v>5.6738479900349295E-5</v>
      </c>
      <c r="AF616" s="60">
        <v>0</v>
      </c>
      <c r="AG616" s="60">
        <v>3.7920011215119202E-5</v>
      </c>
      <c r="AH616" s="16">
        <v>3.774585562135321E-4</v>
      </c>
      <c r="AI616" s="11">
        <v>433</v>
      </c>
      <c r="AJ616" s="15">
        <v>6</v>
      </c>
      <c r="AK616" s="16">
        <v>0.86718410401227008</v>
      </c>
      <c r="AL616" t="str">
        <f>IF(AK616&lt;='CAV Tier 1 Analysis'!$A$5,"Tier 1", "Tier 2")</f>
        <v>Tier 2</v>
      </c>
      <c r="AM616" t="str">
        <f t="shared" si="19"/>
        <v>Maine - Tier 2</v>
      </c>
      <c r="AN616" t="str">
        <f t="shared" si="20"/>
        <v>Lincoln Plantation T5R2Wbkp - Tier 2</v>
      </c>
    </row>
    <row r="617" spans="1:40" x14ac:dyDescent="0.3">
      <c r="A617">
        <v>1</v>
      </c>
      <c r="B617" t="s">
        <v>76</v>
      </c>
      <c r="C617" t="s">
        <v>2768</v>
      </c>
      <c r="D617" t="s">
        <v>4299</v>
      </c>
      <c r="E617" t="s">
        <v>1068</v>
      </c>
      <c r="F617" s="11">
        <v>429.82838227691877</v>
      </c>
      <c r="G617" s="11">
        <v>53.011498786244246</v>
      </c>
      <c r="H617" s="11">
        <v>64.448665853204488</v>
      </c>
      <c r="I617" s="11">
        <v>0</v>
      </c>
      <c r="J617" s="14">
        <v>0</v>
      </c>
      <c r="K617" s="14">
        <v>1</v>
      </c>
      <c r="L617" s="59">
        <v>39.088039999999999</v>
      </c>
      <c r="M617">
        <v>0</v>
      </c>
      <c r="N617">
        <v>0</v>
      </c>
      <c r="O617" s="11">
        <v>19.666666666666668</v>
      </c>
      <c r="P617" s="11">
        <v>3.3333333333333335</v>
      </c>
      <c r="Q617">
        <v>0</v>
      </c>
      <c r="R617" s="11">
        <v>0</v>
      </c>
      <c r="S617" s="11">
        <v>0</v>
      </c>
      <c r="T617" s="11">
        <v>48.913734531393473</v>
      </c>
      <c r="U617" s="11">
        <v>0</v>
      </c>
      <c r="V617" s="11">
        <v>4.0977642548507731</v>
      </c>
      <c r="W617" s="60">
        <v>1.2849468849678249E-3</v>
      </c>
      <c r="X617" s="60">
        <v>0</v>
      </c>
      <c r="Y617" s="60">
        <v>0</v>
      </c>
      <c r="Z617" s="60">
        <v>1.2890234110226647E-3</v>
      </c>
      <c r="AA617" s="60">
        <v>1.4087465930152365E-3</v>
      </c>
      <c r="AB617" s="60">
        <v>0</v>
      </c>
      <c r="AC617" s="60">
        <v>0</v>
      </c>
      <c r="AD617" s="60">
        <v>0</v>
      </c>
      <c r="AE617" s="60">
        <v>3.8673518214906148E-5</v>
      </c>
      <c r="AF617" s="60">
        <v>0</v>
      </c>
      <c r="AG617" s="60">
        <v>1.2264948885541528E-4</v>
      </c>
      <c r="AH617" s="16">
        <v>3.7673089964327701E-4</v>
      </c>
      <c r="AI617" s="11">
        <v>434</v>
      </c>
      <c r="AJ617" s="15">
        <v>6</v>
      </c>
      <c r="AK617" s="16">
        <v>0.86756083491191338</v>
      </c>
      <c r="AL617" t="str">
        <f>IF(AK617&lt;='CAV Tier 1 Analysis'!$A$5,"Tier 1", "Tier 2")</f>
        <v>Tier 2</v>
      </c>
      <c r="AM617" t="str">
        <f t="shared" si="19"/>
        <v>Maine - Tier 2</v>
      </c>
      <c r="AN617" t="str">
        <f t="shared" si="20"/>
        <v>King &amp; Bartlett T04 R05 Bkp Wkr, Twp. Of - Tier 2</v>
      </c>
    </row>
    <row r="618" spans="1:40" x14ac:dyDescent="0.3">
      <c r="A618">
        <v>1</v>
      </c>
      <c r="B618" t="s">
        <v>76</v>
      </c>
      <c r="C618" t="s">
        <v>2578</v>
      </c>
      <c r="D618" t="s">
        <v>4108</v>
      </c>
      <c r="E618" t="s">
        <v>1049</v>
      </c>
      <c r="F618" s="11">
        <v>464.47682247479287</v>
      </c>
      <c r="G618" s="11">
        <v>16.516423154113525</v>
      </c>
      <c r="H618" s="11">
        <v>49.250970101991683</v>
      </c>
      <c r="I618" s="11">
        <v>0</v>
      </c>
      <c r="J618" s="14">
        <v>0</v>
      </c>
      <c r="K618" s="14">
        <v>1</v>
      </c>
      <c r="L618" s="59">
        <v>42.205719999999999</v>
      </c>
      <c r="M618">
        <v>0</v>
      </c>
      <c r="N618">
        <v>0</v>
      </c>
      <c r="O618" s="11">
        <v>19.666666666666668</v>
      </c>
      <c r="P618" s="11">
        <v>3.3333333333333335</v>
      </c>
      <c r="Q618">
        <v>0</v>
      </c>
      <c r="R618" s="11">
        <v>0</v>
      </c>
      <c r="S618" s="11">
        <v>0</v>
      </c>
      <c r="T618" s="11">
        <v>15.505110236905393</v>
      </c>
      <c r="U618" s="11">
        <v>0</v>
      </c>
      <c r="V618" s="11">
        <v>1.0113129172081319</v>
      </c>
      <c r="W618" s="60">
        <v>1.3874348379152349E-3</v>
      </c>
      <c r="X618" s="60">
        <v>0</v>
      </c>
      <c r="Y618" s="60">
        <v>0</v>
      </c>
      <c r="Z618" s="60">
        <v>1.2890234110226647E-3</v>
      </c>
      <c r="AA618" s="60">
        <v>1.4087465930152365E-3</v>
      </c>
      <c r="AB618" s="60">
        <v>0</v>
      </c>
      <c r="AC618" s="60">
        <v>0</v>
      </c>
      <c r="AD618" s="60">
        <v>0</v>
      </c>
      <c r="AE618" s="60">
        <v>1.2259075470637671E-5</v>
      </c>
      <c r="AF618" s="60">
        <v>0</v>
      </c>
      <c r="AG618" s="60">
        <v>3.0269435881194509E-5</v>
      </c>
      <c r="AH618" s="16">
        <v>3.7524848666408794E-4</v>
      </c>
      <c r="AI618" s="11">
        <v>435</v>
      </c>
      <c r="AJ618" s="15">
        <v>6</v>
      </c>
      <c r="AK618" s="16">
        <v>0.86793608339857742</v>
      </c>
      <c r="AL618" t="str">
        <f>IF(AK618&lt;='CAV Tier 1 Analysis'!$A$5,"Tier 1", "Tier 2")</f>
        <v>Tier 2</v>
      </c>
      <c r="AM618" t="str">
        <f t="shared" si="19"/>
        <v>Maine - Tier 2</v>
      </c>
      <c r="AN618" t="str">
        <f t="shared" si="20"/>
        <v>Highland Plantation - Tier 2</v>
      </c>
    </row>
    <row r="619" spans="1:40" x14ac:dyDescent="0.3">
      <c r="A619">
        <v>1</v>
      </c>
      <c r="B619" t="s">
        <v>76</v>
      </c>
      <c r="C619" t="s">
        <v>2577</v>
      </c>
      <c r="D619" t="s">
        <v>4107</v>
      </c>
      <c r="E619" t="s">
        <v>1165</v>
      </c>
      <c r="F619" s="11">
        <v>443.72751057635645</v>
      </c>
      <c r="G619" s="11">
        <v>89.639983644856756</v>
      </c>
      <c r="H619" s="11">
        <v>84.645459836184045</v>
      </c>
      <c r="I619" s="11">
        <v>0</v>
      </c>
      <c r="J619" s="14">
        <v>0</v>
      </c>
      <c r="K619" s="14">
        <v>1.0000000000000002</v>
      </c>
      <c r="L619" s="59">
        <v>40.355330000000002</v>
      </c>
      <c r="M619">
        <v>0</v>
      </c>
      <c r="N619">
        <v>0</v>
      </c>
      <c r="O619" s="11">
        <v>19</v>
      </c>
      <c r="P619" s="11">
        <v>3</v>
      </c>
      <c r="Q619">
        <v>0</v>
      </c>
      <c r="R619" s="11">
        <v>0</v>
      </c>
      <c r="S619" s="11">
        <v>0</v>
      </c>
      <c r="T619" s="11">
        <v>82.552488013035187</v>
      </c>
      <c r="U619" s="11">
        <v>0</v>
      </c>
      <c r="V619" s="11">
        <v>7.0874956318215681</v>
      </c>
      <c r="W619" s="60">
        <v>1.3266066954328898E-3</v>
      </c>
      <c r="X619" s="60">
        <v>0</v>
      </c>
      <c r="Y619" s="60">
        <v>0</v>
      </c>
      <c r="Z619" s="60">
        <v>1.2453277021744387E-3</v>
      </c>
      <c r="AA619" s="60">
        <v>1.2678719337137127E-3</v>
      </c>
      <c r="AB619" s="60">
        <v>0</v>
      </c>
      <c r="AC619" s="60">
        <v>0</v>
      </c>
      <c r="AD619" s="60">
        <v>0</v>
      </c>
      <c r="AE619" s="60">
        <v>6.5269912008229274E-5</v>
      </c>
      <c r="AF619" s="60">
        <v>0</v>
      </c>
      <c r="AG619" s="60">
        <v>2.1213463304505301E-4</v>
      </c>
      <c r="AH619" s="16">
        <v>3.7429189785221121E-4</v>
      </c>
      <c r="AI619" s="11">
        <v>436</v>
      </c>
      <c r="AJ619" s="15">
        <v>6</v>
      </c>
      <c r="AK619" s="16">
        <v>0.86831037529642963</v>
      </c>
      <c r="AL619" t="str">
        <f>IF(AK619&lt;='CAV Tier 1 Analysis'!$A$5,"Tier 1", "Tier 2")</f>
        <v>Tier 2</v>
      </c>
      <c r="AM619" t="str">
        <f t="shared" si="19"/>
        <v>Maine - Tier 2</v>
      </c>
      <c r="AN619" t="str">
        <f t="shared" si="20"/>
        <v>Dennistown Plantation - Tier 2</v>
      </c>
    </row>
    <row r="620" spans="1:40" x14ac:dyDescent="0.3">
      <c r="A620">
        <v>1</v>
      </c>
      <c r="B620" t="s">
        <v>76</v>
      </c>
      <c r="C620" t="s">
        <v>2732</v>
      </c>
      <c r="D620" t="s">
        <v>4263</v>
      </c>
      <c r="E620" t="s">
        <v>855</v>
      </c>
      <c r="F620" s="11">
        <v>808.28441823373271</v>
      </c>
      <c r="G620" s="11">
        <v>70.855187903731405</v>
      </c>
      <c r="H620" s="11">
        <v>114.62385106359524</v>
      </c>
      <c r="I620" s="11">
        <v>0</v>
      </c>
      <c r="J620" s="14">
        <v>0</v>
      </c>
      <c r="K620" s="14">
        <v>0.99999999999999978</v>
      </c>
      <c r="L620" s="59">
        <v>35.90343</v>
      </c>
      <c r="M620">
        <v>0</v>
      </c>
      <c r="N620">
        <v>0</v>
      </c>
      <c r="O620" s="11">
        <v>24</v>
      </c>
      <c r="P620" s="11">
        <v>3</v>
      </c>
      <c r="Q620">
        <v>0</v>
      </c>
      <c r="R620" s="11">
        <v>0</v>
      </c>
      <c r="S620" s="11">
        <v>0</v>
      </c>
      <c r="T620" s="11">
        <v>69.625977704657998</v>
      </c>
      <c r="U620" s="11">
        <v>0</v>
      </c>
      <c r="V620" s="11">
        <v>1.2292101990734068</v>
      </c>
      <c r="W620" s="60">
        <v>1.1802587322915232E-3</v>
      </c>
      <c r="X620" s="60">
        <v>0</v>
      </c>
      <c r="Y620" s="60">
        <v>0</v>
      </c>
      <c r="Z620" s="60">
        <v>1.5730455185361332E-3</v>
      </c>
      <c r="AA620" s="60">
        <v>1.2678719337137127E-3</v>
      </c>
      <c r="AB620" s="60">
        <v>0</v>
      </c>
      <c r="AC620" s="60">
        <v>0</v>
      </c>
      <c r="AD620" s="60">
        <v>0</v>
      </c>
      <c r="AE620" s="60">
        <v>5.5049599929106672E-5</v>
      </c>
      <c r="AF620" s="60">
        <v>0</v>
      </c>
      <c r="AG620" s="60">
        <v>3.6791282571648779E-5</v>
      </c>
      <c r="AH620" s="16">
        <v>3.7391064245837494E-4</v>
      </c>
      <c r="AI620" s="11">
        <v>437</v>
      </c>
      <c r="AJ620" s="15">
        <v>6</v>
      </c>
      <c r="AK620" s="16">
        <v>0.86868428593888802</v>
      </c>
      <c r="AL620" t="str">
        <f>IF(AK620&lt;='CAV Tier 1 Analysis'!$A$5,"Tier 1", "Tier 2")</f>
        <v>Tier 2</v>
      </c>
      <c r="AM620" t="str">
        <f t="shared" si="19"/>
        <v>Maine - Tier 2</v>
      </c>
      <c r="AN620" t="str">
        <f t="shared" si="20"/>
        <v>Parmachenee T05 R05 Wbkp, Township Of - Tier 2</v>
      </c>
    </row>
    <row r="621" spans="1:40" x14ac:dyDescent="0.3">
      <c r="A621">
        <v>1</v>
      </c>
      <c r="B621" t="s">
        <v>76</v>
      </c>
      <c r="C621" t="s">
        <v>2654</v>
      </c>
      <c r="D621" t="s">
        <v>4185</v>
      </c>
      <c r="E621" t="s">
        <v>1122</v>
      </c>
      <c r="F621" s="11">
        <v>517.2695623924011</v>
      </c>
      <c r="G621" s="11">
        <v>16.917714633914969</v>
      </c>
      <c r="H621" s="11">
        <v>53.239891307424536</v>
      </c>
      <c r="I621" s="11">
        <v>0</v>
      </c>
      <c r="J621" s="14">
        <v>0</v>
      </c>
      <c r="K621" s="14">
        <v>1</v>
      </c>
      <c r="L621" s="59">
        <v>47.043700000000001</v>
      </c>
      <c r="M621">
        <v>0</v>
      </c>
      <c r="N621">
        <v>0</v>
      </c>
      <c r="O621" s="11">
        <v>19</v>
      </c>
      <c r="P621" s="11">
        <v>3</v>
      </c>
      <c r="Q621">
        <v>0</v>
      </c>
      <c r="R621" s="11">
        <v>0</v>
      </c>
      <c r="S621" s="11">
        <v>0</v>
      </c>
      <c r="T621" s="11">
        <v>15.821196092827886</v>
      </c>
      <c r="U621" s="11">
        <v>0</v>
      </c>
      <c r="V621" s="11">
        <v>1.0965185410870824</v>
      </c>
      <c r="W621" s="60">
        <v>1.546474465651408E-3</v>
      </c>
      <c r="X621" s="60">
        <v>0</v>
      </c>
      <c r="Y621" s="60">
        <v>0</v>
      </c>
      <c r="Z621" s="60">
        <v>1.2453277021744387E-3</v>
      </c>
      <c r="AA621" s="60">
        <v>1.2678719337137127E-3</v>
      </c>
      <c r="AB621" s="60">
        <v>0</v>
      </c>
      <c r="AC621" s="60">
        <v>0</v>
      </c>
      <c r="AD621" s="60">
        <v>0</v>
      </c>
      <c r="AE621" s="60">
        <v>1.2508987938446628E-5</v>
      </c>
      <c r="AF621" s="60">
        <v>0</v>
      </c>
      <c r="AG621" s="60">
        <v>3.2819710998653804E-5</v>
      </c>
      <c r="AH621" s="16">
        <v>3.7318207277060541E-4</v>
      </c>
      <c r="AI621" s="11">
        <v>438</v>
      </c>
      <c r="AJ621" s="15">
        <v>6</v>
      </c>
      <c r="AK621" s="16">
        <v>0.86905746801165862</v>
      </c>
      <c r="AL621" t="str">
        <f>IF(AK621&lt;='CAV Tier 1 Analysis'!$A$5,"Tier 1", "Tier 2")</f>
        <v>Tier 2</v>
      </c>
      <c r="AM621" t="str">
        <f t="shared" si="19"/>
        <v>Maine - Tier 2</v>
      </c>
      <c r="AN621" t="str">
        <f t="shared" si="20"/>
        <v>Soldiertown T2 R7 Wels, Township Of - Tier 2</v>
      </c>
    </row>
    <row r="622" spans="1:40" x14ac:dyDescent="0.3">
      <c r="A622">
        <v>1</v>
      </c>
      <c r="B622" t="s">
        <v>76</v>
      </c>
      <c r="C622" t="s">
        <v>2680</v>
      </c>
      <c r="D622" t="s">
        <v>4211</v>
      </c>
      <c r="E622" t="s">
        <v>1270</v>
      </c>
      <c r="F622" s="11">
        <v>209.51930768175151</v>
      </c>
      <c r="G622" s="11">
        <v>7.0959420486496558</v>
      </c>
      <c r="H622" s="11">
        <v>31.631585488015276</v>
      </c>
      <c r="I622" s="11">
        <v>0</v>
      </c>
      <c r="J622" s="14">
        <v>0</v>
      </c>
      <c r="K622" s="14">
        <v>1</v>
      </c>
      <c r="L622" s="59">
        <v>52.003070000000008</v>
      </c>
      <c r="M622">
        <v>0</v>
      </c>
      <c r="N622">
        <v>0</v>
      </c>
      <c r="O622" s="11">
        <v>17</v>
      </c>
      <c r="P622" s="11">
        <v>3</v>
      </c>
      <c r="Q622">
        <v>0</v>
      </c>
      <c r="R622" s="11">
        <v>0</v>
      </c>
      <c r="S622" s="11">
        <v>0</v>
      </c>
      <c r="T622" s="11">
        <v>7.1267270466915198</v>
      </c>
      <c r="U622" s="11">
        <v>0</v>
      </c>
      <c r="V622" s="11">
        <v>0</v>
      </c>
      <c r="W622" s="60">
        <v>1.7095045647022402E-3</v>
      </c>
      <c r="X622" s="60">
        <v>0</v>
      </c>
      <c r="Y622" s="60">
        <v>0</v>
      </c>
      <c r="Z622" s="60">
        <v>1.1142405756297609E-3</v>
      </c>
      <c r="AA622" s="60">
        <v>1.2678719337137127E-3</v>
      </c>
      <c r="AB622" s="60">
        <v>0</v>
      </c>
      <c r="AC622" s="60">
        <v>0</v>
      </c>
      <c r="AD622" s="60">
        <v>0</v>
      </c>
      <c r="AE622" s="60">
        <v>5.634728382393193E-6</v>
      </c>
      <c r="AF622" s="60">
        <v>0</v>
      </c>
      <c r="AG622" s="60">
        <v>0</v>
      </c>
      <c r="AH622" s="16">
        <v>3.7247743658437338E-4</v>
      </c>
      <c r="AI622" s="11">
        <v>439</v>
      </c>
      <c r="AJ622" s="15">
        <v>6</v>
      </c>
      <c r="AK622" s="16">
        <v>0.86942994544824304</v>
      </c>
      <c r="AL622" t="str">
        <f>IF(AK622&lt;='CAV Tier 1 Analysis'!$A$5,"Tier 1", "Tier 2")</f>
        <v>Tier 2</v>
      </c>
      <c r="AM622" t="str">
        <f t="shared" si="19"/>
        <v>Maine - Tier 2</v>
      </c>
      <c r="AN622" t="str">
        <f t="shared" si="20"/>
        <v>Tb R11 Wels, Township Of - Tier 2</v>
      </c>
    </row>
    <row r="623" spans="1:40" x14ac:dyDescent="0.3">
      <c r="A623">
        <v>1</v>
      </c>
      <c r="B623" t="s">
        <v>76</v>
      </c>
      <c r="C623" t="s">
        <v>2730</v>
      </c>
      <c r="D623" t="s">
        <v>4261</v>
      </c>
      <c r="E623" t="s">
        <v>889</v>
      </c>
      <c r="F623" s="11">
        <v>719.78158978854208</v>
      </c>
      <c r="G623" s="11">
        <v>63.100829550137817</v>
      </c>
      <c r="H623" s="11">
        <v>102.06404711916682</v>
      </c>
      <c r="I623" s="11">
        <v>0</v>
      </c>
      <c r="J623" s="14">
        <v>0</v>
      </c>
      <c r="K623" s="14">
        <v>1</v>
      </c>
      <c r="L623" s="59">
        <v>31.997029999999999</v>
      </c>
      <c r="M623">
        <v>0</v>
      </c>
      <c r="N623">
        <v>0</v>
      </c>
      <c r="O623" s="11">
        <v>22.5</v>
      </c>
      <c r="P623" s="11">
        <v>3.5</v>
      </c>
      <c r="Q623">
        <v>0</v>
      </c>
      <c r="R623" s="11">
        <v>0</v>
      </c>
      <c r="S623" s="11">
        <v>0</v>
      </c>
      <c r="T623" s="11">
        <v>62.005187308115808</v>
      </c>
      <c r="U623" s="11">
        <v>0</v>
      </c>
      <c r="V623" s="11">
        <v>1.0956422420220093</v>
      </c>
      <c r="W623" s="60">
        <v>1.0518430708401352E-3</v>
      </c>
      <c r="X623" s="60">
        <v>0</v>
      </c>
      <c r="Y623" s="60">
        <v>0</v>
      </c>
      <c r="Z623" s="60">
        <v>1.4747301736276249E-3</v>
      </c>
      <c r="AA623" s="60">
        <v>1.4791839226659981E-3</v>
      </c>
      <c r="AB623" s="60">
        <v>0</v>
      </c>
      <c r="AC623" s="60">
        <v>0</v>
      </c>
      <c r="AD623" s="60">
        <v>0</v>
      </c>
      <c r="AE623" s="60">
        <v>4.9024241631765883E-5</v>
      </c>
      <c r="AF623" s="60">
        <v>0</v>
      </c>
      <c r="AG623" s="60">
        <v>3.2793482639545912E-5</v>
      </c>
      <c r="AH623" s="16">
        <v>3.7159771740046096E-4</v>
      </c>
      <c r="AI623" s="11">
        <v>440</v>
      </c>
      <c r="AJ623" s="15">
        <v>6</v>
      </c>
      <c r="AK623" s="16">
        <v>0.86980154316564351</v>
      </c>
      <c r="AL623" t="str">
        <f>IF(AK623&lt;='CAV Tier 1 Analysis'!$A$5,"Tier 1", "Tier 2")</f>
        <v>Tier 2</v>
      </c>
      <c r="AM623" t="str">
        <f t="shared" si="19"/>
        <v>Maine - Tier 2</v>
      </c>
      <c r="AN623" t="str">
        <f t="shared" si="20"/>
        <v>Oxbow T04 R05 Wbkp, Township Of - Tier 2</v>
      </c>
    </row>
    <row r="624" spans="1:40" x14ac:dyDescent="0.3">
      <c r="A624">
        <v>1</v>
      </c>
      <c r="B624" t="s">
        <v>76</v>
      </c>
      <c r="C624" t="s">
        <v>2468</v>
      </c>
      <c r="D624" t="s">
        <v>3997</v>
      </c>
      <c r="E624" t="s">
        <v>1588</v>
      </c>
      <c r="F624" s="11">
        <v>483.52093180733095</v>
      </c>
      <c r="G624" s="11">
        <v>577.95391458361382</v>
      </c>
      <c r="H624" s="11">
        <v>346.62278585268575</v>
      </c>
      <c r="I624" s="11">
        <v>0</v>
      </c>
      <c r="J624" s="14">
        <v>0</v>
      </c>
      <c r="K624" s="14">
        <v>1.0000000000000002</v>
      </c>
      <c r="L624" s="59">
        <v>36.146169999999998</v>
      </c>
      <c r="M624">
        <v>1</v>
      </c>
      <c r="N624">
        <v>0</v>
      </c>
      <c r="O624" s="11">
        <v>16</v>
      </c>
      <c r="P624" s="11">
        <v>2</v>
      </c>
      <c r="Q624">
        <v>0</v>
      </c>
      <c r="R624" s="11">
        <v>0</v>
      </c>
      <c r="S624" s="11">
        <v>0</v>
      </c>
      <c r="T624" s="11">
        <v>690.20541303718301</v>
      </c>
      <c r="U624" s="11">
        <v>206.68448122985205</v>
      </c>
      <c r="V624" s="11">
        <v>0</v>
      </c>
      <c r="W624" s="60">
        <v>1.188238359994961E-3</v>
      </c>
      <c r="X624" s="60">
        <v>1.2591286829513975E-4</v>
      </c>
      <c r="Y624" s="60">
        <v>0</v>
      </c>
      <c r="Z624" s="60">
        <v>1.0486970123574221E-3</v>
      </c>
      <c r="AA624" s="60">
        <v>8.4524795580914183E-4</v>
      </c>
      <c r="AB624" s="60">
        <v>0</v>
      </c>
      <c r="AC624" s="60">
        <v>0</v>
      </c>
      <c r="AD624" s="60">
        <v>0</v>
      </c>
      <c r="AE624" s="60">
        <v>5.4570913198191023E-4</v>
      </c>
      <c r="AF624" s="60">
        <v>3.2964986670336354E-4</v>
      </c>
      <c r="AG624" s="60">
        <v>0</v>
      </c>
      <c r="AH624" s="16">
        <v>3.7122319955835802E-4</v>
      </c>
      <c r="AI624" s="11">
        <v>441</v>
      </c>
      <c r="AJ624" s="15">
        <v>6</v>
      </c>
      <c r="AK624" s="16">
        <v>0.87017276636520191</v>
      </c>
      <c r="AL624" t="str">
        <f>IF(AK624&lt;='CAV Tier 1 Analysis'!$A$5,"Tier 1", "Tier 2")</f>
        <v>Tier 2</v>
      </c>
      <c r="AM624" t="str">
        <f t="shared" si="19"/>
        <v>Maine - Tier 2</v>
      </c>
      <c r="AN624" t="str">
        <f t="shared" si="20"/>
        <v>Castle Hill, Town Of - Tier 2</v>
      </c>
    </row>
    <row r="625" spans="1:40" x14ac:dyDescent="0.3">
      <c r="A625">
        <v>1</v>
      </c>
      <c r="B625" t="s">
        <v>76</v>
      </c>
      <c r="C625" t="s">
        <v>2725</v>
      </c>
      <c r="D625" t="s">
        <v>4256</v>
      </c>
      <c r="E625" t="s">
        <v>859</v>
      </c>
      <c r="F625" s="11">
        <v>781.64554873275142</v>
      </c>
      <c r="G625" s="11">
        <v>68.519992443500243</v>
      </c>
      <c r="H625" s="11">
        <v>110.84615877941707</v>
      </c>
      <c r="I625" s="11">
        <v>0</v>
      </c>
      <c r="J625" s="14">
        <v>0</v>
      </c>
      <c r="K625" s="14">
        <v>1</v>
      </c>
      <c r="L625" s="59">
        <v>34.720149999999997</v>
      </c>
      <c r="M625">
        <v>0</v>
      </c>
      <c r="N625">
        <v>0</v>
      </c>
      <c r="O625" s="11">
        <v>24</v>
      </c>
      <c r="P625" s="11">
        <v>3</v>
      </c>
      <c r="Q625">
        <v>0</v>
      </c>
      <c r="R625" s="11">
        <v>0</v>
      </c>
      <c r="S625" s="11">
        <v>0</v>
      </c>
      <c r="T625" s="11">
        <v>67.331293689833572</v>
      </c>
      <c r="U625" s="11">
        <v>0</v>
      </c>
      <c r="V625" s="11">
        <v>1.1886987536666709</v>
      </c>
      <c r="W625" s="60">
        <v>1.1413605949061559E-3</v>
      </c>
      <c r="X625" s="60">
        <v>0</v>
      </c>
      <c r="Y625" s="60">
        <v>0</v>
      </c>
      <c r="Z625" s="60">
        <v>1.5730455185361332E-3</v>
      </c>
      <c r="AA625" s="60">
        <v>1.2678719337137127E-3</v>
      </c>
      <c r="AB625" s="60">
        <v>0</v>
      </c>
      <c r="AC625" s="60">
        <v>0</v>
      </c>
      <c r="AD625" s="60">
        <v>0</v>
      </c>
      <c r="AE625" s="60">
        <v>5.3235313923448903E-5</v>
      </c>
      <c r="AF625" s="60">
        <v>0</v>
      </c>
      <c r="AG625" s="60">
        <v>3.5578741350896887E-5</v>
      </c>
      <c r="AH625" s="16">
        <v>3.7009928203912256E-4</v>
      </c>
      <c r="AI625" s="11">
        <v>442</v>
      </c>
      <c r="AJ625" s="15">
        <v>6</v>
      </c>
      <c r="AK625" s="16">
        <v>0.87054286564724104</v>
      </c>
      <c r="AL625" t="str">
        <f>IF(AK625&lt;='CAV Tier 1 Analysis'!$A$5,"Tier 1", "Tier 2")</f>
        <v>Tier 2</v>
      </c>
      <c r="AM625" t="str">
        <f t="shared" si="19"/>
        <v>Maine - Tier 2</v>
      </c>
      <c r="AN625" t="str">
        <f t="shared" si="20"/>
        <v>Bowmantown T04 R06 Wbkp, Township Of - Tier 2</v>
      </c>
    </row>
    <row r="626" spans="1:40" x14ac:dyDescent="0.3">
      <c r="A626">
        <v>1</v>
      </c>
      <c r="B626" t="s">
        <v>76</v>
      </c>
      <c r="C626" t="s">
        <v>2369</v>
      </c>
      <c r="D626" t="s">
        <v>3864</v>
      </c>
      <c r="E626" t="s">
        <v>1214</v>
      </c>
      <c r="F626" s="11">
        <v>834.50677555079494</v>
      </c>
      <c r="G626" s="11">
        <v>667.78317570400316</v>
      </c>
      <c r="H626" s="11">
        <v>350.24321145731949</v>
      </c>
      <c r="I626" s="11">
        <v>0</v>
      </c>
      <c r="J626" s="14">
        <v>0</v>
      </c>
      <c r="K626" s="14">
        <v>1</v>
      </c>
      <c r="L626" s="59">
        <v>22.184940000000001</v>
      </c>
      <c r="M626">
        <v>0</v>
      </c>
      <c r="N626">
        <v>0</v>
      </c>
      <c r="O626" s="11">
        <v>17</v>
      </c>
      <c r="P626" s="11">
        <v>4</v>
      </c>
      <c r="Q626">
        <v>0</v>
      </c>
      <c r="R626" s="11">
        <v>0</v>
      </c>
      <c r="S626" s="11">
        <v>0</v>
      </c>
      <c r="T626" s="11">
        <v>673.73395319628878</v>
      </c>
      <c r="U626" s="11">
        <v>0</v>
      </c>
      <c r="V626" s="11">
        <v>0</v>
      </c>
      <c r="W626" s="60">
        <v>7.2928879386631039E-4</v>
      </c>
      <c r="X626" s="60">
        <v>0</v>
      </c>
      <c r="Y626" s="60">
        <v>0</v>
      </c>
      <c r="Z626" s="60">
        <v>1.1142405756297609E-3</v>
      </c>
      <c r="AA626" s="60">
        <v>1.6904959116182837E-3</v>
      </c>
      <c r="AB626" s="60">
        <v>0</v>
      </c>
      <c r="AC626" s="60">
        <v>0</v>
      </c>
      <c r="AD626" s="60">
        <v>0</v>
      </c>
      <c r="AE626" s="60">
        <v>5.326860146860088E-4</v>
      </c>
      <c r="AF626" s="60">
        <v>0</v>
      </c>
      <c r="AG626" s="60">
        <v>0</v>
      </c>
      <c r="AH626" s="16">
        <v>3.6970102689094217E-4</v>
      </c>
      <c r="AI626" s="11">
        <v>443</v>
      </c>
      <c r="AJ626" s="15">
        <v>6</v>
      </c>
      <c r="AK626" s="16">
        <v>0.87091256667413197</v>
      </c>
      <c r="AL626" t="str">
        <f>IF(AK626&lt;='CAV Tier 1 Analysis'!$A$5,"Tier 1", "Tier 2")</f>
        <v>Tier 2</v>
      </c>
      <c r="AM626" t="str">
        <f t="shared" si="19"/>
        <v>Maine - Tier 2</v>
      </c>
      <c r="AN626" t="str">
        <f t="shared" si="20"/>
        <v>Freedom, Town Of - Tier 2</v>
      </c>
    </row>
    <row r="627" spans="1:40" x14ac:dyDescent="0.3">
      <c r="A627">
        <v>1</v>
      </c>
      <c r="B627" t="s">
        <v>76</v>
      </c>
      <c r="C627" t="s">
        <v>2787</v>
      </c>
      <c r="D627" t="s">
        <v>4318</v>
      </c>
      <c r="E627" t="s">
        <v>1169</v>
      </c>
      <c r="F627" s="11">
        <v>438.69222586444005</v>
      </c>
      <c r="G627" s="11">
        <v>77.447388812921034</v>
      </c>
      <c r="H627" s="11">
        <v>77.887328937931514</v>
      </c>
      <c r="I627" s="11">
        <v>0</v>
      </c>
      <c r="J627" s="14">
        <v>0</v>
      </c>
      <c r="K627" s="14">
        <v>1</v>
      </c>
      <c r="L627" s="59">
        <v>39.897390000000001</v>
      </c>
      <c r="M627">
        <v>0</v>
      </c>
      <c r="N627">
        <v>0</v>
      </c>
      <c r="O627" s="11">
        <v>19</v>
      </c>
      <c r="P627" s="11">
        <v>3</v>
      </c>
      <c r="Q627">
        <v>0</v>
      </c>
      <c r="R627" s="11">
        <v>0</v>
      </c>
      <c r="S627" s="11">
        <v>0</v>
      </c>
      <c r="T627" s="11">
        <v>71.354681105657349</v>
      </c>
      <c r="U627" s="11">
        <v>0</v>
      </c>
      <c r="V627" s="11">
        <v>6.0927077072636848</v>
      </c>
      <c r="W627" s="60">
        <v>1.3115527664944685E-3</v>
      </c>
      <c r="X627" s="60">
        <v>0</v>
      </c>
      <c r="Y627" s="60">
        <v>0</v>
      </c>
      <c r="Z627" s="60">
        <v>1.2453277021744387E-3</v>
      </c>
      <c r="AA627" s="60">
        <v>1.2678719337137127E-3</v>
      </c>
      <c r="AB627" s="60">
        <v>0</v>
      </c>
      <c r="AC627" s="60">
        <v>0</v>
      </c>
      <c r="AD627" s="60">
        <v>0</v>
      </c>
      <c r="AE627" s="60">
        <v>5.6416394820300473E-5</v>
      </c>
      <c r="AF627" s="60">
        <v>0</v>
      </c>
      <c r="AG627" s="60">
        <v>1.823598039239944E-4</v>
      </c>
      <c r="AH627" s="16">
        <v>3.6941169101153775E-4</v>
      </c>
      <c r="AI627" s="11">
        <v>444</v>
      </c>
      <c r="AJ627" s="15">
        <v>6</v>
      </c>
      <c r="AK627" s="16">
        <v>0.87128197836514354</v>
      </c>
      <c r="AL627" t="str">
        <f>IF(AK627&lt;='CAV Tier 1 Analysis'!$A$5,"Tier 1", "Tier 2")</f>
        <v>Tier 2</v>
      </c>
      <c r="AM627" t="str">
        <f t="shared" si="19"/>
        <v>Maine - Tier 2</v>
      </c>
      <c r="AN627" t="str">
        <f t="shared" si="20"/>
        <v>T03 R05 Bkp Wkr, Township Of - Tier 2</v>
      </c>
    </row>
    <row r="628" spans="1:40" x14ac:dyDescent="0.3">
      <c r="A628">
        <v>1</v>
      </c>
      <c r="B628" t="s">
        <v>76</v>
      </c>
      <c r="C628" t="s">
        <v>2784</v>
      </c>
      <c r="D628" t="s">
        <v>4315</v>
      </c>
      <c r="E628" t="s">
        <v>1175</v>
      </c>
      <c r="F628" s="11">
        <v>428.60593285861415</v>
      </c>
      <c r="G628" s="11">
        <v>86.586264433818926</v>
      </c>
      <c r="H628" s="11">
        <v>81.761427409645279</v>
      </c>
      <c r="I628" s="11">
        <v>0</v>
      </c>
      <c r="J628" s="14">
        <v>0</v>
      </c>
      <c r="K628" s="14">
        <v>1</v>
      </c>
      <c r="L628" s="59">
        <v>38.980080000000001</v>
      </c>
      <c r="M628">
        <v>0</v>
      </c>
      <c r="N628">
        <v>0</v>
      </c>
      <c r="O628" s="11">
        <v>19</v>
      </c>
      <c r="P628" s="11">
        <v>3</v>
      </c>
      <c r="Q628">
        <v>0</v>
      </c>
      <c r="R628" s="11">
        <v>0</v>
      </c>
      <c r="S628" s="11">
        <v>0</v>
      </c>
      <c r="T628" s="11">
        <v>79.740211899518485</v>
      </c>
      <c r="U628" s="11">
        <v>0</v>
      </c>
      <c r="V628" s="11">
        <v>6.8460525343004406</v>
      </c>
      <c r="W628" s="60">
        <v>1.2813979000174123E-3</v>
      </c>
      <c r="X628" s="60">
        <v>0</v>
      </c>
      <c r="Y628" s="60">
        <v>0</v>
      </c>
      <c r="Z628" s="60">
        <v>1.2453277021744387E-3</v>
      </c>
      <c r="AA628" s="60">
        <v>1.2678719337137127E-3</v>
      </c>
      <c r="AB628" s="60">
        <v>0</v>
      </c>
      <c r="AC628" s="60">
        <v>0</v>
      </c>
      <c r="AD628" s="60">
        <v>0</v>
      </c>
      <c r="AE628" s="60">
        <v>6.304639314295781E-5</v>
      </c>
      <c r="AF628" s="60">
        <v>0</v>
      </c>
      <c r="AG628" s="60">
        <v>2.0490804052851672E-4</v>
      </c>
      <c r="AH628" s="16">
        <v>3.6932290632518526E-4</v>
      </c>
      <c r="AI628" s="11">
        <v>445</v>
      </c>
      <c r="AJ628" s="15">
        <v>6</v>
      </c>
      <c r="AK628" s="16">
        <v>0.87165130127146873</v>
      </c>
      <c r="AL628" t="str">
        <f>IF(AK628&lt;='CAV Tier 1 Analysis'!$A$5,"Tier 1", "Tier 2")</f>
        <v>Tier 2</v>
      </c>
      <c r="AM628" t="str">
        <f t="shared" si="19"/>
        <v>Maine - Tier 2</v>
      </c>
      <c r="AN628" t="str">
        <f t="shared" si="20"/>
        <v>Upper Enchanted T3 R6 Bkp Wkr, Township Of - Tier 2</v>
      </c>
    </row>
    <row r="629" spans="1:40" x14ac:dyDescent="0.3">
      <c r="A629">
        <v>1</v>
      </c>
      <c r="B629" t="s">
        <v>76</v>
      </c>
      <c r="C629" t="s">
        <v>2502</v>
      </c>
      <c r="D629" t="s">
        <v>4031</v>
      </c>
      <c r="E629" t="s">
        <v>1645</v>
      </c>
      <c r="F629" s="11">
        <v>1698.5214924855061</v>
      </c>
      <c r="G629" s="11">
        <v>187.19835573210946</v>
      </c>
      <c r="H629" s="11">
        <v>205.72658494170668</v>
      </c>
      <c r="I629" s="11">
        <v>0</v>
      </c>
      <c r="J629" s="14">
        <v>0</v>
      </c>
      <c r="K629" s="14">
        <v>1</v>
      </c>
      <c r="L629" s="59">
        <v>44.120499999999993</v>
      </c>
      <c r="M629">
        <v>0</v>
      </c>
      <c r="N629">
        <v>0</v>
      </c>
      <c r="O629" s="11">
        <v>14.666666666666666</v>
      </c>
      <c r="P629" s="11">
        <v>2.3333333333333335</v>
      </c>
      <c r="Q629">
        <v>0</v>
      </c>
      <c r="R629" s="11">
        <v>0</v>
      </c>
      <c r="S629" s="11">
        <v>0</v>
      </c>
      <c r="T629" s="11">
        <v>169.47603120944569</v>
      </c>
      <c r="U629" s="11">
        <v>0</v>
      </c>
      <c r="V629" s="11">
        <v>17.722324522663769</v>
      </c>
      <c r="W629" s="60">
        <v>1.4503796823330847E-3</v>
      </c>
      <c r="X629" s="60">
        <v>0</v>
      </c>
      <c r="Y629" s="60">
        <v>0</v>
      </c>
      <c r="Z629" s="60">
        <v>9.6130559466097029E-4</v>
      </c>
      <c r="AA629" s="60">
        <v>9.8612261511066561E-4</v>
      </c>
      <c r="AB629" s="60">
        <v>0</v>
      </c>
      <c r="AC629" s="60">
        <v>0</v>
      </c>
      <c r="AD629" s="60">
        <v>0</v>
      </c>
      <c r="AE629" s="60">
        <v>1.339957875381997E-4</v>
      </c>
      <c r="AF629" s="60">
        <v>0</v>
      </c>
      <c r="AG629" s="60">
        <v>5.3044389790394598E-4</v>
      </c>
      <c r="AH629" s="16">
        <v>3.6929523432244242E-4</v>
      </c>
      <c r="AI629" s="11">
        <v>446</v>
      </c>
      <c r="AJ629" s="15">
        <v>6</v>
      </c>
      <c r="AK629" s="16">
        <v>0.87202059650579122</v>
      </c>
      <c r="AL629" t="str">
        <f>IF(AK629&lt;='CAV Tier 1 Analysis'!$A$5,"Tier 1", "Tier 2")</f>
        <v>Tier 2</v>
      </c>
      <c r="AM629" t="str">
        <f t="shared" si="19"/>
        <v>Maine - Tier 2</v>
      </c>
      <c r="AN629" t="str">
        <f t="shared" si="20"/>
        <v>Carroll Plantation - Tier 2</v>
      </c>
    </row>
    <row r="630" spans="1:40" x14ac:dyDescent="0.3">
      <c r="A630">
        <v>1</v>
      </c>
      <c r="B630" t="s">
        <v>76</v>
      </c>
      <c r="C630" t="s">
        <v>2871</v>
      </c>
      <c r="D630" t="s">
        <v>4402</v>
      </c>
      <c r="E630" t="s">
        <v>1821</v>
      </c>
      <c r="F630" s="11">
        <v>1474.2812882407561</v>
      </c>
      <c r="G630" s="11">
        <v>227.28775599068047</v>
      </c>
      <c r="H630" s="11">
        <v>177.92461422766462</v>
      </c>
      <c r="I630" s="11">
        <v>0</v>
      </c>
      <c r="J630" s="14">
        <v>0</v>
      </c>
      <c r="K630" s="14">
        <v>1</v>
      </c>
      <c r="L630" s="59">
        <v>38.255589999999991</v>
      </c>
      <c r="M630">
        <v>0</v>
      </c>
      <c r="N630">
        <v>0</v>
      </c>
      <c r="O630" s="11">
        <v>14</v>
      </c>
      <c r="P630" s="11">
        <v>2</v>
      </c>
      <c r="Q630">
        <v>0</v>
      </c>
      <c r="R630" s="11">
        <v>0</v>
      </c>
      <c r="S630" s="11">
        <v>0</v>
      </c>
      <c r="T630" s="11">
        <v>197.87378553090556</v>
      </c>
      <c r="U630" s="11">
        <v>0</v>
      </c>
      <c r="V630" s="11">
        <v>29.413970459774902</v>
      </c>
      <c r="W630" s="60">
        <v>1.2575816337454181E-3</v>
      </c>
      <c r="X630" s="60">
        <v>0</v>
      </c>
      <c r="Y630" s="60">
        <v>0</v>
      </c>
      <c r="Z630" s="60">
        <v>9.1760988581274434E-4</v>
      </c>
      <c r="AA630" s="60">
        <v>8.4524795580914183E-4</v>
      </c>
      <c r="AB630" s="60">
        <v>0</v>
      </c>
      <c r="AC630" s="60">
        <v>0</v>
      </c>
      <c r="AD630" s="60">
        <v>0</v>
      </c>
      <c r="AE630" s="60">
        <v>1.564483988453274E-4</v>
      </c>
      <c r="AF630" s="60">
        <v>0</v>
      </c>
      <c r="AG630" s="60">
        <v>8.8038457503482044E-4</v>
      </c>
      <c r="AH630" s="16">
        <v>3.688429499315866E-4</v>
      </c>
      <c r="AI630" s="11">
        <v>447</v>
      </c>
      <c r="AJ630" s="15">
        <v>6</v>
      </c>
      <c r="AK630" s="16">
        <v>0.87238943945572278</v>
      </c>
      <c r="AL630" t="str">
        <f>IF(AK630&lt;='CAV Tier 1 Analysis'!$A$5,"Tier 1", "Tier 2")</f>
        <v>Tier 2</v>
      </c>
      <c r="AM630" t="str">
        <f t="shared" si="19"/>
        <v>Maine - Tier 2</v>
      </c>
      <c r="AN630" t="str">
        <f t="shared" si="20"/>
        <v>Summit To1 Nd, Township Of - Tier 2</v>
      </c>
    </row>
    <row r="631" spans="1:40" x14ac:dyDescent="0.3">
      <c r="A631">
        <v>1</v>
      </c>
      <c r="B631" t="s">
        <v>76</v>
      </c>
      <c r="C631" t="s">
        <v>1918</v>
      </c>
      <c r="D631" t="s">
        <v>3904</v>
      </c>
      <c r="E631" t="s">
        <v>1385</v>
      </c>
      <c r="F631" s="11">
        <v>580.61166544385731</v>
      </c>
      <c r="G631" s="11">
        <v>294.69690055360246</v>
      </c>
      <c r="H631" s="11">
        <v>270.97580774968014</v>
      </c>
      <c r="I631" s="11">
        <v>0</v>
      </c>
      <c r="J631" s="14">
        <v>0</v>
      </c>
      <c r="K631" s="14">
        <v>1.0000000000000002</v>
      </c>
      <c r="L631" s="59">
        <v>45.63982</v>
      </c>
      <c r="M631">
        <v>0</v>
      </c>
      <c r="N631">
        <v>0</v>
      </c>
      <c r="O631" s="11">
        <v>16</v>
      </c>
      <c r="P631" s="11">
        <v>3</v>
      </c>
      <c r="Q631">
        <v>0</v>
      </c>
      <c r="R631" s="11">
        <v>0</v>
      </c>
      <c r="S631" s="11">
        <v>0</v>
      </c>
      <c r="T631" s="11">
        <v>300.1226586504078</v>
      </c>
      <c r="U631" s="11">
        <v>0</v>
      </c>
      <c r="V631" s="11">
        <v>0</v>
      </c>
      <c r="W631" s="60">
        <v>1.5003245120372428E-3</v>
      </c>
      <c r="X631" s="60">
        <v>0</v>
      </c>
      <c r="Y631" s="60">
        <v>0</v>
      </c>
      <c r="Z631" s="60">
        <v>1.0486970123574221E-3</v>
      </c>
      <c r="AA631" s="60">
        <v>1.2678719337137127E-3</v>
      </c>
      <c r="AB631" s="60">
        <v>0</v>
      </c>
      <c r="AC631" s="60">
        <v>0</v>
      </c>
      <c r="AD631" s="60">
        <v>0</v>
      </c>
      <c r="AE631" s="60">
        <v>2.3729120700389809E-4</v>
      </c>
      <c r="AF631" s="60">
        <v>0</v>
      </c>
      <c r="AG631" s="60">
        <v>0</v>
      </c>
      <c r="AH631" s="16">
        <v>3.6856224228293418E-4</v>
      </c>
      <c r="AI631" s="11">
        <v>448</v>
      </c>
      <c r="AJ631" s="15">
        <v>6</v>
      </c>
      <c r="AK631" s="16">
        <v>0.87275800169800577</v>
      </c>
      <c r="AL631" t="str">
        <f>IF(AK631&lt;='CAV Tier 1 Analysis'!$A$5,"Tier 1", "Tier 2")</f>
        <v>Tier 2</v>
      </c>
      <c r="AM631" t="str">
        <f t="shared" si="19"/>
        <v>Maine - Tier 2</v>
      </c>
      <c r="AN631" t="str">
        <f t="shared" si="20"/>
        <v>Alexander, Town Of - Tier 2</v>
      </c>
    </row>
    <row r="632" spans="1:40" x14ac:dyDescent="0.3">
      <c r="A632">
        <v>1</v>
      </c>
      <c r="B632" t="s">
        <v>76</v>
      </c>
      <c r="C632" t="s">
        <v>2770</v>
      </c>
      <c r="D632" t="s">
        <v>4301</v>
      </c>
      <c r="E632" t="s">
        <v>1180</v>
      </c>
      <c r="F632" s="11">
        <v>423.54260959139503</v>
      </c>
      <c r="G632" s="11">
        <v>85.13130331850914</v>
      </c>
      <c r="H632" s="11">
        <v>80.571387149070802</v>
      </c>
      <c r="I632" s="11">
        <v>0</v>
      </c>
      <c r="J632" s="14">
        <v>0</v>
      </c>
      <c r="K632" s="14">
        <v>1</v>
      </c>
      <c r="L632" s="59">
        <v>38.519590000000001</v>
      </c>
      <c r="M632">
        <v>0</v>
      </c>
      <c r="N632">
        <v>0</v>
      </c>
      <c r="O632" s="11">
        <v>19</v>
      </c>
      <c r="P632" s="11">
        <v>3</v>
      </c>
      <c r="Q632">
        <v>0</v>
      </c>
      <c r="R632" s="11">
        <v>0</v>
      </c>
      <c r="S632" s="11">
        <v>0</v>
      </c>
      <c r="T632" s="11">
        <v>78.401478601483575</v>
      </c>
      <c r="U632" s="11">
        <v>0</v>
      </c>
      <c r="V632" s="11">
        <v>6.729824717025565</v>
      </c>
      <c r="W632" s="60">
        <v>1.266260144554134E-3</v>
      </c>
      <c r="X632" s="60">
        <v>0</v>
      </c>
      <c r="Y632" s="60">
        <v>0</v>
      </c>
      <c r="Z632" s="60">
        <v>1.2453277021744387E-3</v>
      </c>
      <c r="AA632" s="60">
        <v>1.2678719337137127E-3</v>
      </c>
      <c r="AB632" s="60">
        <v>0</v>
      </c>
      <c r="AC632" s="60">
        <v>0</v>
      </c>
      <c r="AD632" s="60">
        <v>0</v>
      </c>
      <c r="AE632" s="60">
        <v>6.1987927109185119E-5</v>
      </c>
      <c r="AF632" s="60">
        <v>0</v>
      </c>
      <c r="AG632" s="60">
        <v>2.014292453873201E-4</v>
      </c>
      <c r="AH632" s="16">
        <v>3.6753426844898096E-4</v>
      </c>
      <c r="AI632" s="11">
        <v>449</v>
      </c>
      <c r="AJ632" s="15">
        <v>6</v>
      </c>
      <c r="AK632" s="16">
        <v>0.8731255359664547</v>
      </c>
      <c r="AL632" t="str">
        <f>IF(AK632&lt;='CAV Tier 1 Analysis'!$A$5,"Tier 1", "Tier 2")</f>
        <v>Tier 2</v>
      </c>
      <c r="AM632" t="str">
        <f t="shared" si="19"/>
        <v>Maine - Tier 2</v>
      </c>
      <c r="AN632" t="str">
        <f t="shared" si="20"/>
        <v>Lower Enchanted T02 R05 Bkp Wkr, Twp. Of - Tier 2</v>
      </c>
    </row>
    <row r="633" spans="1:40" x14ac:dyDescent="0.3">
      <c r="A633">
        <v>1</v>
      </c>
      <c r="B633" t="s">
        <v>76</v>
      </c>
      <c r="C633" t="s">
        <v>2592</v>
      </c>
      <c r="D633" t="s">
        <v>4122</v>
      </c>
      <c r="E633" t="s">
        <v>1137</v>
      </c>
      <c r="F633" s="11">
        <v>494.8530123155706</v>
      </c>
      <c r="G633" s="11">
        <v>16.18456343993655</v>
      </c>
      <c r="H633" s="11">
        <v>50.932671288411434</v>
      </c>
      <c r="I633" s="11">
        <v>0</v>
      </c>
      <c r="J633" s="14">
        <v>0</v>
      </c>
      <c r="K633" s="14">
        <v>1</v>
      </c>
      <c r="L633" s="59">
        <v>45.005000000000003</v>
      </c>
      <c r="M633">
        <v>0</v>
      </c>
      <c r="N633">
        <v>0</v>
      </c>
      <c r="O633" s="11">
        <v>19</v>
      </c>
      <c r="P633" s="11">
        <v>3</v>
      </c>
      <c r="Q633">
        <v>0</v>
      </c>
      <c r="R633" s="11">
        <v>0</v>
      </c>
      <c r="S633" s="11">
        <v>0</v>
      </c>
      <c r="T633" s="11">
        <v>15.135563957718441</v>
      </c>
      <c r="U633" s="11">
        <v>0</v>
      </c>
      <c r="V633" s="11">
        <v>1.0489994822181092</v>
      </c>
      <c r="W633" s="60">
        <v>1.4794559808569824E-3</v>
      </c>
      <c r="X633" s="60">
        <v>0</v>
      </c>
      <c r="Y633" s="60">
        <v>0</v>
      </c>
      <c r="Z633" s="60">
        <v>1.2453277021744387E-3</v>
      </c>
      <c r="AA633" s="60">
        <v>1.2678719337137127E-3</v>
      </c>
      <c r="AB633" s="60">
        <v>0</v>
      </c>
      <c r="AC633" s="60">
        <v>0</v>
      </c>
      <c r="AD633" s="60">
        <v>0</v>
      </c>
      <c r="AE633" s="60">
        <v>1.1966894656878402E-5</v>
      </c>
      <c r="AF633" s="60">
        <v>0</v>
      </c>
      <c r="AG633" s="60">
        <v>3.1397426084564181E-5</v>
      </c>
      <c r="AH633" s="16">
        <v>3.6691090340787056E-4</v>
      </c>
      <c r="AI633" s="11">
        <v>450</v>
      </c>
      <c r="AJ633" s="15">
        <v>6</v>
      </c>
      <c r="AK633" s="16">
        <v>0.8734924468698626</v>
      </c>
      <c r="AL633" t="str">
        <f>IF(AK633&lt;='CAV Tier 1 Analysis'!$A$5,"Tier 1", "Tier 2")</f>
        <v>Tier 2</v>
      </c>
      <c r="AM633" t="str">
        <f t="shared" si="19"/>
        <v>Maine - Tier 2</v>
      </c>
      <c r="AN633" t="str">
        <f t="shared" si="20"/>
        <v>Pittston Academy Grant T2 R4 Nbkp, Twp. Of - Tier 2</v>
      </c>
    </row>
    <row r="634" spans="1:40" x14ac:dyDescent="0.3">
      <c r="A634">
        <v>1</v>
      </c>
      <c r="B634" t="s">
        <v>76</v>
      </c>
      <c r="C634" t="s">
        <v>2150</v>
      </c>
      <c r="D634" t="s">
        <v>3921</v>
      </c>
      <c r="E634" t="s">
        <v>965</v>
      </c>
      <c r="F634" s="11">
        <v>170.0170779749422</v>
      </c>
      <c r="G634" s="11">
        <v>228.04597600496052</v>
      </c>
      <c r="H634" s="11">
        <v>157.50095194161605</v>
      </c>
      <c r="I634" s="11">
        <v>1</v>
      </c>
      <c r="J634" s="14">
        <v>6.843184093304591E-3</v>
      </c>
      <c r="K634" s="14">
        <v>0.99315681590669547</v>
      </c>
      <c r="L634" s="59">
        <v>7.5520399999999999</v>
      </c>
      <c r="M634">
        <v>2</v>
      </c>
      <c r="N634">
        <v>0</v>
      </c>
      <c r="O634" s="11">
        <v>24</v>
      </c>
      <c r="P634" s="11">
        <v>3</v>
      </c>
      <c r="Q634">
        <v>0</v>
      </c>
      <c r="R634" s="11">
        <v>0.99315681590669547</v>
      </c>
      <c r="S634" s="11">
        <v>1.0778080090071978</v>
      </c>
      <c r="T634" s="11">
        <v>224.0472019502717</v>
      </c>
      <c r="U634" s="11">
        <v>54.030123975329502</v>
      </c>
      <c r="V634" s="11">
        <v>3.9987740546888233</v>
      </c>
      <c r="W634" s="60">
        <v>2.4825932109034916E-4</v>
      </c>
      <c r="X634" s="60">
        <v>2.518257365902795E-4</v>
      </c>
      <c r="Y634" s="60">
        <v>0</v>
      </c>
      <c r="Z634" s="60">
        <v>1.5730455185361332E-3</v>
      </c>
      <c r="AA634" s="60">
        <v>1.2678719337137127E-3</v>
      </c>
      <c r="AB634" s="60">
        <v>0</v>
      </c>
      <c r="AC634" s="60">
        <v>2.8080561084730451E-4</v>
      </c>
      <c r="AD634" s="60">
        <v>2.956396559473808E-5</v>
      </c>
      <c r="AE634" s="60">
        <v>1.7714234311962986E-4</v>
      </c>
      <c r="AF634" s="60">
        <v>8.6174941923317845E-5</v>
      </c>
      <c r="AG634" s="60">
        <v>1.1968662991662047E-4</v>
      </c>
      <c r="AH634" s="16">
        <v>3.6676145466655322E-4</v>
      </c>
      <c r="AI634" s="11">
        <v>451</v>
      </c>
      <c r="AJ634" s="15">
        <v>6</v>
      </c>
      <c r="AK634" s="16">
        <v>0.87385920832452912</v>
      </c>
      <c r="AL634" t="str">
        <f>IF(AK634&lt;='CAV Tier 1 Analysis'!$A$5,"Tier 1", "Tier 2")</f>
        <v>Tier 2</v>
      </c>
      <c r="AM634" t="str">
        <f t="shared" si="19"/>
        <v>Maine - Tier 2</v>
      </c>
      <c r="AN634" t="str">
        <f t="shared" si="20"/>
        <v>Hanover, Town Of - Tier 2</v>
      </c>
    </row>
    <row r="635" spans="1:40" x14ac:dyDescent="0.3">
      <c r="A635">
        <v>1</v>
      </c>
      <c r="B635" t="s">
        <v>76</v>
      </c>
      <c r="C635" t="s">
        <v>2624</v>
      </c>
      <c r="D635" t="s">
        <v>4154</v>
      </c>
      <c r="E635" t="s">
        <v>1076</v>
      </c>
      <c r="F635" s="11">
        <v>587.09118913994803</v>
      </c>
      <c r="G635" s="11">
        <v>53.325830539188686</v>
      </c>
      <c r="H635" s="11">
        <v>78.972697946650356</v>
      </c>
      <c r="I635" s="11">
        <v>0</v>
      </c>
      <c r="J635" s="14">
        <v>0</v>
      </c>
      <c r="K635" s="14">
        <v>0.99999999999999967</v>
      </c>
      <c r="L635" s="59">
        <v>37.79374</v>
      </c>
      <c r="M635">
        <v>0</v>
      </c>
      <c r="N635">
        <v>0</v>
      </c>
      <c r="O635" s="11">
        <v>19.666666666666668</v>
      </c>
      <c r="P635" s="11">
        <v>3.3333333333333335</v>
      </c>
      <c r="Q635">
        <v>0</v>
      </c>
      <c r="R635" s="11">
        <v>0</v>
      </c>
      <c r="S635" s="11">
        <v>0</v>
      </c>
      <c r="T635" s="11">
        <v>51.947648306184739</v>
      </c>
      <c r="U635" s="11">
        <v>0</v>
      </c>
      <c r="V635" s="11">
        <v>1.3781822330039475</v>
      </c>
      <c r="W635" s="60">
        <v>1.2423991708022167E-3</v>
      </c>
      <c r="X635" s="60">
        <v>0</v>
      </c>
      <c r="Y635" s="60">
        <v>0</v>
      </c>
      <c r="Z635" s="60">
        <v>1.2890234110226647E-3</v>
      </c>
      <c r="AA635" s="60">
        <v>1.4087465930152365E-3</v>
      </c>
      <c r="AB635" s="60">
        <v>0</v>
      </c>
      <c r="AC635" s="60">
        <v>0</v>
      </c>
      <c r="AD635" s="60">
        <v>0</v>
      </c>
      <c r="AE635" s="60">
        <v>4.1072274326168507E-5</v>
      </c>
      <c r="AF635" s="60">
        <v>0</v>
      </c>
      <c r="AG635" s="60">
        <v>4.1250139323523536E-5</v>
      </c>
      <c r="AH635" s="16">
        <v>3.6568105349907369E-4</v>
      </c>
      <c r="AI635" s="11">
        <v>452</v>
      </c>
      <c r="AJ635" s="15">
        <v>6</v>
      </c>
      <c r="AK635" s="16">
        <v>0.87422488937802822</v>
      </c>
      <c r="AL635" t="str">
        <f>IF(AK635&lt;='CAV Tier 1 Analysis'!$A$5,"Tier 1", "Tier 2")</f>
        <v>Tier 2</v>
      </c>
      <c r="AM635" t="str">
        <f t="shared" si="19"/>
        <v>Maine - Tier 2</v>
      </c>
      <c r="AN635" t="str">
        <f t="shared" si="20"/>
        <v>Jim Pond, Township Of T1 R5 Wbkp - Tier 2</v>
      </c>
    </row>
    <row r="636" spans="1:40" x14ac:dyDescent="0.3">
      <c r="A636">
        <v>1</v>
      </c>
      <c r="B636" t="s">
        <v>76</v>
      </c>
      <c r="C636" t="s">
        <v>2478</v>
      </c>
      <c r="D636" t="s">
        <v>4007</v>
      </c>
      <c r="E636" t="s">
        <v>1512</v>
      </c>
      <c r="F636" s="11">
        <v>794.20900122036733</v>
      </c>
      <c r="G636" s="11">
        <v>122.42372317288063</v>
      </c>
      <c r="H636" s="11">
        <v>118.06354196130602</v>
      </c>
      <c r="I636" s="11">
        <v>0</v>
      </c>
      <c r="J636" s="14">
        <v>0</v>
      </c>
      <c r="K636" s="14">
        <v>1.0000000000000002</v>
      </c>
      <c r="L636" s="59">
        <v>59.182359999999996</v>
      </c>
      <c r="M636">
        <v>0</v>
      </c>
      <c r="N636">
        <v>0</v>
      </c>
      <c r="O636" s="11">
        <v>15.5</v>
      </c>
      <c r="P636" s="11">
        <v>2.25</v>
      </c>
      <c r="Q636">
        <v>0</v>
      </c>
      <c r="R636" s="11">
        <v>0</v>
      </c>
      <c r="S636" s="11">
        <v>0</v>
      </c>
      <c r="T636" s="11">
        <v>136.16166808121545</v>
      </c>
      <c r="U636" s="11">
        <v>0</v>
      </c>
      <c r="V636" s="11">
        <v>0</v>
      </c>
      <c r="W636" s="60">
        <v>1.9455104202473286E-3</v>
      </c>
      <c r="X636" s="60">
        <v>0</v>
      </c>
      <c r="Y636" s="60">
        <v>0</v>
      </c>
      <c r="Z636" s="60">
        <v>1.0159252307212526E-3</v>
      </c>
      <c r="AA636" s="60">
        <v>9.509039502852845E-4</v>
      </c>
      <c r="AB636" s="60">
        <v>0</v>
      </c>
      <c r="AC636" s="60">
        <v>0</v>
      </c>
      <c r="AD636" s="60">
        <v>0</v>
      </c>
      <c r="AE636" s="60">
        <v>1.0765587214223439E-4</v>
      </c>
      <c r="AF636" s="60">
        <v>0</v>
      </c>
      <c r="AG636" s="60">
        <v>0</v>
      </c>
      <c r="AH636" s="16">
        <v>3.6545413394510005E-4</v>
      </c>
      <c r="AI636" s="11">
        <v>453</v>
      </c>
      <c r="AJ636" s="15">
        <v>6</v>
      </c>
      <c r="AK636" s="16">
        <v>0.87459034351197329</v>
      </c>
      <c r="AL636" t="str">
        <f>IF(AK636&lt;='CAV Tier 1 Analysis'!$A$5,"Tier 1", "Tier 2")</f>
        <v>Tier 2</v>
      </c>
      <c r="AM636" t="str">
        <f t="shared" si="19"/>
        <v>Maine - Tier 2</v>
      </c>
      <c r="AN636" t="str">
        <f t="shared" si="20"/>
        <v>Reed Plantation - Tier 2</v>
      </c>
    </row>
    <row r="637" spans="1:40" x14ac:dyDescent="0.3">
      <c r="A637">
        <v>1</v>
      </c>
      <c r="B637" t="s">
        <v>76</v>
      </c>
      <c r="C637" t="s">
        <v>2410</v>
      </c>
      <c r="D637" t="s">
        <v>3917</v>
      </c>
      <c r="E637" t="s">
        <v>1349</v>
      </c>
      <c r="F637" s="11">
        <v>644.08584856944412</v>
      </c>
      <c r="G637" s="11">
        <v>39.142742635805675</v>
      </c>
      <c r="H637" s="11">
        <v>87.895380170222325</v>
      </c>
      <c r="I637" s="11">
        <v>0</v>
      </c>
      <c r="J637" s="14">
        <v>0</v>
      </c>
      <c r="K637" s="14">
        <v>1</v>
      </c>
      <c r="L637" s="59">
        <v>50.629300000000001</v>
      </c>
      <c r="M637">
        <v>0</v>
      </c>
      <c r="N637">
        <v>0</v>
      </c>
      <c r="O637" s="11">
        <v>16</v>
      </c>
      <c r="P637" s="11">
        <v>3</v>
      </c>
      <c r="Q637">
        <v>0</v>
      </c>
      <c r="R637" s="11">
        <v>0</v>
      </c>
      <c r="S637" s="11">
        <v>0</v>
      </c>
      <c r="T637" s="11">
        <v>41.299109295981793</v>
      </c>
      <c r="U637" s="11">
        <v>0</v>
      </c>
      <c r="V637" s="11">
        <v>0</v>
      </c>
      <c r="W637" s="60">
        <v>1.6643444215443265E-3</v>
      </c>
      <c r="X637" s="60">
        <v>0</v>
      </c>
      <c r="Y637" s="60">
        <v>0</v>
      </c>
      <c r="Z637" s="60">
        <v>1.0486970123574221E-3</v>
      </c>
      <c r="AA637" s="60">
        <v>1.2678719337137127E-3</v>
      </c>
      <c r="AB637" s="60">
        <v>0</v>
      </c>
      <c r="AC637" s="60">
        <v>0</v>
      </c>
      <c r="AD637" s="60">
        <v>0</v>
      </c>
      <c r="AE637" s="60">
        <v>3.2653034386332934E-5</v>
      </c>
      <c r="AF637" s="60">
        <v>0</v>
      </c>
      <c r="AG637" s="60">
        <v>0</v>
      </c>
      <c r="AH637" s="16">
        <v>3.6486967290925401E-4</v>
      </c>
      <c r="AI637" s="11">
        <v>454</v>
      </c>
      <c r="AJ637" s="15">
        <v>6</v>
      </c>
      <c r="AK637" s="16">
        <v>0.87495521318488256</v>
      </c>
      <c r="AL637" t="str">
        <f>IF(AK637&lt;='CAV Tier 1 Analysis'!$A$5,"Tier 1", "Tier 2")</f>
        <v>Tier 2</v>
      </c>
      <c r="AM637" t="str">
        <f t="shared" si="19"/>
        <v>Maine - Tier 2</v>
      </c>
      <c r="AN637" t="str">
        <f t="shared" si="20"/>
        <v>Wesley, Town Of - Tier 2</v>
      </c>
    </row>
    <row r="638" spans="1:40" x14ac:dyDescent="0.3">
      <c r="A638">
        <v>1</v>
      </c>
      <c r="B638" t="s">
        <v>76</v>
      </c>
      <c r="C638" t="s">
        <v>2759</v>
      </c>
      <c r="D638" t="s">
        <v>4290</v>
      </c>
      <c r="E638" t="s">
        <v>1139</v>
      </c>
      <c r="F638" s="11">
        <v>481.08201332247506</v>
      </c>
      <c r="G638" s="11">
        <v>15.734171906919213</v>
      </c>
      <c r="H638" s="11">
        <v>49.515293304297849</v>
      </c>
      <c r="I638" s="11">
        <v>0</v>
      </c>
      <c r="J638" s="14">
        <v>0</v>
      </c>
      <c r="K638" s="14">
        <v>1</v>
      </c>
      <c r="L638" s="59">
        <v>43.752580000000002</v>
      </c>
      <c r="M638">
        <v>0</v>
      </c>
      <c r="N638">
        <v>0</v>
      </c>
      <c r="O638" s="11">
        <v>19</v>
      </c>
      <c r="P638" s="11">
        <v>3</v>
      </c>
      <c r="Q638">
        <v>0</v>
      </c>
      <c r="R638" s="11">
        <v>0</v>
      </c>
      <c r="S638" s="11">
        <v>0</v>
      </c>
      <c r="T638" s="11">
        <v>14.714364468507782</v>
      </c>
      <c r="U638" s="11">
        <v>0</v>
      </c>
      <c r="V638" s="11">
        <v>1.0198074384114317</v>
      </c>
      <c r="W638" s="60">
        <v>1.4382849940878476E-3</v>
      </c>
      <c r="X638" s="60">
        <v>0</v>
      </c>
      <c r="Y638" s="60">
        <v>0</v>
      </c>
      <c r="Z638" s="60">
        <v>1.2453277021744387E-3</v>
      </c>
      <c r="AA638" s="60">
        <v>1.2678719337137127E-3</v>
      </c>
      <c r="AB638" s="60">
        <v>0</v>
      </c>
      <c r="AC638" s="60">
        <v>0</v>
      </c>
      <c r="AD638" s="60">
        <v>0</v>
      </c>
      <c r="AE638" s="60">
        <v>1.163387436566259E-5</v>
      </c>
      <c r="AF638" s="60">
        <v>0</v>
      </c>
      <c r="AG638" s="60">
        <v>3.0523683958648675E-5</v>
      </c>
      <c r="AH638" s="16">
        <v>3.6305838075457368E-4</v>
      </c>
      <c r="AI638" s="11">
        <v>455</v>
      </c>
      <c r="AJ638" s="15">
        <v>6</v>
      </c>
      <c r="AK638" s="16">
        <v>0.87531827156563713</v>
      </c>
      <c r="AL638" t="str">
        <f>IF(AK638&lt;='CAV Tier 1 Analysis'!$A$5,"Tier 1", "Tier 2")</f>
        <v>Tier 2</v>
      </c>
      <c r="AM638" t="str">
        <f t="shared" si="19"/>
        <v>Maine - Tier 2</v>
      </c>
      <c r="AN638" t="str">
        <f t="shared" si="20"/>
        <v>Comstock T04 R18 Wels, Township Of - Tier 2</v>
      </c>
    </row>
    <row r="639" spans="1:40" x14ac:dyDescent="0.3">
      <c r="A639">
        <v>1</v>
      </c>
      <c r="B639" t="s">
        <v>76</v>
      </c>
      <c r="C639" t="s">
        <v>2750</v>
      </c>
      <c r="D639" t="s">
        <v>4281</v>
      </c>
      <c r="E639" t="s">
        <v>1141</v>
      </c>
      <c r="F639" s="11">
        <v>480.42371202601157</v>
      </c>
      <c r="G639" s="11">
        <v>15.712641636657038</v>
      </c>
      <c r="H639" s="11">
        <v>49.44753774313714</v>
      </c>
      <c r="I639" s="11">
        <v>0</v>
      </c>
      <c r="J639" s="14">
        <v>0</v>
      </c>
      <c r="K639" s="14">
        <v>1.0000000000000002</v>
      </c>
      <c r="L639" s="59">
        <v>43.692709999999991</v>
      </c>
      <c r="M639">
        <v>0</v>
      </c>
      <c r="N639">
        <v>0</v>
      </c>
      <c r="O639" s="11">
        <v>19</v>
      </c>
      <c r="P639" s="11">
        <v>3</v>
      </c>
      <c r="Q639">
        <v>0</v>
      </c>
      <c r="R639" s="11">
        <v>0</v>
      </c>
      <c r="S639" s="11">
        <v>0</v>
      </c>
      <c r="T639" s="11">
        <v>14.694229678725563</v>
      </c>
      <c r="U639" s="11">
        <v>0</v>
      </c>
      <c r="V639" s="11">
        <v>1.018411957931475</v>
      </c>
      <c r="W639" s="60">
        <v>1.436316878776795E-3</v>
      </c>
      <c r="X639" s="60">
        <v>0</v>
      </c>
      <c r="Y639" s="60">
        <v>0</v>
      </c>
      <c r="Z639" s="60">
        <v>1.2453277021744387E-3</v>
      </c>
      <c r="AA639" s="60">
        <v>1.2678719337137127E-3</v>
      </c>
      <c r="AB639" s="60">
        <v>0</v>
      </c>
      <c r="AC639" s="60">
        <v>0</v>
      </c>
      <c r="AD639" s="60">
        <v>0</v>
      </c>
      <c r="AE639" s="60">
        <v>1.1617954845984611E-5</v>
      </c>
      <c r="AF639" s="60">
        <v>0</v>
      </c>
      <c r="AG639" s="60">
        <v>3.0481916068421269E-5</v>
      </c>
      <c r="AH639" s="16">
        <v>3.6287421687085023E-4</v>
      </c>
      <c r="AI639" s="11">
        <v>456</v>
      </c>
      <c r="AJ639" s="15">
        <v>6</v>
      </c>
      <c r="AK639" s="16">
        <v>0.875681145782508</v>
      </c>
      <c r="AL639" t="str">
        <f>IF(AK639&lt;='CAV Tier 1 Analysis'!$A$5,"Tier 1", "Tier 2")</f>
        <v>Tier 2</v>
      </c>
      <c r="AM639" t="str">
        <f t="shared" si="19"/>
        <v>Maine - Tier 2</v>
      </c>
      <c r="AN639" t="str">
        <f t="shared" si="20"/>
        <v>Bald Mountain T2 R3 Bkp Ekr, Township Of - Tier 2</v>
      </c>
    </row>
    <row r="640" spans="1:40" x14ac:dyDescent="0.3">
      <c r="A640">
        <v>1</v>
      </c>
      <c r="B640" t="s">
        <v>76</v>
      </c>
      <c r="C640" t="s">
        <v>2771</v>
      </c>
      <c r="D640" t="s">
        <v>4302</v>
      </c>
      <c r="E640" t="s">
        <v>1146</v>
      </c>
      <c r="F640" s="11">
        <v>477.77225429043176</v>
      </c>
      <c r="G640" s="11">
        <v>18.753809117197534</v>
      </c>
      <c r="H640" s="11">
        <v>50.765025218398726</v>
      </c>
      <c r="I640" s="11">
        <v>0</v>
      </c>
      <c r="J640" s="14">
        <v>0</v>
      </c>
      <c r="K640" s="14">
        <v>1</v>
      </c>
      <c r="L640" s="59">
        <v>43.451570000000004</v>
      </c>
      <c r="M640">
        <v>0</v>
      </c>
      <c r="N640">
        <v>0</v>
      </c>
      <c r="O640" s="11">
        <v>19</v>
      </c>
      <c r="P640" s="11">
        <v>3</v>
      </c>
      <c r="Q640">
        <v>0</v>
      </c>
      <c r="R640" s="11">
        <v>0</v>
      </c>
      <c r="S640" s="11">
        <v>0</v>
      </c>
      <c r="T640" s="11">
        <v>17.62691644736039</v>
      </c>
      <c r="U640" s="11">
        <v>0</v>
      </c>
      <c r="V640" s="11">
        <v>1.1268926698371438</v>
      </c>
      <c r="W640" s="60">
        <v>1.4283898481085619E-3</v>
      </c>
      <c r="X640" s="60">
        <v>0</v>
      </c>
      <c r="Y640" s="60">
        <v>0</v>
      </c>
      <c r="Z640" s="60">
        <v>1.2453277021744387E-3</v>
      </c>
      <c r="AA640" s="60">
        <v>1.2678719337137127E-3</v>
      </c>
      <c r="AB640" s="60">
        <v>0</v>
      </c>
      <c r="AC640" s="60">
        <v>0</v>
      </c>
      <c r="AD640" s="60">
        <v>0</v>
      </c>
      <c r="AE640" s="60">
        <v>1.3936676085570612E-5</v>
      </c>
      <c r="AF640" s="60">
        <v>0</v>
      </c>
      <c r="AG640" s="60">
        <v>3.3728833909083225E-5</v>
      </c>
      <c r="AH640" s="16">
        <v>3.6265954490830607E-4</v>
      </c>
      <c r="AI640" s="11">
        <v>457</v>
      </c>
      <c r="AJ640" s="15">
        <v>6</v>
      </c>
      <c r="AK640" s="16">
        <v>0.87604380532741633</v>
      </c>
      <c r="AL640" t="str">
        <f>IF(AK640&lt;='CAV Tier 1 Analysis'!$A$5,"Tier 1", "Tier 2")</f>
        <v>Tier 2</v>
      </c>
      <c r="AM640" t="str">
        <f t="shared" si="19"/>
        <v>Maine - Tier 2</v>
      </c>
      <c r="AN640" t="str">
        <f t="shared" si="20"/>
        <v>Mayfield Township T02 R02 Bkp Ekr, Twp. Of - Tier 2</v>
      </c>
    </row>
    <row r="641" spans="1:40" x14ac:dyDescent="0.3">
      <c r="A641">
        <v>1</v>
      </c>
      <c r="B641" t="s">
        <v>76</v>
      </c>
      <c r="C641" t="s">
        <v>2582</v>
      </c>
      <c r="D641" t="s">
        <v>4112</v>
      </c>
      <c r="E641" t="s">
        <v>1148</v>
      </c>
      <c r="F641" s="11">
        <v>477.18927225037021</v>
      </c>
      <c r="G641" s="11">
        <v>15.60685669761712</v>
      </c>
      <c r="H641" s="11">
        <v>49.11463351946869</v>
      </c>
      <c r="I641" s="11">
        <v>0</v>
      </c>
      <c r="J641" s="14">
        <v>0</v>
      </c>
      <c r="K641" s="14">
        <v>0.99999999999999989</v>
      </c>
      <c r="L641" s="59">
        <v>43.398550000000007</v>
      </c>
      <c r="M641">
        <v>0</v>
      </c>
      <c r="N641">
        <v>0</v>
      </c>
      <c r="O641" s="11">
        <v>19</v>
      </c>
      <c r="P641" s="11">
        <v>3</v>
      </c>
      <c r="Q641">
        <v>0</v>
      </c>
      <c r="R641" s="11">
        <v>0</v>
      </c>
      <c r="S641" s="11">
        <v>0</v>
      </c>
      <c r="T641" s="11">
        <v>14.595301170919715</v>
      </c>
      <c r="U641" s="11">
        <v>0</v>
      </c>
      <c r="V641" s="11">
        <v>1.0115555266974052</v>
      </c>
      <c r="W641" s="60">
        <v>1.4266469138544784E-3</v>
      </c>
      <c r="X641" s="60">
        <v>0</v>
      </c>
      <c r="Y641" s="60">
        <v>0</v>
      </c>
      <c r="Z641" s="60">
        <v>1.2453277021744387E-3</v>
      </c>
      <c r="AA641" s="60">
        <v>1.2678719337137127E-3</v>
      </c>
      <c r="AB641" s="60">
        <v>0</v>
      </c>
      <c r="AC641" s="60">
        <v>0</v>
      </c>
      <c r="AD641" s="60">
        <v>0</v>
      </c>
      <c r="AE641" s="60">
        <v>1.1539737276108662E-5</v>
      </c>
      <c r="AF641" s="60">
        <v>0</v>
      </c>
      <c r="AG641" s="60">
        <v>3.0276697384785309E-5</v>
      </c>
      <c r="AH641" s="16">
        <v>3.6196936221850212E-4</v>
      </c>
      <c r="AI641" s="11">
        <v>458</v>
      </c>
      <c r="AJ641" s="15">
        <v>6</v>
      </c>
      <c r="AK641" s="16">
        <v>0.87640577468963488</v>
      </c>
      <c r="AL641" t="str">
        <f>IF(AK641&lt;='CAV Tier 1 Analysis'!$A$5,"Tier 1", "Tier 2")</f>
        <v>Tier 2</v>
      </c>
      <c r="AM641" t="str">
        <f t="shared" si="19"/>
        <v>Maine - Tier 2</v>
      </c>
      <c r="AN641" t="str">
        <f t="shared" si="20"/>
        <v>Big Six T6 R19 Wels, Township Of - Tier 2</v>
      </c>
    </row>
    <row r="642" spans="1:40" x14ac:dyDescent="0.3">
      <c r="A642">
        <v>1</v>
      </c>
      <c r="B642" t="s">
        <v>76</v>
      </c>
      <c r="C642" t="s">
        <v>2589</v>
      </c>
      <c r="D642" t="s">
        <v>4119</v>
      </c>
      <c r="E642" t="s">
        <v>1152</v>
      </c>
      <c r="F642" s="11">
        <v>473.13940531345037</v>
      </c>
      <c r="G642" s="11">
        <v>15.635698359468513</v>
      </c>
      <c r="H642" s="11">
        <v>48.781479080870582</v>
      </c>
      <c r="I642" s="11">
        <v>0</v>
      </c>
      <c r="J642" s="14">
        <v>0</v>
      </c>
      <c r="K642" s="14">
        <v>0.99999999999999989</v>
      </c>
      <c r="L642" s="59">
        <v>43.030229999999996</v>
      </c>
      <c r="M642">
        <v>0</v>
      </c>
      <c r="N642">
        <v>0</v>
      </c>
      <c r="O642" s="11">
        <v>19</v>
      </c>
      <c r="P642" s="11">
        <v>3</v>
      </c>
      <c r="Q642">
        <v>0</v>
      </c>
      <c r="R642" s="11">
        <v>0</v>
      </c>
      <c r="S642" s="11">
        <v>0</v>
      </c>
      <c r="T642" s="11">
        <v>14.619530731220578</v>
      </c>
      <c r="U642" s="11">
        <v>0</v>
      </c>
      <c r="V642" s="11">
        <v>1.0161676282479348</v>
      </c>
      <c r="W642" s="60">
        <v>1.4145390763504397E-3</v>
      </c>
      <c r="X642" s="60">
        <v>0</v>
      </c>
      <c r="Y642" s="60">
        <v>0</v>
      </c>
      <c r="Z642" s="60">
        <v>1.2453277021744387E-3</v>
      </c>
      <c r="AA642" s="60">
        <v>1.2678719337137127E-3</v>
      </c>
      <c r="AB642" s="60">
        <v>0</v>
      </c>
      <c r="AC642" s="60">
        <v>0</v>
      </c>
      <c r="AD642" s="60">
        <v>0</v>
      </c>
      <c r="AE642" s="60">
        <v>1.1558894315549867E-5</v>
      </c>
      <c r="AF642" s="60">
        <v>0</v>
      </c>
      <c r="AG642" s="60">
        <v>3.0414741416247614E-5</v>
      </c>
      <c r="AH642" s="16">
        <v>3.6088294072458073E-4</v>
      </c>
      <c r="AI642" s="11">
        <v>459</v>
      </c>
      <c r="AJ642" s="15">
        <v>6</v>
      </c>
      <c r="AK642" s="16">
        <v>0.87676665763035944</v>
      </c>
      <c r="AL642" t="str">
        <f>IF(AK642&lt;='CAV Tier 1 Analysis'!$A$5,"Tier 1", "Tier 2")</f>
        <v>Tier 2</v>
      </c>
      <c r="AM642" t="str">
        <f t="shared" si="19"/>
        <v>Maine - Tier 2</v>
      </c>
      <c r="AN642" t="str">
        <f t="shared" si="20"/>
        <v>Long Pond T3 R1 Nbkp, Township Of - Tier 2</v>
      </c>
    </row>
    <row r="643" spans="1:40" x14ac:dyDescent="0.3">
      <c r="A643">
        <v>1</v>
      </c>
      <c r="B643" t="s">
        <v>76</v>
      </c>
      <c r="C643" t="s">
        <v>2627</v>
      </c>
      <c r="D643" t="s">
        <v>4157</v>
      </c>
      <c r="E643" t="s">
        <v>942</v>
      </c>
      <c r="F643" s="11">
        <v>361.83831383641302</v>
      </c>
      <c r="G643" s="11">
        <v>170.90066314549654</v>
      </c>
      <c r="H643" s="11">
        <v>250.39822615371617</v>
      </c>
      <c r="I643" s="11">
        <v>0</v>
      </c>
      <c r="J643" s="14">
        <v>0</v>
      </c>
      <c r="K643" s="14">
        <v>0.99999999999999989</v>
      </c>
      <c r="L643" s="59">
        <v>23.289630000000006</v>
      </c>
      <c r="M643">
        <v>0</v>
      </c>
      <c r="N643">
        <v>0</v>
      </c>
      <c r="O643" s="11">
        <v>21</v>
      </c>
      <c r="P643" s="11">
        <v>4</v>
      </c>
      <c r="Q643">
        <v>0</v>
      </c>
      <c r="R643" s="11">
        <v>0</v>
      </c>
      <c r="S643" s="11">
        <v>0</v>
      </c>
      <c r="T643" s="11">
        <v>173.35866028400409</v>
      </c>
      <c r="U643" s="11">
        <v>0</v>
      </c>
      <c r="V643" s="11">
        <v>0</v>
      </c>
      <c r="W643" s="60">
        <v>7.6560343062873472E-4</v>
      </c>
      <c r="X643" s="60">
        <v>0</v>
      </c>
      <c r="Y643" s="60">
        <v>0</v>
      </c>
      <c r="Z643" s="60">
        <v>1.3764148287191166E-3</v>
      </c>
      <c r="AA643" s="60">
        <v>1.6904959116182837E-3</v>
      </c>
      <c r="AB643" s="60">
        <v>0</v>
      </c>
      <c r="AC643" s="60">
        <v>0</v>
      </c>
      <c r="AD643" s="60">
        <v>0</v>
      </c>
      <c r="AE643" s="60">
        <v>1.370655782150961E-4</v>
      </c>
      <c r="AF643" s="60">
        <v>0</v>
      </c>
      <c r="AG643" s="60">
        <v>0</v>
      </c>
      <c r="AH643" s="16">
        <v>3.6087088628920279E-4</v>
      </c>
      <c r="AI643" s="11">
        <v>460</v>
      </c>
      <c r="AJ643" s="15">
        <v>6</v>
      </c>
      <c r="AK643" s="16">
        <v>0.87712752851664866</v>
      </c>
      <c r="AL643" t="str">
        <f>IF(AK643&lt;='CAV Tier 1 Analysis'!$A$5,"Tier 1", "Tier 2")</f>
        <v>Tier 2</v>
      </c>
      <c r="AM643" t="str">
        <f t="shared" si="19"/>
        <v>Maine - Tier 2</v>
      </c>
      <c r="AN643" t="str">
        <f t="shared" si="20"/>
        <v>Salem, Township Of - Tier 2</v>
      </c>
    </row>
    <row r="644" spans="1:40" x14ac:dyDescent="0.3">
      <c r="A644">
        <v>1</v>
      </c>
      <c r="B644" t="s">
        <v>76</v>
      </c>
      <c r="C644" t="s">
        <v>2786</v>
      </c>
      <c r="D644" t="s">
        <v>4317</v>
      </c>
      <c r="E644" t="s">
        <v>1157</v>
      </c>
      <c r="F644" s="11">
        <v>466.17957615657042</v>
      </c>
      <c r="G644" s="11">
        <v>15.246775783790342</v>
      </c>
      <c r="H644" s="11">
        <v>47.981462217738354</v>
      </c>
      <c r="I644" s="11">
        <v>0</v>
      </c>
      <c r="J644" s="14">
        <v>0</v>
      </c>
      <c r="K644" s="14">
        <v>1</v>
      </c>
      <c r="L644" s="59">
        <v>42.397260000000003</v>
      </c>
      <c r="M644">
        <v>0</v>
      </c>
      <c r="N644">
        <v>0</v>
      </c>
      <c r="O644" s="11">
        <v>19</v>
      </c>
      <c r="P644" s="11">
        <v>3</v>
      </c>
      <c r="Q644">
        <v>0</v>
      </c>
      <c r="R644" s="11">
        <v>0</v>
      </c>
      <c r="S644" s="11">
        <v>0</v>
      </c>
      <c r="T644" s="11">
        <v>14.258558834840969</v>
      </c>
      <c r="U644" s="11">
        <v>0</v>
      </c>
      <c r="V644" s="11">
        <v>0.98821694894937373</v>
      </c>
      <c r="W644" s="60">
        <v>1.3937313604921342E-3</v>
      </c>
      <c r="X644" s="60">
        <v>0</v>
      </c>
      <c r="Y644" s="60">
        <v>0</v>
      </c>
      <c r="Z644" s="60">
        <v>1.2453277021744387E-3</v>
      </c>
      <c r="AA644" s="60">
        <v>1.2678719337137127E-3</v>
      </c>
      <c r="AB644" s="60">
        <v>0</v>
      </c>
      <c r="AC644" s="60">
        <v>0</v>
      </c>
      <c r="AD644" s="60">
        <v>0</v>
      </c>
      <c r="AE644" s="60">
        <v>1.1273492815471269E-5</v>
      </c>
      <c r="AF644" s="60">
        <v>0</v>
      </c>
      <c r="AG644" s="60">
        <v>2.9578154361472057E-5</v>
      </c>
      <c r="AH644" s="16">
        <v>3.5888933123247541E-4</v>
      </c>
      <c r="AI644" s="11">
        <v>461</v>
      </c>
      <c r="AJ644" s="15">
        <v>6</v>
      </c>
      <c r="AK644" s="16">
        <v>0.87748641784788117</v>
      </c>
      <c r="AL644" t="str">
        <f>IF(AK644&lt;='CAV Tier 1 Analysis'!$A$5,"Tier 1", "Tier 2")</f>
        <v>Tier 2</v>
      </c>
      <c r="AM644" t="str">
        <f t="shared" si="19"/>
        <v>Maine - Tier 2</v>
      </c>
      <c r="AN644" t="str">
        <f t="shared" si="20"/>
        <v>Carrying Place T01 R03 Bkp Wkr, Township Of - Tier 2</v>
      </c>
    </row>
    <row r="645" spans="1:40" x14ac:dyDescent="0.3">
      <c r="A645">
        <v>1</v>
      </c>
      <c r="B645" t="s">
        <v>76</v>
      </c>
      <c r="C645" t="s">
        <v>2737</v>
      </c>
      <c r="D645" t="s">
        <v>4268</v>
      </c>
      <c r="E645" t="s">
        <v>1460</v>
      </c>
      <c r="F645" s="11">
        <v>1266.8187147313201</v>
      </c>
      <c r="G645" s="11">
        <v>7.3055328964081525</v>
      </c>
      <c r="H645" s="11">
        <v>66.958213577816124</v>
      </c>
      <c r="I645" s="11">
        <v>0</v>
      </c>
      <c r="J645" s="14">
        <v>0</v>
      </c>
      <c r="K645" s="14">
        <v>1</v>
      </c>
      <c r="L645" s="59">
        <v>51.356350000000006</v>
      </c>
      <c r="M645">
        <v>0</v>
      </c>
      <c r="N645">
        <v>0</v>
      </c>
      <c r="O645" s="11">
        <v>15</v>
      </c>
      <c r="P645" s="11">
        <v>3</v>
      </c>
      <c r="Q645">
        <v>0</v>
      </c>
      <c r="R645" s="11">
        <v>0</v>
      </c>
      <c r="S645" s="11">
        <v>0</v>
      </c>
      <c r="T645" s="11">
        <v>7.8416387897039916</v>
      </c>
      <c r="U645" s="11">
        <v>0</v>
      </c>
      <c r="V645" s="11">
        <v>0</v>
      </c>
      <c r="W645" s="60">
        <v>1.6882448430726473E-3</v>
      </c>
      <c r="X645" s="60">
        <v>0</v>
      </c>
      <c r="Y645" s="60">
        <v>0</v>
      </c>
      <c r="Z645" s="60">
        <v>9.831534490850832E-4</v>
      </c>
      <c r="AA645" s="60">
        <v>1.2678719337137127E-3</v>
      </c>
      <c r="AB645" s="60">
        <v>0</v>
      </c>
      <c r="AC645" s="60">
        <v>0</v>
      </c>
      <c r="AD645" s="60">
        <v>0</v>
      </c>
      <c r="AE645" s="60">
        <v>6.199971510531327E-6</v>
      </c>
      <c r="AF645" s="60">
        <v>0</v>
      </c>
      <c r="AG645" s="60">
        <v>0</v>
      </c>
      <c r="AH645" s="16">
        <v>3.5867910885290671E-4</v>
      </c>
      <c r="AI645" s="11">
        <v>462</v>
      </c>
      <c r="AJ645" s="15">
        <v>6</v>
      </c>
      <c r="AK645" s="16">
        <v>0.87784509695673407</v>
      </c>
      <c r="AL645" t="str">
        <f>IF(AK645&lt;='CAV Tier 1 Analysis'!$A$5,"Tier 1", "Tier 2")</f>
        <v>Tier 2</v>
      </c>
      <c r="AM645" t="str">
        <f t="shared" si="19"/>
        <v>Maine - Tier 2</v>
      </c>
      <c r="AN645" t="str">
        <f t="shared" si="20"/>
        <v>T04 Nd, Township Of - Tier 2</v>
      </c>
    </row>
    <row r="646" spans="1:40" x14ac:dyDescent="0.3">
      <c r="A646">
        <v>1</v>
      </c>
      <c r="B646" t="s">
        <v>76</v>
      </c>
      <c r="C646" t="s">
        <v>2510</v>
      </c>
      <c r="D646" t="s">
        <v>4039</v>
      </c>
      <c r="E646" t="s">
        <v>1390</v>
      </c>
      <c r="F646" s="11">
        <v>616.972550788533</v>
      </c>
      <c r="G646" s="11">
        <v>37.694330727948831</v>
      </c>
      <c r="H646" s="11">
        <v>84.260571516863294</v>
      </c>
      <c r="I646" s="11">
        <v>0</v>
      </c>
      <c r="J646" s="14">
        <v>0</v>
      </c>
      <c r="K646" s="14">
        <v>0.99999999999999989</v>
      </c>
      <c r="L646" s="59">
        <v>48.498019999999997</v>
      </c>
      <c r="M646">
        <v>0</v>
      </c>
      <c r="N646">
        <v>0</v>
      </c>
      <c r="O646" s="11">
        <v>16</v>
      </c>
      <c r="P646" s="11">
        <v>3</v>
      </c>
      <c r="Q646">
        <v>0</v>
      </c>
      <c r="R646" s="11">
        <v>0</v>
      </c>
      <c r="S646" s="11">
        <v>0</v>
      </c>
      <c r="T646" s="11">
        <v>39.75906235515113</v>
      </c>
      <c r="U646" s="11">
        <v>0</v>
      </c>
      <c r="V646" s="11">
        <v>0</v>
      </c>
      <c r="W646" s="60">
        <v>1.5942825408003897E-3</v>
      </c>
      <c r="X646" s="60">
        <v>0</v>
      </c>
      <c r="Y646" s="60">
        <v>0</v>
      </c>
      <c r="Z646" s="60">
        <v>1.0486970123574221E-3</v>
      </c>
      <c r="AA646" s="60">
        <v>1.2678719337137127E-3</v>
      </c>
      <c r="AB646" s="60">
        <v>0</v>
      </c>
      <c r="AC646" s="60">
        <v>0</v>
      </c>
      <c r="AD646" s="60">
        <v>0</v>
      </c>
      <c r="AE646" s="60">
        <v>3.1435400239428873E-5</v>
      </c>
      <c r="AF646" s="60">
        <v>0</v>
      </c>
      <c r="AG646" s="60">
        <v>0</v>
      </c>
      <c r="AH646" s="16">
        <v>3.5838971701008669E-4</v>
      </c>
      <c r="AI646" s="11">
        <v>463</v>
      </c>
      <c r="AJ646" s="15">
        <v>6</v>
      </c>
      <c r="AK646" s="16">
        <v>0.87820348667374415</v>
      </c>
      <c r="AL646" t="str">
        <f>IF(AK646&lt;='CAV Tier 1 Analysis'!$A$5,"Tier 1", "Tier 2")</f>
        <v>Tier 2</v>
      </c>
      <c r="AM646" t="str">
        <f t="shared" si="19"/>
        <v>Maine - Tier 2</v>
      </c>
      <c r="AN646" t="str">
        <f t="shared" si="20"/>
        <v>Grand Lake Stream Plantation - Tier 2</v>
      </c>
    </row>
    <row r="647" spans="1:40" x14ac:dyDescent="0.3">
      <c r="A647">
        <v>1</v>
      </c>
      <c r="B647" t="s">
        <v>76</v>
      </c>
      <c r="C647" t="s">
        <v>2763</v>
      </c>
      <c r="D647" t="s">
        <v>4294</v>
      </c>
      <c r="E647" t="s">
        <v>1048</v>
      </c>
      <c r="F647" s="11">
        <v>372.61625680350687</v>
      </c>
      <c r="G647" s="11">
        <v>12.22647026630729</v>
      </c>
      <c r="H647" s="11">
        <v>38.37308063502951</v>
      </c>
      <c r="I647" s="11">
        <v>0</v>
      </c>
      <c r="J647" s="14">
        <v>0</v>
      </c>
      <c r="K647" s="14">
        <v>1</v>
      </c>
      <c r="L647" s="59">
        <v>33.869839999999996</v>
      </c>
      <c r="M647">
        <v>0</v>
      </c>
      <c r="N647">
        <v>0</v>
      </c>
      <c r="O647" s="11">
        <v>20</v>
      </c>
      <c r="P647" s="11">
        <v>3.5</v>
      </c>
      <c r="Q647">
        <v>0</v>
      </c>
      <c r="R647" s="11">
        <v>0</v>
      </c>
      <c r="S647" s="11">
        <v>0</v>
      </c>
      <c r="T647" s="11">
        <v>11.436437874061609</v>
      </c>
      <c r="U647" s="11">
        <v>0</v>
      </c>
      <c r="V647" s="11">
        <v>0.79003239224568134</v>
      </c>
      <c r="W647" s="60">
        <v>1.1134082292782812E-3</v>
      </c>
      <c r="X647" s="60">
        <v>0</v>
      </c>
      <c r="Y647" s="60">
        <v>0</v>
      </c>
      <c r="Z647" s="60">
        <v>1.3108712654467775E-3</v>
      </c>
      <c r="AA647" s="60">
        <v>1.4791839226659981E-3</v>
      </c>
      <c r="AB647" s="60">
        <v>0</v>
      </c>
      <c r="AC647" s="60">
        <v>0</v>
      </c>
      <c r="AD647" s="60">
        <v>0</v>
      </c>
      <c r="AE647" s="60">
        <v>9.042190147070011E-6</v>
      </c>
      <c r="AF647" s="60">
        <v>0</v>
      </c>
      <c r="AG647" s="60">
        <v>2.3646325913807949E-5</v>
      </c>
      <c r="AH647" s="16">
        <v>3.5783199395017588E-4</v>
      </c>
      <c r="AI647" s="11">
        <v>464</v>
      </c>
      <c r="AJ647" s="15">
        <v>6</v>
      </c>
      <c r="AK647" s="16">
        <v>0.87856131866769438</v>
      </c>
      <c r="AL647" t="str">
        <f>IF(AK647&lt;='CAV Tier 1 Analysis'!$A$5,"Tier 1", "Tier 2")</f>
        <v>Tier 2</v>
      </c>
      <c r="AM647" t="str">
        <f t="shared" si="19"/>
        <v>Maine - Tier 2</v>
      </c>
      <c r="AN647" t="str">
        <f t="shared" si="20"/>
        <v>Flagstaff T04 R04 Bkp Wkr, Township Of - Tier 2</v>
      </c>
    </row>
    <row r="648" spans="1:40" x14ac:dyDescent="0.3">
      <c r="A648">
        <v>1</v>
      </c>
      <c r="B648" t="s">
        <v>76</v>
      </c>
      <c r="C648" t="s">
        <v>2856</v>
      </c>
      <c r="D648" t="s">
        <v>4387</v>
      </c>
      <c r="E648" t="s">
        <v>1397</v>
      </c>
      <c r="F648" s="11">
        <v>612.84350014255961</v>
      </c>
      <c r="G648" s="11">
        <v>37.244065298727278</v>
      </c>
      <c r="H648" s="11">
        <v>83.631883155824724</v>
      </c>
      <c r="I648" s="11">
        <v>0</v>
      </c>
      <c r="J648" s="14">
        <v>0</v>
      </c>
      <c r="K648" s="14">
        <v>0.99999999999999989</v>
      </c>
      <c r="L648" s="59">
        <v>48.173450000000003</v>
      </c>
      <c r="M648">
        <v>0</v>
      </c>
      <c r="N648">
        <v>0</v>
      </c>
      <c r="O648" s="11">
        <v>16</v>
      </c>
      <c r="P648" s="11">
        <v>3</v>
      </c>
      <c r="Q648">
        <v>0</v>
      </c>
      <c r="R648" s="11">
        <v>0</v>
      </c>
      <c r="S648" s="11">
        <v>0</v>
      </c>
      <c r="T648" s="11">
        <v>39.295834165483512</v>
      </c>
      <c r="U648" s="11">
        <v>0</v>
      </c>
      <c r="V648" s="11">
        <v>0</v>
      </c>
      <c r="W648" s="60">
        <v>1.58361290347772E-3</v>
      </c>
      <c r="X648" s="60">
        <v>0</v>
      </c>
      <c r="Y648" s="60">
        <v>0</v>
      </c>
      <c r="Z648" s="60">
        <v>1.0486970123574221E-3</v>
      </c>
      <c r="AA648" s="60">
        <v>1.2678719337137127E-3</v>
      </c>
      <c r="AB648" s="60">
        <v>0</v>
      </c>
      <c r="AC648" s="60">
        <v>0</v>
      </c>
      <c r="AD648" s="60">
        <v>0</v>
      </c>
      <c r="AE648" s="60">
        <v>3.1069150064454586E-5</v>
      </c>
      <c r="AF648" s="60">
        <v>0</v>
      </c>
      <c r="AG648" s="60">
        <v>0</v>
      </c>
      <c r="AH648" s="16">
        <v>3.5738645451030088E-4</v>
      </c>
      <c r="AI648" s="11">
        <v>465</v>
      </c>
      <c r="AJ648" s="15">
        <v>6</v>
      </c>
      <c r="AK648" s="16">
        <v>0.87891870512220471</v>
      </c>
      <c r="AL648" t="str">
        <f>IF(AK648&lt;='CAV Tier 1 Analysis'!$A$5,"Tier 1", "Tier 2")</f>
        <v>Tier 2</v>
      </c>
      <c r="AM648" t="str">
        <f t="shared" ref="AM648:AM711" si="21">B648&amp;" - "&amp;AL648</f>
        <v>Maine - Tier 2</v>
      </c>
      <c r="AN648" t="str">
        <f t="shared" ref="AN648:AN711" si="22">C648&amp;" - "&amp;AL648</f>
        <v>T06 Nd Bpp, Township Of - Tier 2</v>
      </c>
    </row>
    <row r="649" spans="1:40" x14ac:dyDescent="0.3">
      <c r="A649">
        <v>1</v>
      </c>
      <c r="B649" t="s">
        <v>76</v>
      </c>
      <c r="C649" t="s">
        <v>2773</v>
      </c>
      <c r="D649" t="s">
        <v>4304</v>
      </c>
      <c r="E649" t="s">
        <v>1164</v>
      </c>
      <c r="F649" s="11">
        <v>459.6918942799665</v>
      </c>
      <c r="G649" s="11">
        <v>15.143703919217485</v>
      </c>
      <c r="H649" s="11">
        <v>47.37032448107432</v>
      </c>
      <c r="I649" s="11">
        <v>0</v>
      </c>
      <c r="J649" s="14">
        <v>0</v>
      </c>
      <c r="K649" s="14">
        <v>1</v>
      </c>
      <c r="L649" s="59">
        <v>41.807229999999997</v>
      </c>
      <c r="M649">
        <v>0</v>
      </c>
      <c r="N649">
        <v>0</v>
      </c>
      <c r="O649" s="11">
        <v>19</v>
      </c>
      <c r="P649" s="11">
        <v>3</v>
      </c>
      <c r="Q649">
        <v>0</v>
      </c>
      <c r="R649" s="11">
        <v>0</v>
      </c>
      <c r="S649" s="11">
        <v>0</v>
      </c>
      <c r="T649" s="11">
        <v>14.160312156187631</v>
      </c>
      <c r="U649" s="11">
        <v>0</v>
      </c>
      <c r="V649" s="11">
        <v>0.98339176302985365</v>
      </c>
      <c r="W649" s="60">
        <v>1.3743352175661248E-3</v>
      </c>
      <c r="X649" s="60">
        <v>0</v>
      </c>
      <c r="Y649" s="60">
        <v>0</v>
      </c>
      <c r="Z649" s="60">
        <v>1.2453277021744387E-3</v>
      </c>
      <c r="AA649" s="60">
        <v>1.2678719337137127E-3</v>
      </c>
      <c r="AB649" s="60">
        <v>0</v>
      </c>
      <c r="AC649" s="60">
        <v>0</v>
      </c>
      <c r="AD649" s="60">
        <v>0</v>
      </c>
      <c r="AE649" s="60">
        <v>1.119581433205849E-5</v>
      </c>
      <c r="AF649" s="60">
        <v>0</v>
      </c>
      <c r="AG649" s="60">
        <v>2.9433732537800544E-5</v>
      </c>
      <c r="AH649" s="16">
        <v>3.5710585457492138E-4</v>
      </c>
      <c r="AI649" s="11">
        <v>466</v>
      </c>
      <c r="AJ649" s="15">
        <v>6</v>
      </c>
      <c r="AK649" s="16">
        <v>0.87927581097677965</v>
      </c>
      <c r="AL649" t="str">
        <f>IF(AK649&lt;='CAV Tier 1 Analysis'!$A$5,"Tier 1", "Tier 2")</f>
        <v>Tier 2</v>
      </c>
      <c r="AM649" t="str">
        <f t="shared" si="21"/>
        <v>Maine - Tier 2</v>
      </c>
      <c r="AN649" t="str">
        <f t="shared" si="22"/>
        <v>Pierce Pond T02 R04 Bkp Wkr, Township Of - Tier 2</v>
      </c>
    </row>
    <row r="650" spans="1:40" x14ac:dyDescent="0.3">
      <c r="A650">
        <v>1</v>
      </c>
      <c r="B650" t="s">
        <v>76</v>
      </c>
      <c r="C650" t="s">
        <v>2135</v>
      </c>
      <c r="D650" t="s">
        <v>3910</v>
      </c>
      <c r="E650" t="s">
        <v>1450</v>
      </c>
      <c r="F650" s="11">
        <v>464.80780496152306</v>
      </c>
      <c r="G650" s="11">
        <v>342.04446491364087</v>
      </c>
      <c r="H650" s="11">
        <v>250.72959394468012</v>
      </c>
      <c r="I650" s="11">
        <v>0</v>
      </c>
      <c r="J650" s="14">
        <v>1.494380063546733E-4</v>
      </c>
      <c r="K650" s="14">
        <v>0.99985056199364497</v>
      </c>
      <c r="L650" s="59">
        <v>36.53689</v>
      </c>
      <c r="M650">
        <v>1</v>
      </c>
      <c r="N650">
        <v>0</v>
      </c>
      <c r="O650" s="11">
        <v>16</v>
      </c>
      <c r="P650" s="11">
        <v>3</v>
      </c>
      <c r="Q650">
        <v>0</v>
      </c>
      <c r="R650" s="11">
        <v>0</v>
      </c>
      <c r="S650" s="11">
        <v>3.7468530653209764E-2</v>
      </c>
      <c r="T650" s="11">
        <v>351.40799005317371</v>
      </c>
      <c r="U650" s="11">
        <v>0</v>
      </c>
      <c r="V650" s="11">
        <v>0</v>
      </c>
      <c r="W650" s="60">
        <v>1.2010825559918602E-3</v>
      </c>
      <c r="X650" s="60">
        <v>1.2591286829513975E-4</v>
      </c>
      <c r="Y650" s="60">
        <v>0</v>
      </c>
      <c r="Z650" s="60">
        <v>1.0486970123574221E-3</v>
      </c>
      <c r="AA650" s="60">
        <v>1.2678719337137127E-3</v>
      </c>
      <c r="AB650" s="60">
        <v>0</v>
      </c>
      <c r="AC650" s="60">
        <v>0</v>
      </c>
      <c r="AD650" s="60">
        <v>1.0277510854064223E-6</v>
      </c>
      <c r="AE650" s="60">
        <v>2.77839822176379E-4</v>
      </c>
      <c r="AF650" s="60">
        <v>0</v>
      </c>
      <c r="AG650" s="60">
        <v>0</v>
      </c>
      <c r="AH650" s="16">
        <v>3.565847221472655E-4</v>
      </c>
      <c r="AI650" s="11">
        <v>467</v>
      </c>
      <c r="AJ650" s="15">
        <v>6</v>
      </c>
      <c r="AK650" s="16">
        <v>0.87963239569892693</v>
      </c>
      <c r="AL650" t="str">
        <f>IF(AK650&lt;='CAV Tier 1 Analysis'!$A$5,"Tier 1", "Tier 2")</f>
        <v>Tier 2</v>
      </c>
      <c r="AM650" t="str">
        <f t="shared" si="21"/>
        <v>Maine - Tier 2</v>
      </c>
      <c r="AN650" t="str">
        <f t="shared" si="22"/>
        <v>Jonesboro, Town Of - Tier 2</v>
      </c>
    </row>
    <row r="651" spans="1:40" x14ac:dyDescent="0.3">
      <c r="A651">
        <v>1</v>
      </c>
      <c r="B651" t="s">
        <v>76</v>
      </c>
      <c r="C651" t="s">
        <v>2181</v>
      </c>
      <c r="D651" t="s">
        <v>3632</v>
      </c>
      <c r="E651" t="s">
        <v>1668</v>
      </c>
      <c r="F651" s="11">
        <v>249.1612603205308</v>
      </c>
      <c r="G651" s="11">
        <v>629.0900751922718</v>
      </c>
      <c r="H651" s="11">
        <v>349.77189582174339</v>
      </c>
      <c r="I651" s="11">
        <v>0</v>
      </c>
      <c r="J651" s="14">
        <v>0</v>
      </c>
      <c r="K651" s="14">
        <v>1</v>
      </c>
      <c r="L651" s="59">
        <v>18.626339999999999</v>
      </c>
      <c r="M651">
        <v>0</v>
      </c>
      <c r="N651">
        <v>0</v>
      </c>
      <c r="O651" s="11">
        <v>16</v>
      </c>
      <c r="P651" s="11">
        <v>2</v>
      </c>
      <c r="Q651">
        <v>0</v>
      </c>
      <c r="R651" s="11">
        <v>0</v>
      </c>
      <c r="S651" s="11">
        <v>0</v>
      </c>
      <c r="T651" s="11">
        <v>759.36164698500875</v>
      </c>
      <c r="U651" s="11">
        <v>510.20038666447795</v>
      </c>
      <c r="V651" s="11">
        <v>0</v>
      </c>
      <c r="W651" s="60">
        <v>6.1230641294246512E-4</v>
      </c>
      <c r="X651" s="60">
        <v>0</v>
      </c>
      <c r="Y651" s="60">
        <v>0</v>
      </c>
      <c r="Z651" s="60">
        <v>1.0486970123574221E-3</v>
      </c>
      <c r="AA651" s="60">
        <v>8.4524795580914183E-4</v>
      </c>
      <c r="AB651" s="60">
        <v>0</v>
      </c>
      <c r="AC651" s="60">
        <v>0</v>
      </c>
      <c r="AD651" s="60">
        <v>0</v>
      </c>
      <c r="AE651" s="60">
        <v>6.0038733021964674E-4</v>
      </c>
      <c r="AF651" s="60">
        <v>8.1374028884592371E-4</v>
      </c>
      <c r="AG651" s="60">
        <v>0</v>
      </c>
      <c r="AH651" s="16">
        <v>3.5639809092496364E-4</v>
      </c>
      <c r="AI651" s="11">
        <v>468</v>
      </c>
      <c r="AJ651" s="15">
        <v>6</v>
      </c>
      <c r="AK651" s="16">
        <v>0.87998879378985184</v>
      </c>
      <c r="AL651" t="str">
        <f>IF(AK651&lt;='CAV Tier 1 Analysis'!$A$5,"Tier 1", "Tier 2")</f>
        <v>Tier 2</v>
      </c>
      <c r="AM651" t="str">
        <f t="shared" si="21"/>
        <v>Maine - Tier 2</v>
      </c>
      <c r="AN651" t="str">
        <f t="shared" si="22"/>
        <v>Blaine, Town Of - Tier 2</v>
      </c>
    </row>
    <row r="652" spans="1:40" x14ac:dyDescent="0.3">
      <c r="A652">
        <v>1</v>
      </c>
      <c r="B652" t="s">
        <v>76</v>
      </c>
      <c r="C652" t="s">
        <v>2512</v>
      </c>
      <c r="D652" t="s">
        <v>4041</v>
      </c>
      <c r="E652" t="s">
        <v>1441</v>
      </c>
      <c r="F652" s="11">
        <v>490.56599760391526</v>
      </c>
      <c r="G652" s="11">
        <v>248.57761143471407</v>
      </c>
      <c r="H652" s="11">
        <v>222.55211827837553</v>
      </c>
      <c r="I652" s="11">
        <v>0</v>
      </c>
      <c r="J652" s="14">
        <v>1.7711897701472838E-4</v>
      </c>
      <c r="K652" s="14">
        <v>0.99982288102298544</v>
      </c>
      <c r="L652" s="59">
        <v>38.56165</v>
      </c>
      <c r="M652">
        <v>1</v>
      </c>
      <c r="N652">
        <v>0</v>
      </c>
      <c r="O652" s="11">
        <v>16</v>
      </c>
      <c r="P652" s="11">
        <v>3</v>
      </c>
      <c r="Q652">
        <v>0</v>
      </c>
      <c r="R652" s="11">
        <v>0</v>
      </c>
      <c r="S652" s="11">
        <v>3.9418203521926709E-2</v>
      </c>
      <c r="T652" s="11">
        <v>263.96947080457306</v>
      </c>
      <c r="U652" s="11">
        <v>0</v>
      </c>
      <c r="V652" s="11">
        <v>0</v>
      </c>
      <c r="W652" s="60">
        <v>1.2676427891170682E-3</v>
      </c>
      <c r="X652" s="60">
        <v>1.2591286829513975E-4</v>
      </c>
      <c r="Y652" s="60">
        <v>0</v>
      </c>
      <c r="Z652" s="60">
        <v>1.0486970123574221E-3</v>
      </c>
      <c r="AA652" s="60">
        <v>1.2678719337137127E-3</v>
      </c>
      <c r="AB652" s="60">
        <v>0</v>
      </c>
      <c r="AC652" s="60">
        <v>0</v>
      </c>
      <c r="AD652" s="60">
        <v>1.0812300548796925E-6</v>
      </c>
      <c r="AE652" s="60">
        <v>2.0870678215722339E-4</v>
      </c>
      <c r="AF652" s="60">
        <v>0</v>
      </c>
      <c r="AG652" s="60">
        <v>0</v>
      </c>
      <c r="AH652" s="16">
        <v>3.5635569233594957E-4</v>
      </c>
      <c r="AI652" s="11">
        <v>469</v>
      </c>
      <c r="AJ652" s="15">
        <v>6</v>
      </c>
      <c r="AK652" s="16">
        <v>0.88034514948218778</v>
      </c>
      <c r="AL652" t="str">
        <f>IF(AK652&lt;='CAV Tier 1 Analysis'!$A$5,"Tier 1", "Tier 2")</f>
        <v>Tier 2</v>
      </c>
      <c r="AM652" t="str">
        <f t="shared" si="21"/>
        <v>Maine - Tier 2</v>
      </c>
      <c r="AN652" t="str">
        <f t="shared" si="22"/>
        <v>Edmunds, Township Of - Tier 2</v>
      </c>
    </row>
    <row r="653" spans="1:40" x14ac:dyDescent="0.3">
      <c r="A653">
        <v>1</v>
      </c>
      <c r="B653" t="s">
        <v>76</v>
      </c>
      <c r="C653" t="s">
        <v>2556</v>
      </c>
      <c r="D653" t="s">
        <v>4086</v>
      </c>
      <c r="E653" t="s">
        <v>1535</v>
      </c>
      <c r="F653" s="11">
        <v>771.67175298999882</v>
      </c>
      <c r="G653" s="11">
        <v>0.67019275823848923</v>
      </c>
      <c r="H653" s="11">
        <v>7.7180262803593758</v>
      </c>
      <c r="I653" s="11">
        <v>0</v>
      </c>
      <c r="J653" s="14">
        <v>0</v>
      </c>
      <c r="K653" s="14">
        <v>1</v>
      </c>
      <c r="L653" s="59">
        <v>57.687219999999996</v>
      </c>
      <c r="M653">
        <v>1</v>
      </c>
      <c r="N653">
        <v>0</v>
      </c>
      <c r="O653" s="11">
        <v>16</v>
      </c>
      <c r="P653" s="11">
        <v>2</v>
      </c>
      <c r="Q653">
        <v>0</v>
      </c>
      <c r="R653" s="11">
        <v>0</v>
      </c>
      <c r="S653" s="11">
        <v>0</v>
      </c>
      <c r="T653" s="11">
        <v>0.62695451577148986</v>
      </c>
      <c r="U653" s="11">
        <v>0</v>
      </c>
      <c r="V653" s="11">
        <v>4.3238242466999366E-2</v>
      </c>
      <c r="W653" s="60">
        <v>1.8963604632376962E-3</v>
      </c>
      <c r="X653" s="60">
        <v>1.2591286829513975E-4</v>
      </c>
      <c r="Y653" s="60">
        <v>0</v>
      </c>
      <c r="Z653" s="60">
        <v>1.0486970123574221E-3</v>
      </c>
      <c r="AA653" s="60">
        <v>8.4524795580914183E-4</v>
      </c>
      <c r="AB653" s="60">
        <v>0</v>
      </c>
      <c r="AC653" s="60">
        <v>0</v>
      </c>
      <c r="AD653" s="60">
        <v>0</v>
      </c>
      <c r="AE653" s="60">
        <v>4.956999729808942E-7</v>
      </c>
      <c r="AF653" s="60">
        <v>0</v>
      </c>
      <c r="AG653" s="60">
        <v>1.2941565223783487E-6</v>
      </c>
      <c r="AH653" s="16">
        <v>3.5618255965406899E-4</v>
      </c>
      <c r="AI653" s="11">
        <v>470</v>
      </c>
      <c r="AJ653" s="15">
        <v>6</v>
      </c>
      <c r="AK653" s="16">
        <v>0.88070133204184187</v>
      </c>
      <c r="AL653" t="str">
        <f>IF(AK653&lt;='CAV Tier 1 Analysis'!$A$5,"Tier 1", "Tier 2")</f>
        <v>Tier 2</v>
      </c>
      <c r="AM653" t="str">
        <f t="shared" si="21"/>
        <v>Maine - Tier 2</v>
      </c>
      <c r="AN653" t="str">
        <f t="shared" si="22"/>
        <v>Big Twenty, T20 R11 &amp; 12 Wels, Township Of - Tier 2</v>
      </c>
    </row>
    <row r="654" spans="1:40" x14ac:dyDescent="0.3">
      <c r="A654">
        <v>1</v>
      </c>
      <c r="B654" t="s">
        <v>76</v>
      </c>
      <c r="C654" t="s">
        <v>2766</v>
      </c>
      <c r="D654" t="s">
        <v>4297</v>
      </c>
      <c r="E654" t="s">
        <v>1220</v>
      </c>
      <c r="F654" s="11">
        <v>388.32827327827482</v>
      </c>
      <c r="G654" s="11">
        <v>78.449438002279464</v>
      </c>
      <c r="H654" s="11">
        <v>74.078008475044015</v>
      </c>
      <c r="I654" s="11">
        <v>0</v>
      </c>
      <c r="J654" s="14">
        <v>0</v>
      </c>
      <c r="K654" s="14">
        <v>1</v>
      </c>
      <c r="L654" s="59">
        <v>35.316979999999994</v>
      </c>
      <c r="M654">
        <v>0</v>
      </c>
      <c r="N654">
        <v>0</v>
      </c>
      <c r="O654" s="11">
        <v>19</v>
      </c>
      <c r="P654" s="11">
        <v>3</v>
      </c>
      <c r="Q654">
        <v>0</v>
      </c>
      <c r="R654" s="11">
        <v>0</v>
      </c>
      <c r="S654" s="11">
        <v>0</v>
      </c>
      <c r="T654" s="11">
        <v>72.246733943364291</v>
      </c>
      <c r="U654" s="11">
        <v>0</v>
      </c>
      <c r="V654" s="11">
        <v>6.2027040589151738</v>
      </c>
      <c r="W654" s="60">
        <v>1.1609802752317834E-3</v>
      </c>
      <c r="X654" s="60">
        <v>0</v>
      </c>
      <c r="Y654" s="60">
        <v>0</v>
      </c>
      <c r="Z654" s="60">
        <v>1.2453277021744387E-3</v>
      </c>
      <c r="AA654" s="60">
        <v>1.2678719337137127E-3</v>
      </c>
      <c r="AB654" s="60">
        <v>0</v>
      </c>
      <c r="AC654" s="60">
        <v>0</v>
      </c>
      <c r="AD654" s="60">
        <v>0</v>
      </c>
      <c r="AE654" s="60">
        <v>5.7121694098677518E-5</v>
      </c>
      <c r="AF654" s="60">
        <v>0</v>
      </c>
      <c r="AG654" s="60">
        <v>1.8565208612154774E-4</v>
      </c>
      <c r="AH654" s="16">
        <v>3.5608669921274178E-4</v>
      </c>
      <c r="AI654" s="11">
        <v>471</v>
      </c>
      <c r="AJ654" s="15">
        <v>6</v>
      </c>
      <c r="AK654" s="16">
        <v>0.88105741874105459</v>
      </c>
      <c r="AL654" t="str">
        <f>IF(AK654&lt;='CAV Tier 1 Analysis'!$A$5,"Tier 1", "Tier 2")</f>
        <v>Tier 2</v>
      </c>
      <c r="AM654" t="str">
        <f t="shared" si="21"/>
        <v>Maine - Tier 2</v>
      </c>
      <c r="AN654" t="str">
        <f t="shared" si="22"/>
        <v>Hobbstown T04 R06 Bkp Wkr, Township Of - Tier 2</v>
      </c>
    </row>
    <row r="655" spans="1:40" x14ac:dyDescent="0.3">
      <c r="A655">
        <v>1</v>
      </c>
      <c r="B655" t="s">
        <v>76</v>
      </c>
      <c r="C655" t="s">
        <v>2781</v>
      </c>
      <c r="D655" t="s">
        <v>4312</v>
      </c>
      <c r="E655" t="s">
        <v>1166</v>
      </c>
      <c r="F655" s="11">
        <v>454.16840884042426</v>
      </c>
      <c r="G655" s="11">
        <v>14.853940952885257</v>
      </c>
      <c r="H655" s="11">
        <v>46.745214642239596</v>
      </c>
      <c r="I655" s="11">
        <v>0</v>
      </c>
      <c r="J655" s="14">
        <v>0</v>
      </c>
      <c r="K655" s="14">
        <v>1</v>
      </c>
      <c r="L655" s="59">
        <v>41.304890000000007</v>
      </c>
      <c r="M655">
        <v>0</v>
      </c>
      <c r="N655">
        <v>0</v>
      </c>
      <c r="O655" s="11">
        <v>19</v>
      </c>
      <c r="P655" s="11">
        <v>3</v>
      </c>
      <c r="Q655">
        <v>0</v>
      </c>
      <c r="R655" s="11">
        <v>0</v>
      </c>
      <c r="S655" s="11">
        <v>0</v>
      </c>
      <c r="T655" s="11">
        <v>13.891185520753805</v>
      </c>
      <c r="U655" s="11">
        <v>0</v>
      </c>
      <c r="V655" s="11">
        <v>0.96275543213145198</v>
      </c>
      <c r="W655" s="60">
        <v>1.3578217209007837E-3</v>
      </c>
      <c r="X655" s="60">
        <v>0</v>
      </c>
      <c r="Y655" s="60">
        <v>0</v>
      </c>
      <c r="Z655" s="60">
        <v>1.2453277021744387E-3</v>
      </c>
      <c r="AA655" s="60">
        <v>1.2678719337137127E-3</v>
      </c>
      <c r="AB655" s="60">
        <v>0</v>
      </c>
      <c r="AC655" s="60">
        <v>0</v>
      </c>
      <c r="AD655" s="60">
        <v>0</v>
      </c>
      <c r="AE655" s="60">
        <v>1.0983030050971009E-5</v>
      </c>
      <c r="AF655" s="60">
        <v>0</v>
      </c>
      <c r="AG655" s="60">
        <v>2.8816070007911462E-5</v>
      </c>
      <c r="AH655" s="16">
        <v>3.5552913244071062E-4</v>
      </c>
      <c r="AI655" s="11">
        <v>472</v>
      </c>
      <c r="AJ655" s="15">
        <v>6</v>
      </c>
      <c r="AK655" s="16">
        <v>0.88141294787349533</v>
      </c>
      <c r="AL655" t="str">
        <f>IF(AK655&lt;='CAV Tier 1 Analysis'!$A$5,"Tier 1", "Tier 2")</f>
        <v>Tier 2</v>
      </c>
      <c r="AM655" t="str">
        <f t="shared" si="21"/>
        <v>Maine - Tier 2</v>
      </c>
      <c r="AN655" t="str">
        <f t="shared" si="22"/>
        <v>Seboomook, Township Of - Tier 2</v>
      </c>
    </row>
    <row r="656" spans="1:40" x14ac:dyDescent="0.3">
      <c r="A656">
        <v>1</v>
      </c>
      <c r="B656" t="s">
        <v>76</v>
      </c>
      <c r="C656" t="s">
        <v>2587</v>
      </c>
      <c r="D656" t="s">
        <v>4117</v>
      </c>
      <c r="E656" t="s">
        <v>1189</v>
      </c>
      <c r="F656" s="11">
        <v>420.59405312472359</v>
      </c>
      <c r="G656" s="11">
        <v>46.013832969181983</v>
      </c>
      <c r="H656" s="11">
        <v>60.024461463017033</v>
      </c>
      <c r="I656" s="11">
        <v>0</v>
      </c>
      <c r="J656" s="14">
        <v>0</v>
      </c>
      <c r="K656" s="14">
        <v>1</v>
      </c>
      <c r="L656" s="59">
        <v>38.251429999999999</v>
      </c>
      <c r="M656">
        <v>0</v>
      </c>
      <c r="N656">
        <v>0</v>
      </c>
      <c r="O656" s="11">
        <v>19</v>
      </c>
      <c r="P656" s="11">
        <v>3</v>
      </c>
      <c r="Q656">
        <v>0</v>
      </c>
      <c r="R656" s="11">
        <v>0</v>
      </c>
      <c r="S656" s="11">
        <v>0</v>
      </c>
      <c r="T656" s="11">
        <v>42.482928250902823</v>
      </c>
      <c r="U656" s="11">
        <v>0</v>
      </c>
      <c r="V656" s="11">
        <v>3.5309047182791602</v>
      </c>
      <c r="W656" s="60">
        <v>1.2574448814538872E-3</v>
      </c>
      <c r="X656" s="60">
        <v>0</v>
      </c>
      <c r="Y656" s="60">
        <v>0</v>
      </c>
      <c r="Z656" s="60">
        <v>1.2453277021744387E-3</v>
      </c>
      <c r="AA656" s="60">
        <v>1.2678719337137127E-3</v>
      </c>
      <c r="AB656" s="60">
        <v>0</v>
      </c>
      <c r="AC656" s="60">
        <v>0</v>
      </c>
      <c r="AD656" s="60">
        <v>0</v>
      </c>
      <c r="AE656" s="60">
        <v>3.3589017793752088E-5</v>
      </c>
      <c r="AF656" s="60">
        <v>0</v>
      </c>
      <c r="AG656" s="60">
        <v>1.0568291193947266E-4</v>
      </c>
      <c r="AH656" s="16">
        <v>3.5544694973411485E-4</v>
      </c>
      <c r="AI656" s="11">
        <v>473</v>
      </c>
      <c r="AJ656" s="15">
        <v>6</v>
      </c>
      <c r="AK656" s="16">
        <v>0.88176839482322944</v>
      </c>
      <c r="AL656" t="str">
        <f>IF(AK656&lt;='CAV Tier 1 Analysis'!$A$5,"Tier 1", "Tier 2")</f>
        <v>Tier 2</v>
      </c>
      <c r="AM656" t="str">
        <f t="shared" si="21"/>
        <v>Maine - Tier 2</v>
      </c>
      <c r="AN656" t="str">
        <f t="shared" si="22"/>
        <v>Johnson Mountain T2 R6 Bkpwkr, Township Of - Tier 2</v>
      </c>
    </row>
    <row r="657" spans="1:40" x14ac:dyDescent="0.3">
      <c r="A657">
        <v>1</v>
      </c>
      <c r="B657" t="s">
        <v>76</v>
      </c>
      <c r="C657" t="s">
        <v>2774</v>
      </c>
      <c r="D657" t="s">
        <v>4305</v>
      </c>
      <c r="E657" t="s">
        <v>1172</v>
      </c>
      <c r="F657" s="11">
        <v>449.30003599889898</v>
      </c>
      <c r="G657" s="11">
        <v>14.694716926473381</v>
      </c>
      <c r="H657" s="11">
        <v>46.244138105417967</v>
      </c>
      <c r="I657" s="11">
        <v>0</v>
      </c>
      <c r="J657" s="14">
        <v>0</v>
      </c>
      <c r="K657" s="14">
        <v>1</v>
      </c>
      <c r="L657" s="59">
        <v>40.862130000000001</v>
      </c>
      <c r="M657">
        <v>0</v>
      </c>
      <c r="N657">
        <v>0</v>
      </c>
      <c r="O657" s="11">
        <v>19</v>
      </c>
      <c r="P657" s="11">
        <v>3</v>
      </c>
      <c r="Q657">
        <v>0</v>
      </c>
      <c r="R657" s="11">
        <v>0</v>
      </c>
      <c r="S657" s="11">
        <v>0</v>
      </c>
      <c r="T657" s="11">
        <v>13.742281570127885</v>
      </c>
      <c r="U657" s="11">
        <v>0</v>
      </c>
      <c r="V657" s="11">
        <v>0.95243535634549659</v>
      </c>
      <c r="W657" s="60">
        <v>1.3432668063338633E-3</v>
      </c>
      <c r="X657" s="60">
        <v>0</v>
      </c>
      <c r="Y657" s="60">
        <v>0</v>
      </c>
      <c r="Z657" s="60">
        <v>1.2453277021744387E-3</v>
      </c>
      <c r="AA657" s="60">
        <v>1.2678719337137127E-3</v>
      </c>
      <c r="AB657" s="60">
        <v>0</v>
      </c>
      <c r="AC657" s="60">
        <v>0</v>
      </c>
      <c r="AD657" s="60">
        <v>0</v>
      </c>
      <c r="AE657" s="60">
        <v>1.0865299525956464E-5</v>
      </c>
      <c r="AF657" s="60">
        <v>0</v>
      </c>
      <c r="AG657" s="60">
        <v>2.8507181565000617E-5</v>
      </c>
      <c r="AH657" s="16">
        <v>3.5416717484663377E-4</v>
      </c>
      <c r="AI657" s="11">
        <v>474</v>
      </c>
      <c r="AJ657" s="15">
        <v>6</v>
      </c>
      <c r="AK657" s="16">
        <v>0.88212256199807604</v>
      </c>
      <c r="AL657" t="str">
        <f>IF(AK657&lt;='CAV Tier 1 Analysis'!$A$5,"Tier 1", "Tier 2")</f>
        <v>Tier 2</v>
      </c>
      <c r="AM657" t="str">
        <f t="shared" si="21"/>
        <v>Maine - Tier 2</v>
      </c>
      <c r="AN657" t="str">
        <f t="shared" si="22"/>
        <v>Plymouth T01 R04 Nbkp, Township Of - Tier 2</v>
      </c>
    </row>
    <row r="658" spans="1:40" x14ac:dyDescent="0.3">
      <c r="A658">
        <v>1</v>
      </c>
      <c r="B658" t="s">
        <v>76</v>
      </c>
      <c r="C658" t="s">
        <v>2425</v>
      </c>
      <c r="D658" t="s">
        <v>3942</v>
      </c>
      <c r="E658" t="s">
        <v>1266</v>
      </c>
      <c r="F658" s="11">
        <v>212.07813455480573</v>
      </c>
      <c r="G658" s="11">
        <v>446.86062065768471</v>
      </c>
      <c r="H658" s="11">
        <v>229.94926307325829</v>
      </c>
      <c r="I658" s="11">
        <v>0</v>
      </c>
      <c r="J658" s="14">
        <v>0</v>
      </c>
      <c r="K658" s="14">
        <v>1</v>
      </c>
      <c r="L658" s="59">
        <v>19.287700000000001</v>
      </c>
      <c r="M658">
        <v>0</v>
      </c>
      <c r="N658">
        <v>0</v>
      </c>
      <c r="O658" s="11">
        <v>19</v>
      </c>
      <c r="P658" s="11">
        <v>3</v>
      </c>
      <c r="Q658">
        <v>0</v>
      </c>
      <c r="R658" s="11">
        <v>0</v>
      </c>
      <c r="S658" s="11">
        <v>0</v>
      </c>
      <c r="T658" s="11">
        <v>449.89526134521805</v>
      </c>
      <c r="U658" s="11">
        <v>237.81712679041232</v>
      </c>
      <c r="V658" s="11">
        <v>0</v>
      </c>
      <c r="W658" s="60">
        <v>6.3404739744417772E-4</v>
      </c>
      <c r="X658" s="60">
        <v>0</v>
      </c>
      <c r="Y658" s="60">
        <v>0</v>
      </c>
      <c r="Z658" s="60">
        <v>1.2453277021744387E-3</v>
      </c>
      <c r="AA658" s="60">
        <v>1.2678719337137127E-3</v>
      </c>
      <c r="AB658" s="60">
        <v>0</v>
      </c>
      <c r="AC658" s="60">
        <v>0</v>
      </c>
      <c r="AD658" s="60">
        <v>0</v>
      </c>
      <c r="AE658" s="60">
        <v>3.5570852953923049E-4</v>
      </c>
      <c r="AF658" s="60">
        <v>3.7930464677245109E-4</v>
      </c>
      <c r="AG658" s="60">
        <v>0</v>
      </c>
      <c r="AH658" s="16">
        <v>3.5293274633127367E-4</v>
      </c>
      <c r="AI658" s="11">
        <v>475</v>
      </c>
      <c r="AJ658" s="15">
        <v>6</v>
      </c>
      <c r="AK658" s="16">
        <v>0.88247549474440734</v>
      </c>
      <c r="AL658" t="str">
        <f>IF(AK658&lt;='CAV Tier 1 Analysis'!$A$5,"Tier 1", "Tier 2")</f>
        <v>Tier 2</v>
      </c>
      <c r="AM658" t="str">
        <f t="shared" si="21"/>
        <v>Maine - Tier 2</v>
      </c>
      <c r="AN658" t="str">
        <f t="shared" si="22"/>
        <v>Cambridge, Town Of - Tier 2</v>
      </c>
    </row>
    <row r="659" spans="1:40" x14ac:dyDescent="0.3">
      <c r="A659">
        <v>1</v>
      </c>
      <c r="B659" t="s">
        <v>76</v>
      </c>
      <c r="C659" t="s">
        <v>2584</v>
      </c>
      <c r="D659" t="s">
        <v>4114</v>
      </c>
      <c r="E659" t="s">
        <v>1174</v>
      </c>
      <c r="F659" s="11">
        <v>444.67653320701851</v>
      </c>
      <c r="G659" s="11">
        <v>14.553666333732856</v>
      </c>
      <c r="H659" s="11">
        <v>45.773538086526131</v>
      </c>
      <c r="I659" s="11">
        <v>0</v>
      </c>
      <c r="J659" s="14">
        <v>0</v>
      </c>
      <c r="K659" s="14">
        <v>1</v>
      </c>
      <c r="L659" s="59">
        <v>40.441639999999992</v>
      </c>
      <c r="M659">
        <v>0</v>
      </c>
      <c r="N659">
        <v>0</v>
      </c>
      <c r="O659" s="11">
        <v>19</v>
      </c>
      <c r="P659" s="11">
        <v>3</v>
      </c>
      <c r="Q659">
        <v>0</v>
      </c>
      <c r="R659" s="11">
        <v>0</v>
      </c>
      <c r="S659" s="11">
        <v>0</v>
      </c>
      <c r="T659" s="11">
        <v>13.61020029997368</v>
      </c>
      <c r="U659" s="11">
        <v>0</v>
      </c>
      <c r="V659" s="11">
        <v>0.94346603375917582</v>
      </c>
      <c r="W659" s="60">
        <v>1.3294439767506934E-3</v>
      </c>
      <c r="X659" s="60">
        <v>0</v>
      </c>
      <c r="Y659" s="60">
        <v>0</v>
      </c>
      <c r="Z659" s="60">
        <v>1.2453277021744387E-3</v>
      </c>
      <c r="AA659" s="60">
        <v>1.2678719337137127E-3</v>
      </c>
      <c r="AB659" s="60">
        <v>0</v>
      </c>
      <c r="AC659" s="60">
        <v>0</v>
      </c>
      <c r="AD659" s="60">
        <v>0</v>
      </c>
      <c r="AE659" s="60">
        <v>1.0760869809924904E-5</v>
      </c>
      <c r="AF659" s="60">
        <v>0</v>
      </c>
      <c r="AG659" s="60">
        <v>2.8238722287654603E-5</v>
      </c>
      <c r="AH659" s="16">
        <v>3.5287665497603853E-4</v>
      </c>
      <c r="AI659" s="11">
        <v>476</v>
      </c>
      <c r="AJ659" s="15">
        <v>6</v>
      </c>
      <c r="AK659" s="16">
        <v>0.88282837139938342</v>
      </c>
      <c r="AL659" t="str">
        <f>IF(AK659&lt;='CAV Tier 1 Analysis'!$A$5,"Tier 1", "Tier 2")</f>
        <v>Tier 2</v>
      </c>
      <c r="AM659" t="str">
        <f t="shared" si="21"/>
        <v>Maine - Tier 2</v>
      </c>
      <c r="AN659" t="str">
        <f t="shared" si="22"/>
        <v>Chase Stream T1 R6 Bkp Wkr, Township Of - Tier 2</v>
      </c>
    </row>
    <row r="660" spans="1:40" x14ac:dyDescent="0.3">
      <c r="A660">
        <v>1</v>
      </c>
      <c r="B660" t="s">
        <v>76</v>
      </c>
      <c r="C660" t="s">
        <v>2757</v>
      </c>
      <c r="D660" t="s">
        <v>4288</v>
      </c>
      <c r="E660" t="s">
        <v>1177</v>
      </c>
      <c r="F660" s="11">
        <v>441.49322256163526</v>
      </c>
      <c r="G660" s="11">
        <v>14.439388850873895</v>
      </c>
      <c r="H660" s="11">
        <v>45.440623015655234</v>
      </c>
      <c r="I660" s="11">
        <v>0</v>
      </c>
      <c r="J660" s="14">
        <v>0</v>
      </c>
      <c r="K660" s="14">
        <v>1</v>
      </c>
      <c r="L660" s="59">
        <v>40.152130000000007</v>
      </c>
      <c r="M660">
        <v>0</v>
      </c>
      <c r="N660">
        <v>0</v>
      </c>
      <c r="O660" s="11">
        <v>19</v>
      </c>
      <c r="P660" s="11">
        <v>3</v>
      </c>
      <c r="Q660">
        <v>0</v>
      </c>
      <c r="R660" s="11">
        <v>0</v>
      </c>
      <c r="S660" s="11">
        <v>0</v>
      </c>
      <c r="T660" s="11">
        <v>13.503502536465401</v>
      </c>
      <c r="U660" s="11">
        <v>0</v>
      </c>
      <c r="V660" s="11">
        <v>0.9358863144084939</v>
      </c>
      <c r="W660" s="60">
        <v>1.3199268719619392E-3</v>
      </c>
      <c r="X660" s="60">
        <v>0</v>
      </c>
      <c r="Y660" s="60">
        <v>0</v>
      </c>
      <c r="Z660" s="60">
        <v>1.2453277021744387E-3</v>
      </c>
      <c r="AA660" s="60">
        <v>1.2678719337137127E-3</v>
      </c>
      <c r="AB660" s="60">
        <v>0</v>
      </c>
      <c r="AC660" s="60">
        <v>0</v>
      </c>
      <c r="AD660" s="60">
        <v>0</v>
      </c>
      <c r="AE660" s="60">
        <v>1.067650949803993E-5</v>
      </c>
      <c r="AF660" s="60">
        <v>0</v>
      </c>
      <c r="AG660" s="60">
        <v>2.8011854989730338E-5</v>
      </c>
      <c r="AH660" s="16">
        <v>3.5198317021253276E-4</v>
      </c>
      <c r="AI660" s="11">
        <v>477</v>
      </c>
      <c r="AJ660" s="15">
        <v>6</v>
      </c>
      <c r="AK660" s="16">
        <v>0.88318035456959598</v>
      </c>
      <c r="AL660" t="str">
        <f>IF(AK660&lt;='CAV Tier 1 Analysis'!$A$5,"Tier 1", "Tier 2")</f>
        <v>Tier 2</v>
      </c>
      <c r="AM660" t="str">
        <f t="shared" si="21"/>
        <v>Maine - Tier 2</v>
      </c>
      <c r="AN660" t="str">
        <f t="shared" si="22"/>
        <v>Brassua T2 R2 Nbkp, Township Of - Tier 2</v>
      </c>
    </row>
    <row r="661" spans="1:40" x14ac:dyDescent="0.3">
      <c r="A661">
        <v>1</v>
      </c>
      <c r="B661" t="s">
        <v>76</v>
      </c>
      <c r="C661" t="s">
        <v>2481</v>
      </c>
      <c r="D661" t="s">
        <v>4010</v>
      </c>
      <c r="E661" t="s">
        <v>1475</v>
      </c>
      <c r="F661" s="11">
        <v>429.33908562665164</v>
      </c>
      <c r="G661" s="11">
        <v>342.36283160984067</v>
      </c>
      <c r="H661" s="11">
        <v>277.1618869040517</v>
      </c>
      <c r="I661" s="11">
        <v>0</v>
      </c>
      <c r="J661" s="14">
        <v>0</v>
      </c>
      <c r="K661" s="14">
        <v>1</v>
      </c>
      <c r="L661" s="59">
        <v>33.748820000000009</v>
      </c>
      <c r="M661">
        <v>1</v>
      </c>
      <c r="N661">
        <v>0</v>
      </c>
      <c r="O661" s="11">
        <v>16</v>
      </c>
      <c r="P661" s="11">
        <v>3</v>
      </c>
      <c r="Q661">
        <v>0</v>
      </c>
      <c r="R661" s="11">
        <v>0</v>
      </c>
      <c r="S661" s="11">
        <v>0</v>
      </c>
      <c r="T661" s="11">
        <v>388.13845829977703</v>
      </c>
      <c r="U661" s="11">
        <v>0</v>
      </c>
      <c r="V661" s="11">
        <v>0</v>
      </c>
      <c r="W661" s="60">
        <v>1.1094299210280135E-3</v>
      </c>
      <c r="X661" s="60">
        <v>1.2591286829513975E-4</v>
      </c>
      <c r="Y661" s="60">
        <v>0</v>
      </c>
      <c r="Z661" s="60">
        <v>1.0486970123574221E-3</v>
      </c>
      <c r="AA661" s="60">
        <v>1.2678719337137127E-3</v>
      </c>
      <c r="AB661" s="60">
        <v>0</v>
      </c>
      <c r="AC661" s="60">
        <v>0</v>
      </c>
      <c r="AD661" s="60">
        <v>0</v>
      </c>
      <c r="AE661" s="60">
        <v>3.0688067228495849E-4</v>
      </c>
      <c r="AF661" s="60">
        <v>0</v>
      </c>
      <c r="AG661" s="60">
        <v>0</v>
      </c>
      <c r="AH661" s="16">
        <v>3.5079930978902234E-4</v>
      </c>
      <c r="AI661" s="11">
        <v>478</v>
      </c>
      <c r="AJ661" s="15">
        <v>6</v>
      </c>
      <c r="AK661" s="16">
        <v>0.88353115387938497</v>
      </c>
      <c r="AL661" t="str">
        <f>IF(AK661&lt;='CAV Tier 1 Analysis'!$A$5,"Tier 1", "Tier 2")</f>
        <v>Tier 2</v>
      </c>
      <c r="AM661" t="str">
        <f t="shared" si="21"/>
        <v>Maine - Tier 2</v>
      </c>
      <c r="AN661" t="str">
        <f t="shared" si="22"/>
        <v>Charlotte, Town Of - Tier 2</v>
      </c>
    </row>
    <row r="662" spans="1:40" x14ac:dyDescent="0.3">
      <c r="A662">
        <v>1</v>
      </c>
      <c r="B662" t="s">
        <v>76</v>
      </c>
      <c r="C662" t="s">
        <v>2761</v>
      </c>
      <c r="D662" t="s">
        <v>4292</v>
      </c>
      <c r="E662" t="s">
        <v>1182</v>
      </c>
      <c r="F662" s="11">
        <v>436.24748375226932</v>
      </c>
      <c r="G662" s="11">
        <v>14.267822768751353</v>
      </c>
      <c r="H662" s="11">
        <v>44.90070614379043</v>
      </c>
      <c r="I662" s="11">
        <v>0</v>
      </c>
      <c r="J662" s="14">
        <v>0</v>
      </c>
      <c r="K662" s="14">
        <v>1</v>
      </c>
      <c r="L662" s="59">
        <v>39.675049999999999</v>
      </c>
      <c r="M662">
        <v>0</v>
      </c>
      <c r="N662">
        <v>0</v>
      </c>
      <c r="O662" s="11">
        <v>19</v>
      </c>
      <c r="P662" s="11">
        <v>3</v>
      </c>
      <c r="Q662">
        <v>0</v>
      </c>
      <c r="R662" s="11">
        <v>0</v>
      </c>
      <c r="S662" s="11">
        <v>0</v>
      </c>
      <c r="T662" s="11">
        <v>13.343056478184137</v>
      </c>
      <c r="U662" s="11">
        <v>0</v>
      </c>
      <c r="V662" s="11">
        <v>0.92476629056721649</v>
      </c>
      <c r="W662" s="60">
        <v>1.3042437509898858E-3</v>
      </c>
      <c r="X662" s="60">
        <v>0</v>
      </c>
      <c r="Y662" s="60">
        <v>0</v>
      </c>
      <c r="Z662" s="60">
        <v>1.2453277021744387E-3</v>
      </c>
      <c r="AA662" s="60">
        <v>1.2678719337137127E-3</v>
      </c>
      <c r="AB662" s="60">
        <v>0</v>
      </c>
      <c r="AC662" s="60">
        <v>0</v>
      </c>
      <c r="AD662" s="60">
        <v>0</v>
      </c>
      <c r="AE662" s="60">
        <v>1.0549653235337928E-5</v>
      </c>
      <c r="AF662" s="60">
        <v>0</v>
      </c>
      <c r="AG662" s="60">
        <v>2.7679023436871185E-5</v>
      </c>
      <c r="AH662" s="16">
        <v>3.5051564214093144E-4</v>
      </c>
      <c r="AI662" s="11">
        <v>479</v>
      </c>
      <c r="AJ662" s="15">
        <v>6</v>
      </c>
      <c r="AK662" s="16">
        <v>0.88388166952152591</v>
      </c>
      <c r="AL662" t="str">
        <f>IF(AK662&lt;='CAV Tier 1 Analysis'!$A$5,"Tier 1", "Tier 2")</f>
        <v>Tier 2</v>
      </c>
      <c r="AM662" t="str">
        <f t="shared" si="21"/>
        <v>Maine - Tier 2</v>
      </c>
      <c r="AN662" t="str">
        <f t="shared" si="22"/>
        <v>Dole Brook T03 R05 Nbkp, Township Of - Tier 2</v>
      </c>
    </row>
    <row r="663" spans="1:40" x14ac:dyDescent="0.3">
      <c r="A663">
        <v>1</v>
      </c>
      <c r="B663" t="s">
        <v>76</v>
      </c>
      <c r="C663" t="s">
        <v>2751</v>
      </c>
      <c r="D663" t="s">
        <v>4282</v>
      </c>
      <c r="E663" t="s">
        <v>1184</v>
      </c>
      <c r="F663" s="11">
        <v>433.5699666535254</v>
      </c>
      <c r="G663" s="11">
        <v>14.495341464456191</v>
      </c>
      <c r="H663" s="11">
        <v>44.788585904887391</v>
      </c>
      <c r="I663" s="11">
        <v>0</v>
      </c>
      <c r="J663" s="14">
        <v>0</v>
      </c>
      <c r="K663" s="14">
        <v>1.0000000000000002</v>
      </c>
      <c r="L663" s="59">
        <v>39.431539999999991</v>
      </c>
      <c r="M663">
        <v>0</v>
      </c>
      <c r="N663">
        <v>0</v>
      </c>
      <c r="O663" s="11">
        <v>19</v>
      </c>
      <c r="P663" s="11">
        <v>3</v>
      </c>
      <c r="Q663">
        <v>0</v>
      </c>
      <c r="R663" s="11">
        <v>0</v>
      </c>
      <c r="S663" s="11">
        <v>0</v>
      </c>
      <c r="T663" s="11">
        <v>13.550470699014788</v>
      </c>
      <c r="U663" s="11">
        <v>0</v>
      </c>
      <c r="V663" s="11">
        <v>0.94487076544140258</v>
      </c>
      <c r="W663" s="60">
        <v>1.2962388109632554E-3</v>
      </c>
      <c r="X663" s="60">
        <v>0</v>
      </c>
      <c r="Y663" s="60">
        <v>0</v>
      </c>
      <c r="Z663" s="60">
        <v>1.2453277021744387E-3</v>
      </c>
      <c r="AA663" s="60">
        <v>1.2678719337137127E-3</v>
      </c>
      <c r="AB663" s="60">
        <v>0</v>
      </c>
      <c r="AC663" s="60">
        <v>0</v>
      </c>
      <c r="AD663" s="60">
        <v>0</v>
      </c>
      <c r="AE663" s="60">
        <v>1.071364475477868E-5</v>
      </c>
      <c r="AF663" s="60">
        <v>0</v>
      </c>
      <c r="AG663" s="60">
        <v>2.8280767074052494E-5</v>
      </c>
      <c r="AH663" s="16">
        <v>3.4985753260729434E-4</v>
      </c>
      <c r="AI663" s="11">
        <v>480</v>
      </c>
      <c r="AJ663" s="15">
        <v>6</v>
      </c>
      <c r="AK663" s="16">
        <v>0.88423152705413322</v>
      </c>
      <c r="AL663" t="str">
        <f>IF(AK663&lt;='CAV Tier 1 Analysis'!$A$5,"Tier 1", "Tier 2")</f>
        <v>Tier 2</v>
      </c>
      <c r="AM663" t="str">
        <f t="shared" si="21"/>
        <v>Maine - Tier 2</v>
      </c>
      <c r="AN663" t="str">
        <f t="shared" si="22"/>
        <v>Bald Mountain T4 R3 Nbkp, Township Of - Tier 2</v>
      </c>
    </row>
    <row r="664" spans="1:40" x14ac:dyDescent="0.3">
      <c r="A664">
        <v>1</v>
      </c>
      <c r="B664" t="s">
        <v>76</v>
      </c>
      <c r="C664" t="s">
        <v>2796</v>
      </c>
      <c r="D664" t="s">
        <v>4327</v>
      </c>
      <c r="E664" t="s">
        <v>1185</v>
      </c>
      <c r="F664" s="11">
        <v>433.4781541292985</v>
      </c>
      <c r="G664" s="11">
        <v>14.177249629145033</v>
      </c>
      <c r="H664" s="11">
        <v>44.61567331208952</v>
      </c>
      <c r="I664" s="11">
        <v>0</v>
      </c>
      <c r="J664" s="14">
        <v>0</v>
      </c>
      <c r="K664" s="14">
        <v>1</v>
      </c>
      <c r="L664" s="59">
        <v>39.423189999999998</v>
      </c>
      <c r="M664">
        <v>0</v>
      </c>
      <c r="N664">
        <v>0</v>
      </c>
      <c r="O664" s="11">
        <v>19</v>
      </c>
      <c r="P664" s="11">
        <v>3</v>
      </c>
      <c r="Q664">
        <v>0</v>
      </c>
      <c r="R664" s="11">
        <v>0</v>
      </c>
      <c r="S664" s="11">
        <v>0</v>
      </c>
      <c r="T664" s="11">
        <v>13.258353819848596</v>
      </c>
      <c r="U664" s="11">
        <v>0</v>
      </c>
      <c r="V664" s="11">
        <v>0.91889580929643699</v>
      </c>
      <c r="W664" s="60">
        <v>1.2959643201857832E-3</v>
      </c>
      <c r="X664" s="60">
        <v>0</v>
      </c>
      <c r="Y664" s="60">
        <v>0</v>
      </c>
      <c r="Z664" s="60">
        <v>1.2453277021744387E-3</v>
      </c>
      <c r="AA664" s="60">
        <v>1.2678719337137127E-3</v>
      </c>
      <c r="AB664" s="60">
        <v>0</v>
      </c>
      <c r="AC664" s="60">
        <v>0</v>
      </c>
      <c r="AD664" s="60">
        <v>0</v>
      </c>
      <c r="AE664" s="60">
        <v>1.0482683296702633E-5</v>
      </c>
      <c r="AF664" s="60">
        <v>0</v>
      </c>
      <c r="AG664" s="60">
        <v>2.7503315054832352E-5</v>
      </c>
      <c r="AH664" s="16">
        <v>3.4974090494776995E-4</v>
      </c>
      <c r="AI664" s="11">
        <v>481</v>
      </c>
      <c r="AJ664" s="15">
        <v>6</v>
      </c>
      <c r="AK664" s="16">
        <v>0.88458126795908099</v>
      </c>
      <c r="AL664" t="str">
        <f>IF(AK664&lt;='CAV Tier 1 Analysis'!$A$5,"Tier 1", "Tier 2")</f>
        <v>Tier 2</v>
      </c>
      <c r="AM664" t="str">
        <f t="shared" si="21"/>
        <v>Maine - Tier 2</v>
      </c>
      <c r="AN664" t="str">
        <f t="shared" si="22"/>
        <v>T07 R19 Wels, Township Of - Tier 2</v>
      </c>
    </row>
    <row r="665" spans="1:40" x14ac:dyDescent="0.3">
      <c r="A665">
        <v>1</v>
      </c>
      <c r="B665" t="s">
        <v>76</v>
      </c>
      <c r="C665" t="s">
        <v>2173</v>
      </c>
      <c r="D665" t="s">
        <v>3783</v>
      </c>
      <c r="E665" t="s">
        <v>1617</v>
      </c>
      <c r="F665" s="11">
        <v>473.09423305870723</v>
      </c>
      <c r="G665" s="11">
        <v>376.28470751288364</v>
      </c>
      <c r="H665" s="11">
        <v>269.00714658227355</v>
      </c>
      <c r="I665" s="11">
        <v>1</v>
      </c>
      <c r="J665" s="14">
        <v>0</v>
      </c>
      <c r="K665" s="14">
        <v>1.0000000000000004</v>
      </c>
      <c r="L665" s="59">
        <v>35.366710000000005</v>
      </c>
      <c r="M665">
        <v>1</v>
      </c>
      <c r="N665">
        <v>0</v>
      </c>
      <c r="O665" s="11">
        <v>16</v>
      </c>
      <c r="P665" s="11">
        <v>2</v>
      </c>
      <c r="Q665">
        <v>0</v>
      </c>
      <c r="R665" s="11">
        <v>1.0000000000000004</v>
      </c>
      <c r="S665" s="11">
        <v>0</v>
      </c>
      <c r="T665" s="11">
        <v>475.56464838130717</v>
      </c>
      <c r="U665" s="11">
        <v>2.4704153225999335</v>
      </c>
      <c r="V665" s="11">
        <v>0</v>
      </c>
      <c r="W665" s="60">
        <v>1.1626150568322287E-3</v>
      </c>
      <c r="X665" s="60">
        <v>1.2591286829513975E-4</v>
      </c>
      <c r="Y665" s="60">
        <v>0</v>
      </c>
      <c r="Z665" s="60">
        <v>1.0486970123574221E-3</v>
      </c>
      <c r="AA665" s="60">
        <v>8.4524795580914183E-4</v>
      </c>
      <c r="AB665" s="60">
        <v>0</v>
      </c>
      <c r="AC665" s="60">
        <v>2.8274045583722357E-4</v>
      </c>
      <c r="AD665" s="60">
        <v>0</v>
      </c>
      <c r="AE665" s="60">
        <v>3.7600396427992736E-4</v>
      </c>
      <c r="AF665" s="60">
        <v>3.9401704324929879E-6</v>
      </c>
      <c r="AG665" s="60">
        <v>0</v>
      </c>
      <c r="AH665" s="16">
        <v>3.4955977125850692E-4</v>
      </c>
      <c r="AI665" s="11">
        <v>482</v>
      </c>
      <c r="AJ665" s="15">
        <v>6</v>
      </c>
      <c r="AK665" s="16">
        <v>0.88493082773033949</v>
      </c>
      <c r="AL665" t="str">
        <f>IF(AK665&lt;='CAV Tier 1 Analysis'!$A$5,"Tier 1", "Tier 2")</f>
        <v>Tier 2</v>
      </c>
      <c r="AM665" t="str">
        <f t="shared" si="21"/>
        <v>Maine - Tier 2</v>
      </c>
      <c r="AN665" t="str">
        <f t="shared" si="22"/>
        <v>Grand Isle, Town Of - Tier 2</v>
      </c>
    </row>
    <row r="666" spans="1:40" x14ac:dyDescent="0.3">
      <c r="A666">
        <v>1</v>
      </c>
      <c r="B666" t="s">
        <v>76</v>
      </c>
      <c r="C666" t="s">
        <v>2904</v>
      </c>
      <c r="D666" t="s">
        <v>4436</v>
      </c>
      <c r="E666" t="s">
        <v>1186</v>
      </c>
      <c r="F666" s="11">
        <v>431.39736346047061</v>
      </c>
      <c r="G666" s="11">
        <v>14.109195706572571</v>
      </c>
      <c r="H666" s="11">
        <v>44.401508247882894</v>
      </c>
      <c r="I666" s="11">
        <v>0</v>
      </c>
      <c r="J666" s="14">
        <v>0</v>
      </c>
      <c r="K666" s="14">
        <v>1</v>
      </c>
      <c r="L666" s="59">
        <v>39.23395</v>
      </c>
      <c r="M666">
        <v>0</v>
      </c>
      <c r="N666">
        <v>0</v>
      </c>
      <c r="O666" s="11">
        <v>19</v>
      </c>
      <c r="P666" s="11">
        <v>3</v>
      </c>
      <c r="Q666">
        <v>0</v>
      </c>
      <c r="R666" s="11">
        <v>0</v>
      </c>
      <c r="S666" s="11">
        <v>0</v>
      </c>
      <c r="T666" s="11">
        <v>13.19471079966509</v>
      </c>
      <c r="U666" s="11">
        <v>0</v>
      </c>
      <c r="V666" s="11">
        <v>0.91448490690748052</v>
      </c>
      <c r="W666" s="60">
        <v>1.2897434058469902E-3</v>
      </c>
      <c r="X666" s="60">
        <v>0</v>
      </c>
      <c r="Y666" s="60">
        <v>0</v>
      </c>
      <c r="Z666" s="60">
        <v>1.2453277021744387E-3</v>
      </c>
      <c r="AA666" s="60">
        <v>1.2678719337137127E-3</v>
      </c>
      <c r="AB666" s="60">
        <v>0</v>
      </c>
      <c r="AC666" s="60">
        <v>0</v>
      </c>
      <c r="AD666" s="60">
        <v>0</v>
      </c>
      <c r="AE666" s="60">
        <v>1.0432364106726683E-5</v>
      </c>
      <c r="AF666" s="60">
        <v>0</v>
      </c>
      <c r="AG666" s="60">
        <v>2.7371293081446196E-5</v>
      </c>
      <c r="AH666" s="16">
        <v>3.4915879081121043E-4</v>
      </c>
      <c r="AI666" s="11">
        <v>483</v>
      </c>
      <c r="AJ666" s="15">
        <v>6</v>
      </c>
      <c r="AK666" s="16">
        <v>0.8852799865211507</v>
      </c>
      <c r="AL666" t="str">
        <f>IF(AK666&lt;='CAV Tier 1 Analysis'!$A$5,"Tier 1", "Tier 2")</f>
        <v>Tier 2</v>
      </c>
      <c r="AM666" t="str">
        <f t="shared" si="21"/>
        <v>Maine - Tier 2</v>
      </c>
      <c r="AN666" t="str">
        <f t="shared" si="22"/>
        <v>T09 R16 Wels, Township Of - Tier 2</v>
      </c>
    </row>
    <row r="667" spans="1:40" x14ac:dyDescent="0.3">
      <c r="A667">
        <v>1</v>
      </c>
      <c r="B667" t="s">
        <v>76</v>
      </c>
      <c r="C667" t="s">
        <v>2669</v>
      </c>
      <c r="D667" t="s">
        <v>4200</v>
      </c>
      <c r="E667" t="s">
        <v>1314</v>
      </c>
      <c r="F667" s="11">
        <v>178.12928595213077</v>
      </c>
      <c r="G667" s="11">
        <v>6.0328334618382913</v>
      </c>
      <c r="H667" s="11">
        <v>26.892565648758545</v>
      </c>
      <c r="I667" s="11">
        <v>0</v>
      </c>
      <c r="J667" s="14">
        <v>0</v>
      </c>
      <c r="K667" s="14">
        <v>1</v>
      </c>
      <c r="L667" s="59">
        <v>44.212009999999999</v>
      </c>
      <c r="M667">
        <v>0</v>
      </c>
      <c r="N667">
        <v>0</v>
      </c>
      <c r="O667" s="11">
        <v>17</v>
      </c>
      <c r="P667" s="11">
        <v>3</v>
      </c>
      <c r="Q667">
        <v>0</v>
      </c>
      <c r="R667" s="11">
        <v>0</v>
      </c>
      <c r="S667" s="11">
        <v>0</v>
      </c>
      <c r="T667" s="11">
        <v>6.0590062751217548</v>
      </c>
      <c r="U667" s="11">
        <v>0</v>
      </c>
      <c r="V667" s="11">
        <v>0</v>
      </c>
      <c r="W667" s="60">
        <v>1.4533879040153029E-3</v>
      </c>
      <c r="X667" s="60">
        <v>0</v>
      </c>
      <c r="Y667" s="60">
        <v>0</v>
      </c>
      <c r="Z667" s="60">
        <v>1.1142405756297609E-3</v>
      </c>
      <c r="AA667" s="60">
        <v>1.2678719337137127E-3</v>
      </c>
      <c r="AB667" s="60">
        <v>0</v>
      </c>
      <c r="AC667" s="60">
        <v>0</v>
      </c>
      <c r="AD667" s="60">
        <v>0</v>
      </c>
      <c r="AE667" s="60">
        <v>4.7905377045942018E-6</v>
      </c>
      <c r="AF667" s="60">
        <v>0</v>
      </c>
      <c r="AG667" s="60">
        <v>0</v>
      </c>
      <c r="AH667" s="16">
        <v>3.4911735918757912E-4</v>
      </c>
      <c r="AI667" s="11">
        <v>484</v>
      </c>
      <c r="AJ667" s="15">
        <v>6</v>
      </c>
      <c r="AK667" s="16">
        <v>0.88562910388033833</v>
      </c>
      <c r="AL667" t="str">
        <f>IF(AK667&lt;='CAV Tier 1 Analysis'!$A$5,"Tier 1", "Tier 2")</f>
        <v>Tier 2</v>
      </c>
      <c r="AM667" t="str">
        <f t="shared" si="21"/>
        <v>Maine - Tier 2</v>
      </c>
      <c r="AN667" t="str">
        <f t="shared" si="22"/>
        <v>Bowdoin College Grant E. T7 R10 Nwp, Twp. - Tier 2</v>
      </c>
    </row>
    <row r="668" spans="1:40" x14ac:dyDescent="0.3">
      <c r="A668">
        <v>1</v>
      </c>
      <c r="B668" t="s">
        <v>76</v>
      </c>
      <c r="C668" t="s">
        <v>2585</v>
      </c>
      <c r="D668" t="s">
        <v>4115</v>
      </c>
      <c r="E668" t="s">
        <v>1187</v>
      </c>
      <c r="F668" s="11">
        <v>430.70739508978289</v>
      </c>
      <c r="G668" s="11">
        <v>14.086629739327689</v>
      </c>
      <c r="H668" s="11">
        <v>44.330493357907393</v>
      </c>
      <c r="I668" s="11">
        <v>0</v>
      </c>
      <c r="J668" s="14">
        <v>0</v>
      </c>
      <c r="K668" s="14">
        <v>1</v>
      </c>
      <c r="L668" s="59">
        <v>39.171199999999999</v>
      </c>
      <c r="M668">
        <v>0</v>
      </c>
      <c r="N668">
        <v>0</v>
      </c>
      <c r="O668" s="11">
        <v>19</v>
      </c>
      <c r="P668" s="11">
        <v>3</v>
      </c>
      <c r="Q668">
        <v>0</v>
      </c>
      <c r="R668" s="11">
        <v>0</v>
      </c>
      <c r="S668" s="11">
        <v>0</v>
      </c>
      <c r="T668" s="11">
        <v>13.173607441408301</v>
      </c>
      <c r="U668" s="11">
        <v>0</v>
      </c>
      <c r="V668" s="11">
        <v>0.91302229791938849</v>
      </c>
      <c r="W668" s="60">
        <v>1.2876806158725702E-3</v>
      </c>
      <c r="X668" s="60">
        <v>0</v>
      </c>
      <c r="Y668" s="60">
        <v>0</v>
      </c>
      <c r="Z668" s="60">
        <v>1.2453277021744387E-3</v>
      </c>
      <c r="AA668" s="60">
        <v>1.2678719337137127E-3</v>
      </c>
      <c r="AB668" s="60">
        <v>0</v>
      </c>
      <c r="AC668" s="60">
        <v>0</v>
      </c>
      <c r="AD668" s="60">
        <v>0</v>
      </c>
      <c r="AE668" s="60">
        <v>1.0415678790879131E-5</v>
      </c>
      <c r="AF668" s="60">
        <v>0</v>
      </c>
      <c r="AG668" s="60">
        <v>2.7327515979195264E-5</v>
      </c>
      <c r="AH668" s="16">
        <v>3.4896576786643598E-4</v>
      </c>
      <c r="AI668" s="11">
        <v>485</v>
      </c>
      <c r="AJ668" s="15">
        <v>6</v>
      </c>
      <c r="AK668" s="16">
        <v>0.8859780696482048</v>
      </c>
      <c r="AL668" t="str">
        <f>IF(AK668&lt;='CAV Tier 1 Analysis'!$A$5,"Tier 1", "Tier 2")</f>
        <v>Tier 2</v>
      </c>
      <c r="AM668" t="str">
        <f t="shared" si="21"/>
        <v>Maine - Tier 2</v>
      </c>
      <c r="AN668" t="str">
        <f t="shared" si="22"/>
        <v>East Moxie T02 R04 Bkpekr, Township Of - Tier 2</v>
      </c>
    </row>
    <row r="669" spans="1:40" x14ac:dyDescent="0.3">
      <c r="A669">
        <v>1</v>
      </c>
      <c r="B669" t="s">
        <v>76</v>
      </c>
      <c r="C669" t="s">
        <v>2723</v>
      </c>
      <c r="D669" t="s">
        <v>4254</v>
      </c>
      <c r="E669" t="s">
        <v>918</v>
      </c>
      <c r="F669" s="11">
        <v>581.43213881468012</v>
      </c>
      <c r="G669" s="11">
        <v>50.969798522867684</v>
      </c>
      <c r="H669" s="11">
        <v>82.454185051192923</v>
      </c>
      <c r="I669" s="11">
        <v>0</v>
      </c>
      <c r="J669" s="14">
        <v>0</v>
      </c>
      <c r="K669" s="14">
        <v>1</v>
      </c>
      <c r="L669" s="59">
        <v>25.826810000000002</v>
      </c>
      <c r="M669">
        <v>0</v>
      </c>
      <c r="N669">
        <v>0</v>
      </c>
      <c r="O669" s="11">
        <v>23</v>
      </c>
      <c r="P669" s="11">
        <v>3.3333333333333335</v>
      </c>
      <c r="Q669">
        <v>0</v>
      </c>
      <c r="R669" s="11">
        <v>0</v>
      </c>
      <c r="S669" s="11">
        <v>0</v>
      </c>
      <c r="T669" s="11">
        <v>50.085595856888965</v>
      </c>
      <c r="U669" s="11">
        <v>0</v>
      </c>
      <c r="V669" s="11">
        <v>0.88420266597871944</v>
      </c>
      <c r="W669" s="60">
        <v>8.4900852174107141E-4</v>
      </c>
      <c r="X669" s="60">
        <v>0</v>
      </c>
      <c r="Y669" s="60">
        <v>0</v>
      </c>
      <c r="Z669" s="60">
        <v>1.5075019552637943E-3</v>
      </c>
      <c r="AA669" s="60">
        <v>1.4087465930152365E-3</v>
      </c>
      <c r="AB669" s="60">
        <v>0</v>
      </c>
      <c r="AC669" s="60">
        <v>0</v>
      </c>
      <c r="AD669" s="60">
        <v>0</v>
      </c>
      <c r="AE669" s="60">
        <v>3.9600047353420549E-5</v>
      </c>
      <c r="AF669" s="60">
        <v>0</v>
      </c>
      <c r="AG669" s="60">
        <v>2.6464920449855088E-5</v>
      </c>
      <c r="AH669" s="16">
        <v>3.483020034384889E-4</v>
      </c>
      <c r="AI669" s="11">
        <v>486</v>
      </c>
      <c r="AJ669" s="15">
        <v>6</v>
      </c>
      <c r="AK669" s="16">
        <v>0.8863263716516433</v>
      </c>
      <c r="AL669" t="str">
        <f>IF(AK669&lt;='CAV Tier 1 Analysis'!$A$5,"Tier 1", "Tier 2")</f>
        <v>Tier 2</v>
      </c>
      <c r="AM669" t="str">
        <f t="shared" si="21"/>
        <v>Maine - Tier 2</v>
      </c>
      <c r="AN669" t="str">
        <f t="shared" si="22"/>
        <v>Andover North Surplus, Township Of - Tier 2</v>
      </c>
    </row>
    <row r="670" spans="1:40" x14ac:dyDescent="0.3">
      <c r="A670">
        <v>1</v>
      </c>
      <c r="B670" t="s">
        <v>76</v>
      </c>
      <c r="C670" t="s">
        <v>2748</v>
      </c>
      <c r="D670" t="s">
        <v>4279</v>
      </c>
      <c r="E670" t="s">
        <v>1090</v>
      </c>
      <c r="F670" s="11">
        <v>287.01369371135252</v>
      </c>
      <c r="G670" s="11">
        <v>57.977748212570532</v>
      </c>
      <c r="H670" s="11">
        <v>54.748939181883628</v>
      </c>
      <c r="I670" s="11">
        <v>0</v>
      </c>
      <c r="J670" s="14">
        <v>0</v>
      </c>
      <c r="K670" s="14">
        <v>0.99999999999999989</v>
      </c>
      <c r="L670" s="59">
        <v>26.101779999999998</v>
      </c>
      <c r="M670">
        <v>0</v>
      </c>
      <c r="N670">
        <v>0</v>
      </c>
      <c r="O670" s="11">
        <v>20</v>
      </c>
      <c r="P670" s="11">
        <v>3.5</v>
      </c>
      <c r="Q670">
        <v>0</v>
      </c>
      <c r="R670" s="11">
        <v>0</v>
      </c>
      <c r="S670" s="11">
        <v>0</v>
      </c>
      <c r="T670" s="11">
        <v>53.393850534801224</v>
      </c>
      <c r="U670" s="11">
        <v>0</v>
      </c>
      <c r="V670" s="11">
        <v>4.5838976777693077</v>
      </c>
      <c r="W670" s="60">
        <v>8.5804765097240653E-4</v>
      </c>
      <c r="X670" s="60">
        <v>0</v>
      </c>
      <c r="Y670" s="60">
        <v>0</v>
      </c>
      <c r="Z670" s="60">
        <v>1.3108712654467775E-3</v>
      </c>
      <c r="AA670" s="60">
        <v>1.4791839226659981E-3</v>
      </c>
      <c r="AB670" s="60">
        <v>0</v>
      </c>
      <c r="AC670" s="60">
        <v>0</v>
      </c>
      <c r="AD670" s="60">
        <v>0</v>
      </c>
      <c r="AE670" s="60">
        <v>4.2215710393086297E-5</v>
      </c>
      <c r="AF670" s="60">
        <v>0</v>
      </c>
      <c r="AG670" s="60">
        <v>1.371998661168478E-4</v>
      </c>
      <c r="AH670" s="16">
        <v>3.47956219599556E-4</v>
      </c>
      <c r="AI670" s="11">
        <v>487</v>
      </c>
      <c r="AJ670" s="15">
        <v>6</v>
      </c>
      <c r="AK670" s="16">
        <v>0.8866743278712429</v>
      </c>
      <c r="AL670" t="str">
        <f>IF(AK670&lt;='CAV Tier 1 Analysis'!$A$5,"Tier 1", "Tier 2")</f>
        <v>Tier 2</v>
      </c>
      <c r="AM670" t="str">
        <f t="shared" si="21"/>
        <v>Maine - Tier 2</v>
      </c>
      <c r="AN670" t="str">
        <f t="shared" si="22"/>
        <v>Appleton T6 R7 Bkp Wkr, Township Of - Tier 2</v>
      </c>
    </row>
    <row r="671" spans="1:40" x14ac:dyDescent="0.3">
      <c r="A671">
        <v>1</v>
      </c>
      <c r="B671" t="s">
        <v>76</v>
      </c>
      <c r="C671" t="s">
        <v>2795</v>
      </c>
      <c r="D671" t="s">
        <v>4326</v>
      </c>
      <c r="E671" t="s">
        <v>1190</v>
      </c>
      <c r="F671" s="11">
        <v>426.56769482077539</v>
      </c>
      <c r="G671" s="11">
        <v>13.951237532028465</v>
      </c>
      <c r="H671" s="11">
        <v>43.904415335168281</v>
      </c>
      <c r="I671" s="11">
        <v>0</v>
      </c>
      <c r="J671" s="14">
        <v>0</v>
      </c>
      <c r="K671" s="14">
        <v>1</v>
      </c>
      <c r="L671" s="59">
        <v>38.794710000000009</v>
      </c>
      <c r="M671">
        <v>0</v>
      </c>
      <c r="N671">
        <v>0</v>
      </c>
      <c r="O671" s="11">
        <v>19</v>
      </c>
      <c r="P671" s="11">
        <v>3</v>
      </c>
      <c r="Q671">
        <v>0</v>
      </c>
      <c r="R671" s="11">
        <v>0</v>
      </c>
      <c r="S671" s="11">
        <v>0</v>
      </c>
      <c r="T671" s="11">
        <v>13.046990654952547</v>
      </c>
      <c r="U671" s="11">
        <v>0</v>
      </c>
      <c r="V671" s="11">
        <v>0.90424687707591822</v>
      </c>
      <c r="W671" s="60">
        <v>1.2753042047575201E-3</v>
      </c>
      <c r="X671" s="60">
        <v>0</v>
      </c>
      <c r="Y671" s="60">
        <v>0</v>
      </c>
      <c r="Z671" s="60">
        <v>1.2453277021744387E-3</v>
      </c>
      <c r="AA671" s="60">
        <v>1.2678719337137127E-3</v>
      </c>
      <c r="AB671" s="60">
        <v>0</v>
      </c>
      <c r="AC671" s="60">
        <v>0</v>
      </c>
      <c r="AD671" s="60">
        <v>0</v>
      </c>
      <c r="AE671" s="60">
        <v>1.0315569554808293E-5</v>
      </c>
      <c r="AF671" s="60">
        <v>0</v>
      </c>
      <c r="AG671" s="60">
        <v>2.7064860342119826E-5</v>
      </c>
      <c r="AH671" s="16">
        <v>3.4780766095841815E-4</v>
      </c>
      <c r="AI671" s="11">
        <v>488</v>
      </c>
      <c r="AJ671" s="15">
        <v>6</v>
      </c>
      <c r="AK671" s="16">
        <v>0.88702213553220133</v>
      </c>
      <c r="AL671" t="str">
        <f>IF(AK671&lt;='CAV Tier 1 Analysis'!$A$5,"Tier 1", "Tier 2")</f>
        <v>Tier 2</v>
      </c>
      <c r="AM671" t="str">
        <f t="shared" si="21"/>
        <v>Maine - Tier 2</v>
      </c>
      <c r="AN671" t="str">
        <f t="shared" si="22"/>
        <v>T07 R18 Wels, Township Of - Tier 2</v>
      </c>
    </row>
    <row r="672" spans="1:40" x14ac:dyDescent="0.3">
      <c r="A672">
        <v>1</v>
      </c>
      <c r="B672" t="s">
        <v>76</v>
      </c>
      <c r="C672" t="s">
        <v>2794</v>
      </c>
      <c r="D672" t="s">
        <v>4325</v>
      </c>
      <c r="E672" t="s">
        <v>1192</v>
      </c>
      <c r="F672" s="11">
        <v>426.36548735723835</v>
      </c>
      <c r="G672" s="11">
        <v>13.944624175253429</v>
      </c>
      <c r="H672" s="11">
        <v>43.883603162632028</v>
      </c>
      <c r="I672" s="11">
        <v>0</v>
      </c>
      <c r="J672" s="14">
        <v>0</v>
      </c>
      <c r="K672" s="14">
        <v>1</v>
      </c>
      <c r="L672" s="59">
        <v>38.776320000000005</v>
      </c>
      <c r="M672">
        <v>0</v>
      </c>
      <c r="N672">
        <v>0</v>
      </c>
      <c r="O672" s="11">
        <v>19</v>
      </c>
      <c r="P672" s="11">
        <v>3</v>
      </c>
      <c r="Q672">
        <v>0</v>
      </c>
      <c r="R672" s="11">
        <v>0</v>
      </c>
      <c r="S672" s="11">
        <v>0</v>
      </c>
      <c r="T672" s="11">
        <v>13.040805941672188</v>
      </c>
      <c r="U672" s="11">
        <v>0</v>
      </c>
      <c r="V672" s="11">
        <v>0.9038182335812408</v>
      </c>
      <c r="W672" s="60">
        <v>1.2746996675841401E-3</v>
      </c>
      <c r="X672" s="60">
        <v>0</v>
      </c>
      <c r="Y672" s="60">
        <v>0</v>
      </c>
      <c r="Z672" s="60">
        <v>1.2453277021744387E-3</v>
      </c>
      <c r="AA672" s="60">
        <v>1.2678719337137127E-3</v>
      </c>
      <c r="AB672" s="60">
        <v>0</v>
      </c>
      <c r="AC672" s="60">
        <v>0</v>
      </c>
      <c r="AD672" s="60">
        <v>0</v>
      </c>
      <c r="AE672" s="60">
        <v>1.0310679627183806E-5</v>
      </c>
      <c r="AF672" s="60">
        <v>0</v>
      </c>
      <c r="AG672" s="60">
        <v>2.7052030686177284E-5</v>
      </c>
      <c r="AH672" s="16">
        <v>3.4775109216233206E-4</v>
      </c>
      <c r="AI672" s="11">
        <v>489</v>
      </c>
      <c r="AJ672" s="15">
        <v>6</v>
      </c>
      <c r="AK672" s="16">
        <v>0.88736988662436367</v>
      </c>
      <c r="AL672" t="str">
        <f>IF(AK672&lt;='CAV Tier 1 Analysis'!$A$5,"Tier 1", "Tier 2")</f>
        <v>Tier 2</v>
      </c>
      <c r="AM672" t="str">
        <f t="shared" si="21"/>
        <v>Maine - Tier 2</v>
      </c>
      <c r="AN672" t="str">
        <f t="shared" si="22"/>
        <v>T07 R16 Wels, Township Of - Tier 2</v>
      </c>
    </row>
    <row r="673" spans="1:40" x14ac:dyDescent="0.3">
      <c r="A673">
        <v>1</v>
      </c>
      <c r="B673" t="s">
        <v>76</v>
      </c>
      <c r="C673" t="s">
        <v>2409</v>
      </c>
      <c r="D673" t="s">
        <v>3916</v>
      </c>
      <c r="E673" t="s">
        <v>1430</v>
      </c>
      <c r="F673" s="11">
        <v>560.27452943568483</v>
      </c>
      <c r="G673" s="11">
        <v>69.001251088588091</v>
      </c>
      <c r="H673" s="11">
        <v>82.172867503314151</v>
      </c>
      <c r="I673" s="11">
        <v>0</v>
      </c>
      <c r="J673" s="14">
        <v>0</v>
      </c>
      <c r="K673" s="14">
        <v>1</v>
      </c>
      <c r="L673" s="59">
        <v>44.04119</v>
      </c>
      <c r="M673">
        <v>0</v>
      </c>
      <c r="N673">
        <v>0</v>
      </c>
      <c r="O673" s="11">
        <v>16</v>
      </c>
      <c r="P673" s="11">
        <v>3</v>
      </c>
      <c r="Q673">
        <v>0</v>
      </c>
      <c r="R673" s="11">
        <v>0</v>
      </c>
      <c r="S673" s="11">
        <v>0</v>
      </c>
      <c r="T673" s="11">
        <v>74.679414617091695</v>
      </c>
      <c r="U673" s="11">
        <v>0</v>
      </c>
      <c r="V673" s="11">
        <v>0</v>
      </c>
      <c r="W673" s="60">
        <v>1.4477725130442999E-3</v>
      </c>
      <c r="X673" s="60">
        <v>0</v>
      </c>
      <c r="Y673" s="60">
        <v>0</v>
      </c>
      <c r="Z673" s="60">
        <v>1.0486970123574221E-3</v>
      </c>
      <c r="AA673" s="60">
        <v>1.2678719337137127E-3</v>
      </c>
      <c r="AB673" s="60">
        <v>0</v>
      </c>
      <c r="AC673" s="60">
        <v>0</v>
      </c>
      <c r="AD673" s="60">
        <v>0</v>
      </c>
      <c r="AE673" s="60">
        <v>5.9045086807244167E-5</v>
      </c>
      <c r="AF673" s="60">
        <v>0</v>
      </c>
      <c r="AG673" s="60">
        <v>0</v>
      </c>
      <c r="AH673" s="16">
        <v>3.4758059508387991E-4</v>
      </c>
      <c r="AI673" s="11">
        <v>490</v>
      </c>
      <c r="AJ673" s="15">
        <v>6</v>
      </c>
      <c r="AK673" s="16">
        <v>0.88771746721944755</v>
      </c>
      <c r="AL673" t="str">
        <f>IF(AK673&lt;='CAV Tier 1 Analysis'!$A$5,"Tier 1", "Tier 2")</f>
        <v>Tier 2</v>
      </c>
      <c r="AM673" t="str">
        <f t="shared" si="21"/>
        <v>Maine - Tier 2</v>
      </c>
      <c r="AN673" t="str">
        <f t="shared" si="22"/>
        <v>Waite, Town Of - Tier 2</v>
      </c>
    </row>
    <row r="674" spans="1:40" x14ac:dyDescent="0.3">
      <c r="A674">
        <v>1</v>
      </c>
      <c r="B674" t="s">
        <v>76</v>
      </c>
      <c r="C674" t="s">
        <v>2905</v>
      </c>
      <c r="D674" t="s">
        <v>4437</v>
      </c>
      <c r="E674" t="s">
        <v>1193</v>
      </c>
      <c r="F674" s="11">
        <v>425.13289047510125</v>
      </c>
      <c r="G674" s="11">
        <v>13.904311108669338</v>
      </c>
      <c r="H674" s="11">
        <v>43.756738315361034</v>
      </c>
      <c r="I674" s="11">
        <v>0</v>
      </c>
      <c r="J674" s="14">
        <v>0</v>
      </c>
      <c r="K674" s="14">
        <v>1</v>
      </c>
      <c r="L674" s="59">
        <v>38.66422</v>
      </c>
      <c r="M674">
        <v>0</v>
      </c>
      <c r="N674">
        <v>0</v>
      </c>
      <c r="O674" s="11">
        <v>19</v>
      </c>
      <c r="P674" s="11">
        <v>3</v>
      </c>
      <c r="Q674">
        <v>0</v>
      </c>
      <c r="R674" s="11">
        <v>0</v>
      </c>
      <c r="S674" s="11">
        <v>0</v>
      </c>
      <c r="T674" s="11">
        <v>13.003105759033362</v>
      </c>
      <c r="U674" s="11">
        <v>0</v>
      </c>
      <c r="V674" s="11">
        <v>0.90120534963597621</v>
      </c>
      <c r="W674" s="60">
        <v>1.2710145878051362E-3</v>
      </c>
      <c r="X674" s="60">
        <v>0</v>
      </c>
      <c r="Y674" s="60">
        <v>0</v>
      </c>
      <c r="Z674" s="60">
        <v>1.2453277021744387E-3</v>
      </c>
      <c r="AA674" s="60">
        <v>1.2678719337137127E-3</v>
      </c>
      <c r="AB674" s="60">
        <v>0</v>
      </c>
      <c r="AC674" s="60">
        <v>0</v>
      </c>
      <c r="AD674" s="60">
        <v>0</v>
      </c>
      <c r="AE674" s="60">
        <v>1.0280872074888812E-5</v>
      </c>
      <c r="AF674" s="60">
        <v>0</v>
      </c>
      <c r="AG674" s="60">
        <v>2.6973824898729687E-5</v>
      </c>
      <c r="AH674" s="16">
        <v>3.4740626551517324E-4</v>
      </c>
      <c r="AI674" s="11">
        <v>491</v>
      </c>
      <c r="AJ674" s="15">
        <v>6</v>
      </c>
      <c r="AK674" s="16">
        <v>0.88806487348496277</v>
      </c>
      <c r="AL674" t="str">
        <f>IF(AK674&lt;='CAV Tier 1 Analysis'!$A$5,"Tier 1", "Tier 2")</f>
        <v>Tier 2</v>
      </c>
      <c r="AM674" t="str">
        <f t="shared" si="21"/>
        <v>Maine - Tier 2</v>
      </c>
      <c r="AN674" t="str">
        <f t="shared" si="22"/>
        <v>T09 R17 Wels, Township Of - Tier 2</v>
      </c>
    </row>
    <row r="675" spans="1:40" x14ac:dyDescent="0.3">
      <c r="A675">
        <v>1</v>
      </c>
      <c r="B675" t="s">
        <v>76</v>
      </c>
      <c r="C675" t="s">
        <v>2777</v>
      </c>
      <c r="D675" t="s">
        <v>4308</v>
      </c>
      <c r="E675" t="s">
        <v>1196</v>
      </c>
      <c r="F675" s="11">
        <v>421.19242888142207</v>
      </c>
      <c r="G675" s="11">
        <v>13.775435161553016</v>
      </c>
      <c r="H675" s="11">
        <v>43.351166903081776</v>
      </c>
      <c r="I675" s="11">
        <v>0</v>
      </c>
      <c r="J675" s="14">
        <v>0</v>
      </c>
      <c r="K675" s="14">
        <v>1</v>
      </c>
      <c r="L675" s="59">
        <v>38.30585</v>
      </c>
      <c r="M675">
        <v>0</v>
      </c>
      <c r="N675">
        <v>0</v>
      </c>
      <c r="O675" s="11">
        <v>19</v>
      </c>
      <c r="P675" s="11">
        <v>3</v>
      </c>
      <c r="Q675">
        <v>0</v>
      </c>
      <c r="R675" s="11">
        <v>0</v>
      </c>
      <c r="S675" s="11">
        <v>0</v>
      </c>
      <c r="T675" s="11">
        <v>12.882582882563469</v>
      </c>
      <c r="U675" s="11">
        <v>0</v>
      </c>
      <c r="V675" s="11">
        <v>0.89285227898954744</v>
      </c>
      <c r="W675" s="60">
        <v>1.2592338381137748E-3</v>
      </c>
      <c r="X675" s="60">
        <v>0</v>
      </c>
      <c r="Y675" s="60">
        <v>0</v>
      </c>
      <c r="Z675" s="60">
        <v>1.2453277021744387E-3</v>
      </c>
      <c r="AA675" s="60">
        <v>1.2678719337137127E-3</v>
      </c>
      <c r="AB675" s="60">
        <v>0</v>
      </c>
      <c r="AC675" s="60">
        <v>0</v>
      </c>
      <c r="AD675" s="60">
        <v>0</v>
      </c>
      <c r="AE675" s="60">
        <v>1.0185580973051561E-5</v>
      </c>
      <c r="AF675" s="60">
        <v>0</v>
      </c>
      <c r="AG675" s="60">
        <v>2.6723810553969638E-5</v>
      </c>
      <c r="AH675" s="16">
        <v>3.4630389686626789E-4</v>
      </c>
      <c r="AI675" s="11">
        <v>492</v>
      </c>
      <c r="AJ675" s="15">
        <v>6</v>
      </c>
      <c r="AK675" s="16">
        <v>0.88841117738182906</v>
      </c>
      <c r="AL675" t="str">
        <f>IF(AK675&lt;='CAV Tier 1 Analysis'!$A$5,"Tier 1", "Tier 2")</f>
        <v>Tier 2</v>
      </c>
      <c r="AM675" t="str">
        <f t="shared" si="21"/>
        <v>Maine - Tier 2</v>
      </c>
      <c r="AN675" t="str">
        <f t="shared" si="22"/>
        <v>St. John T06 R16 Wels, Township Of - Tier 2</v>
      </c>
    </row>
    <row r="676" spans="1:40" x14ac:dyDescent="0.3">
      <c r="A676">
        <v>1</v>
      </c>
      <c r="B676" t="s">
        <v>76</v>
      </c>
      <c r="C676" t="s">
        <v>2594</v>
      </c>
      <c r="D676" t="s">
        <v>4124</v>
      </c>
      <c r="E676" t="s">
        <v>1197</v>
      </c>
      <c r="F676" s="11">
        <v>421.05861350180027</v>
      </c>
      <c r="G676" s="11">
        <v>13.771114472912672</v>
      </c>
      <c r="H676" s="11">
        <v>43.337422949620716</v>
      </c>
      <c r="I676" s="11">
        <v>0</v>
      </c>
      <c r="J676" s="14">
        <v>0</v>
      </c>
      <c r="K676" s="14">
        <v>1</v>
      </c>
      <c r="L676" s="59">
        <v>38.293680000000002</v>
      </c>
      <c r="M676">
        <v>0</v>
      </c>
      <c r="N676">
        <v>0</v>
      </c>
      <c r="O676" s="11">
        <v>19</v>
      </c>
      <c r="P676" s="11">
        <v>3</v>
      </c>
      <c r="Q676">
        <v>0</v>
      </c>
      <c r="R676" s="11">
        <v>0</v>
      </c>
      <c r="S676" s="11">
        <v>0</v>
      </c>
      <c r="T676" s="11">
        <v>12.878541288856882</v>
      </c>
      <c r="U676" s="11">
        <v>0</v>
      </c>
      <c r="V676" s="11">
        <v>0.89257318405578978</v>
      </c>
      <c r="W676" s="60">
        <v>1.2588337719147517E-3</v>
      </c>
      <c r="X676" s="60">
        <v>0</v>
      </c>
      <c r="Y676" s="60">
        <v>0</v>
      </c>
      <c r="Z676" s="60">
        <v>1.2453277021744387E-3</v>
      </c>
      <c r="AA676" s="60">
        <v>1.2678719337137127E-3</v>
      </c>
      <c r="AB676" s="60">
        <v>0</v>
      </c>
      <c r="AC676" s="60">
        <v>0</v>
      </c>
      <c r="AD676" s="60">
        <v>0</v>
      </c>
      <c r="AE676" s="60">
        <v>1.0182385497397814E-5</v>
      </c>
      <c r="AF676" s="60">
        <v>0</v>
      </c>
      <c r="AG676" s="60">
        <v>2.6715457010710777E-5</v>
      </c>
      <c r="AH676" s="16">
        <v>3.4626647730100104E-4</v>
      </c>
      <c r="AI676" s="11">
        <v>493</v>
      </c>
      <c r="AJ676" s="15">
        <v>6</v>
      </c>
      <c r="AK676" s="16">
        <v>0.88875744385913003</v>
      </c>
      <c r="AL676" t="str">
        <f>IF(AK676&lt;='CAV Tier 1 Analysis'!$A$5,"Tier 1", "Tier 2")</f>
        <v>Tier 2</v>
      </c>
      <c r="AM676" t="str">
        <f t="shared" si="21"/>
        <v>Maine - Tier 2</v>
      </c>
      <c r="AN676" t="str">
        <f t="shared" si="22"/>
        <v>Squaretown T2 R5 Bkp Ekr, Township Of - Tier 2</v>
      </c>
    </row>
    <row r="677" spans="1:40" x14ac:dyDescent="0.3">
      <c r="A677">
        <v>1</v>
      </c>
      <c r="B677" t="s">
        <v>76</v>
      </c>
      <c r="C677" t="s">
        <v>2602</v>
      </c>
      <c r="D677" t="s">
        <v>4132</v>
      </c>
      <c r="E677" t="s">
        <v>1198</v>
      </c>
      <c r="F677" s="11">
        <v>420.14301722726361</v>
      </c>
      <c r="G677" s="11">
        <v>13.741113314320316</v>
      </c>
      <c r="H677" s="11">
        <v>43.243156367635343</v>
      </c>
      <c r="I677" s="11">
        <v>0</v>
      </c>
      <c r="J677" s="14">
        <v>0</v>
      </c>
      <c r="K677" s="14">
        <v>1</v>
      </c>
      <c r="L677" s="59">
        <v>38.210409999999996</v>
      </c>
      <c r="M677">
        <v>0</v>
      </c>
      <c r="N677">
        <v>0</v>
      </c>
      <c r="O677" s="11">
        <v>19</v>
      </c>
      <c r="P677" s="11">
        <v>3</v>
      </c>
      <c r="Q677">
        <v>0</v>
      </c>
      <c r="R677" s="11">
        <v>0</v>
      </c>
      <c r="S677" s="11">
        <v>0</v>
      </c>
      <c r="T677" s="11">
        <v>12.850485599503259</v>
      </c>
      <c r="U677" s="11">
        <v>0</v>
      </c>
      <c r="V677" s="11">
        <v>0.89062771481705738</v>
      </c>
      <c r="W677" s="60">
        <v>1.256096424963836E-3</v>
      </c>
      <c r="X677" s="60">
        <v>0</v>
      </c>
      <c r="Y677" s="60">
        <v>0</v>
      </c>
      <c r="Z677" s="60">
        <v>1.2453277021744387E-3</v>
      </c>
      <c r="AA677" s="60">
        <v>1.2678719337137127E-3</v>
      </c>
      <c r="AB677" s="60">
        <v>0</v>
      </c>
      <c r="AC677" s="60">
        <v>0</v>
      </c>
      <c r="AD677" s="60">
        <v>0</v>
      </c>
      <c r="AE677" s="60">
        <v>1.0160203338876413E-5</v>
      </c>
      <c r="AF677" s="60">
        <v>0</v>
      </c>
      <c r="AG677" s="60">
        <v>2.6657227499964277E-5</v>
      </c>
      <c r="AH677" s="16">
        <v>3.4601031742643898E-4</v>
      </c>
      <c r="AI677" s="11">
        <v>494</v>
      </c>
      <c r="AJ677" s="15">
        <v>6</v>
      </c>
      <c r="AK677" s="16">
        <v>0.88910345417655645</v>
      </c>
      <c r="AL677" t="str">
        <f>IF(AK677&lt;='CAV Tier 1 Analysis'!$A$5,"Tier 1", "Tier 2")</f>
        <v>Tier 2</v>
      </c>
      <c r="AM677" t="str">
        <f t="shared" si="21"/>
        <v>Maine - Tier 2</v>
      </c>
      <c r="AN677" t="str">
        <f t="shared" si="22"/>
        <v>T08 R18 Wels, Township Of - Tier 2</v>
      </c>
    </row>
    <row r="678" spans="1:40" x14ac:dyDescent="0.3">
      <c r="A678">
        <v>1</v>
      </c>
      <c r="B678" t="s">
        <v>76</v>
      </c>
      <c r="C678" t="s">
        <v>2797</v>
      </c>
      <c r="D678" t="s">
        <v>4328</v>
      </c>
      <c r="E678" t="s">
        <v>1199</v>
      </c>
      <c r="F678" s="11">
        <v>419.26293645611082</v>
      </c>
      <c r="G678" s="11">
        <v>13.712329569009077</v>
      </c>
      <c r="H678" s="11">
        <v>43.152574187657038</v>
      </c>
      <c r="I678" s="11">
        <v>0</v>
      </c>
      <c r="J678" s="14">
        <v>0</v>
      </c>
      <c r="K678" s="14">
        <v>1</v>
      </c>
      <c r="L678" s="59">
        <v>38.130370000000006</v>
      </c>
      <c r="M678">
        <v>0</v>
      </c>
      <c r="N678">
        <v>0</v>
      </c>
      <c r="O678" s="11">
        <v>19</v>
      </c>
      <c r="P678" s="11">
        <v>3</v>
      </c>
      <c r="Q678">
        <v>0</v>
      </c>
      <c r="R678" s="11">
        <v>0</v>
      </c>
      <c r="S678" s="11">
        <v>0</v>
      </c>
      <c r="T678" s="11">
        <v>12.823567467314044</v>
      </c>
      <c r="U678" s="11">
        <v>0</v>
      </c>
      <c r="V678" s="11">
        <v>0.88876210169503267</v>
      </c>
      <c r="W678" s="60">
        <v>1.2534652582777393E-3</v>
      </c>
      <c r="X678" s="60">
        <v>0</v>
      </c>
      <c r="Y678" s="60">
        <v>0</v>
      </c>
      <c r="Z678" s="60">
        <v>1.2453277021744387E-3</v>
      </c>
      <c r="AA678" s="60">
        <v>1.2678719337137127E-3</v>
      </c>
      <c r="AB678" s="60">
        <v>0</v>
      </c>
      <c r="AC678" s="60">
        <v>0</v>
      </c>
      <c r="AD678" s="60">
        <v>0</v>
      </c>
      <c r="AE678" s="60">
        <v>1.0138920586996924E-5</v>
      </c>
      <c r="AF678" s="60">
        <v>0</v>
      </c>
      <c r="AG678" s="60">
        <v>2.6601388149140855E-5</v>
      </c>
      <c r="AH678" s="16">
        <v>3.4576410935472989E-4</v>
      </c>
      <c r="AI678" s="11">
        <v>495</v>
      </c>
      <c r="AJ678" s="15">
        <v>6</v>
      </c>
      <c r="AK678" s="16">
        <v>0.88944921828591117</v>
      </c>
      <c r="AL678" t="str">
        <f>IF(AK678&lt;='CAV Tier 1 Analysis'!$A$5,"Tier 1", "Tier 2")</f>
        <v>Tier 2</v>
      </c>
      <c r="AM678" t="str">
        <f t="shared" si="21"/>
        <v>Maine - Tier 2</v>
      </c>
      <c r="AN678" t="str">
        <f t="shared" si="22"/>
        <v>T08 R16 Wels, Township Of - Tier 2</v>
      </c>
    </row>
    <row r="679" spans="1:40" x14ac:dyDescent="0.3">
      <c r="A679">
        <v>1</v>
      </c>
      <c r="B679" t="s">
        <v>76</v>
      </c>
      <c r="C679" t="s">
        <v>2789</v>
      </c>
      <c r="D679" t="s">
        <v>4320</v>
      </c>
      <c r="E679" t="s">
        <v>1201</v>
      </c>
      <c r="F679" s="11">
        <v>418.99255681889616</v>
      </c>
      <c r="G679" s="11">
        <v>13.703486586785143</v>
      </c>
      <c r="H679" s="11">
        <v>43.124745404477778</v>
      </c>
      <c r="I679" s="11">
        <v>0</v>
      </c>
      <c r="J679" s="14">
        <v>0</v>
      </c>
      <c r="K679" s="14">
        <v>1</v>
      </c>
      <c r="L679" s="59">
        <v>38.105779999999996</v>
      </c>
      <c r="M679">
        <v>0</v>
      </c>
      <c r="N679">
        <v>0</v>
      </c>
      <c r="O679" s="11">
        <v>19</v>
      </c>
      <c r="P679" s="11">
        <v>3</v>
      </c>
      <c r="Q679">
        <v>0</v>
      </c>
      <c r="R679" s="11">
        <v>0</v>
      </c>
      <c r="S679" s="11">
        <v>0</v>
      </c>
      <c r="T679" s="11">
        <v>12.815297641345365</v>
      </c>
      <c r="U679" s="11">
        <v>0</v>
      </c>
      <c r="V679" s="11">
        <v>0.88818894543977756</v>
      </c>
      <c r="W679" s="60">
        <v>1.2526569075929424E-3</v>
      </c>
      <c r="X679" s="60">
        <v>0</v>
      </c>
      <c r="Y679" s="60">
        <v>0</v>
      </c>
      <c r="Z679" s="60">
        <v>1.2453277021744387E-3</v>
      </c>
      <c r="AA679" s="60">
        <v>1.2678719337137127E-3</v>
      </c>
      <c r="AB679" s="60">
        <v>0</v>
      </c>
      <c r="AC679" s="60">
        <v>0</v>
      </c>
      <c r="AD679" s="60">
        <v>0</v>
      </c>
      <c r="AE679" s="60">
        <v>1.0132382070396263E-5</v>
      </c>
      <c r="AF679" s="60">
        <v>0</v>
      </c>
      <c r="AG679" s="60">
        <v>2.6584233106202962E-5</v>
      </c>
      <c r="AH679" s="16">
        <v>3.4568846896888117E-4</v>
      </c>
      <c r="AI679" s="11">
        <v>496</v>
      </c>
      <c r="AJ679" s="15">
        <v>6</v>
      </c>
      <c r="AK679" s="16">
        <v>0.88979490675488004</v>
      </c>
      <c r="AL679" t="str">
        <f>IF(AK679&lt;='CAV Tier 1 Analysis'!$A$5,"Tier 1", "Tier 2")</f>
        <v>Tier 2</v>
      </c>
      <c r="AM679" t="str">
        <f t="shared" si="21"/>
        <v>Maine - Tier 2</v>
      </c>
      <c r="AN679" t="str">
        <f t="shared" si="22"/>
        <v>T04 R17 Wels, Township Of - Tier 2</v>
      </c>
    </row>
    <row r="680" spans="1:40" x14ac:dyDescent="0.3">
      <c r="A680">
        <v>1</v>
      </c>
      <c r="B680" t="s">
        <v>76</v>
      </c>
      <c r="C680" t="s">
        <v>2608</v>
      </c>
      <c r="D680" t="s">
        <v>4138</v>
      </c>
      <c r="E680" t="s">
        <v>1433</v>
      </c>
      <c r="F680" s="11">
        <v>551.78413167519341</v>
      </c>
      <c r="G680" s="11">
        <v>67.515018950368955</v>
      </c>
      <c r="H680" s="11">
        <v>80.758663156122836</v>
      </c>
      <c r="I680" s="11">
        <v>0</v>
      </c>
      <c r="J680" s="14">
        <v>0</v>
      </c>
      <c r="K680" s="14">
        <v>1</v>
      </c>
      <c r="L680" s="59">
        <v>43.37379</v>
      </c>
      <c r="M680">
        <v>0</v>
      </c>
      <c r="N680">
        <v>0</v>
      </c>
      <c r="O680" s="11">
        <v>16</v>
      </c>
      <c r="P680" s="11">
        <v>3</v>
      </c>
      <c r="Q680">
        <v>0</v>
      </c>
      <c r="R680" s="11">
        <v>0</v>
      </c>
      <c r="S680" s="11">
        <v>0</v>
      </c>
      <c r="T680" s="11">
        <v>73.129446728806613</v>
      </c>
      <c r="U680" s="11">
        <v>0</v>
      </c>
      <c r="V680" s="11">
        <v>0</v>
      </c>
      <c r="W680" s="60">
        <v>1.4258329747346909E-3</v>
      </c>
      <c r="X680" s="60">
        <v>0</v>
      </c>
      <c r="Y680" s="60">
        <v>0</v>
      </c>
      <c r="Z680" s="60">
        <v>1.0486970123574221E-3</v>
      </c>
      <c r="AA680" s="60">
        <v>1.2678719337137127E-3</v>
      </c>
      <c r="AB680" s="60">
        <v>0</v>
      </c>
      <c r="AC680" s="60">
        <v>0</v>
      </c>
      <c r="AD680" s="60">
        <v>0</v>
      </c>
      <c r="AE680" s="60">
        <v>5.7819608688789716E-5</v>
      </c>
      <c r="AF680" s="60">
        <v>0</v>
      </c>
      <c r="AG680" s="60">
        <v>0</v>
      </c>
      <c r="AH680" s="16">
        <v>3.4547468449951053E-4</v>
      </c>
      <c r="AI680" s="11">
        <v>497</v>
      </c>
      <c r="AJ680" s="15">
        <v>6</v>
      </c>
      <c r="AK680" s="16">
        <v>0.89014038143937957</v>
      </c>
      <c r="AL680" t="str">
        <f>IF(AK680&lt;='CAV Tier 1 Analysis'!$A$5,"Tier 1", "Tier 2")</f>
        <v>Tier 2</v>
      </c>
      <c r="AM680" t="str">
        <f t="shared" si="21"/>
        <v>Maine - Tier 2</v>
      </c>
      <c r="AN680" t="str">
        <f t="shared" si="22"/>
        <v>Forest T10 R3 Nbpp, Township Of - Tier 2</v>
      </c>
    </row>
    <row r="681" spans="1:40" x14ac:dyDescent="0.3">
      <c r="A681">
        <v>1</v>
      </c>
      <c r="B681" t="s">
        <v>76</v>
      </c>
      <c r="C681" t="s">
        <v>2600</v>
      </c>
      <c r="D681" t="s">
        <v>4130</v>
      </c>
      <c r="E681" t="s">
        <v>1202</v>
      </c>
      <c r="F681" s="11">
        <v>418.09345381218492</v>
      </c>
      <c r="G681" s="11">
        <v>13.674080704050258</v>
      </c>
      <c r="H681" s="11">
        <v>43.032205363787789</v>
      </c>
      <c r="I681" s="11">
        <v>0</v>
      </c>
      <c r="J681" s="14">
        <v>0</v>
      </c>
      <c r="K681" s="14">
        <v>1</v>
      </c>
      <c r="L681" s="59">
        <v>38.024010000000004</v>
      </c>
      <c r="M681">
        <v>0</v>
      </c>
      <c r="N681">
        <v>0</v>
      </c>
      <c r="O681" s="11">
        <v>19</v>
      </c>
      <c r="P681" s="11">
        <v>3</v>
      </c>
      <c r="Q681">
        <v>0</v>
      </c>
      <c r="R681" s="11">
        <v>0</v>
      </c>
      <c r="S681" s="11">
        <v>0</v>
      </c>
      <c r="T681" s="11">
        <v>12.787797695454408</v>
      </c>
      <c r="U681" s="11">
        <v>0</v>
      </c>
      <c r="V681" s="11">
        <v>0.88628300859584996</v>
      </c>
      <c r="W681" s="60">
        <v>1.2499688703625309E-3</v>
      </c>
      <c r="X681" s="60">
        <v>0</v>
      </c>
      <c r="Y681" s="60">
        <v>0</v>
      </c>
      <c r="Z681" s="60">
        <v>1.2453277021744387E-3</v>
      </c>
      <c r="AA681" s="60">
        <v>1.2678719337137127E-3</v>
      </c>
      <c r="AB681" s="60">
        <v>0</v>
      </c>
      <c r="AC681" s="60">
        <v>0</v>
      </c>
      <c r="AD681" s="60">
        <v>0</v>
      </c>
      <c r="AE681" s="60">
        <v>1.0110639309012132E-5</v>
      </c>
      <c r="AF681" s="60">
        <v>0</v>
      </c>
      <c r="AG681" s="60">
        <v>2.6527186832879234E-5</v>
      </c>
      <c r="AH681" s="16">
        <v>3.4543693930841573E-4</v>
      </c>
      <c r="AI681" s="11">
        <v>498</v>
      </c>
      <c r="AJ681" s="15">
        <v>6</v>
      </c>
      <c r="AK681" s="16">
        <v>0.89048581837868801</v>
      </c>
      <c r="AL681" t="str">
        <f>IF(AK681&lt;='CAV Tier 1 Analysis'!$A$5,"Tier 1", "Tier 2")</f>
        <v>Tier 2</v>
      </c>
      <c r="AM681" t="str">
        <f t="shared" si="21"/>
        <v>Maine - Tier 2</v>
      </c>
      <c r="AN681" t="str">
        <f t="shared" si="22"/>
        <v>T06 R18 Wels, Township Of - Tier 2</v>
      </c>
    </row>
    <row r="682" spans="1:40" x14ac:dyDescent="0.3">
      <c r="A682">
        <v>1</v>
      </c>
      <c r="B682" t="s">
        <v>76</v>
      </c>
      <c r="C682" t="s">
        <v>2601</v>
      </c>
      <c r="D682" t="s">
        <v>4131</v>
      </c>
      <c r="E682" t="s">
        <v>1203</v>
      </c>
      <c r="F682" s="11">
        <v>417.4186592478963</v>
      </c>
      <c r="G682" s="11">
        <v>13.652011008276256</v>
      </c>
      <c r="H682" s="11">
        <v>42.962752235536044</v>
      </c>
      <c r="I682" s="11">
        <v>0</v>
      </c>
      <c r="J682" s="14">
        <v>0</v>
      </c>
      <c r="K682" s="14">
        <v>1</v>
      </c>
      <c r="L682" s="59">
        <v>37.96264</v>
      </c>
      <c r="M682">
        <v>0</v>
      </c>
      <c r="N682">
        <v>0</v>
      </c>
      <c r="O682" s="11">
        <v>19</v>
      </c>
      <c r="P682" s="11">
        <v>3</v>
      </c>
      <c r="Q682">
        <v>0</v>
      </c>
      <c r="R682" s="11">
        <v>0</v>
      </c>
      <c r="S682" s="11">
        <v>0</v>
      </c>
      <c r="T682" s="11">
        <v>12.767158442925018</v>
      </c>
      <c r="U682" s="11">
        <v>0</v>
      </c>
      <c r="V682" s="11">
        <v>0.88485256535123824</v>
      </c>
      <c r="W682" s="60">
        <v>1.2479514453309745E-3</v>
      </c>
      <c r="X682" s="60">
        <v>0</v>
      </c>
      <c r="Y682" s="60">
        <v>0</v>
      </c>
      <c r="Z682" s="60">
        <v>1.2453277021744387E-3</v>
      </c>
      <c r="AA682" s="60">
        <v>1.2678719337137127E-3</v>
      </c>
      <c r="AB682" s="60">
        <v>0</v>
      </c>
      <c r="AC682" s="60">
        <v>0</v>
      </c>
      <c r="AD682" s="60">
        <v>0</v>
      </c>
      <c r="AE682" s="60">
        <v>1.00943209371625E-5</v>
      </c>
      <c r="AF682" s="60">
        <v>0</v>
      </c>
      <c r="AG682" s="60">
        <v>2.6484372478056204E-5</v>
      </c>
      <c r="AH682" s="16">
        <v>3.4524816133039499E-4</v>
      </c>
      <c r="AI682" s="11">
        <v>499</v>
      </c>
      <c r="AJ682" s="15">
        <v>6</v>
      </c>
      <c r="AK682" s="16">
        <v>0.89083106654001842</v>
      </c>
      <c r="AL682" t="str">
        <f>IF(AK682&lt;='CAV Tier 1 Analysis'!$A$5,"Tier 1", "Tier 2")</f>
        <v>Tier 2</v>
      </c>
      <c r="AM682" t="str">
        <f t="shared" si="21"/>
        <v>Maine - Tier 2</v>
      </c>
      <c r="AN682" t="str">
        <f t="shared" si="22"/>
        <v>T07 R17 Wels, Township Of - Tier 2</v>
      </c>
    </row>
    <row r="683" spans="1:40" x14ac:dyDescent="0.3">
      <c r="A683">
        <v>1</v>
      </c>
      <c r="B683" t="s">
        <v>76</v>
      </c>
      <c r="C683" t="s">
        <v>2691</v>
      </c>
      <c r="D683" t="s">
        <v>4222</v>
      </c>
      <c r="E683" t="s">
        <v>1323</v>
      </c>
      <c r="F683" s="11">
        <v>172.39810277421043</v>
      </c>
      <c r="G683" s="11">
        <v>5.8387313327758417</v>
      </c>
      <c r="H683" s="11">
        <v>26.02731646172311</v>
      </c>
      <c r="I683" s="11">
        <v>0</v>
      </c>
      <c r="J683" s="14">
        <v>0</v>
      </c>
      <c r="K683" s="14">
        <v>1</v>
      </c>
      <c r="L683" s="59">
        <v>42.789520000000003</v>
      </c>
      <c r="M683">
        <v>0</v>
      </c>
      <c r="N683">
        <v>0</v>
      </c>
      <c r="O683" s="11">
        <v>17</v>
      </c>
      <c r="P683" s="11">
        <v>3</v>
      </c>
      <c r="Q683">
        <v>0</v>
      </c>
      <c r="R683" s="11">
        <v>0</v>
      </c>
      <c r="S683" s="11">
        <v>0</v>
      </c>
      <c r="T683" s="11">
        <v>5.8640620543930906</v>
      </c>
      <c r="U683" s="11">
        <v>0</v>
      </c>
      <c r="V683" s="11">
        <v>0</v>
      </c>
      <c r="W683" s="60">
        <v>1.4066261811354174E-3</v>
      </c>
      <c r="X683" s="60">
        <v>0</v>
      </c>
      <c r="Y683" s="60">
        <v>0</v>
      </c>
      <c r="Z683" s="60">
        <v>1.1142405756297609E-3</v>
      </c>
      <c r="AA683" s="60">
        <v>1.2678719337137127E-3</v>
      </c>
      <c r="AB683" s="60">
        <v>0</v>
      </c>
      <c r="AC683" s="60">
        <v>0</v>
      </c>
      <c r="AD683" s="60">
        <v>0</v>
      </c>
      <c r="AE683" s="60">
        <v>4.636405558613773E-6</v>
      </c>
      <c r="AF683" s="60">
        <v>0</v>
      </c>
      <c r="AG683" s="60">
        <v>0</v>
      </c>
      <c r="AH683" s="16">
        <v>3.4485228145795496E-4</v>
      </c>
      <c r="AI683" s="11">
        <v>500</v>
      </c>
      <c r="AJ683" s="15">
        <v>6</v>
      </c>
      <c r="AK683" s="16">
        <v>0.8911759188214764</v>
      </c>
      <c r="AL683" t="str">
        <f>IF(AK683&lt;='CAV Tier 1 Analysis'!$A$5,"Tier 1", "Tier 2")</f>
        <v>Tier 2</v>
      </c>
      <c r="AM683" t="str">
        <f t="shared" si="21"/>
        <v>Maine - Tier 2</v>
      </c>
      <c r="AN683" t="str">
        <f t="shared" si="22"/>
        <v>T04 R11 Wels, Township Of - Tier 2</v>
      </c>
    </row>
    <row r="684" spans="1:40" x14ac:dyDescent="0.3">
      <c r="A684">
        <v>1</v>
      </c>
      <c r="B684" t="s">
        <v>76</v>
      </c>
      <c r="C684" t="s">
        <v>2694</v>
      </c>
      <c r="D684" t="s">
        <v>4225</v>
      </c>
      <c r="E684" t="s">
        <v>1324</v>
      </c>
      <c r="F684" s="11">
        <v>172.38492801094895</v>
      </c>
      <c r="G684" s="11">
        <v>5.8382851335322377</v>
      </c>
      <c r="H684" s="11">
        <v>26.02532743906453</v>
      </c>
      <c r="I684" s="11">
        <v>0</v>
      </c>
      <c r="J684" s="14">
        <v>0</v>
      </c>
      <c r="K684" s="14">
        <v>1</v>
      </c>
      <c r="L684" s="59">
        <v>42.786250000000003</v>
      </c>
      <c r="M684">
        <v>0</v>
      </c>
      <c r="N684">
        <v>0</v>
      </c>
      <c r="O684" s="11">
        <v>17</v>
      </c>
      <c r="P684" s="11">
        <v>3</v>
      </c>
      <c r="Q684">
        <v>0</v>
      </c>
      <c r="R684" s="11">
        <v>0</v>
      </c>
      <c r="S684" s="11">
        <v>0</v>
      </c>
      <c r="T684" s="11">
        <v>5.8636139193610104</v>
      </c>
      <c r="U684" s="11">
        <v>0</v>
      </c>
      <c r="V684" s="11">
        <v>0</v>
      </c>
      <c r="W684" s="60">
        <v>1.4065186859447186E-3</v>
      </c>
      <c r="X684" s="60">
        <v>0</v>
      </c>
      <c r="Y684" s="60">
        <v>0</v>
      </c>
      <c r="Z684" s="60">
        <v>1.1142405756297609E-3</v>
      </c>
      <c r="AA684" s="60">
        <v>1.2678719337137127E-3</v>
      </c>
      <c r="AB684" s="60">
        <v>0</v>
      </c>
      <c r="AC684" s="60">
        <v>0</v>
      </c>
      <c r="AD684" s="60">
        <v>0</v>
      </c>
      <c r="AE684" s="60">
        <v>4.6360512418049685E-6</v>
      </c>
      <c r="AF684" s="60">
        <v>0</v>
      </c>
      <c r="AG684" s="60">
        <v>0</v>
      </c>
      <c r="AH684" s="16">
        <v>3.4484247695727249E-4</v>
      </c>
      <c r="AI684" s="11">
        <v>501</v>
      </c>
      <c r="AJ684" s="15">
        <v>6</v>
      </c>
      <c r="AK684" s="16">
        <v>0.89152076129843372</v>
      </c>
      <c r="AL684" t="str">
        <f>IF(AK684&lt;='CAV Tier 1 Analysis'!$A$5,"Tier 1", "Tier 2")</f>
        <v>Tier 2</v>
      </c>
      <c r="AM684" t="str">
        <f t="shared" si="21"/>
        <v>Maine - Tier 2</v>
      </c>
      <c r="AN684" t="str">
        <f t="shared" si="22"/>
        <v>T04 R14 Wels, Township Of - Tier 2</v>
      </c>
    </row>
    <row r="685" spans="1:40" x14ac:dyDescent="0.3">
      <c r="A685">
        <v>1</v>
      </c>
      <c r="B685" t="s">
        <v>76</v>
      </c>
      <c r="C685" t="s">
        <v>2611</v>
      </c>
      <c r="D685" t="s">
        <v>4141</v>
      </c>
      <c r="E685" t="s">
        <v>1438</v>
      </c>
      <c r="F685" s="11">
        <v>529.63276788065048</v>
      </c>
      <c r="G685" s="11">
        <v>126.5277060573688</v>
      </c>
      <c r="H685" s="11">
        <v>144.42448000080205</v>
      </c>
      <c r="I685" s="11">
        <v>0</v>
      </c>
      <c r="J685" s="14">
        <v>0</v>
      </c>
      <c r="K685" s="14">
        <v>1</v>
      </c>
      <c r="L685" s="59">
        <v>41.632549999999995</v>
      </c>
      <c r="M685">
        <v>0</v>
      </c>
      <c r="N685">
        <v>0</v>
      </c>
      <c r="O685" s="11">
        <v>16</v>
      </c>
      <c r="P685" s="11">
        <v>3</v>
      </c>
      <c r="Q685">
        <v>0</v>
      </c>
      <c r="R685" s="11">
        <v>0</v>
      </c>
      <c r="S685" s="11">
        <v>0</v>
      </c>
      <c r="T685" s="11">
        <v>135.59316971788292</v>
      </c>
      <c r="U685" s="11">
        <v>0</v>
      </c>
      <c r="V685" s="11">
        <v>0</v>
      </c>
      <c r="W685" s="60">
        <v>1.3685929362476912E-3</v>
      </c>
      <c r="X685" s="60">
        <v>0</v>
      </c>
      <c r="Y685" s="60">
        <v>0</v>
      </c>
      <c r="Z685" s="60">
        <v>1.0486970123574221E-3</v>
      </c>
      <c r="AA685" s="60">
        <v>1.2678719337137127E-3</v>
      </c>
      <c r="AB685" s="60">
        <v>0</v>
      </c>
      <c r="AC685" s="60">
        <v>0</v>
      </c>
      <c r="AD685" s="60">
        <v>0</v>
      </c>
      <c r="AE685" s="60">
        <v>1.0720639037560759E-4</v>
      </c>
      <c r="AF685" s="60">
        <v>0</v>
      </c>
      <c r="AG685" s="60">
        <v>0</v>
      </c>
      <c r="AH685" s="16">
        <v>3.447607520631303E-4</v>
      </c>
      <c r="AI685" s="11">
        <v>502</v>
      </c>
      <c r="AJ685" s="15">
        <v>6</v>
      </c>
      <c r="AK685" s="16">
        <v>0.89186552205049685</v>
      </c>
      <c r="AL685" t="str">
        <f>IF(AK685&lt;='CAV Tier 1 Analysis'!$A$5,"Tier 1", "Tier 2")</f>
        <v>Tier 2</v>
      </c>
      <c r="AM685" t="str">
        <f t="shared" si="21"/>
        <v>Maine - Tier 2</v>
      </c>
      <c r="AN685" t="str">
        <f t="shared" si="22"/>
        <v>Marion, Township Of - Tier 2</v>
      </c>
    </row>
    <row r="686" spans="1:40" x14ac:dyDescent="0.3">
      <c r="A686">
        <v>1</v>
      </c>
      <c r="B686" t="s">
        <v>76</v>
      </c>
      <c r="C686" t="s">
        <v>2793</v>
      </c>
      <c r="D686" t="s">
        <v>4324</v>
      </c>
      <c r="E686" t="s">
        <v>1204</v>
      </c>
      <c r="F686" s="11">
        <v>414.12242469546965</v>
      </c>
      <c r="G686" s="11">
        <v>13.54420502165201</v>
      </c>
      <c r="H686" s="11">
        <v>42.623487793833114</v>
      </c>
      <c r="I686" s="11">
        <v>0</v>
      </c>
      <c r="J686" s="14">
        <v>0</v>
      </c>
      <c r="K686" s="14">
        <v>1</v>
      </c>
      <c r="L686" s="59">
        <v>37.662860000000002</v>
      </c>
      <c r="M686">
        <v>0</v>
      </c>
      <c r="N686">
        <v>0</v>
      </c>
      <c r="O686" s="11">
        <v>19</v>
      </c>
      <c r="P686" s="11">
        <v>3</v>
      </c>
      <c r="Q686">
        <v>0</v>
      </c>
      <c r="R686" s="11">
        <v>0</v>
      </c>
      <c r="S686" s="11">
        <v>0</v>
      </c>
      <c r="T686" s="11">
        <v>12.666339881359749</v>
      </c>
      <c r="U686" s="11">
        <v>0</v>
      </c>
      <c r="V686" s="11">
        <v>0.87786514029226126</v>
      </c>
      <c r="W686" s="60">
        <v>1.2380967333225021E-3</v>
      </c>
      <c r="X686" s="60">
        <v>0</v>
      </c>
      <c r="Y686" s="60">
        <v>0</v>
      </c>
      <c r="Z686" s="60">
        <v>1.2453277021744387E-3</v>
      </c>
      <c r="AA686" s="60">
        <v>1.2678719337137127E-3</v>
      </c>
      <c r="AB686" s="60">
        <v>0</v>
      </c>
      <c r="AC686" s="60">
        <v>0</v>
      </c>
      <c r="AD686" s="60">
        <v>0</v>
      </c>
      <c r="AE686" s="60">
        <v>1.0014609001150078E-5</v>
      </c>
      <c r="AF686" s="60">
        <v>0</v>
      </c>
      <c r="AG686" s="60">
        <v>2.6275233040401987E-5</v>
      </c>
      <c r="AH686" s="16">
        <v>3.4432601920474597E-4</v>
      </c>
      <c r="AI686" s="11">
        <v>503</v>
      </c>
      <c r="AJ686" s="15">
        <v>6</v>
      </c>
      <c r="AK686" s="16">
        <v>0.89220984806970161</v>
      </c>
      <c r="AL686" t="str">
        <f>IF(AK686&lt;='CAV Tier 1 Analysis'!$A$5,"Tier 1", "Tier 2")</f>
        <v>Tier 2</v>
      </c>
      <c r="AM686" t="str">
        <f t="shared" si="21"/>
        <v>Maine - Tier 2</v>
      </c>
      <c r="AN686" t="str">
        <f t="shared" si="22"/>
        <v>T06 R17 Wels, Township Of - Tier 2</v>
      </c>
    </row>
    <row r="687" spans="1:40" x14ac:dyDescent="0.3">
      <c r="A687">
        <v>1</v>
      </c>
      <c r="B687" t="s">
        <v>76</v>
      </c>
      <c r="C687" t="s">
        <v>2785</v>
      </c>
      <c r="D687" t="s">
        <v>4316</v>
      </c>
      <c r="E687" t="s">
        <v>1205</v>
      </c>
      <c r="F687" s="11">
        <v>413.71086268567132</v>
      </c>
      <c r="G687" s="11">
        <v>13.530744557046813</v>
      </c>
      <c r="H687" s="11">
        <v>42.581127836354497</v>
      </c>
      <c r="I687" s="11">
        <v>0</v>
      </c>
      <c r="J687" s="14">
        <v>0</v>
      </c>
      <c r="K687" s="14">
        <v>1</v>
      </c>
      <c r="L687" s="59">
        <v>37.625430000000001</v>
      </c>
      <c r="M687">
        <v>0</v>
      </c>
      <c r="N687">
        <v>0</v>
      </c>
      <c r="O687" s="11">
        <v>19</v>
      </c>
      <c r="P687" s="11">
        <v>3</v>
      </c>
      <c r="Q687">
        <v>0</v>
      </c>
      <c r="R687" s="11">
        <v>0</v>
      </c>
      <c r="S687" s="11">
        <v>0</v>
      </c>
      <c r="T687" s="11">
        <v>12.65375185427526</v>
      </c>
      <c r="U687" s="11">
        <v>0</v>
      </c>
      <c r="V687" s="11">
        <v>0.8769927027715525</v>
      </c>
      <c r="W687" s="60">
        <v>1.2368662914301906E-3</v>
      </c>
      <c r="X687" s="60">
        <v>0</v>
      </c>
      <c r="Y687" s="60">
        <v>0</v>
      </c>
      <c r="Z687" s="60">
        <v>1.2453277021744387E-3</v>
      </c>
      <c r="AA687" s="60">
        <v>1.2678719337137127E-3</v>
      </c>
      <c r="AB687" s="60">
        <v>0</v>
      </c>
      <c r="AC687" s="60">
        <v>0</v>
      </c>
      <c r="AD687" s="60">
        <v>0</v>
      </c>
      <c r="AE687" s="60">
        <v>1.0004656309960054E-5</v>
      </c>
      <c r="AF687" s="60">
        <v>0</v>
      </c>
      <c r="AG687" s="60">
        <v>2.6249120260525363E-5</v>
      </c>
      <c r="AH687" s="16">
        <v>3.4421088217171162E-4</v>
      </c>
      <c r="AI687" s="11">
        <v>504</v>
      </c>
      <c r="AJ687" s="15">
        <v>6</v>
      </c>
      <c r="AK687" s="16">
        <v>0.89255405895187334</v>
      </c>
      <c r="AL687" t="str">
        <f>IF(AK687&lt;='CAV Tier 1 Analysis'!$A$5,"Tier 1", "Tier 2")</f>
        <v>Tier 2</v>
      </c>
      <c r="AM687" t="str">
        <f t="shared" si="21"/>
        <v>Maine - Tier 2</v>
      </c>
      <c r="AN687" t="str">
        <f t="shared" si="22"/>
        <v>W. Middlesex Canal Grant T1 R3 Nbkp, Twp. - Tier 2</v>
      </c>
    </row>
    <row r="688" spans="1:40" x14ac:dyDescent="0.3">
      <c r="A688">
        <v>1</v>
      </c>
      <c r="B688" t="s">
        <v>76</v>
      </c>
      <c r="C688" t="s">
        <v>2765</v>
      </c>
      <c r="D688" t="s">
        <v>4296</v>
      </c>
      <c r="E688" t="s">
        <v>1208</v>
      </c>
      <c r="F688" s="11">
        <v>410.85433865346459</v>
      </c>
      <c r="G688" s="11">
        <v>13.437319654567951</v>
      </c>
      <c r="H688" s="11">
        <v>42.287120533298911</v>
      </c>
      <c r="I688" s="11">
        <v>0</v>
      </c>
      <c r="J688" s="14">
        <v>0</v>
      </c>
      <c r="K688" s="14">
        <v>1</v>
      </c>
      <c r="L688" s="59">
        <v>37.365639999999992</v>
      </c>
      <c r="M688">
        <v>0</v>
      </c>
      <c r="N688">
        <v>0</v>
      </c>
      <c r="O688" s="11">
        <v>19</v>
      </c>
      <c r="P688" s="11">
        <v>3</v>
      </c>
      <c r="Q688">
        <v>0</v>
      </c>
      <c r="R688" s="11">
        <v>0</v>
      </c>
      <c r="S688" s="11">
        <v>0</v>
      </c>
      <c r="T688" s="11">
        <v>12.566382269549658</v>
      </c>
      <c r="U688" s="11">
        <v>0</v>
      </c>
      <c r="V688" s="11">
        <v>0.87093738501829243</v>
      </c>
      <c r="W688" s="60">
        <v>1.2283261765703561E-3</v>
      </c>
      <c r="X688" s="60">
        <v>0</v>
      </c>
      <c r="Y688" s="60">
        <v>0</v>
      </c>
      <c r="Z688" s="60">
        <v>1.2453277021744387E-3</v>
      </c>
      <c r="AA688" s="60">
        <v>1.2678719337137127E-3</v>
      </c>
      <c r="AB688" s="60">
        <v>0</v>
      </c>
      <c r="AC688" s="60">
        <v>0</v>
      </c>
      <c r="AD688" s="60">
        <v>0</v>
      </c>
      <c r="AE688" s="60">
        <v>9.935577772843946E-6</v>
      </c>
      <c r="AF688" s="60">
        <v>0</v>
      </c>
      <c r="AG688" s="60">
        <v>2.6067879568990873E-5</v>
      </c>
      <c r="AH688" s="16">
        <v>3.4341175180003109E-4</v>
      </c>
      <c r="AI688" s="11">
        <v>505</v>
      </c>
      <c r="AJ688" s="15">
        <v>6</v>
      </c>
      <c r="AK688" s="16">
        <v>0.89289747070367342</v>
      </c>
      <c r="AL688" t="str">
        <f>IF(AK688&lt;='CAV Tier 1 Analysis'!$A$5,"Tier 1", "Tier 2")</f>
        <v>Tier 2</v>
      </c>
      <c r="AM688" t="str">
        <f t="shared" si="21"/>
        <v>Maine - Tier 2</v>
      </c>
      <c r="AN688" t="str">
        <f t="shared" si="22"/>
        <v>Hammond T03 R04 Nbkp, Township Of - Tier 2</v>
      </c>
    </row>
    <row r="689" spans="1:40" x14ac:dyDescent="0.3">
      <c r="A689">
        <v>1</v>
      </c>
      <c r="B689" t="s">
        <v>76</v>
      </c>
      <c r="C689" t="s">
        <v>2907</v>
      </c>
      <c r="D689" t="s">
        <v>4439</v>
      </c>
      <c r="E689" t="s">
        <v>1211</v>
      </c>
      <c r="F689" s="11">
        <v>409.76457347069402</v>
      </c>
      <c r="G689" s="11">
        <v>13.401678012916314</v>
      </c>
      <c r="H689" s="11">
        <v>42.174956617036408</v>
      </c>
      <c r="I689" s="11">
        <v>0</v>
      </c>
      <c r="J689" s="14">
        <v>0</v>
      </c>
      <c r="K689" s="14">
        <v>1</v>
      </c>
      <c r="L689" s="59">
        <v>37.266530000000003</v>
      </c>
      <c r="M689">
        <v>0</v>
      </c>
      <c r="N689">
        <v>0</v>
      </c>
      <c r="O689" s="11">
        <v>19</v>
      </c>
      <c r="P689" s="11">
        <v>3</v>
      </c>
      <c r="Q689">
        <v>0</v>
      </c>
      <c r="R689" s="11">
        <v>0</v>
      </c>
      <c r="S689" s="11">
        <v>0</v>
      </c>
      <c r="T689" s="11">
        <v>12.533050734301368</v>
      </c>
      <c r="U689" s="11">
        <v>0</v>
      </c>
      <c r="V689" s="11">
        <v>0.86862727861494626</v>
      </c>
      <c r="W689" s="60">
        <v>1.2250681189709179E-3</v>
      </c>
      <c r="X689" s="60">
        <v>0</v>
      </c>
      <c r="Y689" s="60">
        <v>0</v>
      </c>
      <c r="Z689" s="60">
        <v>1.2453277021744387E-3</v>
      </c>
      <c r="AA689" s="60">
        <v>1.2678719337137127E-3</v>
      </c>
      <c r="AB689" s="60">
        <v>0</v>
      </c>
      <c r="AC689" s="60">
        <v>0</v>
      </c>
      <c r="AD689" s="60">
        <v>0</v>
      </c>
      <c r="AE689" s="60">
        <v>9.9092242803554869E-6</v>
      </c>
      <c r="AF689" s="60">
        <v>0</v>
      </c>
      <c r="AG689" s="60">
        <v>2.5998736164941548E-5</v>
      </c>
      <c r="AH689" s="16">
        <v>3.4310688320948784E-4</v>
      </c>
      <c r="AI689" s="11">
        <v>506</v>
      </c>
      <c r="AJ689" s="15">
        <v>6</v>
      </c>
      <c r="AK689" s="16">
        <v>0.89324057758688291</v>
      </c>
      <c r="AL689" t="str">
        <f>IF(AK689&lt;='CAV Tier 1 Analysis'!$A$5,"Tier 1", "Tier 2")</f>
        <v>Tier 2</v>
      </c>
      <c r="AM689" t="str">
        <f t="shared" si="21"/>
        <v>Maine - Tier 2</v>
      </c>
      <c r="AN689" t="str">
        <f t="shared" si="22"/>
        <v>T10 R16 Wels, Township Of - Tier 2</v>
      </c>
    </row>
    <row r="690" spans="1:40" x14ac:dyDescent="0.3">
      <c r="A690">
        <v>1</v>
      </c>
      <c r="B690" t="s">
        <v>76</v>
      </c>
      <c r="C690" t="s">
        <v>2692</v>
      </c>
      <c r="D690" t="s">
        <v>4223</v>
      </c>
      <c r="E690" t="s">
        <v>1333</v>
      </c>
      <c r="F690" s="11">
        <v>169.52890524851659</v>
      </c>
      <c r="G690" s="11">
        <v>5.7415581433751885</v>
      </c>
      <c r="H690" s="11">
        <v>25.594147472095472</v>
      </c>
      <c r="I690" s="11">
        <v>0</v>
      </c>
      <c r="J690" s="14">
        <v>0</v>
      </c>
      <c r="K690" s="14">
        <v>1</v>
      </c>
      <c r="L690" s="59">
        <v>42.077379999999998</v>
      </c>
      <c r="M690">
        <v>0</v>
      </c>
      <c r="N690">
        <v>0</v>
      </c>
      <c r="O690" s="11">
        <v>17</v>
      </c>
      <c r="P690" s="11">
        <v>3</v>
      </c>
      <c r="Q690">
        <v>0</v>
      </c>
      <c r="R690" s="11">
        <v>0</v>
      </c>
      <c r="S690" s="11">
        <v>0</v>
      </c>
      <c r="T690" s="11">
        <v>5.7664672893334323</v>
      </c>
      <c r="U690" s="11">
        <v>0</v>
      </c>
      <c r="V690" s="11">
        <v>0</v>
      </c>
      <c r="W690" s="60">
        <v>1.3832158982289072E-3</v>
      </c>
      <c r="X690" s="60">
        <v>0</v>
      </c>
      <c r="Y690" s="60">
        <v>0</v>
      </c>
      <c r="Z690" s="60">
        <v>1.1142405756297609E-3</v>
      </c>
      <c r="AA690" s="60">
        <v>1.2678719337137127E-3</v>
      </c>
      <c r="AB690" s="60">
        <v>0</v>
      </c>
      <c r="AC690" s="60">
        <v>0</v>
      </c>
      <c r="AD690" s="60">
        <v>0</v>
      </c>
      <c r="AE690" s="60">
        <v>4.5592425090046344E-6</v>
      </c>
      <c r="AF690" s="60">
        <v>0</v>
      </c>
      <c r="AG690" s="60">
        <v>0</v>
      </c>
      <c r="AH690" s="16">
        <v>3.4271705909830771E-4</v>
      </c>
      <c r="AI690" s="11">
        <v>507</v>
      </c>
      <c r="AJ690" s="15">
        <v>6</v>
      </c>
      <c r="AK690" s="16">
        <v>0.89358329464598119</v>
      </c>
      <c r="AL690" t="str">
        <f>IF(AK690&lt;='CAV Tier 1 Analysis'!$A$5,"Tier 1", "Tier 2")</f>
        <v>Tier 2</v>
      </c>
      <c r="AM690" t="str">
        <f t="shared" si="21"/>
        <v>Maine - Tier 2</v>
      </c>
      <c r="AN690" t="str">
        <f t="shared" si="22"/>
        <v>T04 R12 Wels, Township Of - Tier 2</v>
      </c>
    </row>
    <row r="691" spans="1:40" x14ac:dyDescent="0.3">
      <c r="A691">
        <v>1</v>
      </c>
      <c r="B691" t="s">
        <v>76</v>
      </c>
      <c r="C691" t="s">
        <v>2903</v>
      </c>
      <c r="D691" t="s">
        <v>4435</v>
      </c>
      <c r="E691" t="s">
        <v>1212</v>
      </c>
      <c r="F691" s="11">
        <v>408.3299890352576</v>
      </c>
      <c r="G691" s="11">
        <v>13.354758781897347</v>
      </c>
      <c r="H691" s="11">
        <v>42.027302231457043</v>
      </c>
      <c r="I691" s="11">
        <v>0</v>
      </c>
      <c r="J691" s="14">
        <v>0</v>
      </c>
      <c r="K691" s="14">
        <v>1</v>
      </c>
      <c r="L691" s="59">
        <v>37.136060000000001</v>
      </c>
      <c r="M691">
        <v>0</v>
      </c>
      <c r="N691">
        <v>0</v>
      </c>
      <c r="O691" s="11">
        <v>19</v>
      </c>
      <c r="P691" s="11">
        <v>3</v>
      </c>
      <c r="Q691">
        <v>0</v>
      </c>
      <c r="R691" s="11">
        <v>0</v>
      </c>
      <c r="S691" s="11">
        <v>0</v>
      </c>
      <c r="T691" s="11">
        <v>12.489172564552149</v>
      </c>
      <c r="U691" s="11">
        <v>0</v>
      </c>
      <c r="V691" s="11">
        <v>0.86558621734519825</v>
      </c>
      <c r="W691" s="60">
        <v>1.2207791594814742E-3</v>
      </c>
      <c r="X691" s="60">
        <v>0</v>
      </c>
      <c r="Y691" s="60">
        <v>0</v>
      </c>
      <c r="Z691" s="60">
        <v>1.2453277021744387E-3</v>
      </c>
      <c r="AA691" s="60">
        <v>1.2678719337137127E-3</v>
      </c>
      <c r="AB691" s="60">
        <v>0</v>
      </c>
      <c r="AC691" s="60">
        <v>0</v>
      </c>
      <c r="AD691" s="60">
        <v>0</v>
      </c>
      <c r="AE691" s="60">
        <v>9.8745321184649651E-6</v>
      </c>
      <c r="AF691" s="60">
        <v>0</v>
      </c>
      <c r="AG691" s="60">
        <v>2.5907714674412641E-5</v>
      </c>
      <c r="AH691" s="16">
        <v>3.4270554928750031E-4</v>
      </c>
      <c r="AI691" s="11">
        <v>508</v>
      </c>
      <c r="AJ691" s="15">
        <v>6</v>
      </c>
      <c r="AK691" s="16">
        <v>0.89392600019526869</v>
      </c>
      <c r="AL691" t="str">
        <f>IF(AK691&lt;='CAV Tier 1 Analysis'!$A$5,"Tier 1", "Tier 2")</f>
        <v>Tier 2</v>
      </c>
      <c r="AM691" t="str">
        <f t="shared" si="21"/>
        <v>Maine - Tier 2</v>
      </c>
      <c r="AN691" t="str">
        <f t="shared" si="22"/>
        <v>T08 R17 Wels, Township Of - Tier 2</v>
      </c>
    </row>
    <row r="692" spans="1:40" x14ac:dyDescent="0.3">
      <c r="A692">
        <v>1</v>
      </c>
      <c r="B692" t="s">
        <v>76</v>
      </c>
      <c r="C692" t="s">
        <v>2534</v>
      </c>
      <c r="D692" t="s">
        <v>4063</v>
      </c>
      <c r="E692" t="s">
        <v>1335</v>
      </c>
      <c r="F692" s="11">
        <v>169.26117955471716</v>
      </c>
      <c r="G692" s="11">
        <v>5.7324908835166317</v>
      </c>
      <c r="H692" s="11">
        <v>25.553728341923382</v>
      </c>
      <c r="I692" s="11">
        <v>0</v>
      </c>
      <c r="J692" s="14">
        <v>0</v>
      </c>
      <c r="K692" s="14">
        <v>1</v>
      </c>
      <c r="L692" s="59">
        <v>42.010930000000002</v>
      </c>
      <c r="M692">
        <v>0</v>
      </c>
      <c r="N692">
        <v>0</v>
      </c>
      <c r="O692" s="11">
        <v>17</v>
      </c>
      <c r="P692" s="11">
        <v>3</v>
      </c>
      <c r="Q692">
        <v>0</v>
      </c>
      <c r="R692" s="11">
        <v>0</v>
      </c>
      <c r="S692" s="11">
        <v>0</v>
      </c>
      <c r="T692" s="11">
        <v>5.7573606921219103</v>
      </c>
      <c r="U692" s="11">
        <v>0</v>
      </c>
      <c r="V692" s="11">
        <v>0</v>
      </c>
      <c r="W692" s="60">
        <v>1.3810314776105772E-3</v>
      </c>
      <c r="X692" s="60">
        <v>0</v>
      </c>
      <c r="Y692" s="60">
        <v>0</v>
      </c>
      <c r="Z692" s="60">
        <v>1.1142405756297609E-3</v>
      </c>
      <c r="AA692" s="60">
        <v>1.2678719337137127E-3</v>
      </c>
      <c r="AB692" s="60">
        <v>0</v>
      </c>
      <c r="AC692" s="60">
        <v>0</v>
      </c>
      <c r="AD692" s="60">
        <v>0</v>
      </c>
      <c r="AE692" s="60">
        <v>4.5520424013761815E-6</v>
      </c>
      <c r="AF692" s="60">
        <v>0</v>
      </c>
      <c r="AG692" s="60">
        <v>0</v>
      </c>
      <c r="AH692" s="16">
        <v>3.4251782085049334E-4</v>
      </c>
      <c r="AI692" s="11">
        <v>509</v>
      </c>
      <c r="AJ692" s="15">
        <v>6</v>
      </c>
      <c r="AK692" s="16">
        <v>0.89426851801611917</v>
      </c>
      <c r="AL692" t="str">
        <f>IF(AK692&lt;='CAV Tier 1 Analysis'!$A$5,"Tier 1", "Tier 2")</f>
        <v>Tier 2</v>
      </c>
      <c r="AM692" t="str">
        <f t="shared" si="21"/>
        <v>Maine - Tier 2</v>
      </c>
      <c r="AN692" t="str">
        <f t="shared" si="22"/>
        <v>Shawtown Ta R12 Wels, Township Of - Tier 2</v>
      </c>
    </row>
    <row r="693" spans="1:40" x14ac:dyDescent="0.3">
      <c r="A693">
        <v>1</v>
      </c>
      <c r="B693" t="s">
        <v>76</v>
      </c>
      <c r="C693" t="s">
        <v>2607</v>
      </c>
      <c r="D693" t="s">
        <v>4137</v>
      </c>
      <c r="E693" t="s">
        <v>1449</v>
      </c>
      <c r="F693" s="11">
        <v>498.67830932688526</v>
      </c>
      <c r="G693" s="11">
        <v>201.56694489068531</v>
      </c>
      <c r="H693" s="11">
        <v>194.70772013865678</v>
      </c>
      <c r="I693" s="11">
        <v>0</v>
      </c>
      <c r="J693" s="14">
        <v>0</v>
      </c>
      <c r="K693" s="14">
        <v>1</v>
      </c>
      <c r="L693" s="59">
        <v>39.199330000000003</v>
      </c>
      <c r="M693">
        <v>0</v>
      </c>
      <c r="N693">
        <v>0</v>
      </c>
      <c r="O693" s="11">
        <v>16</v>
      </c>
      <c r="P693" s="11">
        <v>3</v>
      </c>
      <c r="Q693">
        <v>0</v>
      </c>
      <c r="R693" s="11">
        <v>0</v>
      </c>
      <c r="S693" s="11">
        <v>0</v>
      </c>
      <c r="T693" s="11">
        <v>205.40252691524455</v>
      </c>
      <c r="U693" s="11">
        <v>0</v>
      </c>
      <c r="V693" s="11">
        <v>0</v>
      </c>
      <c r="W693" s="60">
        <v>1.2886053374977565E-3</v>
      </c>
      <c r="X693" s="60">
        <v>0</v>
      </c>
      <c r="Y693" s="60">
        <v>0</v>
      </c>
      <c r="Z693" s="60">
        <v>1.0486970123574221E-3</v>
      </c>
      <c r="AA693" s="60">
        <v>1.2678719337137127E-3</v>
      </c>
      <c r="AB693" s="60">
        <v>0</v>
      </c>
      <c r="AC693" s="60">
        <v>0</v>
      </c>
      <c r="AD693" s="60">
        <v>0</v>
      </c>
      <c r="AE693" s="60">
        <v>1.6240097882827022E-4</v>
      </c>
      <c r="AF693" s="60">
        <v>0</v>
      </c>
      <c r="AG693" s="60">
        <v>0</v>
      </c>
      <c r="AH693" s="16">
        <v>3.4250684203610563E-4</v>
      </c>
      <c r="AI693" s="11">
        <v>510</v>
      </c>
      <c r="AJ693" s="15">
        <v>6</v>
      </c>
      <c r="AK693" s="16">
        <v>0.89461102485815525</v>
      </c>
      <c r="AL693" t="str">
        <f>IF(AK693&lt;='CAV Tier 1 Analysis'!$A$5,"Tier 1", "Tier 2")</f>
        <v>Tier 2</v>
      </c>
      <c r="AM693" t="str">
        <f t="shared" si="21"/>
        <v>Maine - Tier 2</v>
      </c>
      <c r="AN693" t="str">
        <f t="shared" si="22"/>
        <v>No. 21 Plantation - Tier 2</v>
      </c>
    </row>
    <row r="694" spans="1:40" x14ac:dyDescent="0.3">
      <c r="A694">
        <v>1</v>
      </c>
      <c r="B694" t="s">
        <v>76</v>
      </c>
      <c r="C694" t="s">
        <v>2610</v>
      </c>
      <c r="D694" t="s">
        <v>4140</v>
      </c>
      <c r="E694" t="s">
        <v>1564</v>
      </c>
      <c r="F694" s="11">
        <v>661.82949271662528</v>
      </c>
      <c r="G694" s="11">
        <v>40.880900645219256</v>
      </c>
      <c r="H694" s="11">
        <v>90.112526564551999</v>
      </c>
      <c r="I694" s="11">
        <v>0</v>
      </c>
      <c r="J694" s="14">
        <v>0</v>
      </c>
      <c r="K694" s="14">
        <v>1.0000000000000002</v>
      </c>
      <c r="L694" s="59">
        <v>51.321659999999994</v>
      </c>
      <c r="M694">
        <v>0</v>
      </c>
      <c r="N694">
        <v>0</v>
      </c>
      <c r="O694" s="11">
        <v>15</v>
      </c>
      <c r="P694" s="11">
        <v>2.5</v>
      </c>
      <c r="Q694">
        <v>0</v>
      </c>
      <c r="R694" s="11">
        <v>0</v>
      </c>
      <c r="S694" s="11">
        <v>0</v>
      </c>
      <c r="T694" s="11">
        <v>42.912661343133244</v>
      </c>
      <c r="U694" s="11">
        <v>0</v>
      </c>
      <c r="V694" s="11">
        <v>0</v>
      </c>
      <c r="W694" s="60">
        <v>1.6871044736031229E-3</v>
      </c>
      <c r="X694" s="60">
        <v>0</v>
      </c>
      <c r="Y694" s="60">
        <v>0</v>
      </c>
      <c r="Z694" s="60">
        <v>9.831534490850832E-4</v>
      </c>
      <c r="AA694" s="60">
        <v>1.0565599447614272E-3</v>
      </c>
      <c r="AB694" s="60">
        <v>0</v>
      </c>
      <c r="AC694" s="60">
        <v>0</v>
      </c>
      <c r="AD694" s="60">
        <v>0</v>
      </c>
      <c r="AE694" s="60">
        <v>3.3928785156214565E-5</v>
      </c>
      <c r="AF694" s="60">
        <v>0</v>
      </c>
      <c r="AG694" s="60">
        <v>0</v>
      </c>
      <c r="AH694" s="16">
        <v>3.4188605932780435E-4</v>
      </c>
      <c r="AI694" s="11">
        <v>511</v>
      </c>
      <c r="AJ694" s="15">
        <v>6</v>
      </c>
      <c r="AK694" s="16">
        <v>0.89495291091748308</v>
      </c>
      <c r="AL694" t="str">
        <f>IF(AK694&lt;='CAV Tier 1 Analysis'!$A$5,"Tier 1", "Tier 2")</f>
        <v>Tier 2</v>
      </c>
      <c r="AM694" t="str">
        <f t="shared" si="21"/>
        <v>Maine - Tier 2</v>
      </c>
      <c r="AN694" t="str">
        <f t="shared" si="22"/>
        <v>Kossuth T7 R2 Nbpp, Township Of - Tier 2</v>
      </c>
    </row>
    <row r="695" spans="1:40" x14ac:dyDescent="0.3">
      <c r="A695">
        <v>1</v>
      </c>
      <c r="B695" t="s">
        <v>76</v>
      </c>
      <c r="C695" t="s">
        <v>2596</v>
      </c>
      <c r="D695" t="s">
        <v>4126</v>
      </c>
      <c r="E695" t="s">
        <v>1216</v>
      </c>
      <c r="F695" s="11">
        <v>402.61990975905275</v>
      </c>
      <c r="G695" s="11">
        <v>13.183700020655415</v>
      </c>
      <c r="H695" s="11">
        <v>41.447734938833818</v>
      </c>
      <c r="I695" s="11">
        <v>0</v>
      </c>
      <c r="J695" s="14">
        <v>0</v>
      </c>
      <c r="K695" s="14">
        <v>1</v>
      </c>
      <c r="L695" s="59">
        <v>36.616749999999996</v>
      </c>
      <c r="M695">
        <v>0</v>
      </c>
      <c r="N695">
        <v>0</v>
      </c>
      <c r="O695" s="11">
        <v>19</v>
      </c>
      <c r="P695" s="11">
        <v>3</v>
      </c>
      <c r="Q695">
        <v>0</v>
      </c>
      <c r="R695" s="11">
        <v>0</v>
      </c>
      <c r="S695" s="11">
        <v>0</v>
      </c>
      <c r="T695" s="11">
        <v>12.32893407944734</v>
      </c>
      <c r="U695" s="11">
        <v>0</v>
      </c>
      <c r="V695" s="11">
        <v>0.85476594120807547</v>
      </c>
      <c r="W695" s="60">
        <v>1.2037078055114965E-3</v>
      </c>
      <c r="X695" s="60">
        <v>0</v>
      </c>
      <c r="Y695" s="60">
        <v>0</v>
      </c>
      <c r="Z695" s="60">
        <v>1.2453277021744387E-3</v>
      </c>
      <c r="AA695" s="60">
        <v>1.2678719337137127E-3</v>
      </c>
      <c r="AB695" s="60">
        <v>0</v>
      </c>
      <c r="AC695" s="60">
        <v>0</v>
      </c>
      <c r="AD695" s="60">
        <v>0</v>
      </c>
      <c r="AE695" s="60">
        <v>9.7478399729602599E-6</v>
      </c>
      <c r="AF695" s="60">
        <v>0</v>
      </c>
      <c r="AG695" s="60">
        <v>2.558385481939009E-5</v>
      </c>
      <c r="AH695" s="16">
        <v>3.4111264874472712E-4</v>
      </c>
      <c r="AI695" s="11">
        <v>512</v>
      </c>
      <c r="AJ695" s="15">
        <v>6</v>
      </c>
      <c r="AK695" s="16">
        <v>0.89529402356622778</v>
      </c>
      <c r="AL695" t="str">
        <f>IF(AK695&lt;='CAV Tier 1 Analysis'!$A$5,"Tier 1", "Tier 2")</f>
        <v>Tier 2</v>
      </c>
      <c r="AM695" t="str">
        <f t="shared" si="21"/>
        <v>Maine - Tier 2</v>
      </c>
      <c r="AN695" t="str">
        <f t="shared" si="22"/>
        <v>T03 R04 Bkp Wkr, Township Of - Tier 2</v>
      </c>
    </row>
    <row r="696" spans="1:40" x14ac:dyDescent="0.3">
      <c r="A696">
        <v>1</v>
      </c>
      <c r="B696" t="s">
        <v>76</v>
      </c>
      <c r="C696" t="s">
        <v>2783</v>
      </c>
      <c r="D696" t="s">
        <v>4314</v>
      </c>
      <c r="E696" t="s">
        <v>1225</v>
      </c>
      <c r="F696" s="11">
        <v>398.38454853665894</v>
      </c>
      <c r="G696" s="11">
        <v>13.061375745621957</v>
      </c>
      <c r="H696" s="11">
        <v>41.020213546216979</v>
      </c>
      <c r="I696" s="11">
        <v>0</v>
      </c>
      <c r="J696" s="14">
        <v>0</v>
      </c>
      <c r="K696" s="14">
        <v>1</v>
      </c>
      <c r="L696" s="59">
        <v>36.231560000000002</v>
      </c>
      <c r="M696">
        <v>0</v>
      </c>
      <c r="N696">
        <v>0</v>
      </c>
      <c r="O696" s="11">
        <v>19</v>
      </c>
      <c r="P696" s="11">
        <v>3</v>
      </c>
      <c r="Q696">
        <v>0</v>
      </c>
      <c r="R696" s="11">
        <v>0</v>
      </c>
      <c r="S696" s="11">
        <v>0</v>
      </c>
      <c r="T696" s="11">
        <v>12.214262816549256</v>
      </c>
      <c r="U696" s="11">
        <v>0</v>
      </c>
      <c r="V696" s="11">
        <v>0.84711292907270064</v>
      </c>
      <c r="W696" s="60">
        <v>1.1910453980175225E-3</v>
      </c>
      <c r="X696" s="60">
        <v>0</v>
      </c>
      <c r="Y696" s="60">
        <v>0</v>
      </c>
      <c r="Z696" s="60">
        <v>1.2453277021744387E-3</v>
      </c>
      <c r="AA696" s="60">
        <v>1.2678719337137127E-3</v>
      </c>
      <c r="AB696" s="60">
        <v>0</v>
      </c>
      <c r="AC696" s="60">
        <v>0</v>
      </c>
      <c r="AD696" s="60">
        <v>0</v>
      </c>
      <c r="AE696" s="60">
        <v>9.6571754343209324E-6</v>
      </c>
      <c r="AF696" s="60">
        <v>0</v>
      </c>
      <c r="AG696" s="60">
        <v>2.5354793807523218E-5</v>
      </c>
      <c r="AH696" s="16">
        <v>3.3993245483159251E-4</v>
      </c>
      <c r="AI696" s="11">
        <v>513</v>
      </c>
      <c r="AJ696" s="15">
        <v>6</v>
      </c>
      <c r="AK696" s="16">
        <v>0.89563395602105933</v>
      </c>
      <c r="AL696" t="str">
        <f>IF(AK696&lt;='CAV Tier 1 Analysis'!$A$5,"Tier 1", "Tier 2")</f>
        <v>Tier 2</v>
      </c>
      <c r="AM696" t="str">
        <f t="shared" si="21"/>
        <v>Maine - Tier 2</v>
      </c>
      <c r="AN696" t="str">
        <f t="shared" si="22"/>
        <v>Thorndike T03 R02 Nbkp, Township Of - Tier 2</v>
      </c>
    </row>
    <row r="697" spans="1:40" x14ac:dyDescent="0.3">
      <c r="A697">
        <v>1</v>
      </c>
      <c r="B697" t="s">
        <v>76</v>
      </c>
      <c r="C697" t="s">
        <v>2693</v>
      </c>
      <c r="D697" t="s">
        <v>4224</v>
      </c>
      <c r="E697" t="s">
        <v>1338</v>
      </c>
      <c r="F697" s="11">
        <v>165.4941239272444</v>
      </c>
      <c r="G697" s="11">
        <v>5.6049092838905548</v>
      </c>
      <c r="H697" s="11">
        <v>24.985007762245314</v>
      </c>
      <c r="I697" s="11">
        <v>0</v>
      </c>
      <c r="J697" s="14">
        <v>0</v>
      </c>
      <c r="K697" s="14">
        <v>1</v>
      </c>
      <c r="L697" s="59">
        <v>41.07594000000001</v>
      </c>
      <c r="M697">
        <v>0</v>
      </c>
      <c r="N697">
        <v>0</v>
      </c>
      <c r="O697" s="11">
        <v>17</v>
      </c>
      <c r="P697" s="11">
        <v>3</v>
      </c>
      <c r="Q697">
        <v>0</v>
      </c>
      <c r="R697" s="11">
        <v>0</v>
      </c>
      <c r="S697" s="11">
        <v>0</v>
      </c>
      <c r="T697" s="11">
        <v>5.629225593148214</v>
      </c>
      <c r="U697" s="11">
        <v>0</v>
      </c>
      <c r="V697" s="11">
        <v>0</v>
      </c>
      <c r="W697" s="60">
        <v>1.3502954138945131E-3</v>
      </c>
      <c r="X697" s="60">
        <v>0</v>
      </c>
      <c r="Y697" s="60">
        <v>0</v>
      </c>
      <c r="Z697" s="60">
        <v>1.1142405756297609E-3</v>
      </c>
      <c r="AA697" s="60">
        <v>1.2678719337137127E-3</v>
      </c>
      <c r="AB697" s="60">
        <v>0</v>
      </c>
      <c r="AC697" s="60">
        <v>0</v>
      </c>
      <c r="AD697" s="60">
        <v>0</v>
      </c>
      <c r="AE697" s="60">
        <v>4.4507327154239135E-6</v>
      </c>
      <c r="AF697" s="60">
        <v>0</v>
      </c>
      <c r="AG697" s="60">
        <v>0</v>
      </c>
      <c r="AH697" s="16">
        <v>3.3971442326849189E-4</v>
      </c>
      <c r="AI697" s="11">
        <v>514</v>
      </c>
      <c r="AJ697" s="15">
        <v>6</v>
      </c>
      <c r="AK697" s="16">
        <v>0.89597367044432785</v>
      </c>
      <c r="AL697" t="str">
        <f>IF(AK697&lt;='CAV Tier 1 Analysis'!$A$5,"Tier 1", "Tier 2")</f>
        <v>Tier 2</v>
      </c>
      <c r="AM697" t="str">
        <f t="shared" si="21"/>
        <v>Maine - Tier 2</v>
      </c>
      <c r="AN697" t="str">
        <f t="shared" si="22"/>
        <v>T04 R13 Wels, Township Of - Tier 2</v>
      </c>
    </row>
    <row r="698" spans="1:40" x14ac:dyDescent="0.3">
      <c r="A698">
        <v>1</v>
      </c>
      <c r="B698" t="s">
        <v>76</v>
      </c>
      <c r="C698" t="s">
        <v>2875</v>
      </c>
      <c r="D698" t="s">
        <v>4406</v>
      </c>
      <c r="E698" t="s">
        <v>1747</v>
      </c>
      <c r="F698" s="11">
        <v>2248.9431709373371</v>
      </c>
      <c r="G698" s="11">
        <v>25.365641911573729</v>
      </c>
      <c r="H698" s="11">
        <v>58.861443039703644</v>
      </c>
      <c r="I698" s="11">
        <v>0</v>
      </c>
      <c r="J698" s="14">
        <v>0</v>
      </c>
      <c r="K698" s="14">
        <v>1</v>
      </c>
      <c r="L698" s="59">
        <v>58.357009999999995</v>
      </c>
      <c r="M698">
        <v>0</v>
      </c>
      <c r="N698">
        <v>0</v>
      </c>
      <c r="O698" s="11">
        <v>14</v>
      </c>
      <c r="P698" s="11">
        <v>2</v>
      </c>
      <c r="Q698">
        <v>0</v>
      </c>
      <c r="R698" s="11">
        <v>0</v>
      </c>
      <c r="S698" s="11">
        <v>0</v>
      </c>
      <c r="T698" s="11">
        <v>24.383751914540699</v>
      </c>
      <c r="U698" s="11">
        <v>0</v>
      </c>
      <c r="V698" s="11">
        <v>0.98188999703302926</v>
      </c>
      <c r="W698" s="60">
        <v>1.9183785683686415E-3</v>
      </c>
      <c r="X698" s="60">
        <v>0</v>
      </c>
      <c r="Y698" s="60">
        <v>0</v>
      </c>
      <c r="Z698" s="60">
        <v>9.1760988581274434E-4</v>
      </c>
      <c r="AA698" s="60">
        <v>8.4524795580914183E-4</v>
      </c>
      <c r="AB698" s="60">
        <v>0</v>
      </c>
      <c r="AC698" s="60">
        <v>0</v>
      </c>
      <c r="AD698" s="60">
        <v>0</v>
      </c>
      <c r="AE698" s="60">
        <v>1.9278950643392589E-5</v>
      </c>
      <c r="AF698" s="60">
        <v>0</v>
      </c>
      <c r="AG698" s="60">
        <v>2.9388783433743884E-5</v>
      </c>
      <c r="AH698" s="16">
        <v>3.3908219491524225E-4</v>
      </c>
      <c r="AI698" s="11">
        <v>515</v>
      </c>
      <c r="AJ698" s="15">
        <v>6</v>
      </c>
      <c r="AK698" s="16">
        <v>0.89631275263924315</v>
      </c>
      <c r="AL698" t="str">
        <f>IF(AK698&lt;='CAV Tier 1 Analysis'!$A$5,"Tier 1", "Tier 2")</f>
        <v>Tier 2</v>
      </c>
      <c r="AM698" t="str">
        <f t="shared" si="21"/>
        <v>Maine - Tier 2</v>
      </c>
      <c r="AN698" t="str">
        <f t="shared" si="22"/>
        <v>T03 R09 Nwp, Township Of - Tier 2</v>
      </c>
    </row>
    <row r="699" spans="1:40" x14ac:dyDescent="0.3">
      <c r="A699">
        <v>1</v>
      </c>
      <c r="B699" t="s">
        <v>76</v>
      </c>
      <c r="C699" t="s">
        <v>2855</v>
      </c>
      <c r="D699" t="s">
        <v>4386</v>
      </c>
      <c r="E699" t="s">
        <v>1571</v>
      </c>
      <c r="F699" s="11">
        <v>624.79342660047689</v>
      </c>
      <c r="G699" s="11">
        <v>38.067247434637373</v>
      </c>
      <c r="H699" s="11">
        <v>85.168482259747478</v>
      </c>
      <c r="I699" s="11">
        <v>0</v>
      </c>
      <c r="J699" s="14">
        <v>0</v>
      </c>
      <c r="K699" s="14">
        <v>0.99999999999999989</v>
      </c>
      <c r="L699" s="59">
        <v>48.948</v>
      </c>
      <c r="M699">
        <v>0</v>
      </c>
      <c r="N699">
        <v>0</v>
      </c>
      <c r="O699" s="11">
        <v>14.666666666666666</v>
      </c>
      <c r="P699" s="11">
        <v>2.6666666666666665</v>
      </c>
      <c r="Q699">
        <v>0</v>
      </c>
      <c r="R699" s="11">
        <v>0</v>
      </c>
      <c r="S699" s="11">
        <v>0</v>
      </c>
      <c r="T699" s="11">
        <v>40.120345060624501</v>
      </c>
      <c r="U699" s="11">
        <v>0</v>
      </c>
      <c r="V699" s="11">
        <v>0</v>
      </c>
      <c r="W699" s="60">
        <v>1.6090747994886693E-3</v>
      </c>
      <c r="X699" s="60">
        <v>0</v>
      </c>
      <c r="Y699" s="60">
        <v>0</v>
      </c>
      <c r="Z699" s="60">
        <v>9.6130559466097029E-4</v>
      </c>
      <c r="AA699" s="60">
        <v>1.126997274412189E-3</v>
      </c>
      <c r="AB699" s="60">
        <v>0</v>
      </c>
      <c r="AC699" s="60">
        <v>0</v>
      </c>
      <c r="AD699" s="60">
        <v>0</v>
      </c>
      <c r="AE699" s="60">
        <v>3.1721047479916866E-5</v>
      </c>
      <c r="AF699" s="60">
        <v>0</v>
      </c>
      <c r="AG699" s="60">
        <v>0</v>
      </c>
      <c r="AH699" s="16">
        <v>3.3900897418561322E-4</v>
      </c>
      <c r="AI699" s="11">
        <v>516</v>
      </c>
      <c r="AJ699" s="15">
        <v>6</v>
      </c>
      <c r="AK699" s="16">
        <v>0.89665176161342874</v>
      </c>
      <c r="AL699" t="str">
        <f>IF(AK699&lt;='CAV Tier 1 Analysis'!$A$5,"Tier 1", "Tier 2")</f>
        <v>Tier 2</v>
      </c>
      <c r="AM699" t="str">
        <f t="shared" si="21"/>
        <v>Maine - Tier 2</v>
      </c>
      <c r="AN699" t="str">
        <f t="shared" si="22"/>
        <v>T05 Nd Bpp, Township Of - Tier 2</v>
      </c>
    </row>
    <row r="700" spans="1:40" x14ac:dyDescent="0.3">
      <c r="A700">
        <v>1</v>
      </c>
      <c r="B700" t="s">
        <v>76</v>
      </c>
      <c r="C700" t="s">
        <v>2480</v>
      </c>
      <c r="D700" t="s">
        <v>4009</v>
      </c>
      <c r="E700" t="s">
        <v>1646</v>
      </c>
      <c r="F700" s="11">
        <v>486.41179710710907</v>
      </c>
      <c r="G700" s="11">
        <v>281.32953761008804</v>
      </c>
      <c r="H700" s="11">
        <v>154.71272792178686</v>
      </c>
      <c r="I700" s="11">
        <v>0</v>
      </c>
      <c r="J700" s="14">
        <v>3.9051456619331907E-5</v>
      </c>
      <c r="K700" s="14">
        <v>0.9999609485433808</v>
      </c>
      <c r="L700" s="59">
        <v>36.362279999999998</v>
      </c>
      <c r="M700">
        <v>3</v>
      </c>
      <c r="N700">
        <v>0</v>
      </c>
      <c r="O700" s="11">
        <v>16</v>
      </c>
      <c r="P700" s="11">
        <v>2</v>
      </c>
      <c r="Q700">
        <v>0</v>
      </c>
      <c r="R700" s="11">
        <v>0</v>
      </c>
      <c r="S700" s="11">
        <v>6.0417573828961601E-3</v>
      </c>
      <c r="T700" s="11">
        <v>328.79630181893407</v>
      </c>
      <c r="U700" s="11">
        <v>0</v>
      </c>
      <c r="V700" s="11">
        <v>0</v>
      </c>
      <c r="W700" s="60">
        <v>1.1953425757937168E-3</v>
      </c>
      <c r="X700" s="60">
        <v>3.7773860488541928E-4</v>
      </c>
      <c r="Y700" s="60">
        <v>0</v>
      </c>
      <c r="Z700" s="60">
        <v>1.0486970123574221E-3</v>
      </c>
      <c r="AA700" s="60">
        <v>8.4524795580914183E-4</v>
      </c>
      <c r="AB700" s="60">
        <v>0</v>
      </c>
      <c r="AC700" s="60">
        <v>0</v>
      </c>
      <c r="AD700" s="60">
        <v>1.6572367797139279E-7</v>
      </c>
      <c r="AE700" s="60">
        <v>2.599619491173224E-4</v>
      </c>
      <c r="AF700" s="60">
        <v>0</v>
      </c>
      <c r="AG700" s="60">
        <v>0</v>
      </c>
      <c r="AH700" s="16">
        <v>3.3883216560372671E-4</v>
      </c>
      <c r="AI700" s="11">
        <v>517</v>
      </c>
      <c r="AJ700" s="15">
        <v>6</v>
      </c>
      <c r="AK700" s="16">
        <v>0.89699059377903245</v>
      </c>
      <c r="AL700" t="str">
        <f>IF(AK700&lt;='CAV Tier 1 Analysis'!$A$5,"Tier 1", "Tier 2")</f>
        <v>Tier 2</v>
      </c>
      <c r="AM700" t="str">
        <f t="shared" si="21"/>
        <v>Maine - Tier 2</v>
      </c>
      <c r="AN700" t="str">
        <f t="shared" si="22"/>
        <v>Wade, Town Of - Tier 2</v>
      </c>
    </row>
    <row r="701" spans="1:40" x14ac:dyDescent="0.3">
      <c r="A701">
        <v>1</v>
      </c>
      <c r="B701" t="s">
        <v>76</v>
      </c>
      <c r="C701" t="s">
        <v>2690</v>
      </c>
      <c r="D701" t="s">
        <v>4221</v>
      </c>
      <c r="E701" t="s">
        <v>1341</v>
      </c>
      <c r="F701" s="11">
        <v>163.8137574093671</v>
      </c>
      <c r="G701" s="11">
        <v>5.5479990947376763</v>
      </c>
      <c r="H701" s="11">
        <v>24.731319175023696</v>
      </c>
      <c r="I701" s="11">
        <v>0</v>
      </c>
      <c r="J701" s="14">
        <v>0</v>
      </c>
      <c r="K701" s="14">
        <v>1</v>
      </c>
      <c r="L701" s="59">
        <v>40.65887</v>
      </c>
      <c r="M701">
        <v>0</v>
      </c>
      <c r="N701">
        <v>0</v>
      </c>
      <c r="O701" s="11">
        <v>17</v>
      </c>
      <c r="P701" s="11">
        <v>3</v>
      </c>
      <c r="Q701">
        <v>0</v>
      </c>
      <c r="R701" s="11">
        <v>0</v>
      </c>
      <c r="S701" s="11">
        <v>0</v>
      </c>
      <c r="T701" s="11">
        <v>5.5720685051269934</v>
      </c>
      <c r="U701" s="11">
        <v>0</v>
      </c>
      <c r="V701" s="11">
        <v>0</v>
      </c>
      <c r="W701" s="60">
        <v>1.3365850104740925E-3</v>
      </c>
      <c r="X701" s="60">
        <v>0</v>
      </c>
      <c r="Y701" s="60">
        <v>0</v>
      </c>
      <c r="Z701" s="60">
        <v>1.1142405756297609E-3</v>
      </c>
      <c r="AA701" s="60">
        <v>1.2678719337137127E-3</v>
      </c>
      <c r="AB701" s="60">
        <v>0</v>
      </c>
      <c r="AC701" s="60">
        <v>0</v>
      </c>
      <c r="AD701" s="60">
        <v>0</v>
      </c>
      <c r="AE701" s="60">
        <v>4.4055416110055632E-6</v>
      </c>
      <c r="AF701" s="60">
        <v>0</v>
      </c>
      <c r="AG701" s="60">
        <v>0</v>
      </c>
      <c r="AH701" s="16">
        <v>3.3846391467532463E-4</v>
      </c>
      <c r="AI701" s="11">
        <v>518</v>
      </c>
      <c r="AJ701" s="15">
        <v>7</v>
      </c>
      <c r="AK701" s="16">
        <v>0.89732905769370774</v>
      </c>
      <c r="AL701" t="str">
        <f>IF(AK701&lt;='CAV Tier 1 Analysis'!$A$5,"Tier 1", "Tier 2")</f>
        <v>Tier 2</v>
      </c>
      <c r="AM701" t="str">
        <f t="shared" si="21"/>
        <v>Maine - Tier 2</v>
      </c>
      <c r="AN701" t="str">
        <f t="shared" si="22"/>
        <v>T04 R10 Wels, Township Of - Tier 2</v>
      </c>
    </row>
    <row r="702" spans="1:40" x14ac:dyDescent="0.3">
      <c r="A702">
        <v>1</v>
      </c>
      <c r="B702" t="s">
        <v>76</v>
      </c>
      <c r="C702" t="s">
        <v>2595</v>
      </c>
      <c r="D702" t="s">
        <v>4125</v>
      </c>
      <c r="E702" t="s">
        <v>1229</v>
      </c>
      <c r="F702" s="11">
        <v>392.94001087243993</v>
      </c>
      <c r="G702" s="11">
        <v>12.851417240638787</v>
      </c>
      <c r="H702" s="11">
        <v>40.443291061686182</v>
      </c>
      <c r="I702" s="11">
        <v>0</v>
      </c>
      <c r="J702" s="14">
        <v>0</v>
      </c>
      <c r="K702" s="14">
        <v>1</v>
      </c>
      <c r="L702" s="59">
        <v>35.736400000000003</v>
      </c>
      <c r="M702">
        <v>0</v>
      </c>
      <c r="N702">
        <v>0</v>
      </c>
      <c r="O702" s="11">
        <v>19</v>
      </c>
      <c r="P702" s="11">
        <v>3</v>
      </c>
      <c r="Q702">
        <v>0</v>
      </c>
      <c r="R702" s="11">
        <v>0</v>
      </c>
      <c r="S702" s="11">
        <v>0</v>
      </c>
      <c r="T702" s="11">
        <v>12.018455012078865</v>
      </c>
      <c r="U702" s="11">
        <v>0</v>
      </c>
      <c r="V702" s="11">
        <v>0.83296222855992141</v>
      </c>
      <c r="W702" s="60">
        <v>1.1747679305476606E-3</v>
      </c>
      <c r="X702" s="60">
        <v>0</v>
      </c>
      <c r="Y702" s="60">
        <v>0</v>
      </c>
      <c r="Z702" s="60">
        <v>1.2453277021744387E-3</v>
      </c>
      <c r="AA702" s="60">
        <v>1.2678719337137127E-3</v>
      </c>
      <c r="AB702" s="60">
        <v>0</v>
      </c>
      <c r="AC702" s="60">
        <v>0</v>
      </c>
      <c r="AD702" s="60">
        <v>0</v>
      </c>
      <c r="AE702" s="60">
        <v>9.5023604980795334E-6</v>
      </c>
      <c r="AF702" s="60">
        <v>0</v>
      </c>
      <c r="AG702" s="60">
        <v>2.4931251583788916E-5</v>
      </c>
      <c r="AH702" s="16">
        <v>3.3840010713797095E-4</v>
      </c>
      <c r="AI702" s="11">
        <v>519</v>
      </c>
      <c r="AJ702" s="15">
        <v>7</v>
      </c>
      <c r="AK702" s="16">
        <v>0.89766745780084567</v>
      </c>
      <c r="AL702" t="str">
        <f>IF(AK702&lt;='CAV Tier 1 Analysis'!$A$5,"Tier 1", "Tier 2")</f>
        <v>Tier 2</v>
      </c>
      <c r="AM702" t="str">
        <f t="shared" si="21"/>
        <v>Maine - Tier 2</v>
      </c>
      <c r="AN702" t="str">
        <f t="shared" si="22"/>
        <v>Tomhegan T01 R02 Nbkp, Township Of - Tier 2</v>
      </c>
    </row>
    <row r="703" spans="1:40" x14ac:dyDescent="0.3">
      <c r="A703">
        <v>1</v>
      </c>
      <c r="B703" t="s">
        <v>76</v>
      </c>
      <c r="C703" t="s">
        <v>2776</v>
      </c>
      <c r="D703" t="s">
        <v>4307</v>
      </c>
      <c r="E703" t="s">
        <v>1231</v>
      </c>
      <c r="F703" s="11">
        <v>392.43608656282049</v>
      </c>
      <c r="G703" s="11">
        <v>12.834935993167342</v>
      </c>
      <c r="H703" s="11">
        <v>40.39142472849769</v>
      </c>
      <c r="I703" s="11">
        <v>0</v>
      </c>
      <c r="J703" s="14">
        <v>0</v>
      </c>
      <c r="K703" s="14">
        <v>1</v>
      </c>
      <c r="L703" s="59">
        <v>35.690570000000001</v>
      </c>
      <c r="M703">
        <v>0</v>
      </c>
      <c r="N703">
        <v>0</v>
      </c>
      <c r="O703" s="11">
        <v>19</v>
      </c>
      <c r="P703" s="11">
        <v>3</v>
      </c>
      <c r="Q703">
        <v>0</v>
      </c>
      <c r="R703" s="11">
        <v>0</v>
      </c>
      <c r="S703" s="11">
        <v>0</v>
      </c>
      <c r="T703" s="11">
        <v>12.0030419936102</v>
      </c>
      <c r="U703" s="11">
        <v>0</v>
      </c>
      <c r="V703" s="11">
        <v>0.83189399955714194</v>
      </c>
      <c r="W703" s="60">
        <v>1.1732613542205263E-3</v>
      </c>
      <c r="X703" s="60">
        <v>0</v>
      </c>
      <c r="Y703" s="60">
        <v>0</v>
      </c>
      <c r="Z703" s="60">
        <v>1.2453277021744387E-3</v>
      </c>
      <c r="AA703" s="60">
        <v>1.2678719337137127E-3</v>
      </c>
      <c r="AB703" s="60">
        <v>0</v>
      </c>
      <c r="AC703" s="60">
        <v>0</v>
      </c>
      <c r="AD703" s="60">
        <v>0</v>
      </c>
      <c r="AE703" s="60">
        <v>9.4901742347282439E-6</v>
      </c>
      <c r="AF703" s="60">
        <v>0</v>
      </c>
      <c r="AG703" s="60">
        <v>2.4899278602176726E-5</v>
      </c>
      <c r="AH703" s="16">
        <v>3.3825913117687111E-4</v>
      </c>
      <c r="AI703" s="11">
        <v>520</v>
      </c>
      <c r="AJ703" s="15">
        <v>7</v>
      </c>
      <c r="AK703" s="16">
        <v>0.89800571693202258</v>
      </c>
      <c r="AL703" t="str">
        <f>IF(AK703&lt;='CAV Tier 1 Analysis'!$A$5,"Tier 1", "Tier 2")</f>
        <v>Tier 2</v>
      </c>
      <c r="AM703" t="str">
        <f t="shared" si="21"/>
        <v>Maine - Tier 2</v>
      </c>
      <c r="AN703" t="str">
        <f t="shared" si="22"/>
        <v>Russell Pond T05 R16 Wels, Township Of - Tier 2</v>
      </c>
    </row>
    <row r="704" spans="1:40" x14ac:dyDescent="0.3">
      <c r="A704">
        <v>1</v>
      </c>
      <c r="B704" t="s">
        <v>76</v>
      </c>
      <c r="C704" t="s">
        <v>2772</v>
      </c>
      <c r="D704" t="s">
        <v>4303</v>
      </c>
      <c r="E704" t="s">
        <v>1232</v>
      </c>
      <c r="F704" s="11">
        <v>392.2715937050437</v>
      </c>
      <c r="G704" s="11">
        <v>12.829556122729356</v>
      </c>
      <c r="H704" s="11">
        <v>40.374494326042964</v>
      </c>
      <c r="I704" s="11">
        <v>0</v>
      </c>
      <c r="J704" s="14">
        <v>0</v>
      </c>
      <c r="K704" s="14">
        <v>1</v>
      </c>
      <c r="L704" s="59">
        <v>35.675609999999992</v>
      </c>
      <c r="M704">
        <v>0</v>
      </c>
      <c r="N704">
        <v>0</v>
      </c>
      <c r="O704" s="11">
        <v>19</v>
      </c>
      <c r="P704" s="11">
        <v>3</v>
      </c>
      <c r="Q704">
        <v>0</v>
      </c>
      <c r="R704" s="11">
        <v>0</v>
      </c>
      <c r="S704" s="11">
        <v>0</v>
      </c>
      <c r="T704" s="11">
        <v>11.998010818478379</v>
      </c>
      <c r="U704" s="11">
        <v>0</v>
      </c>
      <c r="V704" s="11">
        <v>0.83154530425097661</v>
      </c>
      <c r="W704" s="60">
        <v>1.1727695719413655E-3</v>
      </c>
      <c r="X704" s="60">
        <v>0</v>
      </c>
      <c r="Y704" s="60">
        <v>0</v>
      </c>
      <c r="Z704" s="60">
        <v>1.2453277021744387E-3</v>
      </c>
      <c r="AA704" s="60">
        <v>1.2678719337137127E-3</v>
      </c>
      <c r="AB704" s="60">
        <v>0</v>
      </c>
      <c r="AC704" s="60">
        <v>0</v>
      </c>
      <c r="AD704" s="60">
        <v>0</v>
      </c>
      <c r="AE704" s="60">
        <v>9.4861963490696059E-6</v>
      </c>
      <c r="AF704" s="60">
        <v>0</v>
      </c>
      <c r="AG704" s="60">
        <v>2.4888841861942869E-5</v>
      </c>
      <c r="AH704" s="16">
        <v>3.3821311327641171E-4</v>
      </c>
      <c r="AI704" s="11">
        <v>521</v>
      </c>
      <c r="AJ704" s="15">
        <v>7</v>
      </c>
      <c r="AK704" s="16">
        <v>0.898343930045299</v>
      </c>
      <c r="AL704" t="str">
        <f>IF(AK704&lt;='CAV Tier 1 Analysis'!$A$5,"Tier 1", "Tier 2")</f>
        <v>Tier 2</v>
      </c>
      <c r="AM704" t="str">
        <f t="shared" si="21"/>
        <v>Maine - Tier 2</v>
      </c>
      <c r="AN704" t="str">
        <f t="shared" si="22"/>
        <v>Misery T02 R07 Bkp Wkr, Township Of - Tier 2</v>
      </c>
    </row>
    <row r="705" spans="1:40" x14ac:dyDescent="0.3">
      <c r="A705">
        <v>1</v>
      </c>
      <c r="B705" t="s">
        <v>76</v>
      </c>
      <c r="C705" t="s">
        <v>2792</v>
      </c>
      <c r="D705" t="s">
        <v>4323</v>
      </c>
      <c r="E705" t="s">
        <v>1233</v>
      </c>
      <c r="F705" s="11">
        <v>391.74699783308347</v>
      </c>
      <c r="G705" s="11">
        <v>12.812398795283091</v>
      </c>
      <c r="H705" s="11">
        <v>40.32050037543371</v>
      </c>
      <c r="I705" s="11">
        <v>0</v>
      </c>
      <c r="J705" s="14">
        <v>0</v>
      </c>
      <c r="K705" s="14">
        <v>1</v>
      </c>
      <c r="L705" s="59">
        <v>35.627900000000004</v>
      </c>
      <c r="M705">
        <v>0</v>
      </c>
      <c r="N705">
        <v>0</v>
      </c>
      <c r="O705" s="11">
        <v>19</v>
      </c>
      <c r="P705" s="11">
        <v>3</v>
      </c>
      <c r="Q705">
        <v>0</v>
      </c>
      <c r="R705" s="11">
        <v>0</v>
      </c>
      <c r="S705" s="11">
        <v>0</v>
      </c>
      <c r="T705" s="11">
        <v>11.981965540033261</v>
      </c>
      <c r="U705" s="11">
        <v>0</v>
      </c>
      <c r="V705" s="11">
        <v>0.83043325524982947</v>
      </c>
      <c r="W705" s="60">
        <v>1.1712011940978664E-3</v>
      </c>
      <c r="X705" s="60">
        <v>0</v>
      </c>
      <c r="Y705" s="60">
        <v>0</v>
      </c>
      <c r="Z705" s="60">
        <v>1.2453277021744387E-3</v>
      </c>
      <c r="AA705" s="60">
        <v>1.2678719337137127E-3</v>
      </c>
      <c r="AB705" s="60">
        <v>0</v>
      </c>
      <c r="AC705" s="60">
        <v>0</v>
      </c>
      <c r="AD705" s="60">
        <v>0</v>
      </c>
      <c r="AE705" s="60">
        <v>9.473510190996513E-6</v>
      </c>
      <c r="AF705" s="60">
        <v>0</v>
      </c>
      <c r="AG705" s="60">
        <v>2.4855557311370831E-5</v>
      </c>
      <c r="AH705" s="16">
        <v>3.3806635431712592E-4</v>
      </c>
      <c r="AI705" s="11">
        <v>522</v>
      </c>
      <c r="AJ705" s="15">
        <v>7</v>
      </c>
      <c r="AK705" s="16">
        <v>0.8986819963996161</v>
      </c>
      <c r="AL705" t="str">
        <f>IF(AK705&lt;='CAV Tier 1 Analysis'!$A$5,"Tier 1", "Tier 2")</f>
        <v>Tier 2</v>
      </c>
      <c r="AM705" t="str">
        <f t="shared" si="21"/>
        <v>Maine - Tier 2</v>
      </c>
      <c r="AN705" t="str">
        <f t="shared" si="22"/>
        <v>T05 R17 Wels, Township Of - Tier 2</v>
      </c>
    </row>
    <row r="706" spans="1:40" x14ac:dyDescent="0.3">
      <c r="A706">
        <v>1</v>
      </c>
      <c r="B706" t="s">
        <v>76</v>
      </c>
      <c r="C706" t="s">
        <v>2100</v>
      </c>
      <c r="D706" t="s">
        <v>3653</v>
      </c>
      <c r="E706" t="s">
        <v>1636</v>
      </c>
      <c r="F706" s="11">
        <v>470.78378812521186</v>
      </c>
      <c r="G706" s="11">
        <v>281.7157346899653</v>
      </c>
      <c r="H706" s="11">
        <v>179.80125722606678</v>
      </c>
      <c r="I706" s="11">
        <v>1</v>
      </c>
      <c r="J706" s="14">
        <v>0</v>
      </c>
      <c r="K706" s="14">
        <v>1</v>
      </c>
      <c r="L706" s="59">
        <v>35.193990000000007</v>
      </c>
      <c r="M706">
        <v>1</v>
      </c>
      <c r="N706">
        <v>0</v>
      </c>
      <c r="O706" s="11">
        <v>16</v>
      </c>
      <c r="P706" s="11">
        <v>2</v>
      </c>
      <c r="Q706">
        <v>0</v>
      </c>
      <c r="R706" s="11">
        <v>1</v>
      </c>
      <c r="S706" s="11">
        <v>0</v>
      </c>
      <c r="T706" s="11">
        <v>324.62366634030229</v>
      </c>
      <c r="U706" s="11">
        <v>0</v>
      </c>
      <c r="V706" s="11">
        <v>0</v>
      </c>
      <c r="W706" s="60">
        <v>1.1569372068819205E-3</v>
      </c>
      <c r="X706" s="60">
        <v>1.2591286829513975E-4</v>
      </c>
      <c r="Y706" s="60">
        <v>0</v>
      </c>
      <c r="Z706" s="60">
        <v>1.0486970123574221E-3</v>
      </c>
      <c r="AA706" s="60">
        <v>8.4524795580914183E-4</v>
      </c>
      <c r="AB706" s="60">
        <v>0</v>
      </c>
      <c r="AC706" s="60">
        <v>2.8274045583722346E-4</v>
      </c>
      <c r="AD706" s="60">
        <v>0</v>
      </c>
      <c r="AE706" s="60">
        <v>2.5666286562404592E-4</v>
      </c>
      <c r="AF706" s="60">
        <v>0</v>
      </c>
      <c r="AG706" s="60">
        <v>0</v>
      </c>
      <c r="AH706" s="16">
        <v>3.3783621498226305E-4</v>
      </c>
      <c r="AI706" s="11">
        <v>523</v>
      </c>
      <c r="AJ706" s="15">
        <v>7</v>
      </c>
      <c r="AK706" s="16">
        <v>0.89901983261459839</v>
      </c>
      <c r="AL706" t="str">
        <f>IF(AK706&lt;='CAV Tier 1 Analysis'!$A$5,"Tier 1", "Tier 2")</f>
        <v>Tier 2</v>
      </c>
      <c r="AM706" t="str">
        <f t="shared" si="21"/>
        <v>Maine - Tier 2</v>
      </c>
      <c r="AN706" t="str">
        <f t="shared" si="22"/>
        <v>Smyrna, Town Of - Tier 2</v>
      </c>
    </row>
    <row r="707" spans="1:40" x14ac:dyDescent="0.3">
      <c r="A707">
        <v>1</v>
      </c>
      <c r="B707" t="s">
        <v>76</v>
      </c>
      <c r="C707" t="s">
        <v>2597</v>
      </c>
      <c r="D707" t="s">
        <v>4127</v>
      </c>
      <c r="E707" t="s">
        <v>1234</v>
      </c>
      <c r="F707" s="11">
        <v>390.45282608439902</v>
      </c>
      <c r="G707" s="11">
        <v>12.770071873454839</v>
      </c>
      <c r="H707" s="11">
        <v>40.187297944356139</v>
      </c>
      <c r="I707" s="11">
        <v>0</v>
      </c>
      <c r="J707" s="14">
        <v>0</v>
      </c>
      <c r="K707" s="14">
        <v>1</v>
      </c>
      <c r="L707" s="59">
        <v>35.510200000000005</v>
      </c>
      <c r="M707">
        <v>0</v>
      </c>
      <c r="N707">
        <v>0</v>
      </c>
      <c r="O707" s="11">
        <v>19</v>
      </c>
      <c r="P707" s="11">
        <v>3</v>
      </c>
      <c r="Q707">
        <v>0</v>
      </c>
      <c r="R707" s="11">
        <v>0</v>
      </c>
      <c r="S707" s="11">
        <v>0</v>
      </c>
      <c r="T707" s="11">
        <v>11.942382029804987</v>
      </c>
      <c r="U707" s="11">
        <v>0</v>
      </c>
      <c r="V707" s="11">
        <v>0.82768984364985165</v>
      </c>
      <c r="W707" s="60">
        <v>1.1673320246956475E-3</v>
      </c>
      <c r="X707" s="60">
        <v>0</v>
      </c>
      <c r="Y707" s="60">
        <v>0</v>
      </c>
      <c r="Z707" s="60">
        <v>1.2453277021744387E-3</v>
      </c>
      <c r="AA707" s="60">
        <v>1.2678719337137127E-3</v>
      </c>
      <c r="AB707" s="60">
        <v>0</v>
      </c>
      <c r="AC707" s="60">
        <v>0</v>
      </c>
      <c r="AD707" s="60">
        <v>0</v>
      </c>
      <c r="AE707" s="60">
        <v>9.4422135905940119E-6</v>
      </c>
      <c r="AF707" s="60">
        <v>0</v>
      </c>
      <c r="AG707" s="60">
        <v>2.4773444722766207E-5</v>
      </c>
      <c r="AH707" s="16">
        <v>3.3770430171792352E-4</v>
      </c>
      <c r="AI707" s="11">
        <v>524</v>
      </c>
      <c r="AJ707" s="15">
        <v>7</v>
      </c>
      <c r="AK707" s="16">
        <v>0.89935753691631637</v>
      </c>
      <c r="AL707" t="str">
        <f>IF(AK707&lt;='CAV Tier 1 Analysis'!$A$5,"Tier 1", "Tier 2")</f>
        <v>Tier 2</v>
      </c>
      <c r="AM707" t="str">
        <f t="shared" si="21"/>
        <v>Maine - Tier 2</v>
      </c>
      <c r="AN707" t="str">
        <f t="shared" si="22"/>
        <v>T05 R18 Wels, Township Of - Tier 2</v>
      </c>
    </row>
    <row r="708" spans="1:40" x14ac:dyDescent="0.3">
      <c r="A708">
        <v>1</v>
      </c>
      <c r="B708" t="s">
        <v>76</v>
      </c>
      <c r="C708" t="s">
        <v>2747</v>
      </c>
      <c r="D708" t="s">
        <v>4278</v>
      </c>
      <c r="E708" t="s">
        <v>1237</v>
      </c>
      <c r="F708" s="11">
        <v>387.45094138509285</v>
      </c>
      <c r="G708" s="11">
        <v>12.672488571151831</v>
      </c>
      <c r="H708" s="11">
        <v>39.878638474850774</v>
      </c>
      <c r="I708" s="11">
        <v>0</v>
      </c>
      <c r="J708" s="14">
        <v>0</v>
      </c>
      <c r="K708" s="14">
        <v>1</v>
      </c>
      <c r="L708" s="59">
        <v>35.237190000000005</v>
      </c>
      <c r="M708">
        <v>0</v>
      </c>
      <c r="N708">
        <v>0</v>
      </c>
      <c r="O708" s="11">
        <v>19</v>
      </c>
      <c r="P708" s="11">
        <v>3</v>
      </c>
      <c r="Q708">
        <v>0</v>
      </c>
      <c r="R708" s="11">
        <v>0</v>
      </c>
      <c r="S708" s="11">
        <v>0</v>
      </c>
      <c r="T708" s="11">
        <v>11.851113441032819</v>
      </c>
      <c r="U708" s="11">
        <v>0</v>
      </c>
      <c r="V708" s="11">
        <v>0.8213751301190122</v>
      </c>
      <c r="W708" s="60">
        <v>1.1583573268324375E-3</v>
      </c>
      <c r="X708" s="60">
        <v>0</v>
      </c>
      <c r="Y708" s="60">
        <v>0</v>
      </c>
      <c r="Z708" s="60">
        <v>1.2453277021744387E-3</v>
      </c>
      <c r="AA708" s="60">
        <v>1.2678719337137127E-3</v>
      </c>
      <c r="AB708" s="60">
        <v>0</v>
      </c>
      <c r="AC708" s="60">
        <v>0</v>
      </c>
      <c r="AD708" s="60">
        <v>0</v>
      </c>
      <c r="AE708" s="60">
        <v>9.3700523159715673E-6</v>
      </c>
      <c r="AF708" s="60">
        <v>0</v>
      </c>
      <c r="AG708" s="60">
        <v>2.4584440100084702E-5</v>
      </c>
      <c r="AH708" s="16">
        <v>3.3686467773969496E-4</v>
      </c>
      <c r="AI708" s="11">
        <v>525</v>
      </c>
      <c r="AJ708" s="15">
        <v>7</v>
      </c>
      <c r="AK708" s="16">
        <v>0.89969440159405611</v>
      </c>
      <c r="AL708" t="str">
        <f>IF(AK708&lt;='CAV Tier 1 Analysis'!$A$5,"Tier 1", "Tier 2")</f>
        <v>Tier 2</v>
      </c>
      <c r="AM708" t="str">
        <f t="shared" si="21"/>
        <v>Maine - Tier 2</v>
      </c>
      <c r="AN708" t="str">
        <f t="shared" si="22"/>
        <v>Alder Brook T3 R3 Nbkp, Township Of - Tier 2</v>
      </c>
    </row>
    <row r="709" spans="1:40" x14ac:dyDescent="0.3">
      <c r="A709">
        <v>1</v>
      </c>
      <c r="B709" t="s">
        <v>76</v>
      </c>
      <c r="C709" t="s">
        <v>2709</v>
      </c>
      <c r="D709" t="s">
        <v>4240</v>
      </c>
      <c r="E709" t="s">
        <v>1345</v>
      </c>
      <c r="F709" s="11">
        <v>161.32743381417384</v>
      </c>
      <c r="G709" s="11">
        <v>5.4637929738751545</v>
      </c>
      <c r="H709" s="11">
        <v>24.355953495256923</v>
      </c>
      <c r="I709" s="11">
        <v>0</v>
      </c>
      <c r="J709" s="14">
        <v>0</v>
      </c>
      <c r="K709" s="14">
        <v>1</v>
      </c>
      <c r="L709" s="59">
        <v>40.041760000000004</v>
      </c>
      <c r="M709">
        <v>0</v>
      </c>
      <c r="N709">
        <v>0</v>
      </c>
      <c r="O709" s="11">
        <v>17</v>
      </c>
      <c r="P709" s="11">
        <v>3</v>
      </c>
      <c r="Q709">
        <v>0</v>
      </c>
      <c r="R709" s="11">
        <v>0</v>
      </c>
      <c r="S709" s="11">
        <v>0</v>
      </c>
      <c r="T709" s="11">
        <v>5.487497064868105</v>
      </c>
      <c r="U709" s="11">
        <v>0</v>
      </c>
      <c r="V709" s="11">
        <v>0</v>
      </c>
      <c r="W709" s="60">
        <v>1.3162986627272498E-3</v>
      </c>
      <c r="X709" s="60">
        <v>0</v>
      </c>
      <c r="Y709" s="60">
        <v>0</v>
      </c>
      <c r="Z709" s="60">
        <v>1.1142405756297609E-3</v>
      </c>
      <c r="AA709" s="60">
        <v>1.2678719337137127E-3</v>
      </c>
      <c r="AB709" s="60">
        <v>0</v>
      </c>
      <c r="AC709" s="60">
        <v>0</v>
      </c>
      <c r="AD709" s="60">
        <v>0</v>
      </c>
      <c r="AE709" s="60">
        <v>4.338675419604582E-6</v>
      </c>
      <c r="AF709" s="60">
        <v>0</v>
      </c>
      <c r="AG709" s="60">
        <v>0</v>
      </c>
      <c r="AH709" s="16">
        <v>3.3661362249912076E-4</v>
      </c>
      <c r="AI709" s="11">
        <v>526</v>
      </c>
      <c r="AJ709" s="15">
        <v>7</v>
      </c>
      <c r="AK709" s="16">
        <v>0.90003101521655526</v>
      </c>
      <c r="AL709" t="str">
        <f>IF(AK709&lt;='CAV Tier 1 Analysis'!$A$5,"Tier 1", "Tier 2")</f>
        <v>Tier 2</v>
      </c>
      <c r="AM709" t="str">
        <f t="shared" si="21"/>
        <v>Maine - Tier 2</v>
      </c>
      <c r="AN709" t="str">
        <f t="shared" si="22"/>
        <v>T08 R10 Wels, Township Of - Tier 2</v>
      </c>
    </row>
    <row r="710" spans="1:40" x14ac:dyDescent="0.3">
      <c r="A710">
        <v>1</v>
      </c>
      <c r="B710" t="s">
        <v>76</v>
      </c>
      <c r="C710" t="s">
        <v>2606</v>
      </c>
      <c r="D710" t="s">
        <v>4136</v>
      </c>
      <c r="E710" t="s">
        <v>1458</v>
      </c>
      <c r="F710" s="11">
        <v>496.41208299027466</v>
      </c>
      <c r="G710" s="11">
        <v>117.74069543976621</v>
      </c>
      <c r="H710" s="11">
        <v>134.87826269865411</v>
      </c>
      <c r="I710" s="11">
        <v>0</v>
      </c>
      <c r="J710" s="14">
        <v>0</v>
      </c>
      <c r="K710" s="14">
        <v>1</v>
      </c>
      <c r="L710" s="59">
        <v>39.021190000000004</v>
      </c>
      <c r="M710">
        <v>0</v>
      </c>
      <c r="N710">
        <v>0</v>
      </c>
      <c r="O710" s="11">
        <v>16</v>
      </c>
      <c r="P710" s="11">
        <v>3</v>
      </c>
      <c r="Q710">
        <v>0</v>
      </c>
      <c r="R710" s="11">
        <v>0</v>
      </c>
      <c r="S710" s="11">
        <v>0</v>
      </c>
      <c r="T710" s="11">
        <v>126.22057819446168</v>
      </c>
      <c r="U710" s="11">
        <v>0</v>
      </c>
      <c r="V710" s="11">
        <v>0</v>
      </c>
      <c r="W710" s="60">
        <v>1.2827493150906937E-3</v>
      </c>
      <c r="X710" s="60">
        <v>0</v>
      </c>
      <c r="Y710" s="60">
        <v>0</v>
      </c>
      <c r="Z710" s="60">
        <v>1.0486970123574221E-3</v>
      </c>
      <c r="AA710" s="60">
        <v>1.2678719337137127E-3</v>
      </c>
      <c r="AB710" s="60">
        <v>0</v>
      </c>
      <c r="AC710" s="60">
        <v>0</v>
      </c>
      <c r="AD710" s="60">
        <v>0</v>
      </c>
      <c r="AE710" s="60">
        <v>9.9795975029601507E-5</v>
      </c>
      <c r="AF710" s="60">
        <v>0</v>
      </c>
      <c r="AG710" s="60">
        <v>0</v>
      </c>
      <c r="AH710" s="16">
        <v>3.3628311238103904E-4</v>
      </c>
      <c r="AI710" s="11">
        <v>527</v>
      </c>
      <c r="AJ710" s="15">
        <v>7</v>
      </c>
      <c r="AK710" s="16">
        <v>0.90036729832893625</v>
      </c>
      <c r="AL710" t="str">
        <f>IF(AK710&lt;='CAV Tier 1 Analysis'!$A$5,"Tier 1", "Tier 2")</f>
        <v>Tier 2</v>
      </c>
      <c r="AM710" t="str">
        <f t="shared" si="21"/>
        <v>Maine - Tier 2</v>
      </c>
      <c r="AN710" t="str">
        <f t="shared" si="22"/>
        <v>No. 14 Plantation - Tier 2</v>
      </c>
    </row>
    <row r="711" spans="1:40" x14ac:dyDescent="0.3">
      <c r="A711">
        <v>1</v>
      </c>
      <c r="B711" t="s">
        <v>76</v>
      </c>
      <c r="C711" t="s">
        <v>2705</v>
      </c>
      <c r="D711" t="s">
        <v>4236</v>
      </c>
      <c r="E711" t="s">
        <v>1348</v>
      </c>
      <c r="F711" s="11">
        <v>160.81337630820133</v>
      </c>
      <c r="G711" s="11">
        <v>5.4463830162325149</v>
      </c>
      <c r="H711" s="11">
        <v>24.27834511574364</v>
      </c>
      <c r="I711" s="11">
        <v>0</v>
      </c>
      <c r="J711" s="14">
        <v>0</v>
      </c>
      <c r="K711" s="14">
        <v>1</v>
      </c>
      <c r="L711" s="59">
        <v>39.914170000000006</v>
      </c>
      <c r="M711">
        <v>0</v>
      </c>
      <c r="N711">
        <v>0</v>
      </c>
      <c r="O711" s="11">
        <v>17</v>
      </c>
      <c r="P711" s="11">
        <v>3</v>
      </c>
      <c r="Q711">
        <v>0</v>
      </c>
      <c r="R711" s="11">
        <v>0</v>
      </c>
      <c r="S711" s="11">
        <v>0</v>
      </c>
      <c r="T711" s="11">
        <v>5.4700115759558665</v>
      </c>
      <c r="U711" s="11">
        <v>0</v>
      </c>
      <c r="V711" s="11">
        <v>0</v>
      </c>
      <c r="W711" s="60">
        <v>1.3121043779011742E-3</v>
      </c>
      <c r="X711" s="60">
        <v>0</v>
      </c>
      <c r="Y711" s="60">
        <v>0</v>
      </c>
      <c r="Z711" s="60">
        <v>1.1142405756297609E-3</v>
      </c>
      <c r="AA711" s="60">
        <v>1.2678719337137127E-3</v>
      </c>
      <c r="AB711" s="60">
        <v>0</v>
      </c>
      <c r="AC711" s="60">
        <v>0</v>
      </c>
      <c r="AD711" s="60">
        <v>0</v>
      </c>
      <c r="AE711" s="60">
        <v>4.324850562835365E-6</v>
      </c>
      <c r="AF711" s="60">
        <v>0</v>
      </c>
      <c r="AG711" s="60">
        <v>0</v>
      </c>
      <c r="AH711" s="16">
        <v>3.3623106707340758E-4</v>
      </c>
      <c r="AI711" s="11">
        <v>528</v>
      </c>
      <c r="AJ711" s="15">
        <v>7</v>
      </c>
      <c r="AK711" s="16">
        <v>0.90070352939600962</v>
      </c>
      <c r="AL711" t="str">
        <f>IF(AK711&lt;='CAV Tier 1 Analysis'!$A$5,"Tier 1", "Tier 2")</f>
        <v>Tier 2</v>
      </c>
      <c r="AM711" t="str">
        <f t="shared" si="21"/>
        <v>Maine - Tier 2</v>
      </c>
      <c r="AN711" t="str">
        <f t="shared" si="22"/>
        <v>T07 R11 Wels, Township Of - Tier 2</v>
      </c>
    </row>
    <row r="712" spans="1:40" x14ac:dyDescent="0.3">
      <c r="A712">
        <v>1</v>
      </c>
      <c r="B712" t="s">
        <v>76</v>
      </c>
      <c r="C712" t="s">
        <v>2704</v>
      </c>
      <c r="D712" t="s">
        <v>4235</v>
      </c>
      <c r="E712" t="s">
        <v>1350</v>
      </c>
      <c r="F712" s="11">
        <v>160.36797261445363</v>
      </c>
      <c r="G712" s="11">
        <v>5.4312982069418654</v>
      </c>
      <c r="H712" s="11">
        <v>24.211101551552137</v>
      </c>
      <c r="I712" s="11">
        <v>0</v>
      </c>
      <c r="J712" s="14">
        <v>0</v>
      </c>
      <c r="K712" s="14">
        <v>1</v>
      </c>
      <c r="L712" s="59">
        <v>39.803619999999995</v>
      </c>
      <c r="M712">
        <v>0</v>
      </c>
      <c r="N712">
        <v>0</v>
      </c>
      <c r="O712" s="11">
        <v>17</v>
      </c>
      <c r="P712" s="11">
        <v>3</v>
      </c>
      <c r="Q712">
        <v>0</v>
      </c>
      <c r="R712" s="11">
        <v>0</v>
      </c>
      <c r="S712" s="11">
        <v>0</v>
      </c>
      <c r="T712" s="11">
        <v>5.4548613228071234</v>
      </c>
      <c r="U712" s="11">
        <v>0</v>
      </c>
      <c r="V712" s="11">
        <v>0</v>
      </c>
      <c r="W712" s="60">
        <v>1.3084702515000241E-3</v>
      </c>
      <c r="X712" s="60">
        <v>0</v>
      </c>
      <c r="Y712" s="60">
        <v>0</v>
      </c>
      <c r="Z712" s="60">
        <v>1.1142405756297609E-3</v>
      </c>
      <c r="AA712" s="60">
        <v>1.2678719337137127E-3</v>
      </c>
      <c r="AB712" s="60">
        <v>0</v>
      </c>
      <c r="AC712" s="60">
        <v>0</v>
      </c>
      <c r="AD712" s="60">
        <v>0</v>
      </c>
      <c r="AE712" s="60">
        <v>4.3128720542074395E-6</v>
      </c>
      <c r="AF712" s="60">
        <v>0</v>
      </c>
      <c r="AG712" s="60">
        <v>0</v>
      </c>
      <c r="AH712" s="16">
        <v>3.3589960299070047E-4</v>
      </c>
      <c r="AI712" s="11">
        <v>529</v>
      </c>
      <c r="AJ712" s="15">
        <v>7</v>
      </c>
      <c r="AK712" s="16">
        <v>0.90103942899900036</v>
      </c>
      <c r="AL712" t="str">
        <f>IF(AK712&lt;='CAV Tier 1 Analysis'!$A$5,"Tier 1", "Tier 2")</f>
        <v>Tier 2</v>
      </c>
      <c r="AM712" t="str">
        <f t="shared" ref="AM712:AM775" si="23">B712&amp;" - "&amp;AL712</f>
        <v>Maine - Tier 2</v>
      </c>
      <c r="AN712" t="str">
        <f t="shared" ref="AN712:AN775" si="24">C712&amp;" - "&amp;AL712</f>
        <v>T07 R10 Wels, Township Of - Tier 2</v>
      </c>
    </row>
    <row r="713" spans="1:40" x14ac:dyDescent="0.3">
      <c r="A713">
        <v>1</v>
      </c>
      <c r="B713" t="s">
        <v>76</v>
      </c>
      <c r="C713" t="s">
        <v>2626</v>
      </c>
      <c r="D713" t="s">
        <v>4156</v>
      </c>
      <c r="E713" t="s">
        <v>1023</v>
      </c>
      <c r="F713" s="11">
        <v>133.17523894367687</v>
      </c>
      <c r="G713" s="11">
        <v>74.264351394093282</v>
      </c>
      <c r="H713" s="11">
        <v>85.615709936193781</v>
      </c>
      <c r="I713" s="11">
        <v>1</v>
      </c>
      <c r="J713" s="14">
        <v>0</v>
      </c>
      <c r="K713" s="14">
        <v>1.0000000000000002</v>
      </c>
      <c r="L713" s="59">
        <v>8.57179</v>
      </c>
      <c r="M713">
        <v>0</v>
      </c>
      <c r="N713">
        <v>0</v>
      </c>
      <c r="O713" s="11">
        <v>21</v>
      </c>
      <c r="P713" s="11">
        <v>4</v>
      </c>
      <c r="Q713">
        <v>0</v>
      </c>
      <c r="R713" s="11">
        <v>1.0000000000000002</v>
      </c>
      <c r="S713" s="11">
        <v>0</v>
      </c>
      <c r="T713" s="11">
        <v>77.338989277441925</v>
      </c>
      <c r="U713" s="11">
        <v>0</v>
      </c>
      <c r="V713" s="11">
        <v>0</v>
      </c>
      <c r="W713" s="60">
        <v>2.8178171274636311E-4</v>
      </c>
      <c r="X713" s="60">
        <v>0</v>
      </c>
      <c r="Y713" s="60">
        <v>0</v>
      </c>
      <c r="Z713" s="60">
        <v>1.3764148287191166E-3</v>
      </c>
      <c r="AA713" s="60">
        <v>1.6904959116182837E-3</v>
      </c>
      <c r="AB713" s="60">
        <v>0</v>
      </c>
      <c r="AC713" s="60">
        <v>2.8274045583722351E-4</v>
      </c>
      <c r="AD713" s="60">
        <v>0</v>
      </c>
      <c r="AE713" s="60">
        <v>6.1147872661899031E-5</v>
      </c>
      <c r="AF713" s="60">
        <v>0</v>
      </c>
      <c r="AG713" s="60">
        <v>0</v>
      </c>
      <c r="AH713" s="16">
        <v>3.3568916196208054E-4</v>
      </c>
      <c r="AI713" s="11">
        <v>530</v>
      </c>
      <c r="AJ713" s="15">
        <v>7</v>
      </c>
      <c r="AK713" s="16">
        <v>0.90137511816096239</v>
      </c>
      <c r="AL713" t="str">
        <f>IF(AK713&lt;='CAV Tier 1 Analysis'!$A$5,"Tier 1", "Tier 2")</f>
        <v>Tier 2</v>
      </c>
      <c r="AM713" t="str">
        <f t="shared" si="23"/>
        <v>Maine - Tier 2</v>
      </c>
      <c r="AN713" t="str">
        <f t="shared" si="24"/>
        <v>Perkins, Township Of - Tier 2</v>
      </c>
    </row>
    <row r="714" spans="1:40" x14ac:dyDescent="0.3">
      <c r="A714">
        <v>1</v>
      </c>
      <c r="B714" t="s">
        <v>76</v>
      </c>
      <c r="C714" t="s">
        <v>2707</v>
      </c>
      <c r="D714" t="s">
        <v>4238</v>
      </c>
      <c r="E714" t="s">
        <v>1351</v>
      </c>
      <c r="F714" s="11">
        <v>160.01817660639247</v>
      </c>
      <c r="G714" s="11">
        <v>5.419451412345631</v>
      </c>
      <c r="H714" s="11">
        <v>24.158292087571088</v>
      </c>
      <c r="I714" s="11">
        <v>0</v>
      </c>
      <c r="J714" s="14">
        <v>0</v>
      </c>
      <c r="K714" s="14">
        <v>1</v>
      </c>
      <c r="L714" s="59">
        <v>39.716800000000013</v>
      </c>
      <c r="M714">
        <v>0</v>
      </c>
      <c r="N714">
        <v>0</v>
      </c>
      <c r="O714" s="11">
        <v>17</v>
      </c>
      <c r="P714" s="11">
        <v>3</v>
      </c>
      <c r="Q714">
        <v>0</v>
      </c>
      <c r="R714" s="11">
        <v>0</v>
      </c>
      <c r="S714" s="11">
        <v>0</v>
      </c>
      <c r="T714" s="11">
        <v>5.4429631321388872</v>
      </c>
      <c r="U714" s="11">
        <v>0</v>
      </c>
      <c r="V714" s="11">
        <v>0</v>
      </c>
      <c r="W714" s="60">
        <v>1.3056162048772494E-3</v>
      </c>
      <c r="X714" s="60">
        <v>0</v>
      </c>
      <c r="Y714" s="60">
        <v>0</v>
      </c>
      <c r="Z714" s="60">
        <v>1.1142405756297609E-3</v>
      </c>
      <c r="AA714" s="60">
        <v>1.2678719337137127E-3</v>
      </c>
      <c r="AB714" s="60">
        <v>0</v>
      </c>
      <c r="AC714" s="60">
        <v>0</v>
      </c>
      <c r="AD714" s="60">
        <v>0</v>
      </c>
      <c r="AE714" s="60">
        <v>4.3034647804030413E-6</v>
      </c>
      <c r="AF714" s="60">
        <v>0</v>
      </c>
      <c r="AG714" s="60">
        <v>0</v>
      </c>
      <c r="AH714" s="16">
        <v>3.3563928900010238E-4</v>
      </c>
      <c r="AI714" s="11">
        <v>531</v>
      </c>
      <c r="AJ714" s="15">
        <v>7</v>
      </c>
      <c r="AK714" s="16">
        <v>0.90171075744996254</v>
      </c>
      <c r="AL714" t="str">
        <f>IF(AK714&lt;='CAV Tier 1 Analysis'!$A$5,"Tier 1", "Tier 2")</f>
        <v>Tier 2</v>
      </c>
      <c r="AM714" t="str">
        <f t="shared" si="23"/>
        <v>Maine - Tier 2</v>
      </c>
      <c r="AN714" t="str">
        <f t="shared" si="24"/>
        <v>T07 R14 Wels, Township Of - Tier 2</v>
      </c>
    </row>
    <row r="715" spans="1:40" x14ac:dyDescent="0.3">
      <c r="A715">
        <v>1</v>
      </c>
      <c r="B715" t="s">
        <v>76</v>
      </c>
      <c r="C715" t="s">
        <v>2659</v>
      </c>
      <c r="D715" t="s">
        <v>4190</v>
      </c>
      <c r="E715" t="s">
        <v>1766</v>
      </c>
      <c r="F715" s="11">
        <v>2195.5453759226375</v>
      </c>
      <c r="G715" s="11">
        <v>27.66370694586465</v>
      </c>
      <c r="H715" s="11">
        <v>58.591234945972225</v>
      </c>
      <c r="I715" s="11">
        <v>0</v>
      </c>
      <c r="J715" s="14">
        <v>0</v>
      </c>
      <c r="K715" s="14">
        <v>0.99999999999999989</v>
      </c>
      <c r="L715" s="59">
        <v>56.971409999999999</v>
      </c>
      <c r="M715">
        <v>0</v>
      </c>
      <c r="N715">
        <v>0</v>
      </c>
      <c r="O715" s="11">
        <v>14</v>
      </c>
      <c r="P715" s="11">
        <v>2</v>
      </c>
      <c r="Q715">
        <v>0</v>
      </c>
      <c r="R715" s="11">
        <v>0</v>
      </c>
      <c r="S715" s="11">
        <v>0</v>
      </c>
      <c r="T715" s="11">
        <v>26.54423030446873</v>
      </c>
      <c r="U715" s="11">
        <v>0</v>
      </c>
      <c r="V715" s="11">
        <v>1.1194766413959201</v>
      </c>
      <c r="W715" s="60">
        <v>1.8728295358816861E-3</v>
      </c>
      <c r="X715" s="60">
        <v>0</v>
      </c>
      <c r="Y715" s="60">
        <v>0</v>
      </c>
      <c r="Z715" s="60">
        <v>9.1760988581274434E-4</v>
      </c>
      <c r="AA715" s="60">
        <v>8.4524795580914183E-4</v>
      </c>
      <c r="AB715" s="60">
        <v>0</v>
      </c>
      <c r="AC715" s="60">
        <v>0</v>
      </c>
      <c r="AD715" s="60">
        <v>0</v>
      </c>
      <c r="AE715" s="60">
        <v>2.0987127317413811E-5</v>
      </c>
      <c r="AF715" s="60">
        <v>0</v>
      </c>
      <c r="AG715" s="60">
        <v>3.3506866016084847E-5</v>
      </c>
      <c r="AH715" s="16">
        <v>3.3547103371246099E-4</v>
      </c>
      <c r="AI715" s="11">
        <v>532</v>
      </c>
      <c r="AJ715" s="15">
        <v>7</v>
      </c>
      <c r="AK715" s="16">
        <v>0.90204622848367499</v>
      </c>
      <c r="AL715" t="str">
        <f>IF(AK715&lt;='CAV Tier 1 Analysis'!$A$5,"Tier 1", "Tier 2")</f>
        <v>Tier 2</v>
      </c>
      <c r="AM715" t="str">
        <f t="shared" si="23"/>
        <v>Maine - Tier 2</v>
      </c>
      <c r="AN715" t="str">
        <f t="shared" si="24"/>
        <v>T02 R09 Nwp, Township Of - Tier 2</v>
      </c>
    </row>
    <row r="716" spans="1:40" x14ac:dyDescent="0.3">
      <c r="A716">
        <v>1</v>
      </c>
      <c r="B716" t="s">
        <v>76</v>
      </c>
      <c r="C716" t="s">
        <v>1930</v>
      </c>
      <c r="D716" t="s">
        <v>3891</v>
      </c>
      <c r="E716" t="s">
        <v>1641</v>
      </c>
      <c r="F716" s="11">
        <v>705.30776744601815</v>
      </c>
      <c r="G716" s="11">
        <v>553.41449615051806</v>
      </c>
      <c r="H716" s="11">
        <v>748.96776440958456</v>
      </c>
      <c r="I716" s="11">
        <v>0</v>
      </c>
      <c r="J716" s="14">
        <v>7.6996465862216932E-6</v>
      </c>
      <c r="K716" s="14">
        <v>0.99999230035341369</v>
      </c>
      <c r="L716" s="59">
        <v>28.57274</v>
      </c>
      <c r="M716">
        <v>1</v>
      </c>
      <c r="N716">
        <v>0</v>
      </c>
      <c r="O716" s="11">
        <v>14</v>
      </c>
      <c r="P716" s="11">
        <v>3</v>
      </c>
      <c r="Q716">
        <v>0</v>
      </c>
      <c r="R716" s="11">
        <v>0</v>
      </c>
      <c r="S716" s="11">
        <v>5.7667870904263511E-3</v>
      </c>
      <c r="T716" s="11">
        <v>555.2680062874017</v>
      </c>
      <c r="U716" s="11">
        <v>0</v>
      </c>
      <c r="V716" s="11">
        <v>0</v>
      </c>
      <c r="W716" s="60">
        <v>9.39275882290224E-4</v>
      </c>
      <c r="X716" s="60">
        <v>1.2591286829513975E-4</v>
      </c>
      <c r="Y716" s="60">
        <v>0</v>
      </c>
      <c r="Z716" s="60">
        <v>9.1760988581274434E-4</v>
      </c>
      <c r="AA716" s="60">
        <v>1.2678719337137127E-3</v>
      </c>
      <c r="AB716" s="60">
        <v>0</v>
      </c>
      <c r="AC716" s="60">
        <v>0</v>
      </c>
      <c r="AD716" s="60">
        <v>1.5818132144943619E-7</v>
      </c>
      <c r="AE716" s="60">
        <v>4.3902121890791333E-4</v>
      </c>
      <c r="AF716" s="60">
        <v>0</v>
      </c>
      <c r="AG716" s="60">
        <v>0</v>
      </c>
      <c r="AH716" s="16">
        <v>3.3544090639465302E-4</v>
      </c>
      <c r="AI716" s="11">
        <v>533</v>
      </c>
      <c r="AJ716" s="15">
        <v>7</v>
      </c>
      <c r="AK716" s="16">
        <v>0.9023816693900697</v>
      </c>
      <c r="AL716" t="str">
        <f>IF(AK716&lt;='CAV Tier 1 Analysis'!$A$5,"Tier 1", "Tier 2")</f>
        <v>Tier 2</v>
      </c>
      <c r="AM716" t="str">
        <f t="shared" si="23"/>
        <v>Maine - Tier 2</v>
      </c>
      <c r="AN716" t="str">
        <f t="shared" si="24"/>
        <v>Otis, Town Of - Tier 2</v>
      </c>
    </row>
    <row r="717" spans="1:40" x14ac:dyDescent="0.3">
      <c r="A717">
        <v>1</v>
      </c>
      <c r="B717" t="s">
        <v>76</v>
      </c>
      <c r="C717" t="s">
        <v>2528</v>
      </c>
      <c r="D717" t="s">
        <v>4057</v>
      </c>
      <c r="E717" t="s">
        <v>1353</v>
      </c>
      <c r="F717" s="11">
        <v>159.33768195352965</v>
      </c>
      <c r="G717" s="11">
        <v>5.4097168745985309</v>
      </c>
      <c r="H717" s="11">
        <v>24.068300772784291</v>
      </c>
      <c r="I717" s="11">
        <v>0</v>
      </c>
      <c r="J717" s="14">
        <v>0</v>
      </c>
      <c r="K717" s="14">
        <v>1</v>
      </c>
      <c r="L717" s="59">
        <v>39.547900000000006</v>
      </c>
      <c r="M717">
        <v>0</v>
      </c>
      <c r="N717">
        <v>0</v>
      </c>
      <c r="O717" s="11">
        <v>17</v>
      </c>
      <c r="P717" s="11">
        <v>3</v>
      </c>
      <c r="Q717">
        <v>0</v>
      </c>
      <c r="R717" s="11">
        <v>0</v>
      </c>
      <c r="S717" s="11">
        <v>0</v>
      </c>
      <c r="T717" s="11">
        <v>5.4341798257607685</v>
      </c>
      <c r="U717" s="11">
        <v>0</v>
      </c>
      <c r="V717" s="11">
        <v>0</v>
      </c>
      <c r="W717" s="60">
        <v>1.3000639303484913E-3</v>
      </c>
      <c r="X717" s="60">
        <v>0</v>
      </c>
      <c r="Y717" s="60">
        <v>0</v>
      </c>
      <c r="Z717" s="60">
        <v>1.1142405756297609E-3</v>
      </c>
      <c r="AA717" s="60">
        <v>1.2678719337137127E-3</v>
      </c>
      <c r="AB717" s="60">
        <v>0</v>
      </c>
      <c r="AC717" s="60">
        <v>0</v>
      </c>
      <c r="AD717" s="60">
        <v>0</v>
      </c>
      <c r="AE717" s="60">
        <v>4.2965202818392839E-6</v>
      </c>
      <c r="AF717" s="60">
        <v>0</v>
      </c>
      <c r="AG717" s="60">
        <v>0</v>
      </c>
      <c r="AH717" s="16">
        <v>3.3513390545216403E-4</v>
      </c>
      <c r="AI717" s="11">
        <v>534</v>
      </c>
      <c r="AJ717" s="15">
        <v>7</v>
      </c>
      <c r="AK717" s="16">
        <v>0.90271680329552184</v>
      </c>
      <c r="AL717" t="str">
        <f>IF(AK717&lt;='CAV Tier 1 Analysis'!$A$5,"Tier 1", "Tier 2")</f>
        <v>Tier 2</v>
      </c>
      <c r="AM717" t="str">
        <f t="shared" si="23"/>
        <v>Maine - Tier 2</v>
      </c>
      <c r="AN717" t="str">
        <f t="shared" si="24"/>
        <v>Katahdin Iron Works T6 R9; Township Of - Tier 2</v>
      </c>
    </row>
    <row r="718" spans="1:40" x14ac:dyDescent="0.3">
      <c r="A718">
        <v>1</v>
      </c>
      <c r="B718" t="s">
        <v>76</v>
      </c>
      <c r="C718" t="s">
        <v>2676</v>
      </c>
      <c r="D718" t="s">
        <v>4207</v>
      </c>
      <c r="E718" t="s">
        <v>1354</v>
      </c>
      <c r="F718" s="11">
        <v>159.11238141481985</v>
      </c>
      <c r="G718" s="11">
        <v>5.388774190955095</v>
      </c>
      <c r="H718" s="11">
        <v>24.021542217815011</v>
      </c>
      <c r="I718" s="11">
        <v>0</v>
      </c>
      <c r="J718" s="14">
        <v>0</v>
      </c>
      <c r="K718" s="14">
        <v>1</v>
      </c>
      <c r="L718" s="59">
        <v>39.491979999999998</v>
      </c>
      <c r="M718">
        <v>0</v>
      </c>
      <c r="N718">
        <v>0</v>
      </c>
      <c r="O718" s="11">
        <v>17</v>
      </c>
      <c r="P718" s="11">
        <v>3</v>
      </c>
      <c r="Q718">
        <v>0</v>
      </c>
      <c r="R718" s="11">
        <v>0</v>
      </c>
      <c r="S718" s="11">
        <v>0</v>
      </c>
      <c r="T718" s="11">
        <v>5.4121528208507783</v>
      </c>
      <c r="U718" s="11">
        <v>0</v>
      </c>
      <c r="V718" s="11">
        <v>0</v>
      </c>
      <c r="W718" s="60">
        <v>1.2982256639680995E-3</v>
      </c>
      <c r="X718" s="60">
        <v>0</v>
      </c>
      <c r="Y718" s="60">
        <v>0</v>
      </c>
      <c r="Z718" s="60">
        <v>1.1142405756297609E-3</v>
      </c>
      <c r="AA718" s="60">
        <v>1.2678719337137127E-3</v>
      </c>
      <c r="AB718" s="60">
        <v>0</v>
      </c>
      <c r="AC718" s="60">
        <v>0</v>
      </c>
      <c r="AD718" s="60">
        <v>0</v>
      </c>
      <c r="AE718" s="60">
        <v>4.279104687144514E-6</v>
      </c>
      <c r="AF718" s="60">
        <v>0</v>
      </c>
      <c r="AG718" s="60">
        <v>0</v>
      </c>
      <c r="AH718" s="16">
        <v>3.3496520709079254E-4</v>
      </c>
      <c r="AI718" s="11">
        <v>535</v>
      </c>
      <c r="AJ718" s="15">
        <v>7</v>
      </c>
      <c r="AK718" s="16">
        <v>0.9030517685026126</v>
      </c>
      <c r="AL718" t="str">
        <f>IF(AK718&lt;='CAV Tier 1 Analysis'!$A$5,"Tier 1", "Tier 2")</f>
        <v>Tier 2</v>
      </c>
      <c r="AM718" t="str">
        <f t="shared" si="23"/>
        <v>Maine - Tier 2</v>
      </c>
      <c r="AN718" t="str">
        <f t="shared" si="24"/>
        <v>Nesourdnahunk T5 R10 Wels, Township Of - Tier 2</v>
      </c>
    </row>
    <row r="719" spans="1:40" x14ac:dyDescent="0.3">
      <c r="A719">
        <v>1</v>
      </c>
      <c r="B719" t="s">
        <v>76</v>
      </c>
      <c r="C719" t="s">
        <v>2886</v>
      </c>
      <c r="D719" t="s">
        <v>4417</v>
      </c>
      <c r="E719" t="s">
        <v>986</v>
      </c>
      <c r="F719" s="11">
        <v>273.73417864390319</v>
      </c>
      <c r="G719" s="11">
        <v>24.854700335853316</v>
      </c>
      <c r="H719" s="11">
        <v>36.817027078141429</v>
      </c>
      <c r="I719" s="11">
        <v>0</v>
      </c>
      <c r="J719" s="14">
        <v>0</v>
      </c>
      <c r="K719" s="14">
        <v>1</v>
      </c>
      <c r="L719" s="59">
        <v>17.618830000000003</v>
      </c>
      <c r="M719">
        <v>0</v>
      </c>
      <c r="N719">
        <v>0</v>
      </c>
      <c r="O719" s="11">
        <v>21</v>
      </c>
      <c r="P719" s="11">
        <v>4</v>
      </c>
      <c r="Q719">
        <v>0</v>
      </c>
      <c r="R719" s="11">
        <v>0</v>
      </c>
      <c r="S719" s="11">
        <v>0</v>
      </c>
      <c r="T719" s="11">
        <v>24.213288714282907</v>
      </c>
      <c r="U719" s="11">
        <v>0</v>
      </c>
      <c r="V719" s="11">
        <v>0.6414116215704091</v>
      </c>
      <c r="W719" s="60">
        <v>5.7918638860576441E-4</v>
      </c>
      <c r="X719" s="60">
        <v>0</v>
      </c>
      <c r="Y719" s="60">
        <v>0</v>
      </c>
      <c r="Z719" s="60">
        <v>1.3764148287191166E-3</v>
      </c>
      <c r="AA719" s="60">
        <v>1.6904959116182837E-3</v>
      </c>
      <c r="AB719" s="60">
        <v>0</v>
      </c>
      <c r="AC719" s="60">
        <v>0</v>
      </c>
      <c r="AD719" s="60">
        <v>0</v>
      </c>
      <c r="AE719" s="60">
        <v>1.9144174353189071E-5</v>
      </c>
      <c r="AF719" s="60">
        <v>0</v>
      </c>
      <c r="AG719" s="60">
        <v>1.9197982763017337E-5</v>
      </c>
      <c r="AH719" s="16">
        <v>3.349490260053974E-4</v>
      </c>
      <c r="AI719" s="11">
        <v>536</v>
      </c>
      <c r="AJ719" s="15">
        <v>7</v>
      </c>
      <c r="AK719" s="16">
        <v>0.90338671752861799</v>
      </c>
      <c r="AL719" t="str">
        <f>IF(AK719&lt;='CAV Tier 1 Analysis'!$A$5,"Tier 1", "Tier 2")</f>
        <v>Tier 2</v>
      </c>
      <c r="AM719" t="str">
        <f t="shared" si="23"/>
        <v>Maine - Tier 2</v>
      </c>
      <c r="AN719" t="str">
        <f t="shared" si="24"/>
        <v>Beattie To2 Ro8 Wkbp, Township Of - Tier 2</v>
      </c>
    </row>
    <row r="720" spans="1:40" x14ac:dyDescent="0.3">
      <c r="A720">
        <v>1</v>
      </c>
      <c r="B720" t="s">
        <v>76</v>
      </c>
      <c r="C720" t="s">
        <v>2685</v>
      </c>
      <c r="D720" t="s">
        <v>4216</v>
      </c>
      <c r="E720" t="s">
        <v>1355</v>
      </c>
      <c r="F720" s="11">
        <v>158.90694374549201</v>
      </c>
      <c r="G720" s="11">
        <v>5.3818164847069712</v>
      </c>
      <c r="H720" s="11">
        <v>23.990526846144956</v>
      </c>
      <c r="I720" s="11">
        <v>0</v>
      </c>
      <c r="J720" s="14">
        <v>0</v>
      </c>
      <c r="K720" s="14">
        <v>1</v>
      </c>
      <c r="L720" s="59">
        <v>39.440989999999999</v>
      </c>
      <c r="M720">
        <v>0</v>
      </c>
      <c r="N720">
        <v>0</v>
      </c>
      <c r="O720" s="11">
        <v>17</v>
      </c>
      <c r="P720" s="11">
        <v>3</v>
      </c>
      <c r="Q720">
        <v>0</v>
      </c>
      <c r="R720" s="11">
        <v>0</v>
      </c>
      <c r="S720" s="11">
        <v>0</v>
      </c>
      <c r="T720" s="11">
        <v>5.4051649293260899</v>
      </c>
      <c r="U720" s="11">
        <v>0</v>
      </c>
      <c r="V720" s="11">
        <v>0</v>
      </c>
      <c r="W720" s="60">
        <v>1.2965494622024314E-3</v>
      </c>
      <c r="X720" s="60">
        <v>0</v>
      </c>
      <c r="Y720" s="60">
        <v>0</v>
      </c>
      <c r="Z720" s="60">
        <v>1.1142405756297609E-3</v>
      </c>
      <c r="AA720" s="60">
        <v>1.2678719337137127E-3</v>
      </c>
      <c r="AB720" s="60">
        <v>0</v>
      </c>
      <c r="AC720" s="60">
        <v>0</v>
      </c>
      <c r="AD720" s="60">
        <v>0</v>
      </c>
      <c r="AE720" s="60">
        <v>4.273579728709979E-6</v>
      </c>
      <c r="AF720" s="60">
        <v>0</v>
      </c>
      <c r="AG720" s="60">
        <v>0</v>
      </c>
      <c r="AH720" s="16">
        <v>3.3481232284314683E-4</v>
      </c>
      <c r="AI720" s="11">
        <v>537</v>
      </c>
      <c r="AJ720" s="15">
        <v>7</v>
      </c>
      <c r="AK720" s="16">
        <v>0.90372152985146115</v>
      </c>
      <c r="AL720" t="str">
        <f>IF(AK720&lt;='CAV Tier 1 Analysis'!$A$5,"Tier 1", "Tier 2")</f>
        <v>Tier 2</v>
      </c>
      <c r="AM720" t="str">
        <f t="shared" si="23"/>
        <v>Maine - Tier 2</v>
      </c>
      <c r="AN720" t="str">
        <f t="shared" si="24"/>
        <v>T02 R09 Wels, Township Of - Tier 2</v>
      </c>
    </row>
    <row r="721" spans="1:40" x14ac:dyDescent="0.3">
      <c r="A721">
        <v>1</v>
      </c>
      <c r="B721" t="s">
        <v>76</v>
      </c>
      <c r="C721" t="s">
        <v>2530</v>
      </c>
      <c r="D721" t="s">
        <v>4059</v>
      </c>
      <c r="E721" t="s">
        <v>1367</v>
      </c>
      <c r="F721" s="11">
        <v>154.47768503249804</v>
      </c>
      <c r="G721" s="11">
        <v>42.076189564785899</v>
      </c>
      <c r="H721" s="11">
        <v>175.77433279401293</v>
      </c>
      <c r="I721" s="11">
        <v>0</v>
      </c>
      <c r="J721" s="14">
        <v>0</v>
      </c>
      <c r="K721" s="14">
        <v>1.0000000000000002</v>
      </c>
      <c r="L721" s="59">
        <v>38.341639999999998</v>
      </c>
      <c r="M721">
        <v>0</v>
      </c>
      <c r="N721">
        <v>0</v>
      </c>
      <c r="O721" s="11">
        <v>17</v>
      </c>
      <c r="P721" s="11">
        <v>3</v>
      </c>
      <c r="Q721">
        <v>0</v>
      </c>
      <c r="R721" s="11">
        <v>0</v>
      </c>
      <c r="S721" s="11">
        <v>0</v>
      </c>
      <c r="T721" s="11">
        <v>48.254815313292454</v>
      </c>
      <c r="U721" s="11">
        <v>0</v>
      </c>
      <c r="V721" s="11">
        <v>0</v>
      </c>
      <c r="W721" s="60">
        <v>1.2604103680450016E-3</v>
      </c>
      <c r="X721" s="60">
        <v>0</v>
      </c>
      <c r="Y721" s="60">
        <v>0</v>
      </c>
      <c r="Z721" s="60">
        <v>1.1142405756297609E-3</v>
      </c>
      <c r="AA721" s="60">
        <v>1.2678719337137127E-3</v>
      </c>
      <c r="AB721" s="60">
        <v>0</v>
      </c>
      <c r="AC721" s="60">
        <v>0</v>
      </c>
      <c r="AD721" s="60">
        <v>0</v>
      </c>
      <c r="AE721" s="60">
        <v>3.815254543236332E-5</v>
      </c>
      <c r="AF721" s="60">
        <v>0</v>
      </c>
      <c r="AG721" s="60">
        <v>0</v>
      </c>
      <c r="AH721" s="16">
        <v>3.3460685662007618E-4</v>
      </c>
      <c r="AI721" s="11">
        <v>538</v>
      </c>
      <c r="AJ721" s="15">
        <v>7</v>
      </c>
      <c r="AK721" s="16">
        <v>0.90405613670808127</v>
      </c>
      <c r="AL721" t="str">
        <f>IF(AK721&lt;='CAV Tier 1 Analysis'!$A$5,"Tier 1", "Tier 2")</f>
        <v>Tier 2</v>
      </c>
      <c r="AM721" t="str">
        <f t="shared" si="23"/>
        <v>Maine - Tier 2</v>
      </c>
      <c r="AN721" t="str">
        <f t="shared" si="24"/>
        <v>Little Squaw T3 R5 Bkpekr, Township Of - Tier 2</v>
      </c>
    </row>
    <row r="722" spans="1:40" x14ac:dyDescent="0.3">
      <c r="A722">
        <v>1</v>
      </c>
      <c r="B722" t="s">
        <v>76</v>
      </c>
      <c r="C722" t="s">
        <v>2458</v>
      </c>
      <c r="D722" t="s">
        <v>3985</v>
      </c>
      <c r="E722" t="s">
        <v>1791</v>
      </c>
      <c r="F722" s="11">
        <v>1715.7298081554482</v>
      </c>
      <c r="G722" s="11">
        <v>400.21098598185733</v>
      </c>
      <c r="H722" s="11">
        <v>198.10949566950347</v>
      </c>
      <c r="I722" s="11">
        <v>0</v>
      </c>
      <c r="J722" s="14">
        <v>5.098734637815764E-5</v>
      </c>
      <c r="K722" s="14">
        <v>0.9999490126536219</v>
      </c>
      <c r="L722" s="59">
        <v>44.520849999999996</v>
      </c>
      <c r="M722">
        <v>1</v>
      </c>
      <c r="N722">
        <v>0</v>
      </c>
      <c r="O722" s="11">
        <v>14</v>
      </c>
      <c r="P722" s="11">
        <v>2</v>
      </c>
      <c r="Q722">
        <v>0</v>
      </c>
      <c r="R722" s="11">
        <v>0</v>
      </c>
      <c r="S722" s="11">
        <v>1.0101077476503094E-2</v>
      </c>
      <c r="T722" s="11">
        <v>412.04962721841173</v>
      </c>
      <c r="U722" s="11">
        <v>0</v>
      </c>
      <c r="V722" s="11">
        <v>0</v>
      </c>
      <c r="W722" s="60">
        <v>1.4635404467356198E-3</v>
      </c>
      <c r="X722" s="60">
        <v>1.2591286829513975E-4</v>
      </c>
      <c r="Y722" s="60">
        <v>0</v>
      </c>
      <c r="Z722" s="60">
        <v>9.1760988581274434E-4</v>
      </c>
      <c r="AA722" s="60">
        <v>8.4524795580914183E-4</v>
      </c>
      <c r="AB722" s="60">
        <v>0</v>
      </c>
      <c r="AC722" s="60">
        <v>0</v>
      </c>
      <c r="AD722" s="60">
        <v>2.7706966777895499E-7</v>
      </c>
      <c r="AE722" s="60">
        <v>3.2578597639992059E-4</v>
      </c>
      <c r="AF722" s="60">
        <v>0</v>
      </c>
      <c r="AG722" s="60">
        <v>0</v>
      </c>
      <c r="AH722" s="16">
        <v>3.3439765479275859E-4</v>
      </c>
      <c r="AI722" s="11">
        <v>539</v>
      </c>
      <c r="AJ722" s="15">
        <v>7</v>
      </c>
      <c r="AK722" s="16">
        <v>0.90439053436287398</v>
      </c>
      <c r="AL722" t="str">
        <f>IF(AK722&lt;='CAV Tier 1 Analysis'!$A$5,"Tier 1", "Tier 2")</f>
        <v>Tier 2</v>
      </c>
      <c r="AM722" t="str">
        <f t="shared" si="23"/>
        <v>Maine - Tier 2</v>
      </c>
      <c r="AN722" t="str">
        <f t="shared" si="24"/>
        <v>Winn, Town Of - Tier 2</v>
      </c>
    </row>
    <row r="723" spans="1:40" x14ac:dyDescent="0.3">
      <c r="A723">
        <v>1</v>
      </c>
      <c r="B723" t="s">
        <v>76</v>
      </c>
      <c r="C723" t="s">
        <v>2861</v>
      </c>
      <c r="D723" t="s">
        <v>4392</v>
      </c>
      <c r="E723" t="s">
        <v>1464</v>
      </c>
      <c r="F723" s="11">
        <v>487.84700942089194</v>
      </c>
      <c r="G723" s="11">
        <v>115.18399423322214</v>
      </c>
      <c r="H723" s="11">
        <v>132.15602420680668</v>
      </c>
      <c r="I723" s="11">
        <v>0</v>
      </c>
      <c r="J723" s="14">
        <v>0</v>
      </c>
      <c r="K723" s="14">
        <v>0.99999999999999978</v>
      </c>
      <c r="L723" s="59">
        <v>38.347920000000002</v>
      </c>
      <c r="M723">
        <v>0</v>
      </c>
      <c r="N723">
        <v>0</v>
      </c>
      <c r="O723" s="11">
        <v>16</v>
      </c>
      <c r="P723" s="11">
        <v>3</v>
      </c>
      <c r="Q723">
        <v>0</v>
      </c>
      <c r="R723" s="11">
        <v>0</v>
      </c>
      <c r="S723" s="11">
        <v>0</v>
      </c>
      <c r="T723" s="11">
        <v>123.4513468950619</v>
      </c>
      <c r="U723" s="11">
        <v>0</v>
      </c>
      <c r="V723" s="11">
        <v>0</v>
      </c>
      <c r="W723" s="60">
        <v>1.2606168114081789E-3</v>
      </c>
      <c r="X723" s="60">
        <v>0</v>
      </c>
      <c r="Y723" s="60">
        <v>0</v>
      </c>
      <c r="Z723" s="60">
        <v>1.0486970123574221E-3</v>
      </c>
      <c r="AA723" s="60">
        <v>1.2678719337137127E-3</v>
      </c>
      <c r="AB723" s="60">
        <v>0</v>
      </c>
      <c r="AC723" s="60">
        <v>0</v>
      </c>
      <c r="AD723" s="60">
        <v>0</v>
      </c>
      <c r="AE723" s="60">
        <v>9.7606489435736446E-5</v>
      </c>
      <c r="AF723" s="60">
        <v>0</v>
      </c>
      <c r="AG723" s="60">
        <v>0</v>
      </c>
      <c r="AH723" s="16">
        <v>3.3407202244682276E-4</v>
      </c>
      <c r="AI723" s="11">
        <v>540</v>
      </c>
      <c r="AJ723" s="15">
        <v>7</v>
      </c>
      <c r="AK723" s="16">
        <v>0.90472460638532082</v>
      </c>
      <c r="AL723" t="str">
        <f>IF(AK723&lt;='CAV Tier 1 Analysis'!$A$5,"Tier 1", "Tier 2")</f>
        <v>Tier 2</v>
      </c>
      <c r="AM723" t="str">
        <f t="shared" si="23"/>
        <v>Maine - Tier 2</v>
      </c>
      <c r="AN723" t="str">
        <f t="shared" si="24"/>
        <v>T19 Ed Bpp, Township Of - Tier 2</v>
      </c>
    </row>
    <row r="724" spans="1:40" x14ac:dyDescent="0.3">
      <c r="A724">
        <v>1</v>
      </c>
      <c r="B724" t="s">
        <v>76</v>
      </c>
      <c r="C724" t="s">
        <v>2548</v>
      </c>
      <c r="D724" t="s">
        <v>4077</v>
      </c>
      <c r="E724" t="s">
        <v>1357</v>
      </c>
      <c r="F724" s="11">
        <v>157.73301996216091</v>
      </c>
      <c r="G724" s="11">
        <v>5.3420583582210712</v>
      </c>
      <c r="H724" s="11">
        <v>23.813297019835797</v>
      </c>
      <c r="I724" s="11">
        <v>0</v>
      </c>
      <c r="J724" s="14">
        <v>0</v>
      </c>
      <c r="K724" s="14">
        <v>1</v>
      </c>
      <c r="L724" s="59">
        <v>39.149619999999999</v>
      </c>
      <c r="M724">
        <v>0</v>
      </c>
      <c r="N724">
        <v>0</v>
      </c>
      <c r="O724" s="11">
        <v>17</v>
      </c>
      <c r="P724" s="11">
        <v>3</v>
      </c>
      <c r="Q724">
        <v>0</v>
      </c>
      <c r="R724" s="11">
        <v>0</v>
      </c>
      <c r="S724" s="11">
        <v>0</v>
      </c>
      <c r="T724" s="11">
        <v>5.3652343163912279</v>
      </c>
      <c r="U724" s="11">
        <v>0</v>
      </c>
      <c r="V724" s="11">
        <v>0</v>
      </c>
      <c r="W724" s="60">
        <v>1.2869712133602516E-3</v>
      </c>
      <c r="X724" s="60">
        <v>0</v>
      </c>
      <c r="Y724" s="60">
        <v>0</v>
      </c>
      <c r="Z724" s="60">
        <v>1.1142405756297609E-3</v>
      </c>
      <c r="AA724" s="60">
        <v>1.2678719337137127E-3</v>
      </c>
      <c r="AB724" s="60">
        <v>0</v>
      </c>
      <c r="AC724" s="60">
        <v>0</v>
      </c>
      <c r="AD724" s="60">
        <v>0</v>
      </c>
      <c r="AE724" s="60">
        <v>4.2420086924465829E-6</v>
      </c>
      <c r="AF724" s="60">
        <v>0</v>
      </c>
      <c r="AG724" s="60">
        <v>0</v>
      </c>
      <c r="AH724" s="16">
        <v>3.3393870285419741E-4</v>
      </c>
      <c r="AI724" s="11">
        <v>541</v>
      </c>
      <c r="AJ724" s="15">
        <v>7</v>
      </c>
      <c r="AK724" s="16">
        <v>0.90505854508817507</v>
      </c>
      <c r="AL724" t="str">
        <f>IF(AK724&lt;='CAV Tier 1 Analysis'!$A$5,"Tier 1", "Tier 2")</f>
        <v>Tier 2</v>
      </c>
      <c r="AM724" t="str">
        <f t="shared" si="23"/>
        <v>Maine - Tier 2</v>
      </c>
      <c r="AN724" t="str">
        <f t="shared" si="24"/>
        <v>T07 R15 Wels, Township Of - Tier 2</v>
      </c>
    </row>
    <row r="725" spans="1:40" x14ac:dyDescent="0.3">
      <c r="A725">
        <v>1</v>
      </c>
      <c r="B725" t="s">
        <v>76</v>
      </c>
      <c r="C725" t="s">
        <v>2089</v>
      </c>
      <c r="D725" t="s">
        <v>3996</v>
      </c>
      <c r="E725" t="s">
        <v>1609</v>
      </c>
      <c r="F725" s="11">
        <v>520.59693808553709</v>
      </c>
      <c r="G725" s="11">
        <v>441.95197573877186</v>
      </c>
      <c r="H725" s="11">
        <v>313.90115819436903</v>
      </c>
      <c r="I725" s="11">
        <v>0</v>
      </c>
      <c r="J725" s="14">
        <v>0</v>
      </c>
      <c r="K725" s="14">
        <v>1.0000000000000002</v>
      </c>
      <c r="L725" s="59">
        <v>38.917830000000002</v>
      </c>
      <c r="M725">
        <v>0</v>
      </c>
      <c r="N725">
        <v>0</v>
      </c>
      <c r="O725" s="11">
        <v>16</v>
      </c>
      <c r="P725" s="11">
        <v>2</v>
      </c>
      <c r="Q725">
        <v>0</v>
      </c>
      <c r="R725" s="11">
        <v>0</v>
      </c>
      <c r="S725" s="11">
        <v>0</v>
      </c>
      <c r="T725" s="11">
        <v>556.91446890722239</v>
      </c>
      <c r="U725" s="11">
        <v>36.317530821685295</v>
      </c>
      <c r="V725" s="11">
        <v>0</v>
      </c>
      <c r="W725" s="60">
        <v>1.2793515466164936E-3</v>
      </c>
      <c r="X725" s="60">
        <v>0</v>
      </c>
      <c r="Y725" s="60">
        <v>0</v>
      </c>
      <c r="Z725" s="60">
        <v>1.0486970123574221E-3</v>
      </c>
      <c r="AA725" s="60">
        <v>8.4524795580914183E-4</v>
      </c>
      <c r="AB725" s="60">
        <v>0</v>
      </c>
      <c r="AC725" s="60">
        <v>0</v>
      </c>
      <c r="AD725" s="60">
        <v>0</v>
      </c>
      <c r="AE725" s="60">
        <v>4.4032299033730456E-4</v>
      </c>
      <c r="AF725" s="60">
        <v>5.7924374017465873E-5</v>
      </c>
      <c r="AG725" s="60">
        <v>0</v>
      </c>
      <c r="AH725" s="16">
        <v>3.3377671628525711E-4</v>
      </c>
      <c r="AI725" s="11">
        <v>542</v>
      </c>
      <c r="AJ725" s="15">
        <v>7</v>
      </c>
      <c r="AK725" s="16">
        <v>0.90539232180446028</v>
      </c>
      <c r="AL725" t="str">
        <f>IF(AK725&lt;='CAV Tier 1 Analysis'!$A$5,"Tier 1", "Tier 2")</f>
        <v>Tier 2</v>
      </c>
      <c r="AM725" t="str">
        <f t="shared" si="23"/>
        <v>Maine - Tier 2</v>
      </c>
      <c r="AN725" t="str">
        <f t="shared" si="24"/>
        <v>Bridgewater, Town Of - Tier 2</v>
      </c>
    </row>
    <row r="726" spans="1:40" x14ac:dyDescent="0.3">
      <c r="A726">
        <v>1</v>
      </c>
      <c r="B726" t="s">
        <v>76</v>
      </c>
      <c r="C726" t="s">
        <v>2532</v>
      </c>
      <c r="D726" t="s">
        <v>4061</v>
      </c>
      <c r="E726" t="s">
        <v>1358</v>
      </c>
      <c r="F726" s="11">
        <v>157.49607567243413</v>
      </c>
      <c r="G726" s="11">
        <v>5.3340335944546053</v>
      </c>
      <c r="H726" s="11">
        <v>23.77752502517183</v>
      </c>
      <c r="I726" s="11">
        <v>0</v>
      </c>
      <c r="J726" s="14">
        <v>0</v>
      </c>
      <c r="K726" s="14">
        <v>1</v>
      </c>
      <c r="L726" s="59">
        <v>39.090810000000005</v>
      </c>
      <c r="M726">
        <v>0</v>
      </c>
      <c r="N726">
        <v>0</v>
      </c>
      <c r="O726" s="11">
        <v>17</v>
      </c>
      <c r="P726" s="11">
        <v>3</v>
      </c>
      <c r="Q726">
        <v>0</v>
      </c>
      <c r="R726" s="11">
        <v>0</v>
      </c>
      <c r="S726" s="11">
        <v>0</v>
      </c>
      <c r="T726" s="11">
        <v>5.3571747380314152</v>
      </c>
      <c r="U726" s="11">
        <v>0</v>
      </c>
      <c r="V726" s="11">
        <v>0</v>
      </c>
      <c r="W726" s="60">
        <v>1.2850379435850226E-3</v>
      </c>
      <c r="X726" s="60">
        <v>0</v>
      </c>
      <c r="Y726" s="60">
        <v>0</v>
      </c>
      <c r="Z726" s="60">
        <v>1.1142405756297609E-3</v>
      </c>
      <c r="AA726" s="60">
        <v>1.2678719337137127E-3</v>
      </c>
      <c r="AB726" s="60">
        <v>0</v>
      </c>
      <c r="AC726" s="60">
        <v>0</v>
      </c>
      <c r="AD726" s="60">
        <v>0</v>
      </c>
      <c r="AE726" s="60">
        <v>4.2356364075763155E-6</v>
      </c>
      <c r="AF726" s="60">
        <v>0</v>
      </c>
      <c r="AG726" s="60">
        <v>0</v>
      </c>
      <c r="AH726" s="16">
        <v>3.3376237175782475E-4</v>
      </c>
      <c r="AI726" s="11">
        <v>543</v>
      </c>
      <c r="AJ726" s="15">
        <v>7</v>
      </c>
      <c r="AK726" s="16">
        <v>0.90572608417621814</v>
      </c>
      <c r="AL726" t="str">
        <f>IF(AK726&lt;='CAV Tier 1 Analysis'!$A$5,"Tier 1", "Tier 2")</f>
        <v>Tier 2</v>
      </c>
      <c r="AM726" t="str">
        <f t="shared" si="23"/>
        <v>Maine - Tier 2</v>
      </c>
      <c r="AN726" t="str">
        <f t="shared" si="24"/>
        <v>Northeast Carry T3 R15 Wels, Township Of - Tier 2</v>
      </c>
    </row>
    <row r="727" spans="1:40" x14ac:dyDescent="0.3">
      <c r="A727">
        <v>1</v>
      </c>
      <c r="B727" t="s">
        <v>76</v>
      </c>
      <c r="C727" t="s">
        <v>2701</v>
      </c>
      <c r="D727" t="s">
        <v>4232</v>
      </c>
      <c r="E727" t="s">
        <v>1360</v>
      </c>
      <c r="F727" s="11">
        <v>157.4803223622346</v>
      </c>
      <c r="G727" s="11">
        <v>5.3335000656954321</v>
      </c>
      <c r="H727" s="11">
        <v>23.775146713674868</v>
      </c>
      <c r="I727" s="11">
        <v>0</v>
      </c>
      <c r="J727" s="14">
        <v>0</v>
      </c>
      <c r="K727" s="14">
        <v>1</v>
      </c>
      <c r="L727" s="59">
        <v>39.0869</v>
      </c>
      <c r="M727">
        <v>0</v>
      </c>
      <c r="N727">
        <v>0</v>
      </c>
      <c r="O727" s="11">
        <v>17</v>
      </c>
      <c r="P727" s="11">
        <v>3</v>
      </c>
      <c r="Q727">
        <v>0</v>
      </c>
      <c r="R727" s="11">
        <v>0</v>
      </c>
      <c r="S727" s="11">
        <v>0</v>
      </c>
      <c r="T727" s="11">
        <v>5.3566388946138508</v>
      </c>
      <c r="U727" s="11">
        <v>0</v>
      </c>
      <c r="V727" s="11">
        <v>0</v>
      </c>
      <c r="W727" s="60">
        <v>1.2849094095802418E-3</v>
      </c>
      <c r="X727" s="60">
        <v>0</v>
      </c>
      <c r="Y727" s="60">
        <v>0</v>
      </c>
      <c r="Z727" s="60">
        <v>1.1142405756297609E-3</v>
      </c>
      <c r="AA727" s="60">
        <v>1.2678719337137127E-3</v>
      </c>
      <c r="AB727" s="60">
        <v>0</v>
      </c>
      <c r="AC727" s="60">
        <v>0</v>
      </c>
      <c r="AD727" s="60">
        <v>0</v>
      </c>
      <c r="AE727" s="60">
        <v>4.2352127443584476E-6</v>
      </c>
      <c r="AF727" s="60">
        <v>0</v>
      </c>
      <c r="AG727" s="60">
        <v>0</v>
      </c>
      <c r="AH727" s="16">
        <v>3.3375064833346125E-4</v>
      </c>
      <c r="AI727" s="11">
        <v>544</v>
      </c>
      <c r="AJ727" s="15">
        <v>7</v>
      </c>
      <c r="AK727" s="16">
        <v>0.90605983482455155</v>
      </c>
      <c r="AL727" t="str">
        <f>IF(AK727&lt;='CAV Tier 1 Analysis'!$A$5,"Tier 1", "Tier 2")</f>
        <v>Tier 2</v>
      </c>
      <c r="AM727" t="str">
        <f t="shared" si="23"/>
        <v>Maine - Tier 2</v>
      </c>
      <c r="AN727" t="str">
        <f t="shared" si="24"/>
        <v>T06 R15 Wels, Township Of - Tier 2</v>
      </c>
    </row>
    <row r="728" spans="1:40" x14ac:dyDescent="0.3">
      <c r="A728">
        <v>1</v>
      </c>
      <c r="B728" t="s">
        <v>76</v>
      </c>
      <c r="C728" t="s">
        <v>2544</v>
      </c>
      <c r="D728" t="s">
        <v>4073</v>
      </c>
      <c r="E728" t="s">
        <v>1361</v>
      </c>
      <c r="F728" s="11">
        <v>157.44583429693856</v>
      </c>
      <c r="G728" s="11">
        <v>5.3323320334247146</v>
      </c>
      <c r="H728" s="11">
        <v>23.769939975461579</v>
      </c>
      <c r="I728" s="11">
        <v>0</v>
      </c>
      <c r="J728" s="14">
        <v>0</v>
      </c>
      <c r="K728" s="14">
        <v>1</v>
      </c>
      <c r="L728" s="59">
        <v>39.078340000000004</v>
      </c>
      <c r="M728">
        <v>0</v>
      </c>
      <c r="N728">
        <v>0</v>
      </c>
      <c r="O728" s="11">
        <v>17</v>
      </c>
      <c r="P728" s="11">
        <v>3</v>
      </c>
      <c r="Q728">
        <v>0</v>
      </c>
      <c r="R728" s="11">
        <v>0</v>
      </c>
      <c r="S728" s="11">
        <v>0</v>
      </c>
      <c r="T728" s="11">
        <v>5.3554657949580102</v>
      </c>
      <c r="U728" s="11">
        <v>0</v>
      </c>
      <c r="V728" s="11">
        <v>0</v>
      </c>
      <c r="W728" s="60">
        <v>1.2846280154418987E-3</v>
      </c>
      <c r="X728" s="60">
        <v>0</v>
      </c>
      <c r="Y728" s="60">
        <v>0</v>
      </c>
      <c r="Z728" s="60">
        <v>1.1142405756297609E-3</v>
      </c>
      <c r="AA728" s="60">
        <v>1.2678719337137127E-3</v>
      </c>
      <c r="AB728" s="60">
        <v>0</v>
      </c>
      <c r="AC728" s="60">
        <v>0</v>
      </c>
      <c r="AD728" s="60">
        <v>0</v>
      </c>
      <c r="AE728" s="60">
        <v>4.2342852361372351E-6</v>
      </c>
      <c r="AF728" s="60">
        <v>0</v>
      </c>
      <c r="AG728" s="60">
        <v>0</v>
      </c>
      <c r="AH728" s="16">
        <v>3.3372498272922816E-4</v>
      </c>
      <c r="AI728" s="11">
        <v>545</v>
      </c>
      <c r="AJ728" s="15">
        <v>7</v>
      </c>
      <c r="AK728" s="16">
        <v>0.90639355980728076</v>
      </c>
      <c r="AL728" t="str">
        <f>IF(AK728&lt;='CAV Tier 1 Analysis'!$A$5,"Tier 1", "Tier 2")</f>
        <v>Tier 2</v>
      </c>
      <c r="AM728" t="str">
        <f t="shared" si="23"/>
        <v>Maine - Tier 2</v>
      </c>
      <c r="AN728" t="str">
        <f t="shared" si="24"/>
        <v>T06 R11 Wels, Township Of - Tier 2</v>
      </c>
    </row>
    <row r="729" spans="1:40" x14ac:dyDescent="0.3">
      <c r="A729">
        <v>1</v>
      </c>
      <c r="B729" t="s">
        <v>76</v>
      </c>
      <c r="C729" t="s">
        <v>2547</v>
      </c>
      <c r="D729" t="s">
        <v>4076</v>
      </c>
      <c r="E729" t="s">
        <v>1363</v>
      </c>
      <c r="F729" s="11">
        <v>156.98048715421714</v>
      </c>
      <c r="G729" s="11">
        <v>5.3165717849120968</v>
      </c>
      <c r="H729" s="11">
        <v>23.699685505410759</v>
      </c>
      <c r="I729" s="11">
        <v>0</v>
      </c>
      <c r="J729" s="14">
        <v>0</v>
      </c>
      <c r="K729" s="14">
        <v>1</v>
      </c>
      <c r="L729" s="59">
        <v>38.96284</v>
      </c>
      <c r="M729">
        <v>0</v>
      </c>
      <c r="N729">
        <v>0</v>
      </c>
      <c r="O729" s="11">
        <v>17</v>
      </c>
      <c r="P729" s="11">
        <v>3</v>
      </c>
      <c r="Q729">
        <v>0</v>
      </c>
      <c r="R729" s="11">
        <v>0</v>
      </c>
      <c r="S729" s="11">
        <v>0</v>
      </c>
      <c r="T729" s="11">
        <v>5.3396371722652951</v>
      </c>
      <c r="U729" s="11">
        <v>0</v>
      </c>
      <c r="V729" s="11">
        <v>0</v>
      </c>
      <c r="W729" s="60">
        <v>1.2808311669630854E-3</v>
      </c>
      <c r="X729" s="60">
        <v>0</v>
      </c>
      <c r="Y729" s="60">
        <v>0</v>
      </c>
      <c r="Z729" s="60">
        <v>1.1142405756297609E-3</v>
      </c>
      <c r="AA729" s="60">
        <v>1.2678719337137127E-3</v>
      </c>
      <c r="AB729" s="60">
        <v>0</v>
      </c>
      <c r="AC729" s="60">
        <v>0</v>
      </c>
      <c r="AD729" s="60">
        <v>0</v>
      </c>
      <c r="AE729" s="60">
        <v>4.2217703763767171E-6</v>
      </c>
      <c r="AF729" s="60">
        <v>0</v>
      </c>
      <c r="AG729" s="60">
        <v>0</v>
      </c>
      <c r="AH729" s="16">
        <v>3.3337867697117595E-4</v>
      </c>
      <c r="AI729" s="11">
        <v>546</v>
      </c>
      <c r="AJ729" s="15">
        <v>7</v>
      </c>
      <c r="AK729" s="16">
        <v>0.9067269384842519</v>
      </c>
      <c r="AL729" t="str">
        <f>IF(AK729&lt;='CAV Tier 1 Analysis'!$A$5,"Tier 1", "Tier 2")</f>
        <v>Tier 2</v>
      </c>
      <c r="AM729" t="str">
        <f t="shared" si="23"/>
        <v>Maine - Tier 2</v>
      </c>
      <c r="AN729" t="str">
        <f t="shared" si="24"/>
        <v>T08 R11 Wels, Township Of - Tier 2</v>
      </c>
    </row>
    <row r="730" spans="1:40" x14ac:dyDescent="0.3">
      <c r="A730">
        <v>1</v>
      </c>
      <c r="B730" t="s">
        <v>76</v>
      </c>
      <c r="C730" t="s">
        <v>2686</v>
      </c>
      <c r="D730" t="s">
        <v>4217</v>
      </c>
      <c r="E730" t="s">
        <v>1364</v>
      </c>
      <c r="F730" s="11">
        <v>156.86421080323061</v>
      </c>
      <c r="G730" s="11">
        <v>5.3126337695694632</v>
      </c>
      <c r="H730" s="11">
        <v>23.682131011855198</v>
      </c>
      <c r="I730" s="11">
        <v>0</v>
      </c>
      <c r="J730" s="14">
        <v>0</v>
      </c>
      <c r="K730" s="14">
        <v>1</v>
      </c>
      <c r="L730" s="59">
        <v>38.933979999999998</v>
      </c>
      <c r="M730">
        <v>0</v>
      </c>
      <c r="N730">
        <v>0</v>
      </c>
      <c r="O730" s="11">
        <v>17</v>
      </c>
      <c r="P730" s="11">
        <v>3</v>
      </c>
      <c r="Q730">
        <v>0</v>
      </c>
      <c r="R730" s="11">
        <v>0</v>
      </c>
      <c r="S730" s="11">
        <v>0</v>
      </c>
      <c r="T730" s="11">
        <v>5.3356820722574003</v>
      </c>
      <c r="U730" s="11">
        <v>0</v>
      </c>
      <c r="V730" s="11">
        <v>0</v>
      </c>
      <c r="W730" s="60">
        <v>1.2798824479405872E-3</v>
      </c>
      <c r="X730" s="60">
        <v>0</v>
      </c>
      <c r="Y730" s="60">
        <v>0</v>
      </c>
      <c r="Z730" s="60">
        <v>1.1142405756297609E-3</v>
      </c>
      <c r="AA730" s="60">
        <v>1.2678719337137127E-3</v>
      </c>
      <c r="AB730" s="60">
        <v>0</v>
      </c>
      <c r="AC730" s="60">
        <v>0</v>
      </c>
      <c r="AD730" s="60">
        <v>0</v>
      </c>
      <c r="AE730" s="60">
        <v>4.2186432867430497E-6</v>
      </c>
      <c r="AF730" s="60">
        <v>0</v>
      </c>
      <c r="AG730" s="60">
        <v>0</v>
      </c>
      <c r="AH730" s="16">
        <v>3.3329214550643677E-4</v>
      </c>
      <c r="AI730" s="11">
        <v>547</v>
      </c>
      <c r="AJ730" s="15">
        <v>7</v>
      </c>
      <c r="AK730" s="16">
        <v>0.90706023062975838</v>
      </c>
      <c r="AL730" t="str">
        <f>IF(AK730&lt;='CAV Tier 1 Analysis'!$A$5,"Tier 1", "Tier 2")</f>
        <v>Tier 2</v>
      </c>
      <c r="AM730" t="str">
        <f t="shared" si="23"/>
        <v>Maine - Tier 2</v>
      </c>
      <c r="AN730" t="str">
        <f t="shared" si="24"/>
        <v>T02 R10 Wels, Township Of - Tier 2</v>
      </c>
    </row>
    <row r="731" spans="1:40" x14ac:dyDescent="0.3">
      <c r="A731">
        <v>1</v>
      </c>
      <c r="B731" t="s">
        <v>76</v>
      </c>
      <c r="C731" t="s">
        <v>2706</v>
      </c>
      <c r="D731" t="s">
        <v>4237</v>
      </c>
      <c r="E731" t="s">
        <v>1365</v>
      </c>
      <c r="F731" s="11">
        <v>156.80482364406427</v>
      </c>
      <c r="G731" s="11">
        <v>5.3106224616640434</v>
      </c>
      <c r="H731" s="11">
        <v>23.673165203296335</v>
      </c>
      <c r="I731" s="11">
        <v>0</v>
      </c>
      <c r="J731" s="14">
        <v>0</v>
      </c>
      <c r="K731" s="14">
        <v>1</v>
      </c>
      <c r="L731" s="59">
        <v>38.919240000000002</v>
      </c>
      <c r="M731">
        <v>0</v>
      </c>
      <c r="N731">
        <v>0</v>
      </c>
      <c r="O731" s="11">
        <v>17</v>
      </c>
      <c r="P731" s="11">
        <v>3</v>
      </c>
      <c r="Q731">
        <v>0</v>
      </c>
      <c r="R731" s="11">
        <v>0</v>
      </c>
      <c r="S731" s="11">
        <v>0</v>
      </c>
      <c r="T731" s="11">
        <v>5.3336620385042348</v>
      </c>
      <c r="U731" s="11">
        <v>0</v>
      </c>
      <c r="V731" s="11">
        <v>0</v>
      </c>
      <c r="W731" s="60">
        <v>1.2793978977537674E-3</v>
      </c>
      <c r="X731" s="60">
        <v>0</v>
      </c>
      <c r="Y731" s="60">
        <v>0</v>
      </c>
      <c r="Z731" s="60">
        <v>1.1142405756297609E-3</v>
      </c>
      <c r="AA731" s="60">
        <v>1.2678719337137127E-3</v>
      </c>
      <c r="AB731" s="60">
        <v>0</v>
      </c>
      <c r="AC731" s="60">
        <v>0</v>
      </c>
      <c r="AD731" s="60">
        <v>0</v>
      </c>
      <c r="AE731" s="60">
        <v>4.2170461522593261E-6</v>
      </c>
      <c r="AF731" s="60">
        <v>0</v>
      </c>
      <c r="AG731" s="60">
        <v>0</v>
      </c>
      <c r="AH731" s="16">
        <v>3.3324795029540915E-4</v>
      </c>
      <c r="AI731" s="11">
        <v>548</v>
      </c>
      <c r="AJ731" s="15">
        <v>7</v>
      </c>
      <c r="AK731" s="16">
        <v>0.90739347858005381</v>
      </c>
      <c r="AL731" t="str">
        <f>IF(AK731&lt;='CAV Tier 1 Analysis'!$A$5,"Tier 1", "Tier 2")</f>
        <v>Tier 2</v>
      </c>
      <c r="AM731" t="str">
        <f t="shared" si="23"/>
        <v>Maine - Tier 2</v>
      </c>
      <c r="AN731" t="str">
        <f t="shared" si="24"/>
        <v>T07 R13 Wels, Township Of - Tier 2</v>
      </c>
    </row>
    <row r="732" spans="1:40" x14ac:dyDescent="0.3">
      <c r="A732">
        <v>1</v>
      </c>
      <c r="B732" t="s">
        <v>76</v>
      </c>
      <c r="C732" t="s">
        <v>2866</v>
      </c>
      <c r="D732" t="s">
        <v>4397</v>
      </c>
      <c r="E732" t="s">
        <v>1457</v>
      </c>
      <c r="F732" s="11">
        <v>511.98396099256638</v>
      </c>
      <c r="G732" s="11">
        <v>31.11457341176418</v>
      </c>
      <c r="H732" s="11">
        <v>69.868054068332739</v>
      </c>
      <c r="I732" s="11">
        <v>0</v>
      </c>
      <c r="J732" s="14">
        <v>0</v>
      </c>
      <c r="K732" s="14">
        <v>1</v>
      </c>
      <c r="L732" s="59">
        <v>40.245240000000003</v>
      </c>
      <c r="M732">
        <v>0</v>
      </c>
      <c r="N732">
        <v>0</v>
      </c>
      <c r="O732" s="11">
        <v>16</v>
      </c>
      <c r="P732" s="11">
        <v>3</v>
      </c>
      <c r="Q732">
        <v>0</v>
      </c>
      <c r="R732" s="11">
        <v>0</v>
      </c>
      <c r="S732" s="11">
        <v>0</v>
      </c>
      <c r="T732" s="11">
        <v>32.828669671573941</v>
      </c>
      <c r="U732" s="11">
        <v>0</v>
      </c>
      <c r="V732" s="11">
        <v>0</v>
      </c>
      <c r="W732" s="60">
        <v>1.3229876906793614E-3</v>
      </c>
      <c r="X732" s="60">
        <v>0</v>
      </c>
      <c r="Y732" s="60">
        <v>0</v>
      </c>
      <c r="Z732" s="60">
        <v>1.0486970123574221E-3</v>
      </c>
      <c r="AA732" s="60">
        <v>1.2678719337137127E-3</v>
      </c>
      <c r="AB732" s="60">
        <v>0</v>
      </c>
      <c r="AC732" s="60">
        <v>0</v>
      </c>
      <c r="AD732" s="60">
        <v>0</v>
      </c>
      <c r="AE732" s="60">
        <v>2.5955903115512595E-5</v>
      </c>
      <c r="AF732" s="60">
        <v>0</v>
      </c>
      <c r="AG732" s="60">
        <v>0</v>
      </c>
      <c r="AH732" s="16">
        <v>3.3322841271509173E-4</v>
      </c>
      <c r="AI732" s="11">
        <v>549</v>
      </c>
      <c r="AJ732" s="15">
        <v>7</v>
      </c>
      <c r="AK732" s="16">
        <v>0.90772670699276892</v>
      </c>
      <c r="AL732" t="str">
        <f>IF(AK732&lt;='CAV Tier 1 Analysis'!$A$5,"Tier 1", "Tier 2")</f>
        <v>Tier 2</v>
      </c>
      <c r="AM732" t="str">
        <f t="shared" si="23"/>
        <v>Maine - Tier 2</v>
      </c>
      <c r="AN732" t="str">
        <f t="shared" si="24"/>
        <v>T37 Md Bpp, Township Of - Tier 2</v>
      </c>
    </row>
    <row r="733" spans="1:40" x14ac:dyDescent="0.3">
      <c r="A733">
        <v>1</v>
      </c>
      <c r="B733" t="s">
        <v>76</v>
      </c>
      <c r="C733" t="s">
        <v>2713</v>
      </c>
      <c r="D733" t="s">
        <v>4244</v>
      </c>
      <c r="E733" t="s">
        <v>1366</v>
      </c>
      <c r="F733" s="11">
        <v>156.67303572165375</v>
      </c>
      <c r="G733" s="11">
        <v>5.3061591047043235</v>
      </c>
      <c r="H733" s="11">
        <v>23.653268894072419</v>
      </c>
      <c r="I733" s="11">
        <v>0</v>
      </c>
      <c r="J733" s="14">
        <v>0</v>
      </c>
      <c r="K733" s="14">
        <v>1</v>
      </c>
      <c r="L733" s="59">
        <v>38.88653</v>
      </c>
      <c r="M733">
        <v>0</v>
      </c>
      <c r="N733">
        <v>0</v>
      </c>
      <c r="O733" s="11">
        <v>17</v>
      </c>
      <c r="P733" s="11">
        <v>3</v>
      </c>
      <c r="Q733">
        <v>0</v>
      </c>
      <c r="R733" s="11">
        <v>0</v>
      </c>
      <c r="S733" s="11">
        <v>0</v>
      </c>
      <c r="T733" s="11">
        <v>5.3291793177399169</v>
      </c>
      <c r="U733" s="11">
        <v>0</v>
      </c>
      <c r="V733" s="11">
        <v>0</v>
      </c>
      <c r="W733" s="60">
        <v>1.2783226171153086E-3</v>
      </c>
      <c r="X733" s="60">
        <v>0</v>
      </c>
      <c r="Y733" s="60">
        <v>0</v>
      </c>
      <c r="Z733" s="60">
        <v>1.1142405756297609E-3</v>
      </c>
      <c r="AA733" s="60">
        <v>1.2678719337137127E-3</v>
      </c>
      <c r="AB733" s="60">
        <v>0</v>
      </c>
      <c r="AC733" s="60">
        <v>0</v>
      </c>
      <c r="AD733" s="60">
        <v>0</v>
      </c>
      <c r="AE733" s="60">
        <v>4.2135019006336417E-6</v>
      </c>
      <c r="AF733" s="60">
        <v>0</v>
      </c>
      <c r="AG733" s="60">
        <v>0</v>
      </c>
      <c r="AH733" s="16">
        <v>3.3314987530540143E-4</v>
      </c>
      <c r="AI733" s="11">
        <v>550</v>
      </c>
      <c r="AJ733" s="15">
        <v>7</v>
      </c>
      <c r="AK733" s="16">
        <v>0.90805985686807433</v>
      </c>
      <c r="AL733" t="str">
        <f>IF(AK733&lt;='CAV Tier 1 Analysis'!$A$5,"Tier 1", "Tier 2")</f>
        <v>Tier 2</v>
      </c>
      <c r="AM733" t="str">
        <f t="shared" si="23"/>
        <v>Maine - Tier 2</v>
      </c>
      <c r="AN733" t="str">
        <f t="shared" si="24"/>
        <v>T09 R10 Wels, Township Of - Tier 2</v>
      </c>
    </row>
    <row r="734" spans="1:40" x14ac:dyDescent="0.3">
      <c r="A734">
        <v>1</v>
      </c>
      <c r="B734" t="s">
        <v>76</v>
      </c>
      <c r="C734" t="s">
        <v>2710</v>
      </c>
      <c r="D734" t="s">
        <v>4241</v>
      </c>
      <c r="E734" t="s">
        <v>1370</v>
      </c>
      <c r="F734" s="11">
        <v>155.82553986475807</v>
      </c>
      <c r="G734" s="11">
        <v>5.2774563490798299</v>
      </c>
      <c r="H734" s="11">
        <v>23.525320601646531</v>
      </c>
      <c r="I734" s="11">
        <v>0</v>
      </c>
      <c r="J734" s="14">
        <v>0</v>
      </c>
      <c r="K734" s="14">
        <v>1</v>
      </c>
      <c r="L734" s="59">
        <v>38.676180000000002</v>
      </c>
      <c r="M734">
        <v>0</v>
      </c>
      <c r="N734">
        <v>0</v>
      </c>
      <c r="O734" s="11">
        <v>17</v>
      </c>
      <c r="P734" s="11">
        <v>3</v>
      </c>
      <c r="Q734">
        <v>0</v>
      </c>
      <c r="R734" s="11">
        <v>0</v>
      </c>
      <c r="S734" s="11">
        <v>0</v>
      </c>
      <c r="T734" s="11">
        <v>5.3003520382298506</v>
      </c>
      <c r="U734" s="11">
        <v>0</v>
      </c>
      <c r="V734" s="11">
        <v>0</v>
      </c>
      <c r="W734" s="60">
        <v>1.2714077506432886E-3</v>
      </c>
      <c r="X734" s="60">
        <v>0</v>
      </c>
      <c r="Y734" s="60">
        <v>0</v>
      </c>
      <c r="Z734" s="60">
        <v>1.1142405756297609E-3</v>
      </c>
      <c r="AA734" s="60">
        <v>1.2678719337137127E-3</v>
      </c>
      <c r="AB734" s="60">
        <v>0</v>
      </c>
      <c r="AC734" s="60">
        <v>0</v>
      </c>
      <c r="AD734" s="60">
        <v>0</v>
      </c>
      <c r="AE734" s="60">
        <v>4.1907096863425166E-6</v>
      </c>
      <c r="AF734" s="60">
        <v>0</v>
      </c>
      <c r="AG734" s="60">
        <v>0</v>
      </c>
      <c r="AH734" s="16">
        <v>3.3251917906119136E-4</v>
      </c>
      <c r="AI734" s="11">
        <v>551</v>
      </c>
      <c r="AJ734" s="15">
        <v>7</v>
      </c>
      <c r="AK734" s="16">
        <v>0.90839237604713552</v>
      </c>
      <c r="AL734" t="str">
        <f>IF(AK734&lt;='CAV Tier 1 Analysis'!$A$5,"Tier 1", "Tier 2")</f>
        <v>Tier 2</v>
      </c>
      <c r="AM734" t="str">
        <f t="shared" si="23"/>
        <v>Maine - Tier 2</v>
      </c>
      <c r="AN734" t="str">
        <f t="shared" si="24"/>
        <v>T08 R14 Wels, Township Of - Tier 2</v>
      </c>
    </row>
    <row r="735" spans="1:40" x14ac:dyDescent="0.3">
      <c r="A735">
        <v>1</v>
      </c>
      <c r="B735" t="s">
        <v>76</v>
      </c>
      <c r="C735" t="s">
        <v>2613</v>
      </c>
      <c r="D735" t="s">
        <v>4143</v>
      </c>
      <c r="E735" t="s">
        <v>1473</v>
      </c>
      <c r="F735" s="11">
        <v>480.68970842594109</v>
      </c>
      <c r="G735" s="11">
        <v>114.4657161854621</v>
      </c>
      <c r="H735" s="11">
        <v>130.81749217524026</v>
      </c>
      <c r="I735" s="11">
        <v>0</v>
      </c>
      <c r="J735" s="14">
        <v>0</v>
      </c>
      <c r="K735" s="14">
        <v>1</v>
      </c>
      <c r="L735" s="59">
        <v>37.785309999999996</v>
      </c>
      <c r="M735">
        <v>0</v>
      </c>
      <c r="N735">
        <v>0</v>
      </c>
      <c r="O735" s="11">
        <v>16</v>
      </c>
      <c r="P735" s="11">
        <v>3</v>
      </c>
      <c r="Q735">
        <v>0</v>
      </c>
      <c r="R735" s="11">
        <v>0</v>
      </c>
      <c r="S735" s="11">
        <v>0</v>
      </c>
      <c r="T735" s="11">
        <v>122.66949166251739</v>
      </c>
      <c r="U735" s="11">
        <v>0</v>
      </c>
      <c r="V735" s="11">
        <v>0</v>
      </c>
      <c r="W735" s="60">
        <v>1.2421220501729836E-3</v>
      </c>
      <c r="X735" s="60">
        <v>0</v>
      </c>
      <c r="Y735" s="60">
        <v>0</v>
      </c>
      <c r="Z735" s="60">
        <v>1.0486970123574221E-3</v>
      </c>
      <c r="AA735" s="60">
        <v>1.2678719337137127E-3</v>
      </c>
      <c r="AB735" s="60">
        <v>0</v>
      </c>
      <c r="AC735" s="60">
        <v>0</v>
      </c>
      <c r="AD735" s="60">
        <v>0</v>
      </c>
      <c r="AE735" s="60">
        <v>9.6988317610033312E-5</v>
      </c>
      <c r="AF735" s="60">
        <v>0</v>
      </c>
      <c r="AG735" s="60">
        <v>0</v>
      </c>
      <c r="AH735" s="16">
        <v>3.3233448307765014E-4</v>
      </c>
      <c r="AI735" s="11">
        <v>552</v>
      </c>
      <c r="AJ735" s="15">
        <v>7</v>
      </c>
      <c r="AK735" s="16">
        <v>0.9087247105302132</v>
      </c>
      <c r="AL735" t="str">
        <f>IF(AK735&lt;='CAV Tier 1 Analysis'!$A$5,"Tier 1", "Tier 2")</f>
        <v>Tier 2</v>
      </c>
      <c r="AM735" t="str">
        <f t="shared" si="23"/>
        <v>Maine - Tier 2</v>
      </c>
      <c r="AN735" t="str">
        <f t="shared" si="24"/>
        <v>T18 Ed Bpp, Township Of - Tier 2</v>
      </c>
    </row>
    <row r="736" spans="1:40" x14ac:dyDescent="0.3">
      <c r="A736">
        <v>1</v>
      </c>
      <c r="B736" t="s">
        <v>76</v>
      </c>
      <c r="C736" t="s">
        <v>2688</v>
      </c>
      <c r="D736" t="s">
        <v>4219</v>
      </c>
      <c r="E736" t="s">
        <v>1371</v>
      </c>
      <c r="F736" s="11">
        <v>155.46607430567923</v>
      </c>
      <c r="G736" s="11">
        <v>5.2652820688002135</v>
      </c>
      <c r="H736" s="11">
        <v>23.471051304521559</v>
      </c>
      <c r="I736" s="11">
        <v>0</v>
      </c>
      <c r="J736" s="14">
        <v>0</v>
      </c>
      <c r="K736" s="14">
        <v>1</v>
      </c>
      <c r="L736" s="59">
        <v>38.586960000000005</v>
      </c>
      <c r="M736">
        <v>0</v>
      </c>
      <c r="N736">
        <v>0</v>
      </c>
      <c r="O736" s="11">
        <v>17</v>
      </c>
      <c r="P736" s="11">
        <v>3</v>
      </c>
      <c r="Q736">
        <v>0</v>
      </c>
      <c r="R736" s="11">
        <v>0</v>
      </c>
      <c r="S736" s="11">
        <v>0</v>
      </c>
      <c r="T736" s="11">
        <v>5.2881249411160489</v>
      </c>
      <c r="U736" s="11">
        <v>0</v>
      </c>
      <c r="V736" s="11">
        <v>0</v>
      </c>
      <c r="W736" s="60">
        <v>1.2684748084677067E-3</v>
      </c>
      <c r="X736" s="60">
        <v>0</v>
      </c>
      <c r="Y736" s="60">
        <v>0</v>
      </c>
      <c r="Z736" s="60">
        <v>1.1142405756297609E-3</v>
      </c>
      <c r="AA736" s="60">
        <v>1.2678719337137127E-3</v>
      </c>
      <c r="AB736" s="60">
        <v>0</v>
      </c>
      <c r="AC736" s="60">
        <v>0</v>
      </c>
      <c r="AD736" s="60">
        <v>0</v>
      </c>
      <c r="AE736" s="60">
        <v>4.1810423635041319E-6</v>
      </c>
      <c r="AF736" s="60">
        <v>0</v>
      </c>
      <c r="AG736" s="60">
        <v>0</v>
      </c>
      <c r="AH736" s="16">
        <v>3.3225166910678949E-4</v>
      </c>
      <c r="AI736" s="11">
        <v>553</v>
      </c>
      <c r="AJ736" s="15">
        <v>7</v>
      </c>
      <c r="AK736" s="16">
        <v>0.90905696219931997</v>
      </c>
      <c r="AL736" t="str">
        <f>IF(AK736&lt;='CAV Tier 1 Analysis'!$A$5,"Tier 1", "Tier 2")</f>
        <v>Tier 2</v>
      </c>
      <c r="AM736" t="str">
        <f t="shared" si="23"/>
        <v>Maine - Tier 2</v>
      </c>
      <c r="AN736" t="str">
        <f t="shared" si="24"/>
        <v>T03 R13 Wels, Township Of - Tier 2</v>
      </c>
    </row>
    <row r="737" spans="1:40" x14ac:dyDescent="0.3">
      <c r="A737">
        <v>1</v>
      </c>
      <c r="B737" t="s">
        <v>76</v>
      </c>
      <c r="C737" t="s">
        <v>2533</v>
      </c>
      <c r="D737" t="s">
        <v>4062</v>
      </c>
      <c r="E737" t="s">
        <v>1372</v>
      </c>
      <c r="F737" s="11">
        <v>155.28037863634563</v>
      </c>
      <c r="G737" s="11">
        <v>5.2589929791556544</v>
      </c>
      <c r="H737" s="11">
        <v>23.443016425520327</v>
      </c>
      <c r="I737" s="11">
        <v>0</v>
      </c>
      <c r="J737" s="14">
        <v>0</v>
      </c>
      <c r="K737" s="14">
        <v>1</v>
      </c>
      <c r="L737" s="59">
        <v>38.540870000000005</v>
      </c>
      <c r="M737">
        <v>0</v>
      </c>
      <c r="N737">
        <v>0</v>
      </c>
      <c r="O737" s="11">
        <v>17</v>
      </c>
      <c r="P737" s="11">
        <v>3</v>
      </c>
      <c r="Q737">
        <v>0</v>
      </c>
      <c r="R737" s="11">
        <v>0</v>
      </c>
      <c r="S737" s="11">
        <v>0</v>
      </c>
      <c r="T737" s="11">
        <v>5.2818085669177179</v>
      </c>
      <c r="U737" s="11">
        <v>0</v>
      </c>
      <c r="V737" s="11">
        <v>0</v>
      </c>
      <c r="W737" s="60">
        <v>1.2669596851223519E-3</v>
      </c>
      <c r="X737" s="60">
        <v>0</v>
      </c>
      <c r="Y737" s="60">
        <v>0</v>
      </c>
      <c r="Z737" s="60">
        <v>1.1142405756297609E-3</v>
      </c>
      <c r="AA737" s="60">
        <v>1.2678719337137127E-3</v>
      </c>
      <c r="AB737" s="60">
        <v>0</v>
      </c>
      <c r="AC737" s="60">
        <v>0</v>
      </c>
      <c r="AD737" s="60">
        <v>0</v>
      </c>
      <c r="AE737" s="60">
        <v>4.1760483385139823E-6</v>
      </c>
      <c r="AF737" s="60">
        <v>0</v>
      </c>
      <c r="AG737" s="60">
        <v>0</v>
      </c>
      <c r="AH737" s="16">
        <v>3.3211347661857629E-4</v>
      </c>
      <c r="AI737" s="11">
        <v>554</v>
      </c>
      <c r="AJ737" s="15">
        <v>7</v>
      </c>
      <c r="AK737" s="16">
        <v>0.90938907567593852</v>
      </c>
      <c r="AL737" t="str">
        <f>IF(AK737&lt;='CAV Tier 1 Analysis'!$A$5,"Tier 1", "Tier 2")</f>
        <v>Tier 2</v>
      </c>
      <c r="AM737" t="str">
        <f t="shared" si="23"/>
        <v>Maine - Tier 2</v>
      </c>
      <c r="AN737" t="str">
        <f t="shared" si="24"/>
        <v>Rainbowtown T2 R11 Wels, Township Of - Tier 2</v>
      </c>
    </row>
    <row r="738" spans="1:40" x14ac:dyDescent="0.3">
      <c r="A738">
        <v>1</v>
      </c>
      <c r="B738" t="s">
        <v>76</v>
      </c>
      <c r="C738" t="s">
        <v>2545</v>
      </c>
      <c r="D738" t="s">
        <v>4074</v>
      </c>
      <c r="E738" t="s">
        <v>1373</v>
      </c>
      <c r="F738" s="11">
        <v>155.22489958738223</v>
      </c>
      <c r="G738" s="11">
        <v>5.2571140300472674</v>
      </c>
      <c r="H738" s="11">
        <v>23.434640632857125</v>
      </c>
      <c r="I738" s="11">
        <v>0</v>
      </c>
      <c r="J738" s="14">
        <v>0</v>
      </c>
      <c r="K738" s="14">
        <v>1</v>
      </c>
      <c r="L738" s="59">
        <v>38.527100000000004</v>
      </c>
      <c r="M738">
        <v>0</v>
      </c>
      <c r="N738">
        <v>0</v>
      </c>
      <c r="O738" s="11">
        <v>17</v>
      </c>
      <c r="P738" s="11">
        <v>3</v>
      </c>
      <c r="Q738">
        <v>0</v>
      </c>
      <c r="R738" s="11">
        <v>0</v>
      </c>
      <c r="S738" s="11">
        <v>0</v>
      </c>
      <c r="T738" s="11">
        <v>5.279921466186301</v>
      </c>
      <c r="U738" s="11">
        <v>0</v>
      </c>
      <c r="V738" s="11">
        <v>0</v>
      </c>
      <c r="W738" s="60">
        <v>1.2665070218881246E-3</v>
      </c>
      <c r="X738" s="60">
        <v>0</v>
      </c>
      <c r="Y738" s="60">
        <v>0</v>
      </c>
      <c r="Z738" s="60">
        <v>1.1142405756297609E-3</v>
      </c>
      <c r="AA738" s="60">
        <v>1.2678719337137127E-3</v>
      </c>
      <c r="AB738" s="60">
        <v>0</v>
      </c>
      <c r="AC738" s="60">
        <v>0</v>
      </c>
      <c r="AD738" s="60">
        <v>0</v>
      </c>
      <c r="AE738" s="60">
        <v>4.1745563071814944E-6</v>
      </c>
      <c r="AF738" s="60">
        <v>0</v>
      </c>
      <c r="AG738" s="60">
        <v>0</v>
      </c>
      <c r="AH738" s="16">
        <v>3.320721897762527E-4</v>
      </c>
      <c r="AI738" s="11">
        <v>555</v>
      </c>
      <c r="AJ738" s="15">
        <v>7</v>
      </c>
      <c r="AK738" s="16">
        <v>0.90972114786571479</v>
      </c>
      <c r="AL738" t="str">
        <f>IF(AK738&lt;='CAV Tier 1 Analysis'!$A$5,"Tier 1", "Tier 2")</f>
        <v>Tier 2</v>
      </c>
      <c r="AM738" t="str">
        <f t="shared" si="23"/>
        <v>Maine - Tier 2</v>
      </c>
      <c r="AN738" t="str">
        <f t="shared" si="24"/>
        <v>T06 R14 Wels, Township Of - Tier 2</v>
      </c>
    </row>
    <row r="739" spans="1:40" x14ac:dyDescent="0.3">
      <c r="A739">
        <v>1</v>
      </c>
      <c r="B739" t="s">
        <v>76</v>
      </c>
      <c r="C739" t="s">
        <v>2633</v>
      </c>
      <c r="D739" t="s">
        <v>4163</v>
      </c>
      <c r="E739" t="s">
        <v>1591</v>
      </c>
      <c r="F739" s="11">
        <v>984.47745612629069</v>
      </c>
      <c r="G739" s="11">
        <v>148.03182150477684</v>
      </c>
      <c r="H739" s="11">
        <v>169.32260446140569</v>
      </c>
      <c r="I739" s="11">
        <v>0</v>
      </c>
      <c r="J739" s="14">
        <v>0</v>
      </c>
      <c r="K739" s="14">
        <v>0.99999999999999978</v>
      </c>
      <c r="L739" s="59">
        <v>39.882190000000001</v>
      </c>
      <c r="M739">
        <v>0</v>
      </c>
      <c r="N739">
        <v>0</v>
      </c>
      <c r="O739" s="11">
        <v>14</v>
      </c>
      <c r="P739" s="11">
        <v>3</v>
      </c>
      <c r="Q739">
        <v>0</v>
      </c>
      <c r="R739" s="11">
        <v>0</v>
      </c>
      <c r="S739" s="11">
        <v>0</v>
      </c>
      <c r="T739" s="11">
        <v>146.69749988338489</v>
      </c>
      <c r="U739" s="11">
        <v>0</v>
      </c>
      <c r="V739" s="11">
        <v>1.3343216213919504</v>
      </c>
      <c r="W739" s="60">
        <v>1.3110530946600274E-3</v>
      </c>
      <c r="X739" s="60">
        <v>0</v>
      </c>
      <c r="Y739" s="60">
        <v>0</v>
      </c>
      <c r="Z739" s="60">
        <v>9.1760988581274434E-4</v>
      </c>
      <c r="AA739" s="60">
        <v>1.2678719337137127E-3</v>
      </c>
      <c r="AB739" s="60">
        <v>0</v>
      </c>
      <c r="AC739" s="60">
        <v>0</v>
      </c>
      <c r="AD739" s="60">
        <v>0</v>
      </c>
      <c r="AE739" s="60">
        <v>1.1598600041835029E-4</v>
      </c>
      <c r="AF739" s="60">
        <v>0</v>
      </c>
      <c r="AG739" s="60">
        <v>3.9937354775527804E-5</v>
      </c>
      <c r="AH739" s="16">
        <v>3.3204166085276025E-4</v>
      </c>
      <c r="AI739" s="11">
        <v>556</v>
      </c>
      <c r="AJ739" s="15">
        <v>7</v>
      </c>
      <c r="AK739" s="16">
        <v>0.91005318952656755</v>
      </c>
      <c r="AL739" t="str">
        <f>IF(AK739&lt;='CAV Tier 1 Analysis'!$A$5,"Tier 1", "Tier 2")</f>
        <v>Tier 2</v>
      </c>
      <c r="AM739" t="str">
        <f t="shared" si="23"/>
        <v>Maine - Tier 2</v>
      </c>
      <c r="AN739" t="str">
        <f t="shared" si="24"/>
        <v>Great Pond, Town Of - Tier 2</v>
      </c>
    </row>
    <row r="740" spans="1:40" x14ac:dyDescent="0.3">
      <c r="A740">
        <v>1</v>
      </c>
      <c r="B740" t="s">
        <v>76</v>
      </c>
      <c r="C740" t="s">
        <v>2672</v>
      </c>
      <c r="D740" t="s">
        <v>4203</v>
      </c>
      <c r="E740" t="s">
        <v>1374</v>
      </c>
      <c r="F740" s="11">
        <v>155.15572200781051</v>
      </c>
      <c r="G740" s="11">
        <v>5.2547711428874253</v>
      </c>
      <c r="H740" s="11">
        <v>23.424196743240039</v>
      </c>
      <c r="I740" s="11">
        <v>0</v>
      </c>
      <c r="J740" s="14">
        <v>0</v>
      </c>
      <c r="K740" s="14">
        <v>1</v>
      </c>
      <c r="L740" s="59">
        <v>38.509929999999997</v>
      </c>
      <c r="M740">
        <v>0</v>
      </c>
      <c r="N740">
        <v>0</v>
      </c>
      <c r="O740" s="11">
        <v>17</v>
      </c>
      <c r="P740" s="11">
        <v>3</v>
      </c>
      <c r="Q740">
        <v>0</v>
      </c>
      <c r="R740" s="11">
        <v>0</v>
      </c>
      <c r="S740" s="11">
        <v>0</v>
      </c>
      <c r="T740" s="11">
        <v>5.2775684146570017</v>
      </c>
      <c r="U740" s="11">
        <v>0</v>
      </c>
      <c r="V740" s="11">
        <v>0</v>
      </c>
      <c r="W740" s="60">
        <v>1.2659425899540877E-3</v>
      </c>
      <c r="X740" s="60">
        <v>0</v>
      </c>
      <c r="Y740" s="60">
        <v>0</v>
      </c>
      <c r="Z740" s="60">
        <v>1.1142405756297609E-3</v>
      </c>
      <c r="AA740" s="60">
        <v>1.2678719337137127E-3</v>
      </c>
      <c r="AB740" s="60">
        <v>0</v>
      </c>
      <c r="AC740" s="60">
        <v>0</v>
      </c>
      <c r="AD740" s="60">
        <v>0</v>
      </c>
      <c r="AE740" s="60">
        <v>4.1726958730508606E-6</v>
      </c>
      <c r="AF740" s="60">
        <v>0</v>
      </c>
      <c r="AG740" s="60">
        <v>0</v>
      </c>
      <c r="AH740" s="16">
        <v>3.3202070865187382E-4</v>
      </c>
      <c r="AI740" s="11">
        <v>557</v>
      </c>
      <c r="AJ740" s="15">
        <v>7</v>
      </c>
      <c r="AK740" s="16">
        <v>0.91038521023521946</v>
      </c>
      <c r="AL740" t="str">
        <f>IF(AK740&lt;='CAV Tier 1 Analysis'!$A$5,"Tier 1", "Tier 2")</f>
        <v>Tier 2</v>
      </c>
      <c r="AM740" t="str">
        <f t="shared" si="23"/>
        <v>Maine - Tier 2</v>
      </c>
      <c r="AN740" t="str">
        <f t="shared" si="24"/>
        <v>East Middlesex Canal Grant, Township Of - Tier 2</v>
      </c>
    </row>
    <row r="741" spans="1:40" x14ac:dyDescent="0.3">
      <c r="A741">
        <v>1</v>
      </c>
      <c r="B741" t="s">
        <v>76</v>
      </c>
      <c r="C741" t="s">
        <v>2671</v>
      </c>
      <c r="D741" t="s">
        <v>4202</v>
      </c>
      <c r="E741" t="s">
        <v>1375</v>
      </c>
      <c r="F741" s="11">
        <v>155.05475577926856</v>
      </c>
      <c r="G741" s="11">
        <v>5.2513516465434762</v>
      </c>
      <c r="H741" s="11">
        <v>23.408953652162349</v>
      </c>
      <c r="I741" s="11">
        <v>0</v>
      </c>
      <c r="J741" s="14">
        <v>0</v>
      </c>
      <c r="K741" s="14">
        <v>1</v>
      </c>
      <c r="L741" s="59">
        <v>38.484870000000001</v>
      </c>
      <c r="M741">
        <v>0</v>
      </c>
      <c r="N741">
        <v>0</v>
      </c>
      <c r="O741" s="11">
        <v>17</v>
      </c>
      <c r="P741" s="11">
        <v>3</v>
      </c>
      <c r="Q741">
        <v>0</v>
      </c>
      <c r="R741" s="11">
        <v>0</v>
      </c>
      <c r="S741" s="11">
        <v>0</v>
      </c>
      <c r="T741" s="11">
        <v>5.2741340831879162</v>
      </c>
      <c r="U741" s="11">
        <v>0</v>
      </c>
      <c r="V741" s="11">
        <v>0</v>
      </c>
      <c r="W741" s="60">
        <v>1.2651187888901999E-3</v>
      </c>
      <c r="X741" s="60">
        <v>0</v>
      </c>
      <c r="Y741" s="60">
        <v>0</v>
      </c>
      <c r="Z741" s="60">
        <v>1.1142405756297609E-3</v>
      </c>
      <c r="AA741" s="60">
        <v>1.2678719337137127E-3</v>
      </c>
      <c r="AB741" s="60">
        <v>0</v>
      </c>
      <c r="AC741" s="60">
        <v>0</v>
      </c>
      <c r="AD741" s="60">
        <v>0</v>
      </c>
      <c r="AE741" s="60">
        <v>4.1699805277210038E-6</v>
      </c>
      <c r="AF741" s="60">
        <v>0</v>
      </c>
      <c r="AG741" s="60">
        <v>0</v>
      </c>
      <c r="AH741" s="16">
        <v>3.3194557079649047E-4</v>
      </c>
      <c r="AI741" s="11">
        <v>558</v>
      </c>
      <c r="AJ741" s="15">
        <v>7</v>
      </c>
      <c r="AK741" s="16">
        <v>0.91071715580601598</v>
      </c>
      <c r="AL741" t="str">
        <f>IF(AK741&lt;='CAV Tier 1 Analysis'!$A$5,"Tier 1", "Tier 2")</f>
        <v>Tier 2</v>
      </c>
      <c r="AM741" t="str">
        <f t="shared" si="23"/>
        <v>Maine - Tier 2</v>
      </c>
      <c r="AN741" t="str">
        <f t="shared" si="24"/>
        <v>Eagle Lake T08 R13 Wels, Township Of - Tier 2</v>
      </c>
    </row>
    <row r="742" spans="1:40" x14ac:dyDescent="0.3">
      <c r="A742">
        <v>1</v>
      </c>
      <c r="B742" t="s">
        <v>76</v>
      </c>
      <c r="C742" t="s">
        <v>2546</v>
      </c>
      <c r="D742" t="s">
        <v>4075</v>
      </c>
      <c r="E742" t="s">
        <v>1376</v>
      </c>
      <c r="F742" s="11">
        <v>155.0488331792703</v>
      </c>
      <c r="G742" s="11">
        <v>5.2511510615624069</v>
      </c>
      <c r="H742" s="11">
        <v>23.408059504361706</v>
      </c>
      <c r="I742" s="11">
        <v>0</v>
      </c>
      <c r="J742" s="14">
        <v>0</v>
      </c>
      <c r="K742" s="14">
        <v>1</v>
      </c>
      <c r="L742" s="59">
        <v>38.483400000000003</v>
      </c>
      <c r="M742">
        <v>0</v>
      </c>
      <c r="N742">
        <v>0</v>
      </c>
      <c r="O742" s="11">
        <v>17</v>
      </c>
      <c r="P742" s="11">
        <v>3</v>
      </c>
      <c r="Q742">
        <v>0</v>
      </c>
      <c r="R742" s="11">
        <v>0</v>
      </c>
      <c r="S742" s="11">
        <v>0</v>
      </c>
      <c r="T742" s="11">
        <v>5.2739326279900096</v>
      </c>
      <c r="U742" s="11">
        <v>0</v>
      </c>
      <c r="V742" s="11">
        <v>0</v>
      </c>
      <c r="W742" s="60">
        <v>1.2650704653641061E-3</v>
      </c>
      <c r="X742" s="60">
        <v>0</v>
      </c>
      <c r="Y742" s="60">
        <v>0</v>
      </c>
      <c r="Z742" s="60">
        <v>1.1142405756297609E-3</v>
      </c>
      <c r="AA742" s="60">
        <v>1.2678719337137127E-3</v>
      </c>
      <c r="AB742" s="60">
        <v>0</v>
      </c>
      <c r="AC742" s="60">
        <v>0</v>
      </c>
      <c r="AD742" s="60">
        <v>0</v>
      </c>
      <c r="AE742" s="60">
        <v>4.1698212476876882E-6</v>
      </c>
      <c r="AF742" s="60">
        <v>0</v>
      </c>
      <c r="AG742" s="60">
        <v>0</v>
      </c>
      <c r="AH742" s="16">
        <v>3.3194116326866067E-4</v>
      </c>
      <c r="AI742" s="11">
        <v>559</v>
      </c>
      <c r="AJ742" s="15">
        <v>7</v>
      </c>
      <c r="AK742" s="16">
        <v>0.9110490969692846</v>
      </c>
      <c r="AL742" t="str">
        <f>IF(AK742&lt;='CAV Tier 1 Analysis'!$A$5,"Tier 1", "Tier 2")</f>
        <v>Tier 2</v>
      </c>
      <c r="AM742" t="str">
        <f t="shared" si="23"/>
        <v>Maine - Tier 2</v>
      </c>
      <c r="AN742" t="str">
        <f t="shared" si="24"/>
        <v>T07 R12 Wels, Township Of - Tier 2</v>
      </c>
    </row>
    <row r="743" spans="1:40" x14ac:dyDescent="0.3">
      <c r="A743">
        <v>1</v>
      </c>
      <c r="B743" t="s">
        <v>76</v>
      </c>
      <c r="C743" t="s">
        <v>2485</v>
      </c>
      <c r="D743" t="s">
        <v>4014</v>
      </c>
      <c r="E743" t="s">
        <v>1610</v>
      </c>
      <c r="F743" s="11">
        <v>555.88887743009184</v>
      </c>
      <c r="G743" s="11">
        <v>265.93947468678311</v>
      </c>
      <c r="H743" s="11">
        <v>176.19680484697406</v>
      </c>
      <c r="I743" s="11">
        <v>0</v>
      </c>
      <c r="J743" s="14">
        <v>0</v>
      </c>
      <c r="K743" s="14">
        <v>0.99999999999999978</v>
      </c>
      <c r="L743" s="59">
        <v>41.55612</v>
      </c>
      <c r="M743">
        <v>1</v>
      </c>
      <c r="N743">
        <v>0</v>
      </c>
      <c r="O743" s="11">
        <v>16</v>
      </c>
      <c r="P743" s="11">
        <v>2</v>
      </c>
      <c r="Q743">
        <v>0</v>
      </c>
      <c r="R743" s="11">
        <v>0</v>
      </c>
      <c r="S743" s="11">
        <v>0</v>
      </c>
      <c r="T743" s="11">
        <v>335.3722517457731</v>
      </c>
      <c r="U743" s="11">
        <v>0</v>
      </c>
      <c r="V743" s="11">
        <v>0</v>
      </c>
      <c r="W743" s="60">
        <v>1.3660804416222743E-3</v>
      </c>
      <c r="X743" s="60">
        <v>1.2591286829513975E-4</v>
      </c>
      <c r="Y743" s="60">
        <v>0</v>
      </c>
      <c r="Z743" s="60">
        <v>1.0486970123574221E-3</v>
      </c>
      <c r="AA743" s="60">
        <v>8.4524795580914183E-4</v>
      </c>
      <c r="AB743" s="60">
        <v>0</v>
      </c>
      <c r="AC743" s="60">
        <v>0</v>
      </c>
      <c r="AD743" s="60">
        <v>0</v>
      </c>
      <c r="AE743" s="60">
        <v>2.6516120698859979E-4</v>
      </c>
      <c r="AF743" s="60">
        <v>0</v>
      </c>
      <c r="AG743" s="60">
        <v>0</v>
      </c>
      <c r="AH743" s="16">
        <v>3.3191813500659797E-4</v>
      </c>
      <c r="AI743" s="11">
        <v>560</v>
      </c>
      <c r="AJ743" s="15">
        <v>7</v>
      </c>
      <c r="AK743" s="16">
        <v>0.91138101510429115</v>
      </c>
      <c r="AL743" t="str">
        <f>IF(AK743&lt;='CAV Tier 1 Analysis'!$A$5,"Tier 1", "Tier 2")</f>
        <v>Tier 2</v>
      </c>
      <c r="AM743" t="str">
        <f t="shared" si="23"/>
        <v>Maine - Tier 2</v>
      </c>
      <c r="AN743" t="str">
        <f t="shared" si="24"/>
        <v>Caswell, Town Of - Tier 2</v>
      </c>
    </row>
    <row r="744" spans="1:40" x14ac:dyDescent="0.3">
      <c r="A744">
        <v>1</v>
      </c>
      <c r="B744" t="s">
        <v>76</v>
      </c>
      <c r="C744" t="s">
        <v>2537</v>
      </c>
      <c r="D744" t="s">
        <v>4066</v>
      </c>
      <c r="E744" t="s">
        <v>1377</v>
      </c>
      <c r="F744" s="11">
        <v>154.9046762895164</v>
      </c>
      <c r="G744" s="11">
        <v>5.2462687958326963</v>
      </c>
      <c r="H744" s="11">
        <v>23.386295825241195</v>
      </c>
      <c r="I744" s="11">
        <v>0</v>
      </c>
      <c r="J744" s="14">
        <v>0</v>
      </c>
      <c r="K744" s="14">
        <v>1</v>
      </c>
      <c r="L744" s="59">
        <v>38.447620000000001</v>
      </c>
      <c r="M744">
        <v>0</v>
      </c>
      <c r="N744">
        <v>0</v>
      </c>
      <c r="O744" s="11">
        <v>17</v>
      </c>
      <c r="P744" s="11">
        <v>3</v>
      </c>
      <c r="Q744">
        <v>0</v>
      </c>
      <c r="R744" s="11">
        <v>0</v>
      </c>
      <c r="S744" s="11">
        <v>0</v>
      </c>
      <c r="T744" s="11">
        <v>5.2690291810640746</v>
      </c>
      <c r="U744" s="11">
        <v>0</v>
      </c>
      <c r="V744" s="11">
        <v>0</v>
      </c>
      <c r="W744" s="60">
        <v>1.263894264164349E-3</v>
      </c>
      <c r="X744" s="60">
        <v>0</v>
      </c>
      <c r="Y744" s="60">
        <v>0</v>
      </c>
      <c r="Z744" s="60">
        <v>1.1142405756297609E-3</v>
      </c>
      <c r="AA744" s="60">
        <v>1.2678719337137127E-3</v>
      </c>
      <c r="AB744" s="60">
        <v>0</v>
      </c>
      <c r="AC744" s="60">
        <v>0</v>
      </c>
      <c r="AD744" s="60">
        <v>0</v>
      </c>
      <c r="AE744" s="60">
        <v>4.1659443500060304E-6</v>
      </c>
      <c r="AF744" s="60">
        <v>0</v>
      </c>
      <c r="AG744" s="60">
        <v>0</v>
      </c>
      <c r="AH744" s="16">
        <v>3.3183388344162077E-4</v>
      </c>
      <c r="AI744" s="11">
        <v>561</v>
      </c>
      <c r="AJ744" s="15">
        <v>7</v>
      </c>
      <c r="AK744" s="16">
        <v>0.91171284898773275</v>
      </c>
      <c r="AL744" t="str">
        <f>IF(AK744&lt;='CAV Tier 1 Analysis'!$A$5,"Tier 1", "Tier 2")</f>
        <v>Tier 2</v>
      </c>
      <c r="AM744" t="str">
        <f t="shared" si="23"/>
        <v>Maine - Tier 2</v>
      </c>
      <c r="AN744" t="str">
        <f t="shared" si="24"/>
        <v>Ta R11 Wels, Township Of - Tier 2</v>
      </c>
    </row>
    <row r="745" spans="1:40" x14ac:dyDescent="0.3">
      <c r="A745">
        <v>1</v>
      </c>
      <c r="B745" t="s">
        <v>76</v>
      </c>
      <c r="C745" t="s">
        <v>2543</v>
      </c>
      <c r="D745" t="s">
        <v>4072</v>
      </c>
      <c r="E745" t="s">
        <v>1378</v>
      </c>
      <c r="F745" s="11">
        <v>154.90165455482344</v>
      </c>
      <c r="G745" s="11">
        <v>5.246166456556641</v>
      </c>
      <c r="H745" s="11">
        <v>23.385839627383728</v>
      </c>
      <c r="I745" s="11">
        <v>0</v>
      </c>
      <c r="J745" s="14">
        <v>0</v>
      </c>
      <c r="K745" s="14">
        <v>1</v>
      </c>
      <c r="L745" s="59">
        <v>38.446870000000004</v>
      </c>
      <c r="M745">
        <v>0</v>
      </c>
      <c r="N745">
        <v>0</v>
      </c>
      <c r="O745" s="11">
        <v>17</v>
      </c>
      <c r="P745" s="11">
        <v>3</v>
      </c>
      <c r="Q745">
        <v>0</v>
      </c>
      <c r="R745" s="11">
        <v>0</v>
      </c>
      <c r="S745" s="11">
        <v>0</v>
      </c>
      <c r="T745" s="11">
        <v>5.2689263977998371</v>
      </c>
      <c r="U745" s="11">
        <v>0</v>
      </c>
      <c r="V745" s="11">
        <v>0</v>
      </c>
      <c r="W745" s="60">
        <v>1.2638696093040971E-3</v>
      </c>
      <c r="X745" s="60">
        <v>0</v>
      </c>
      <c r="Y745" s="60">
        <v>0</v>
      </c>
      <c r="Z745" s="60">
        <v>1.1142405756297609E-3</v>
      </c>
      <c r="AA745" s="60">
        <v>1.2678719337137127E-3</v>
      </c>
      <c r="AB745" s="60">
        <v>0</v>
      </c>
      <c r="AC745" s="60">
        <v>0</v>
      </c>
      <c r="AD745" s="60">
        <v>0</v>
      </c>
      <c r="AE745" s="60">
        <v>4.1658630846829116E-6</v>
      </c>
      <c r="AF745" s="60">
        <v>0</v>
      </c>
      <c r="AG745" s="60">
        <v>0</v>
      </c>
      <c r="AH745" s="16">
        <v>3.3183163470293213E-4</v>
      </c>
      <c r="AI745" s="11">
        <v>562</v>
      </c>
      <c r="AJ745" s="15">
        <v>7</v>
      </c>
      <c r="AK745" s="16">
        <v>0.91204468062243571</v>
      </c>
      <c r="AL745" t="str">
        <f>IF(AK745&lt;='CAV Tier 1 Analysis'!$A$5,"Tier 1", "Tier 2")</f>
        <v>Tier 2</v>
      </c>
      <c r="AM745" t="str">
        <f t="shared" si="23"/>
        <v>Maine - Tier 2</v>
      </c>
      <c r="AN745" t="str">
        <f t="shared" si="24"/>
        <v>T05 R11 Wels, Township Of - Tier 2</v>
      </c>
    </row>
    <row r="746" spans="1:40" x14ac:dyDescent="0.3">
      <c r="A746">
        <v>1</v>
      </c>
      <c r="B746" t="s">
        <v>76</v>
      </c>
      <c r="C746" t="s">
        <v>2699</v>
      </c>
      <c r="D746" t="s">
        <v>4230</v>
      </c>
      <c r="E746" t="s">
        <v>1383</v>
      </c>
      <c r="F746" s="11">
        <v>153.18522866960967</v>
      </c>
      <c r="G746" s="11">
        <v>5.1880350187094946</v>
      </c>
      <c r="H746" s="11">
        <v>23.126707079062932</v>
      </c>
      <c r="I746" s="11">
        <v>0</v>
      </c>
      <c r="J746" s="14">
        <v>0</v>
      </c>
      <c r="K746" s="14">
        <v>1</v>
      </c>
      <c r="L746" s="59">
        <v>38.020849999999989</v>
      </c>
      <c r="M746">
        <v>0</v>
      </c>
      <c r="N746">
        <v>0</v>
      </c>
      <c r="O746" s="11">
        <v>17</v>
      </c>
      <c r="P746" s="11">
        <v>3</v>
      </c>
      <c r="Q746">
        <v>0</v>
      </c>
      <c r="R746" s="11">
        <v>0</v>
      </c>
      <c r="S746" s="11">
        <v>0</v>
      </c>
      <c r="T746" s="11">
        <v>5.2105427628253711</v>
      </c>
      <c r="U746" s="11">
        <v>0</v>
      </c>
      <c r="V746" s="11">
        <v>0</v>
      </c>
      <c r="W746" s="60">
        <v>1.2498649912180018E-3</v>
      </c>
      <c r="X746" s="60">
        <v>0</v>
      </c>
      <c r="Y746" s="60">
        <v>0</v>
      </c>
      <c r="Z746" s="60">
        <v>1.1142405756297609E-3</v>
      </c>
      <c r="AA746" s="60">
        <v>1.2678719337137127E-3</v>
      </c>
      <c r="AB746" s="60">
        <v>0</v>
      </c>
      <c r="AC746" s="60">
        <v>0</v>
      </c>
      <c r="AD746" s="60">
        <v>0</v>
      </c>
      <c r="AE746" s="60">
        <v>4.1197022140753261E-6</v>
      </c>
      <c r="AF746" s="60">
        <v>0</v>
      </c>
      <c r="AG746" s="60">
        <v>0</v>
      </c>
      <c r="AH746" s="16">
        <v>3.3055429116141377E-4</v>
      </c>
      <c r="AI746" s="11">
        <v>563</v>
      </c>
      <c r="AJ746" s="15">
        <v>7</v>
      </c>
      <c r="AK746" s="16">
        <v>0.91237523491359718</v>
      </c>
      <c r="AL746" t="str">
        <f>IF(AK746&lt;='CAV Tier 1 Analysis'!$A$5,"Tier 1", "Tier 2")</f>
        <v>Tier 2</v>
      </c>
      <c r="AM746" t="str">
        <f t="shared" si="23"/>
        <v>Maine - Tier 2</v>
      </c>
      <c r="AN746" t="str">
        <f t="shared" si="24"/>
        <v>T06 R12 Wels, Township Of - Tier 2</v>
      </c>
    </row>
    <row r="747" spans="1:40" x14ac:dyDescent="0.3">
      <c r="A747">
        <v>1</v>
      </c>
      <c r="B747" t="s">
        <v>76</v>
      </c>
      <c r="C747" t="s">
        <v>2617</v>
      </c>
      <c r="D747" t="s">
        <v>4147</v>
      </c>
      <c r="E747" t="s">
        <v>1465</v>
      </c>
      <c r="F747" s="11">
        <v>500.6965916234119</v>
      </c>
      <c r="G747" s="11">
        <v>30.42861113634174</v>
      </c>
      <c r="H747" s="11">
        <v>68.327719617533845</v>
      </c>
      <c r="I747" s="11">
        <v>0</v>
      </c>
      <c r="J747" s="14">
        <v>0</v>
      </c>
      <c r="K747" s="14">
        <v>1</v>
      </c>
      <c r="L747" s="59">
        <v>39.357979999999998</v>
      </c>
      <c r="M747">
        <v>0</v>
      </c>
      <c r="N747">
        <v>0</v>
      </c>
      <c r="O747" s="11">
        <v>16</v>
      </c>
      <c r="P747" s="11">
        <v>3</v>
      </c>
      <c r="Q747">
        <v>0</v>
      </c>
      <c r="R747" s="11">
        <v>0</v>
      </c>
      <c r="S747" s="11">
        <v>0</v>
      </c>
      <c r="T747" s="11">
        <v>32.104917857625239</v>
      </c>
      <c r="U747" s="11">
        <v>0</v>
      </c>
      <c r="V747" s="11">
        <v>0</v>
      </c>
      <c r="W747" s="60">
        <v>1.2938206622697364E-3</v>
      </c>
      <c r="X747" s="60">
        <v>0</v>
      </c>
      <c r="Y747" s="60">
        <v>0</v>
      </c>
      <c r="Z747" s="60">
        <v>1.0486970123574221E-3</v>
      </c>
      <c r="AA747" s="60">
        <v>1.2678719337137127E-3</v>
      </c>
      <c r="AB747" s="60">
        <v>0</v>
      </c>
      <c r="AC747" s="60">
        <v>0</v>
      </c>
      <c r="AD747" s="60">
        <v>0</v>
      </c>
      <c r="AE747" s="60">
        <v>2.5383670608059047E-5</v>
      </c>
      <c r="AF747" s="60">
        <v>0</v>
      </c>
      <c r="AG747" s="60">
        <v>0</v>
      </c>
      <c r="AH747" s="16">
        <v>3.3052484354081181E-4</v>
      </c>
      <c r="AI747" s="11">
        <v>564</v>
      </c>
      <c r="AJ747" s="15">
        <v>7</v>
      </c>
      <c r="AK747" s="16">
        <v>0.91270575975713797</v>
      </c>
      <c r="AL747" t="str">
        <f>IF(AK747&lt;='CAV Tier 1 Analysis'!$A$5,"Tier 1", "Tier 2")</f>
        <v>Tier 2</v>
      </c>
      <c r="AM747" t="str">
        <f t="shared" si="23"/>
        <v>Maine - Tier 2</v>
      </c>
      <c r="AN747" t="str">
        <f t="shared" si="24"/>
        <v>T31 Md Bpp, Township Of - Tier 2</v>
      </c>
    </row>
    <row r="748" spans="1:40" x14ac:dyDescent="0.3">
      <c r="A748">
        <v>1</v>
      </c>
      <c r="B748" t="s">
        <v>76</v>
      </c>
      <c r="C748" t="s">
        <v>2599</v>
      </c>
      <c r="D748" t="s">
        <v>4129</v>
      </c>
      <c r="E748" t="s">
        <v>1248</v>
      </c>
      <c r="F748" s="11">
        <v>364.58357532104014</v>
      </c>
      <c r="G748" s="11">
        <v>11.923997342829949</v>
      </c>
      <c r="H748" s="11">
        <v>37.524709230503042</v>
      </c>
      <c r="I748" s="11">
        <v>0</v>
      </c>
      <c r="J748" s="14">
        <v>0</v>
      </c>
      <c r="K748" s="14">
        <v>1</v>
      </c>
      <c r="L748" s="59">
        <v>33.157490000000003</v>
      </c>
      <c r="M748">
        <v>0</v>
      </c>
      <c r="N748">
        <v>0</v>
      </c>
      <c r="O748" s="11">
        <v>19</v>
      </c>
      <c r="P748" s="11">
        <v>3</v>
      </c>
      <c r="Q748">
        <v>0</v>
      </c>
      <c r="R748" s="11">
        <v>0</v>
      </c>
      <c r="S748" s="11">
        <v>0</v>
      </c>
      <c r="T748" s="11">
        <v>11.151145663202081</v>
      </c>
      <c r="U748" s="11">
        <v>0</v>
      </c>
      <c r="V748" s="11">
        <v>0.77285167962786794</v>
      </c>
      <c r="W748" s="60">
        <v>1.0899910430109006E-3</v>
      </c>
      <c r="X748" s="60">
        <v>0</v>
      </c>
      <c r="Y748" s="60">
        <v>0</v>
      </c>
      <c r="Z748" s="60">
        <v>1.2453277021744387E-3</v>
      </c>
      <c r="AA748" s="60">
        <v>1.2678719337137127E-3</v>
      </c>
      <c r="AB748" s="60">
        <v>0</v>
      </c>
      <c r="AC748" s="60">
        <v>0</v>
      </c>
      <c r="AD748" s="60">
        <v>0</v>
      </c>
      <c r="AE748" s="60">
        <v>8.8166245954116004E-6</v>
      </c>
      <c r="AF748" s="60">
        <v>0</v>
      </c>
      <c r="AG748" s="60">
        <v>2.313209291022504E-5</v>
      </c>
      <c r="AH748" s="16">
        <v>3.3046721785497162E-4</v>
      </c>
      <c r="AI748" s="11">
        <v>565</v>
      </c>
      <c r="AJ748" s="15">
        <v>7</v>
      </c>
      <c r="AK748" s="16">
        <v>0.91303622697499298</v>
      </c>
      <c r="AL748" t="str">
        <f>IF(AK748&lt;='CAV Tier 1 Analysis'!$A$5,"Tier 1", "Tier 2")</f>
        <v>Tier 2</v>
      </c>
      <c r="AM748" t="str">
        <f t="shared" si="23"/>
        <v>Maine - Tier 2</v>
      </c>
      <c r="AN748" t="str">
        <f t="shared" si="24"/>
        <v>T05 R20 Wels, Township Of - Tier 2</v>
      </c>
    </row>
    <row r="749" spans="1:40" x14ac:dyDescent="0.3">
      <c r="A749">
        <v>1</v>
      </c>
      <c r="B749" t="s">
        <v>76</v>
      </c>
      <c r="C749" t="s">
        <v>2711</v>
      </c>
      <c r="D749" t="s">
        <v>4242</v>
      </c>
      <c r="E749" t="s">
        <v>1386</v>
      </c>
      <c r="F749" s="11">
        <v>152.6105350207977</v>
      </c>
      <c r="G749" s="11">
        <v>5.168571452927333</v>
      </c>
      <c r="H749" s="11">
        <v>23.039944329209693</v>
      </c>
      <c r="I749" s="11">
        <v>0</v>
      </c>
      <c r="J749" s="14">
        <v>0</v>
      </c>
      <c r="K749" s="14">
        <v>1</v>
      </c>
      <c r="L749" s="59">
        <v>37.878209999999996</v>
      </c>
      <c r="M749">
        <v>0</v>
      </c>
      <c r="N749">
        <v>0</v>
      </c>
      <c r="O749" s="11">
        <v>17</v>
      </c>
      <c r="P749" s="11">
        <v>3</v>
      </c>
      <c r="Q749">
        <v>0</v>
      </c>
      <c r="R749" s="11">
        <v>0</v>
      </c>
      <c r="S749" s="11">
        <v>0</v>
      </c>
      <c r="T749" s="11">
        <v>5.190994756410749</v>
      </c>
      <c r="U749" s="11">
        <v>0</v>
      </c>
      <c r="V749" s="11">
        <v>0</v>
      </c>
      <c r="W749" s="60">
        <v>1.2451759655295355E-3</v>
      </c>
      <c r="X749" s="60">
        <v>0</v>
      </c>
      <c r="Y749" s="60">
        <v>0</v>
      </c>
      <c r="Z749" s="60">
        <v>1.1142405756297609E-3</v>
      </c>
      <c r="AA749" s="60">
        <v>1.2678719337137127E-3</v>
      </c>
      <c r="AB749" s="60">
        <v>0</v>
      </c>
      <c r="AC749" s="60">
        <v>0</v>
      </c>
      <c r="AD749" s="60">
        <v>0</v>
      </c>
      <c r="AE749" s="60">
        <v>4.1042466331554963E-6</v>
      </c>
      <c r="AF749" s="60">
        <v>0</v>
      </c>
      <c r="AG749" s="60">
        <v>0</v>
      </c>
      <c r="AH749" s="16">
        <v>3.3012661104601498E-4</v>
      </c>
      <c r="AI749" s="11">
        <v>566</v>
      </c>
      <c r="AJ749" s="15">
        <v>7</v>
      </c>
      <c r="AK749" s="16">
        <v>0.91336635358603901</v>
      </c>
      <c r="AL749" t="str">
        <f>IF(AK749&lt;='CAV Tier 1 Analysis'!$A$5,"Tier 1", "Tier 2")</f>
        <v>Tier 2</v>
      </c>
      <c r="AM749" t="str">
        <f t="shared" si="23"/>
        <v>Maine - Tier 2</v>
      </c>
      <c r="AN749" t="str">
        <f t="shared" si="24"/>
        <v>T08 R15 Wels, Township Of - Tier 2</v>
      </c>
    </row>
    <row r="750" spans="1:40" x14ac:dyDescent="0.3">
      <c r="A750">
        <v>1</v>
      </c>
      <c r="B750" t="s">
        <v>76</v>
      </c>
      <c r="C750" t="s">
        <v>2506</v>
      </c>
      <c r="D750" t="s">
        <v>4035</v>
      </c>
      <c r="E750" t="s">
        <v>1640</v>
      </c>
      <c r="F750" s="11">
        <v>154.00251033180666</v>
      </c>
      <c r="G750" s="11">
        <v>251.98147446660749</v>
      </c>
      <c r="H750" s="11">
        <v>255.36089202261601</v>
      </c>
      <c r="I750" s="11">
        <v>0</v>
      </c>
      <c r="J750" s="14">
        <v>6.1029560833375672E-5</v>
      </c>
      <c r="K750" s="14">
        <v>0.99993897043916657</v>
      </c>
      <c r="L750" s="59">
        <v>38.178220000000003</v>
      </c>
      <c r="M750">
        <v>0</v>
      </c>
      <c r="N750">
        <v>0</v>
      </c>
      <c r="O750" s="11">
        <v>15</v>
      </c>
      <c r="P750" s="11">
        <v>2.3333333333333335</v>
      </c>
      <c r="Q750">
        <v>0</v>
      </c>
      <c r="R750" s="11">
        <v>0</v>
      </c>
      <c r="S750" s="11">
        <v>1.558456309415932E-2</v>
      </c>
      <c r="T750" s="11">
        <v>273.21556419707878</v>
      </c>
      <c r="U750" s="11">
        <v>119.21305386527212</v>
      </c>
      <c r="V750" s="11">
        <v>0</v>
      </c>
      <c r="W750" s="60">
        <v>1.255038238361819E-3</v>
      </c>
      <c r="X750" s="60">
        <v>0</v>
      </c>
      <c r="Y750" s="60">
        <v>0</v>
      </c>
      <c r="Z750" s="60">
        <v>9.831534490850832E-4</v>
      </c>
      <c r="AA750" s="60">
        <v>9.8612261511066561E-4</v>
      </c>
      <c r="AB750" s="60">
        <v>0</v>
      </c>
      <c r="AC750" s="60">
        <v>0</v>
      </c>
      <c r="AD750" s="60">
        <v>4.2748011081227187E-7</v>
      </c>
      <c r="AE750" s="60">
        <v>2.160171820818559E-4</v>
      </c>
      <c r="AF750" s="60">
        <v>1.9013796818293411E-4</v>
      </c>
      <c r="AG750" s="60">
        <v>0</v>
      </c>
      <c r="AH750" s="16">
        <v>3.3008153935756086E-4</v>
      </c>
      <c r="AI750" s="11">
        <v>567</v>
      </c>
      <c r="AJ750" s="15">
        <v>7</v>
      </c>
      <c r="AK750" s="16">
        <v>0.91369643512539656</v>
      </c>
      <c r="AL750" t="str">
        <f>IF(AK750&lt;='CAV Tier 1 Analysis'!$A$5,"Tier 1", "Tier 2")</f>
        <v>Tier 2</v>
      </c>
      <c r="AM750" t="str">
        <f t="shared" si="23"/>
        <v>Maine - Tier 2</v>
      </c>
      <c r="AN750" t="str">
        <f t="shared" si="24"/>
        <v>Orneville, Township Of - Tier 2</v>
      </c>
    </row>
    <row r="751" spans="1:40" x14ac:dyDescent="0.3">
      <c r="A751">
        <v>1</v>
      </c>
      <c r="B751" t="s">
        <v>76</v>
      </c>
      <c r="C751" t="s">
        <v>2718</v>
      </c>
      <c r="D751" t="s">
        <v>4249</v>
      </c>
      <c r="E751" t="s">
        <v>1387</v>
      </c>
      <c r="F751" s="11">
        <v>152.53801338816587</v>
      </c>
      <c r="G751" s="11">
        <v>5.1661153103019917</v>
      </c>
      <c r="H751" s="11">
        <v>23.028995580630355</v>
      </c>
      <c r="I751" s="11">
        <v>0</v>
      </c>
      <c r="J751" s="14">
        <v>0</v>
      </c>
      <c r="K751" s="14">
        <v>1</v>
      </c>
      <c r="L751" s="59">
        <v>37.860210000000009</v>
      </c>
      <c r="M751">
        <v>0</v>
      </c>
      <c r="N751">
        <v>0</v>
      </c>
      <c r="O751" s="11">
        <v>17</v>
      </c>
      <c r="P751" s="11">
        <v>3</v>
      </c>
      <c r="Q751">
        <v>0</v>
      </c>
      <c r="R751" s="11">
        <v>0</v>
      </c>
      <c r="S751" s="11">
        <v>0</v>
      </c>
      <c r="T751" s="11">
        <v>5.1885279580690291</v>
      </c>
      <c r="U751" s="11">
        <v>0</v>
      </c>
      <c r="V751" s="11">
        <v>0</v>
      </c>
      <c r="W751" s="60">
        <v>1.2445842488834871E-3</v>
      </c>
      <c r="X751" s="60">
        <v>0</v>
      </c>
      <c r="Y751" s="60">
        <v>0</v>
      </c>
      <c r="Z751" s="60">
        <v>1.1142405756297609E-3</v>
      </c>
      <c r="AA751" s="60">
        <v>1.2678719337137127E-3</v>
      </c>
      <c r="AB751" s="60">
        <v>0</v>
      </c>
      <c r="AC751" s="60">
        <v>0</v>
      </c>
      <c r="AD751" s="60">
        <v>0</v>
      </c>
      <c r="AE751" s="60">
        <v>4.1022962654006118E-6</v>
      </c>
      <c r="AF751" s="60">
        <v>0</v>
      </c>
      <c r="AG751" s="60">
        <v>0</v>
      </c>
      <c r="AH751" s="16">
        <v>3.3007264131748739E-4</v>
      </c>
      <c r="AI751" s="11">
        <v>568</v>
      </c>
      <c r="AJ751" s="15">
        <v>7</v>
      </c>
      <c r="AK751" s="16">
        <v>0.91402650776671401</v>
      </c>
      <c r="AL751" t="str">
        <f>IF(AK751&lt;='CAV Tier 1 Analysis'!$A$5,"Tier 1", "Tier 2")</f>
        <v>Tier 2</v>
      </c>
      <c r="AM751" t="str">
        <f t="shared" si="23"/>
        <v>Maine - Tier 2</v>
      </c>
      <c r="AN751" t="str">
        <f t="shared" si="24"/>
        <v>T09 R15 Wels, Township Of - Tier 2</v>
      </c>
    </row>
    <row r="752" spans="1:40" x14ac:dyDescent="0.3">
      <c r="A752">
        <v>1</v>
      </c>
      <c r="B752" t="s">
        <v>76</v>
      </c>
      <c r="C752" t="s">
        <v>2614</v>
      </c>
      <c r="D752" t="s">
        <v>4144</v>
      </c>
      <c r="E752" t="s">
        <v>1469</v>
      </c>
      <c r="F752" s="11">
        <v>498.53709953494416</v>
      </c>
      <c r="G752" s="11">
        <v>30.297373284694018</v>
      </c>
      <c r="H752" s="11">
        <v>68.033023842875792</v>
      </c>
      <c r="I752" s="11">
        <v>0</v>
      </c>
      <c r="J752" s="14">
        <v>0</v>
      </c>
      <c r="K752" s="14">
        <v>1</v>
      </c>
      <c r="L752" s="59">
        <v>39.188229999999997</v>
      </c>
      <c r="M752">
        <v>0</v>
      </c>
      <c r="N752">
        <v>0</v>
      </c>
      <c r="O752" s="11">
        <v>16</v>
      </c>
      <c r="P752" s="11">
        <v>3</v>
      </c>
      <c r="Q752">
        <v>0</v>
      </c>
      <c r="R752" s="11">
        <v>0</v>
      </c>
      <c r="S752" s="11">
        <v>0</v>
      </c>
      <c r="T752" s="11">
        <v>31.966450136305905</v>
      </c>
      <c r="U752" s="11">
        <v>0</v>
      </c>
      <c r="V752" s="11">
        <v>0</v>
      </c>
      <c r="W752" s="60">
        <v>1.2882404455660263E-3</v>
      </c>
      <c r="X752" s="60">
        <v>0</v>
      </c>
      <c r="Y752" s="60">
        <v>0</v>
      </c>
      <c r="Z752" s="60">
        <v>1.0486970123574221E-3</v>
      </c>
      <c r="AA752" s="60">
        <v>1.2678719337137127E-3</v>
      </c>
      <c r="AB752" s="60">
        <v>0</v>
      </c>
      <c r="AC752" s="60">
        <v>0</v>
      </c>
      <c r="AD752" s="60">
        <v>0</v>
      </c>
      <c r="AE752" s="60">
        <v>2.5274191460864045E-5</v>
      </c>
      <c r="AF752" s="60">
        <v>0</v>
      </c>
      <c r="AG752" s="60">
        <v>0</v>
      </c>
      <c r="AH752" s="16">
        <v>3.300075984634568E-4</v>
      </c>
      <c r="AI752" s="11">
        <v>569</v>
      </c>
      <c r="AJ752" s="15">
        <v>7</v>
      </c>
      <c r="AK752" s="16">
        <v>0.91435651536517748</v>
      </c>
      <c r="AL752" t="str">
        <f>IF(AK752&lt;='CAV Tier 1 Analysis'!$A$5,"Tier 1", "Tier 2")</f>
        <v>Tier 2</v>
      </c>
      <c r="AM752" t="str">
        <f t="shared" si="23"/>
        <v>Maine - Tier 2</v>
      </c>
      <c r="AN752" t="str">
        <f t="shared" si="24"/>
        <v>T24 Md Bpp, Township Of - Tier 2</v>
      </c>
    </row>
    <row r="753" spans="1:40" x14ac:dyDescent="0.3">
      <c r="A753">
        <v>1</v>
      </c>
      <c r="B753" t="s">
        <v>76</v>
      </c>
      <c r="C753" t="s">
        <v>2683</v>
      </c>
      <c r="D753" t="s">
        <v>4214</v>
      </c>
      <c r="E753" t="s">
        <v>1389</v>
      </c>
      <c r="F753" s="11">
        <v>152.28301926987285</v>
      </c>
      <c r="G753" s="11">
        <v>5.1574792399265492</v>
      </c>
      <c r="H753" s="11">
        <v>22.990498564097742</v>
      </c>
      <c r="I753" s="11">
        <v>0</v>
      </c>
      <c r="J753" s="14">
        <v>0</v>
      </c>
      <c r="K753" s="14">
        <v>1</v>
      </c>
      <c r="L753" s="59">
        <v>37.79692</v>
      </c>
      <c r="M753">
        <v>0</v>
      </c>
      <c r="N753">
        <v>0</v>
      </c>
      <c r="O753" s="11">
        <v>17</v>
      </c>
      <c r="P753" s="11">
        <v>3</v>
      </c>
      <c r="Q753">
        <v>0</v>
      </c>
      <c r="R753" s="11">
        <v>0</v>
      </c>
      <c r="S753" s="11">
        <v>0</v>
      </c>
      <c r="T753" s="11">
        <v>5.1798544210108286</v>
      </c>
      <c r="U753" s="11">
        <v>0</v>
      </c>
      <c r="V753" s="11">
        <v>0</v>
      </c>
      <c r="W753" s="60">
        <v>1.2425037074096854E-3</v>
      </c>
      <c r="X753" s="60">
        <v>0</v>
      </c>
      <c r="Y753" s="60">
        <v>0</v>
      </c>
      <c r="Z753" s="60">
        <v>1.1142405756297609E-3</v>
      </c>
      <c r="AA753" s="60">
        <v>1.2678719337137127E-3</v>
      </c>
      <c r="AB753" s="60">
        <v>0</v>
      </c>
      <c r="AC753" s="60">
        <v>0</v>
      </c>
      <c r="AD753" s="60">
        <v>0</v>
      </c>
      <c r="AE753" s="60">
        <v>4.0954385556669038E-6</v>
      </c>
      <c r="AF753" s="60">
        <v>0</v>
      </c>
      <c r="AG753" s="60">
        <v>0</v>
      </c>
      <c r="AH753" s="16">
        <v>3.2988287775534777E-4</v>
      </c>
      <c r="AI753" s="11">
        <v>570</v>
      </c>
      <c r="AJ753" s="15">
        <v>7</v>
      </c>
      <c r="AK753" s="16">
        <v>0.91468639824293285</v>
      </c>
      <c r="AL753" t="str">
        <f>IF(AK753&lt;='CAV Tier 1 Analysis'!$A$5,"Tier 1", "Tier 2")</f>
        <v>Tier 2</v>
      </c>
      <c r="AM753" t="str">
        <f t="shared" si="23"/>
        <v>Maine - Tier 2</v>
      </c>
      <c r="AN753" t="str">
        <f t="shared" si="24"/>
        <v>T01 R11 Wels, Township Of - Tier 2</v>
      </c>
    </row>
    <row r="754" spans="1:40" x14ac:dyDescent="0.3">
      <c r="A754">
        <v>1</v>
      </c>
      <c r="B754" t="s">
        <v>76</v>
      </c>
      <c r="C754" t="s">
        <v>2513</v>
      </c>
      <c r="D754" t="s">
        <v>4042</v>
      </c>
      <c r="E754" t="s">
        <v>1476</v>
      </c>
      <c r="F754" s="11">
        <v>487.35201185292556</v>
      </c>
      <c r="G754" s="11">
        <v>59.627075158236323</v>
      </c>
      <c r="H754" s="11">
        <v>71.323644272431935</v>
      </c>
      <c r="I754" s="11">
        <v>0</v>
      </c>
      <c r="J754" s="14">
        <v>0</v>
      </c>
      <c r="K754" s="14">
        <v>1</v>
      </c>
      <c r="L754" s="59">
        <v>38.309010000000001</v>
      </c>
      <c r="M754">
        <v>0</v>
      </c>
      <c r="N754">
        <v>0</v>
      </c>
      <c r="O754" s="11">
        <v>16</v>
      </c>
      <c r="P754" s="11">
        <v>3</v>
      </c>
      <c r="Q754">
        <v>0</v>
      </c>
      <c r="R754" s="11">
        <v>0</v>
      </c>
      <c r="S754" s="11">
        <v>0</v>
      </c>
      <c r="T754" s="11">
        <v>64.585403369688805</v>
      </c>
      <c r="U754" s="11">
        <v>0</v>
      </c>
      <c r="V754" s="11">
        <v>0</v>
      </c>
      <c r="W754" s="60">
        <v>1.2593377172583032E-3</v>
      </c>
      <c r="X754" s="60">
        <v>0</v>
      </c>
      <c r="Y754" s="60">
        <v>0</v>
      </c>
      <c r="Z754" s="60">
        <v>1.0486970123574221E-3</v>
      </c>
      <c r="AA754" s="60">
        <v>1.2678719337137127E-3</v>
      </c>
      <c r="AB754" s="60">
        <v>0</v>
      </c>
      <c r="AC754" s="60">
        <v>0</v>
      </c>
      <c r="AD754" s="60">
        <v>0</v>
      </c>
      <c r="AE754" s="60">
        <v>5.1064282814709962E-5</v>
      </c>
      <c r="AF754" s="60">
        <v>0</v>
      </c>
      <c r="AG754" s="60">
        <v>0</v>
      </c>
      <c r="AH754" s="16">
        <v>3.2972463146764981E-4</v>
      </c>
      <c r="AI754" s="11">
        <v>571</v>
      </c>
      <c r="AJ754" s="15">
        <v>7</v>
      </c>
      <c r="AK754" s="16">
        <v>0.91501612287440048</v>
      </c>
      <c r="AL754" t="str">
        <f>IF(AK754&lt;='CAV Tier 1 Analysis'!$A$5,"Tier 1", "Tier 2")</f>
        <v>Tier 2</v>
      </c>
      <c r="AM754" t="str">
        <f t="shared" si="23"/>
        <v>Maine - Tier 2</v>
      </c>
      <c r="AN754" t="str">
        <f t="shared" si="24"/>
        <v>Lambert Lake T01 R03 Ts, Township Of - Tier 2</v>
      </c>
    </row>
    <row r="755" spans="1:40" x14ac:dyDescent="0.3">
      <c r="A755">
        <v>1</v>
      </c>
      <c r="B755" t="s">
        <v>76</v>
      </c>
      <c r="C755" t="s">
        <v>2511</v>
      </c>
      <c r="D755" t="s">
        <v>4040</v>
      </c>
      <c r="E755" t="s">
        <v>1470</v>
      </c>
      <c r="F755" s="11">
        <v>494.91907567656267</v>
      </c>
      <c r="G755" s="11">
        <v>37.172597696393979</v>
      </c>
      <c r="H755" s="11">
        <v>70.157960086746129</v>
      </c>
      <c r="I755" s="11">
        <v>0</v>
      </c>
      <c r="J755" s="14">
        <v>0</v>
      </c>
      <c r="K755" s="14">
        <v>1</v>
      </c>
      <c r="L755" s="59">
        <v>38.903829999999999</v>
      </c>
      <c r="M755">
        <v>0</v>
      </c>
      <c r="N755">
        <v>0</v>
      </c>
      <c r="O755" s="11">
        <v>16</v>
      </c>
      <c r="P755" s="11">
        <v>3</v>
      </c>
      <c r="Q755">
        <v>0</v>
      </c>
      <c r="R755" s="11">
        <v>0</v>
      </c>
      <c r="S755" s="11">
        <v>0</v>
      </c>
      <c r="T755" s="11">
        <v>39.629226992782392</v>
      </c>
      <c r="U755" s="11">
        <v>0</v>
      </c>
      <c r="V755" s="11">
        <v>0</v>
      </c>
      <c r="W755" s="60">
        <v>1.2788913225584555E-3</v>
      </c>
      <c r="X755" s="60">
        <v>0</v>
      </c>
      <c r="Y755" s="60">
        <v>0</v>
      </c>
      <c r="Z755" s="60">
        <v>1.0486970123574221E-3</v>
      </c>
      <c r="AA755" s="60">
        <v>1.2678719337137127E-3</v>
      </c>
      <c r="AB755" s="60">
        <v>0</v>
      </c>
      <c r="AC755" s="60">
        <v>0</v>
      </c>
      <c r="AD755" s="60">
        <v>0</v>
      </c>
      <c r="AE755" s="60">
        <v>3.1332746244602866E-5</v>
      </c>
      <c r="AF755" s="60">
        <v>0</v>
      </c>
      <c r="AG755" s="60">
        <v>0</v>
      </c>
      <c r="AH755" s="16">
        <v>3.2970845589765389E-4</v>
      </c>
      <c r="AI755" s="11">
        <v>572</v>
      </c>
      <c r="AJ755" s="15">
        <v>7</v>
      </c>
      <c r="AK755" s="16">
        <v>0.91534583133029812</v>
      </c>
      <c r="AL755" t="str">
        <f>IF(AK755&lt;='CAV Tier 1 Analysis'!$A$5,"Tier 1", "Tier 2")</f>
        <v>Tier 2</v>
      </c>
      <c r="AM755" t="str">
        <f t="shared" si="23"/>
        <v>Maine - Tier 2</v>
      </c>
      <c r="AN755" t="str">
        <f t="shared" si="24"/>
        <v>Brookton, Township Of - Tier 2</v>
      </c>
    </row>
    <row r="756" spans="1:40" x14ac:dyDescent="0.3">
      <c r="A756">
        <v>1</v>
      </c>
      <c r="B756" t="s">
        <v>76</v>
      </c>
      <c r="C756" t="s">
        <v>2634</v>
      </c>
      <c r="D756" t="s">
        <v>4164</v>
      </c>
      <c r="E756" t="s">
        <v>1681</v>
      </c>
      <c r="F756" s="11">
        <v>1287.8508982845799</v>
      </c>
      <c r="G756" s="11">
        <v>8.4158575706051018</v>
      </c>
      <c r="H756" s="11">
        <v>68.442498222985222</v>
      </c>
      <c r="I756" s="11">
        <v>0</v>
      </c>
      <c r="J756" s="14">
        <v>0</v>
      </c>
      <c r="K756" s="14">
        <v>1.0000000000000002</v>
      </c>
      <c r="L756" s="59">
        <v>52.08312999999999</v>
      </c>
      <c r="M756">
        <v>0</v>
      </c>
      <c r="N756">
        <v>0</v>
      </c>
      <c r="O756" s="11">
        <v>14</v>
      </c>
      <c r="P756" s="11">
        <v>2.3333333333333335</v>
      </c>
      <c r="Q756">
        <v>0</v>
      </c>
      <c r="R756" s="11">
        <v>0</v>
      </c>
      <c r="S756" s="11">
        <v>0</v>
      </c>
      <c r="T756" s="11">
        <v>8.8302079184149633</v>
      </c>
      <c r="U756" s="11">
        <v>0</v>
      </c>
      <c r="V756" s="11">
        <v>0</v>
      </c>
      <c r="W756" s="60">
        <v>1.7121363888512767E-3</v>
      </c>
      <c r="X756" s="60">
        <v>0</v>
      </c>
      <c r="Y756" s="60">
        <v>0</v>
      </c>
      <c r="Z756" s="60">
        <v>9.1760988581274434E-4</v>
      </c>
      <c r="AA756" s="60">
        <v>9.8612261511066561E-4</v>
      </c>
      <c r="AB756" s="60">
        <v>0</v>
      </c>
      <c r="AC756" s="60">
        <v>0</v>
      </c>
      <c r="AD756" s="60">
        <v>0</v>
      </c>
      <c r="AE756" s="60">
        <v>6.981581145783369E-6</v>
      </c>
      <c r="AF756" s="60">
        <v>0</v>
      </c>
      <c r="AG756" s="60">
        <v>0</v>
      </c>
      <c r="AH756" s="16">
        <v>3.2935004281095184E-4</v>
      </c>
      <c r="AI756" s="11">
        <v>573</v>
      </c>
      <c r="AJ756" s="15">
        <v>7</v>
      </c>
      <c r="AK756" s="16">
        <v>0.9156751813731091</v>
      </c>
      <c r="AL756" t="str">
        <f>IF(AK756&lt;='CAV Tier 1 Analysis'!$A$5,"Tier 1", "Tier 2")</f>
        <v>Tier 2</v>
      </c>
      <c r="AM756" t="str">
        <f t="shared" si="23"/>
        <v>Maine - Tier 2</v>
      </c>
      <c r="AN756" t="str">
        <f t="shared" si="24"/>
        <v>T03 Nd,Township Of - Tier 2</v>
      </c>
    </row>
    <row r="757" spans="1:40" x14ac:dyDescent="0.3">
      <c r="A757">
        <v>1</v>
      </c>
      <c r="B757" t="s">
        <v>76</v>
      </c>
      <c r="C757" t="s">
        <v>2697</v>
      </c>
      <c r="D757" t="s">
        <v>4228</v>
      </c>
      <c r="E757" t="s">
        <v>1391</v>
      </c>
      <c r="F757" s="11">
        <v>151.54708585784255</v>
      </c>
      <c r="G757" s="11">
        <v>5.1325548503740395</v>
      </c>
      <c r="H757" s="11">
        <v>22.879393096569743</v>
      </c>
      <c r="I757" s="11">
        <v>0</v>
      </c>
      <c r="J757" s="14">
        <v>0</v>
      </c>
      <c r="K757" s="14">
        <v>1</v>
      </c>
      <c r="L757" s="59">
        <v>37.614259999999994</v>
      </c>
      <c r="M757">
        <v>0</v>
      </c>
      <c r="N757">
        <v>0</v>
      </c>
      <c r="O757" s="11">
        <v>17</v>
      </c>
      <c r="P757" s="11">
        <v>3</v>
      </c>
      <c r="Q757">
        <v>0</v>
      </c>
      <c r="R757" s="11">
        <v>0</v>
      </c>
      <c r="S757" s="11">
        <v>0</v>
      </c>
      <c r="T757" s="11">
        <v>5.1548218996164437</v>
      </c>
      <c r="U757" s="11">
        <v>0</v>
      </c>
      <c r="V757" s="11">
        <v>0</v>
      </c>
      <c r="W757" s="60">
        <v>1.23649909837817E-3</v>
      </c>
      <c r="X757" s="60">
        <v>0</v>
      </c>
      <c r="Y757" s="60">
        <v>0</v>
      </c>
      <c r="Z757" s="60">
        <v>1.1142405756297609E-3</v>
      </c>
      <c r="AA757" s="60">
        <v>1.2678719337137127E-3</v>
      </c>
      <c r="AB757" s="60">
        <v>0</v>
      </c>
      <c r="AC757" s="60">
        <v>0</v>
      </c>
      <c r="AD757" s="60">
        <v>0</v>
      </c>
      <c r="AE757" s="60">
        <v>4.0756466571053774E-6</v>
      </c>
      <c r="AF757" s="60">
        <v>0</v>
      </c>
      <c r="AG757" s="60">
        <v>0</v>
      </c>
      <c r="AH757" s="16">
        <v>3.2933520494352265E-4</v>
      </c>
      <c r="AI757" s="11">
        <v>574</v>
      </c>
      <c r="AJ757" s="15">
        <v>7</v>
      </c>
      <c r="AK757" s="16">
        <v>0.9160045165780526</v>
      </c>
      <c r="AL757" t="str">
        <f>IF(AK757&lt;='CAV Tier 1 Analysis'!$A$5,"Tier 1", "Tier 2")</f>
        <v>Tier 2</v>
      </c>
      <c r="AM757" t="str">
        <f t="shared" si="23"/>
        <v>Maine - Tier 2</v>
      </c>
      <c r="AN757" t="str">
        <f t="shared" si="24"/>
        <v>T05 R14 Wels, Township Of - Tier 2</v>
      </c>
    </row>
    <row r="758" spans="1:40" x14ac:dyDescent="0.3">
      <c r="A758">
        <v>1</v>
      </c>
      <c r="B758" t="s">
        <v>76</v>
      </c>
      <c r="C758" t="s">
        <v>2716</v>
      </c>
      <c r="D758" t="s">
        <v>4247</v>
      </c>
      <c r="E758" t="s">
        <v>1392</v>
      </c>
      <c r="F758" s="11">
        <v>151.41586199257472</v>
      </c>
      <c r="G758" s="11">
        <v>5.1281105967458505</v>
      </c>
      <c r="H758" s="11">
        <v>22.859581944279228</v>
      </c>
      <c r="I758" s="11">
        <v>0</v>
      </c>
      <c r="J758" s="14">
        <v>0</v>
      </c>
      <c r="K758" s="14">
        <v>1</v>
      </c>
      <c r="L758" s="59">
        <v>37.581690000000002</v>
      </c>
      <c r="M758">
        <v>0</v>
      </c>
      <c r="N758">
        <v>0</v>
      </c>
      <c r="O758" s="11">
        <v>17</v>
      </c>
      <c r="P758" s="11">
        <v>3</v>
      </c>
      <c r="Q758">
        <v>0</v>
      </c>
      <c r="R758" s="11">
        <v>0</v>
      </c>
      <c r="S758" s="11">
        <v>0</v>
      </c>
      <c r="T758" s="11">
        <v>5.1503583650614511</v>
      </c>
      <c r="U758" s="11">
        <v>0</v>
      </c>
      <c r="V758" s="11">
        <v>0</v>
      </c>
      <c r="W758" s="60">
        <v>1.2354284199802921E-3</v>
      </c>
      <c r="X758" s="60">
        <v>0</v>
      </c>
      <c r="Y758" s="60">
        <v>0</v>
      </c>
      <c r="Z758" s="60">
        <v>1.1142405756297609E-3</v>
      </c>
      <c r="AA758" s="60">
        <v>1.2678719337137127E-3</v>
      </c>
      <c r="AB758" s="60">
        <v>0</v>
      </c>
      <c r="AC758" s="60">
        <v>0</v>
      </c>
      <c r="AD758" s="60">
        <v>0</v>
      </c>
      <c r="AE758" s="60">
        <v>4.0721175750066757E-6</v>
      </c>
      <c r="AF758" s="60">
        <v>0</v>
      </c>
      <c r="AG758" s="60">
        <v>0</v>
      </c>
      <c r="AH758" s="16">
        <v>3.2923754971807018E-4</v>
      </c>
      <c r="AI758" s="11">
        <v>575</v>
      </c>
      <c r="AJ758" s="15">
        <v>7</v>
      </c>
      <c r="AK758" s="16">
        <v>0.91633375412777063</v>
      </c>
      <c r="AL758" t="str">
        <f>IF(AK758&lt;='CAV Tier 1 Analysis'!$A$5,"Tier 1", "Tier 2")</f>
        <v>Tier 2</v>
      </c>
      <c r="AM758" t="str">
        <f t="shared" si="23"/>
        <v>Maine - Tier 2</v>
      </c>
      <c r="AN758" t="str">
        <f t="shared" si="24"/>
        <v>T09 R13 Wels, Township Of - Tier 2</v>
      </c>
    </row>
    <row r="759" spans="1:40" x14ac:dyDescent="0.3">
      <c r="A759">
        <v>1</v>
      </c>
      <c r="B759" t="s">
        <v>76</v>
      </c>
      <c r="C759" t="s">
        <v>2696</v>
      </c>
      <c r="D759" t="s">
        <v>4227</v>
      </c>
      <c r="E759" t="s">
        <v>1394</v>
      </c>
      <c r="F759" s="11">
        <v>151.08552595593636</v>
      </c>
      <c r="G759" s="11">
        <v>5.1169228670874132</v>
      </c>
      <c r="H759" s="11">
        <v>22.809710394500293</v>
      </c>
      <c r="I759" s="11">
        <v>0</v>
      </c>
      <c r="J759" s="14">
        <v>0</v>
      </c>
      <c r="K759" s="14">
        <v>1</v>
      </c>
      <c r="L759" s="59">
        <v>37.499699999999997</v>
      </c>
      <c r="M759">
        <v>0</v>
      </c>
      <c r="N759">
        <v>0</v>
      </c>
      <c r="O759" s="11">
        <v>17</v>
      </c>
      <c r="P759" s="11">
        <v>3</v>
      </c>
      <c r="Q759">
        <v>0</v>
      </c>
      <c r="R759" s="11">
        <v>0</v>
      </c>
      <c r="S759" s="11">
        <v>0</v>
      </c>
      <c r="T759" s="11">
        <v>5.1391220986149078</v>
      </c>
      <c r="U759" s="11">
        <v>0</v>
      </c>
      <c r="V759" s="11">
        <v>0</v>
      </c>
      <c r="W759" s="60">
        <v>1.2327331506575396E-3</v>
      </c>
      <c r="X759" s="60">
        <v>0</v>
      </c>
      <c r="Y759" s="60">
        <v>0</v>
      </c>
      <c r="Z759" s="60">
        <v>1.1142405756297609E-3</v>
      </c>
      <c r="AA759" s="60">
        <v>1.2678719337137127E-3</v>
      </c>
      <c r="AB759" s="60">
        <v>0</v>
      </c>
      <c r="AC759" s="60">
        <v>0</v>
      </c>
      <c r="AD759" s="60">
        <v>0</v>
      </c>
      <c r="AE759" s="60">
        <v>4.0632336498831698E-6</v>
      </c>
      <c r="AF759" s="60">
        <v>0</v>
      </c>
      <c r="AG759" s="60">
        <v>0</v>
      </c>
      <c r="AH759" s="16">
        <v>3.2899171760462697E-4</v>
      </c>
      <c r="AI759" s="11">
        <v>576</v>
      </c>
      <c r="AJ759" s="15">
        <v>7</v>
      </c>
      <c r="AK759" s="16">
        <v>0.91666274584537522</v>
      </c>
      <c r="AL759" t="str">
        <f>IF(AK759&lt;='CAV Tier 1 Analysis'!$A$5,"Tier 1", "Tier 2")</f>
        <v>Tier 2</v>
      </c>
      <c r="AM759" t="str">
        <f t="shared" si="23"/>
        <v>Maine - Tier 2</v>
      </c>
      <c r="AN759" t="str">
        <f t="shared" si="24"/>
        <v>T05 R12 Wels, Township Of - Tier 2</v>
      </c>
    </row>
    <row r="760" spans="1:40" x14ac:dyDescent="0.3">
      <c r="A760">
        <v>1</v>
      </c>
      <c r="B760" t="s">
        <v>76</v>
      </c>
      <c r="C760" t="s">
        <v>2714</v>
      </c>
      <c r="D760" t="s">
        <v>4245</v>
      </c>
      <c r="E760" t="s">
        <v>1395</v>
      </c>
      <c r="F760" s="11">
        <v>150.9829481355581</v>
      </c>
      <c r="G760" s="11">
        <v>5.1134487897962329</v>
      </c>
      <c r="H760" s="11">
        <v>22.794223997898609</v>
      </c>
      <c r="I760" s="11">
        <v>0</v>
      </c>
      <c r="J760" s="14">
        <v>0</v>
      </c>
      <c r="K760" s="14">
        <v>1</v>
      </c>
      <c r="L760" s="59">
        <v>37.474239999999995</v>
      </c>
      <c r="M760">
        <v>0</v>
      </c>
      <c r="N760">
        <v>0</v>
      </c>
      <c r="O760" s="11">
        <v>17</v>
      </c>
      <c r="P760" s="11">
        <v>3</v>
      </c>
      <c r="Q760">
        <v>0</v>
      </c>
      <c r="R760" s="11">
        <v>0</v>
      </c>
      <c r="S760" s="11">
        <v>0</v>
      </c>
      <c r="T760" s="11">
        <v>5.1356329494048936</v>
      </c>
      <c r="U760" s="11">
        <v>0</v>
      </c>
      <c r="V760" s="11">
        <v>0</v>
      </c>
      <c r="W760" s="60">
        <v>1.2318962003348506E-3</v>
      </c>
      <c r="X760" s="60">
        <v>0</v>
      </c>
      <c r="Y760" s="60">
        <v>0</v>
      </c>
      <c r="Z760" s="60">
        <v>1.1142405756297609E-3</v>
      </c>
      <c r="AA760" s="60">
        <v>1.2678719337137127E-3</v>
      </c>
      <c r="AB760" s="60">
        <v>0</v>
      </c>
      <c r="AC760" s="60">
        <v>0</v>
      </c>
      <c r="AD760" s="60">
        <v>0</v>
      </c>
      <c r="AE760" s="60">
        <v>4.0604749630476476E-6</v>
      </c>
      <c r="AF760" s="60">
        <v>0</v>
      </c>
      <c r="AG760" s="60">
        <v>0</v>
      </c>
      <c r="AH760" s="16">
        <v>3.2891538042194291E-4</v>
      </c>
      <c r="AI760" s="11">
        <v>577</v>
      </c>
      <c r="AJ760" s="15">
        <v>7</v>
      </c>
      <c r="AK760" s="16">
        <v>0.91699166122579712</v>
      </c>
      <c r="AL760" t="str">
        <f>IF(AK760&lt;='CAV Tier 1 Analysis'!$A$5,"Tier 1", "Tier 2")</f>
        <v>Tier 2</v>
      </c>
      <c r="AM760" t="str">
        <f t="shared" si="23"/>
        <v>Maine - Tier 2</v>
      </c>
      <c r="AN760" t="str">
        <f t="shared" si="24"/>
        <v>T09 R11 Wels, Township Of - Tier 2</v>
      </c>
    </row>
    <row r="761" spans="1:40" x14ac:dyDescent="0.3">
      <c r="A761">
        <v>1</v>
      </c>
      <c r="B761" t="s">
        <v>76</v>
      </c>
      <c r="C761" t="s">
        <v>2531</v>
      </c>
      <c r="D761" t="s">
        <v>4060</v>
      </c>
      <c r="E761" t="s">
        <v>1398</v>
      </c>
      <c r="F761" s="11">
        <v>150.50184768263722</v>
      </c>
      <c r="G761" s="11">
        <v>5.0971550125244454</v>
      </c>
      <c r="H761" s="11">
        <v>22.721591216350834</v>
      </c>
      <c r="I761" s="11">
        <v>0</v>
      </c>
      <c r="J761" s="14">
        <v>0</v>
      </c>
      <c r="K761" s="14">
        <v>1</v>
      </c>
      <c r="L761" s="59">
        <v>37.35483</v>
      </c>
      <c r="M761">
        <v>0</v>
      </c>
      <c r="N761">
        <v>0</v>
      </c>
      <c r="O761" s="11">
        <v>17</v>
      </c>
      <c r="P761" s="11">
        <v>3</v>
      </c>
      <c r="Q761">
        <v>0</v>
      </c>
      <c r="R761" s="11">
        <v>0</v>
      </c>
      <c r="S761" s="11">
        <v>0</v>
      </c>
      <c r="T761" s="11">
        <v>5.1192684832946158</v>
      </c>
      <c r="U761" s="11">
        <v>0</v>
      </c>
      <c r="V761" s="11">
        <v>0</v>
      </c>
      <c r="W761" s="60">
        <v>1.2279708178512571E-3</v>
      </c>
      <c r="X761" s="60">
        <v>0</v>
      </c>
      <c r="Y761" s="60">
        <v>0</v>
      </c>
      <c r="Z761" s="60">
        <v>1.1142405756297609E-3</v>
      </c>
      <c r="AA761" s="60">
        <v>1.2678719337137127E-3</v>
      </c>
      <c r="AB761" s="60">
        <v>0</v>
      </c>
      <c r="AC761" s="60">
        <v>0</v>
      </c>
      <c r="AD761" s="60">
        <v>0</v>
      </c>
      <c r="AE761" s="60">
        <v>4.0475364400692626E-6</v>
      </c>
      <c r="AF761" s="60">
        <v>0</v>
      </c>
      <c r="AG761" s="60">
        <v>0</v>
      </c>
      <c r="AH761" s="16">
        <v>3.2855735123952726E-4</v>
      </c>
      <c r="AI761" s="11">
        <v>578</v>
      </c>
      <c r="AJ761" s="15">
        <v>7</v>
      </c>
      <c r="AK761" s="16">
        <v>0.91732021857703661</v>
      </c>
      <c r="AL761" t="str">
        <f>IF(AK761&lt;='CAV Tier 1 Analysis'!$A$5,"Tier 1", "Tier 2")</f>
        <v>Tier 2</v>
      </c>
      <c r="AM761" t="str">
        <f t="shared" si="23"/>
        <v>Maine - Tier 2</v>
      </c>
      <c r="AN761" t="str">
        <f t="shared" si="24"/>
        <v>Lobster T3 R14 Wels, Township Of - Tier 2</v>
      </c>
    </row>
    <row r="762" spans="1:40" x14ac:dyDescent="0.3">
      <c r="A762">
        <v>1</v>
      </c>
      <c r="B762" t="s">
        <v>76</v>
      </c>
      <c r="C762" t="s">
        <v>2167</v>
      </c>
      <c r="D762" t="s">
        <v>3894</v>
      </c>
      <c r="E762" t="s">
        <v>1809</v>
      </c>
      <c r="F762" s="11">
        <v>88.167852454145603</v>
      </c>
      <c r="G762" s="11">
        <v>282.42434989628174</v>
      </c>
      <c r="H762" s="11">
        <v>305.12934650853452</v>
      </c>
      <c r="I762" s="11">
        <v>0</v>
      </c>
      <c r="J762" s="14">
        <v>0</v>
      </c>
      <c r="K762" s="14">
        <v>0.99999999999999989</v>
      </c>
      <c r="L762" s="59">
        <v>3.5717700000000003</v>
      </c>
      <c r="M762">
        <v>6</v>
      </c>
      <c r="N762">
        <v>0</v>
      </c>
      <c r="O762" s="11">
        <v>14</v>
      </c>
      <c r="P762" s="11">
        <v>3</v>
      </c>
      <c r="Q762">
        <v>0</v>
      </c>
      <c r="R762" s="11">
        <v>0</v>
      </c>
      <c r="S762" s="11">
        <v>0</v>
      </c>
      <c r="T762" s="11">
        <v>290.32406055766131</v>
      </c>
      <c r="U762" s="11">
        <v>202.15620810351572</v>
      </c>
      <c r="V762" s="11">
        <v>0</v>
      </c>
      <c r="W762" s="60">
        <v>1.1741532026987099E-4</v>
      </c>
      <c r="X762" s="60">
        <v>7.5547720977083856E-4</v>
      </c>
      <c r="Y762" s="60">
        <v>0</v>
      </c>
      <c r="Z762" s="60">
        <v>9.1760988581274434E-4</v>
      </c>
      <c r="AA762" s="60">
        <v>1.2678719337137127E-3</v>
      </c>
      <c r="AB762" s="60">
        <v>0</v>
      </c>
      <c r="AC762" s="60">
        <v>0</v>
      </c>
      <c r="AD762" s="60">
        <v>0</v>
      </c>
      <c r="AE762" s="60">
        <v>2.295439706611657E-4</v>
      </c>
      <c r="AF762" s="60">
        <v>3.2242753136589271E-4</v>
      </c>
      <c r="AG762" s="60">
        <v>0</v>
      </c>
      <c r="AH762" s="16">
        <v>3.2821325923583868E-4</v>
      </c>
      <c r="AI762" s="11">
        <v>579</v>
      </c>
      <c r="AJ762" s="15">
        <v>7</v>
      </c>
      <c r="AK762" s="16">
        <v>0.91764843183627243</v>
      </c>
      <c r="AL762" t="str">
        <f>IF(AK762&lt;='CAV Tier 1 Analysis'!$A$5,"Tier 1", "Tier 2")</f>
        <v>Tier 2</v>
      </c>
      <c r="AM762" t="str">
        <f t="shared" si="23"/>
        <v>Maine - Tier 2</v>
      </c>
      <c r="AN762" t="str">
        <f t="shared" si="24"/>
        <v>Sorrento, Town Of - Tier 2</v>
      </c>
    </row>
    <row r="763" spans="1:40" x14ac:dyDescent="0.3">
      <c r="A763">
        <v>1</v>
      </c>
      <c r="B763" t="s">
        <v>76</v>
      </c>
      <c r="C763" t="s">
        <v>2900</v>
      </c>
      <c r="D763" t="s">
        <v>4432</v>
      </c>
      <c r="E763" t="s">
        <v>1399</v>
      </c>
      <c r="F763" s="11">
        <v>149.92316534403045</v>
      </c>
      <c r="G763" s="11">
        <v>5.0775563588978878</v>
      </c>
      <c r="H763" s="11">
        <v>22.634226285325727</v>
      </c>
      <c r="I763" s="11">
        <v>0</v>
      </c>
      <c r="J763" s="14">
        <v>0</v>
      </c>
      <c r="K763" s="14">
        <v>1</v>
      </c>
      <c r="L763" s="59">
        <v>37.211199999999998</v>
      </c>
      <c r="M763">
        <v>0</v>
      </c>
      <c r="N763">
        <v>0</v>
      </c>
      <c r="O763" s="11">
        <v>17</v>
      </c>
      <c r="P763" s="11">
        <v>3</v>
      </c>
      <c r="Q763">
        <v>0</v>
      </c>
      <c r="R763" s="11">
        <v>0</v>
      </c>
      <c r="S763" s="11">
        <v>0</v>
      </c>
      <c r="T763" s="11">
        <v>5.0995848029711981</v>
      </c>
      <c r="U763" s="11">
        <v>0</v>
      </c>
      <c r="V763" s="11">
        <v>0</v>
      </c>
      <c r="W763" s="60">
        <v>1.2232492477472576E-3</v>
      </c>
      <c r="X763" s="60">
        <v>0</v>
      </c>
      <c r="Y763" s="60">
        <v>0</v>
      </c>
      <c r="Z763" s="60">
        <v>1.1142405756297609E-3</v>
      </c>
      <c r="AA763" s="60">
        <v>1.2678719337137127E-3</v>
      </c>
      <c r="AB763" s="60">
        <v>0</v>
      </c>
      <c r="AC763" s="60">
        <v>0</v>
      </c>
      <c r="AD763" s="60">
        <v>0</v>
      </c>
      <c r="AE763" s="60">
        <v>4.0319735889229144E-6</v>
      </c>
      <c r="AF763" s="60">
        <v>0</v>
      </c>
      <c r="AG763" s="60">
        <v>0</v>
      </c>
      <c r="AH763" s="16">
        <v>3.2812670278905941E-4</v>
      </c>
      <c r="AI763" s="11">
        <v>580</v>
      </c>
      <c r="AJ763" s="15">
        <v>7</v>
      </c>
      <c r="AK763" s="16">
        <v>0.91797655853906146</v>
      </c>
      <c r="AL763" t="str">
        <f>IF(AK763&lt;='CAV Tier 1 Analysis'!$A$5,"Tier 1", "Tier 2")</f>
        <v>Tier 2</v>
      </c>
      <c r="AM763" t="str">
        <f t="shared" si="23"/>
        <v>Maine - Tier 2</v>
      </c>
      <c r="AN763" t="str">
        <f t="shared" si="24"/>
        <v>T10 R13 Wels, Township Of - Tier 2</v>
      </c>
    </row>
    <row r="764" spans="1:40" x14ac:dyDescent="0.3">
      <c r="A764">
        <v>1</v>
      </c>
      <c r="B764" t="s">
        <v>76</v>
      </c>
      <c r="C764" t="s">
        <v>2678</v>
      </c>
      <c r="D764" t="s">
        <v>4209</v>
      </c>
      <c r="E764" t="s">
        <v>1400</v>
      </c>
      <c r="F764" s="11">
        <v>149.91349579301288</v>
      </c>
      <c r="G764" s="11">
        <v>5.0772288732145094</v>
      </c>
      <c r="H764" s="11">
        <v>22.632766452181816</v>
      </c>
      <c r="I764" s="11">
        <v>0</v>
      </c>
      <c r="J764" s="14">
        <v>0</v>
      </c>
      <c r="K764" s="14">
        <v>1.0000000000000002</v>
      </c>
      <c r="L764" s="59">
        <v>37.208799999999997</v>
      </c>
      <c r="M764">
        <v>0</v>
      </c>
      <c r="N764">
        <v>0</v>
      </c>
      <c r="O764" s="11">
        <v>17</v>
      </c>
      <c r="P764" s="11">
        <v>3</v>
      </c>
      <c r="Q764">
        <v>0</v>
      </c>
      <c r="R764" s="11">
        <v>0</v>
      </c>
      <c r="S764" s="11">
        <v>0</v>
      </c>
      <c r="T764" s="11">
        <v>5.0992558965256354</v>
      </c>
      <c r="U764" s="11">
        <v>0</v>
      </c>
      <c r="V764" s="11">
        <v>0</v>
      </c>
      <c r="W764" s="60">
        <v>1.2231703521944511E-3</v>
      </c>
      <c r="X764" s="60">
        <v>0</v>
      </c>
      <c r="Y764" s="60">
        <v>0</v>
      </c>
      <c r="Z764" s="60">
        <v>1.1142405756297609E-3</v>
      </c>
      <c r="AA764" s="60">
        <v>1.2678719337137127E-3</v>
      </c>
      <c r="AB764" s="60">
        <v>0</v>
      </c>
      <c r="AC764" s="60">
        <v>0</v>
      </c>
      <c r="AD764" s="60">
        <v>0</v>
      </c>
      <c r="AE764" s="60">
        <v>4.0317135398889297E-6</v>
      </c>
      <c r="AF764" s="60">
        <v>0</v>
      </c>
      <c r="AG764" s="60">
        <v>0</v>
      </c>
      <c r="AH764" s="16">
        <v>3.2811950682525579E-4</v>
      </c>
      <c r="AI764" s="11">
        <v>581</v>
      </c>
      <c r="AJ764" s="15">
        <v>7</v>
      </c>
      <c r="AK764" s="16">
        <v>0.91830467804588667</v>
      </c>
      <c r="AL764" t="str">
        <f>IF(AK764&lt;='CAV Tier 1 Analysis'!$A$5,"Tier 1", "Tier 2")</f>
        <v>Tier 2</v>
      </c>
      <c r="AM764" t="str">
        <f t="shared" si="23"/>
        <v>Maine - Tier 2</v>
      </c>
      <c r="AN764" t="str">
        <f t="shared" si="24"/>
        <v>Spencer Bay T1 R14 Wels, Township Of - Tier 2</v>
      </c>
    </row>
    <row r="765" spans="1:40" x14ac:dyDescent="0.3">
      <c r="A765">
        <v>1</v>
      </c>
      <c r="B765" t="s">
        <v>76</v>
      </c>
      <c r="C765" t="s">
        <v>2526</v>
      </c>
      <c r="D765" t="s">
        <v>4055</v>
      </c>
      <c r="E765" t="s">
        <v>1401</v>
      </c>
      <c r="F765" s="11">
        <v>149.76917774407536</v>
      </c>
      <c r="G765" s="11">
        <v>5.0723411493900761</v>
      </c>
      <c r="H765" s="11">
        <v>22.610978442508909</v>
      </c>
      <c r="I765" s="11">
        <v>0</v>
      </c>
      <c r="J765" s="14">
        <v>0</v>
      </c>
      <c r="K765" s="14">
        <v>1</v>
      </c>
      <c r="L765" s="59">
        <v>37.172979999999995</v>
      </c>
      <c r="M765">
        <v>0</v>
      </c>
      <c r="N765">
        <v>0</v>
      </c>
      <c r="O765" s="11">
        <v>17</v>
      </c>
      <c r="P765" s="11">
        <v>3</v>
      </c>
      <c r="Q765">
        <v>0</v>
      </c>
      <c r="R765" s="11">
        <v>0</v>
      </c>
      <c r="S765" s="11">
        <v>0</v>
      </c>
      <c r="T765" s="11">
        <v>5.0943469678256079</v>
      </c>
      <c r="U765" s="11">
        <v>0</v>
      </c>
      <c r="V765" s="11">
        <v>0</v>
      </c>
      <c r="W765" s="60">
        <v>1.2219928360688141E-3</v>
      </c>
      <c r="X765" s="60">
        <v>0</v>
      </c>
      <c r="Y765" s="60">
        <v>0</v>
      </c>
      <c r="Z765" s="60">
        <v>1.1142405756297609E-3</v>
      </c>
      <c r="AA765" s="60">
        <v>1.2678719337137127E-3</v>
      </c>
      <c r="AB765" s="60">
        <v>0</v>
      </c>
      <c r="AC765" s="60">
        <v>0</v>
      </c>
      <c r="AD765" s="60">
        <v>0</v>
      </c>
      <c r="AE765" s="60">
        <v>4.027832308056706E-6</v>
      </c>
      <c r="AF765" s="60">
        <v>0</v>
      </c>
      <c r="AG765" s="60">
        <v>0</v>
      </c>
      <c r="AH765" s="16">
        <v>3.280121070654859E-4</v>
      </c>
      <c r="AI765" s="11">
        <v>582</v>
      </c>
      <c r="AJ765" s="15">
        <v>7</v>
      </c>
      <c r="AK765" s="16">
        <v>0.91863269015295212</v>
      </c>
      <c r="AL765" t="str">
        <f>IF(AK765&lt;='CAV Tier 1 Analysis'!$A$5,"Tier 1", "Tier 2")</f>
        <v>Tier 2</v>
      </c>
      <c r="AM765" t="str">
        <f t="shared" si="23"/>
        <v>Maine - Tier 2</v>
      </c>
      <c r="AN765" t="str">
        <f t="shared" si="24"/>
        <v>Frenchtown Ta R13 Wels, Township Of - Tier 2</v>
      </c>
    </row>
    <row r="766" spans="1:40" x14ac:dyDescent="0.3">
      <c r="A766">
        <v>1</v>
      </c>
      <c r="B766" t="s">
        <v>76</v>
      </c>
      <c r="C766" t="s">
        <v>2717</v>
      </c>
      <c r="D766" t="s">
        <v>4248</v>
      </c>
      <c r="E766" t="s">
        <v>1402</v>
      </c>
      <c r="F766" s="11">
        <v>149.72707490735294</v>
      </c>
      <c r="G766" s="11">
        <v>5.0709152221436966</v>
      </c>
      <c r="H766" s="11">
        <v>22.604622085694789</v>
      </c>
      <c r="I766" s="11">
        <v>0</v>
      </c>
      <c r="J766" s="14">
        <v>0</v>
      </c>
      <c r="K766" s="14">
        <v>1</v>
      </c>
      <c r="L766" s="59">
        <v>37.162529999999997</v>
      </c>
      <c r="M766">
        <v>0</v>
      </c>
      <c r="N766">
        <v>0</v>
      </c>
      <c r="O766" s="11">
        <v>17</v>
      </c>
      <c r="P766" s="11">
        <v>3</v>
      </c>
      <c r="Q766">
        <v>0</v>
      </c>
      <c r="R766" s="11">
        <v>0</v>
      </c>
      <c r="S766" s="11">
        <v>0</v>
      </c>
      <c r="T766" s="11">
        <v>5.0929148543438867</v>
      </c>
      <c r="U766" s="11">
        <v>0</v>
      </c>
      <c r="V766" s="11">
        <v>0</v>
      </c>
      <c r="W766" s="60">
        <v>1.2216493116826359E-3</v>
      </c>
      <c r="X766" s="60">
        <v>0</v>
      </c>
      <c r="Y766" s="60">
        <v>0</v>
      </c>
      <c r="Z766" s="60">
        <v>1.1142405756297609E-3</v>
      </c>
      <c r="AA766" s="60">
        <v>1.2678719337137127E-3</v>
      </c>
      <c r="AB766" s="60">
        <v>0</v>
      </c>
      <c r="AC766" s="60">
        <v>0</v>
      </c>
      <c r="AD766" s="60">
        <v>0</v>
      </c>
      <c r="AE766" s="60">
        <v>4.0267000112212307E-6</v>
      </c>
      <c r="AF766" s="60">
        <v>0</v>
      </c>
      <c r="AG766" s="60">
        <v>0</v>
      </c>
      <c r="AH766" s="16">
        <v>3.2798077463975736E-4</v>
      </c>
      <c r="AI766" s="11">
        <v>583</v>
      </c>
      <c r="AJ766" s="15">
        <v>7</v>
      </c>
      <c r="AK766" s="16">
        <v>0.91896067092759193</v>
      </c>
      <c r="AL766" t="str">
        <f>IF(AK766&lt;='CAV Tier 1 Analysis'!$A$5,"Tier 1", "Tier 2")</f>
        <v>Tier 2</v>
      </c>
      <c r="AM766" t="str">
        <f t="shared" si="23"/>
        <v>Maine - Tier 2</v>
      </c>
      <c r="AN766" t="str">
        <f t="shared" si="24"/>
        <v>T09 R14 Wels, Township Of - Tier 2</v>
      </c>
    </row>
    <row r="767" spans="1:40" x14ac:dyDescent="0.3">
      <c r="A767">
        <v>1</v>
      </c>
      <c r="B767" t="s">
        <v>76</v>
      </c>
      <c r="C767" t="s">
        <v>2700</v>
      </c>
      <c r="D767" t="s">
        <v>4231</v>
      </c>
      <c r="E767" t="s">
        <v>1403</v>
      </c>
      <c r="F767" s="11">
        <v>149.6317492502379</v>
      </c>
      <c r="G767" s="11">
        <v>5.0676867591150518</v>
      </c>
      <c r="H767" s="11">
        <v>22.590230563951046</v>
      </c>
      <c r="I767" s="11">
        <v>0</v>
      </c>
      <c r="J767" s="14">
        <v>0</v>
      </c>
      <c r="K767" s="14">
        <v>1</v>
      </c>
      <c r="L767" s="59">
        <v>37.138869999999997</v>
      </c>
      <c r="M767">
        <v>0</v>
      </c>
      <c r="N767">
        <v>0</v>
      </c>
      <c r="O767" s="11">
        <v>17</v>
      </c>
      <c r="P767" s="11">
        <v>3</v>
      </c>
      <c r="Q767">
        <v>0</v>
      </c>
      <c r="R767" s="11">
        <v>0</v>
      </c>
      <c r="S767" s="11">
        <v>0</v>
      </c>
      <c r="T767" s="11">
        <v>5.0896723849680461</v>
      </c>
      <c r="U767" s="11">
        <v>0</v>
      </c>
      <c r="V767" s="11">
        <v>0</v>
      </c>
      <c r="W767" s="60">
        <v>1.2208715330245517E-3</v>
      </c>
      <c r="X767" s="60">
        <v>0</v>
      </c>
      <c r="Y767" s="60">
        <v>0</v>
      </c>
      <c r="Z767" s="60">
        <v>1.1142405756297609E-3</v>
      </c>
      <c r="AA767" s="60">
        <v>1.2678719337137127E-3</v>
      </c>
      <c r="AB767" s="60">
        <v>0</v>
      </c>
      <c r="AC767" s="60">
        <v>0</v>
      </c>
      <c r="AD767" s="60">
        <v>0</v>
      </c>
      <c r="AE767" s="60">
        <v>4.0241363611611982E-6</v>
      </c>
      <c r="AF767" s="60">
        <v>0</v>
      </c>
      <c r="AG767" s="60">
        <v>0</v>
      </c>
      <c r="AH767" s="16">
        <v>3.2790983442992601E-4</v>
      </c>
      <c r="AI767" s="11">
        <v>584</v>
      </c>
      <c r="AJ767" s="15">
        <v>7</v>
      </c>
      <c r="AK767" s="16">
        <v>0.9192885807620218</v>
      </c>
      <c r="AL767" t="str">
        <f>IF(AK767&lt;='CAV Tier 1 Analysis'!$A$5,"Tier 1", "Tier 2")</f>
        <v>Tier 2</v>
      </c>
      <c r="AM767" t="str">
        <f t="shared" si="23"/>
        <v>Maine - Tier 2</v>
      </c>
      <c r="AN767" t="str">
        <f t="shared" si="24"/>
        <v>T06 R13 Wels, Township Of - Tier 2</v>
      </c>
    </row>
    <row r="768" spans="1:40" x14ac:dyDescent="0.3">
      <c r="A768">
        <v>1</v>
      </c>
      <c r="B768" t="s">
        <v>76</v>
      </c>
      <c r="C768" t="s">
        <v>2687</v>
      </c>
      <c r="D768" t="s">
        <v>4218</v>
      </c>
      <c r="E768" t="s">
        <v>1404</v>
      </c>
      <c r="F768" s="11">
        <v>149.41116261764915</v>
      </c>
      <c r="G768" s="11">
        <v>5.0602159919629672</v>
      </c>
      <c r="H768" s="11">
        <v>22.556928120355526</v>
      </c>
      <c r="I768" s="11">
        <v>0</v>
      </c>
      <c r="J768" s="14">
        <v>0</v>
      </c>
      <c r="K768" s="14">
        <v>1</v>
      </c>
      <c r="L768" s="59">
        <v>37.084119999999999</v>
      </c>
      <c r="M768">
        <v>0</v>
      </c>
      <c r="N768">
        <v>0</v>
      </c>
      <c r="O768" s="11">
        <v>17</v>
      </c>
      <c r="P768" s="11">
        <v>3</v>
      </c>
      <c r="Q768">
        <v>0</v>
      </c>
      <c r="R768" s="11">
        <v>0</v>
      </c>
      <c r="S768" s="11">
        <v>0</v>
      </c>
      <c r="T768" s="11">
        <v>5.0821692066786417</v>
      </c>
      <c r="U768" s="11">
        <v>0</v>
      </c>
      <c r="V768" s="11">
        <v>0</v>
      </c>
      <c r="W768" s="60">
        <v>1.2190717282261534E-3</v>
      </c>
      <c r="X768" s="60">
        <v>0</v>
      </c>
      <c r="Y768" s="60">
        <v>0</v>
      </c>
      <c r="Z768" s="60">
        <v>1.1142405756297609E-3</v>
      </c>
      <c r="AA768" s="60">
        <v>1.2678719337137127E-3</v>
      </c>
      <c r="AB768" s="60">
        <v>0</v>
      </c>
      <c r="AC768" s="60">
        <v>0</v>
      </c>
      <c r="AD768" s="60">
        <v>0</v>
      </c>
      <c r="AE768" s="60">
        <v>4.0182039925734193E-6</v>
      </c>
      <c r="AF768" s="60">
        <v>0</v>
      </c>
      <c r="AG768" s="60">
        <v>0</v>
      </c>
      <c r="AH768" s="16">
        <v>3.2774567650565456E-4</v>
      </c>
      <c r="AI768" s="11">
        <v>585</v>
      </c>
      <c r="AJ768" s="15">
        <v>7</v>
      </c>
      <c r="AK768" s="16">
        <v>0.91961632643852742</v>
      </c>
      <c r="AL768" t="str">
        <f>IF(AK768&lt;='CAV Tier 1 Analysis'!$A$5,"Tier 1", "Tier 2")</f>
        <v>Tier 2</v>
      </c>
      <c r="AM768" t="str">
        <f t="shared" si="23"/>
        <v>Maine - Tier 2</v>
      </c>
      <c r="AN768" t="str">
        <f t="shared" si="24"/>
        <v>T02 R12 Wels, Township Of - Tier 2</v>
      </c>
    </row>
    <row r="769" spans="1:40" x14ac:dyDescent="0.3">
      <c r="A769">
        <v>1</v>
      </c>
      <c r="B769" t="s">
        <v>76</v>
      </c>
      <c r="C769" t="s">
        <v>2541</v>
      </c>
      <c r="D769" t="s">
        <v>4070</v>
      </c>
      <c r="E769" t="s">
        <v>1405</v>
      </c>
      <c r="F769" s="11">
        <v>149.22087391158223</v>
      </c>
      <c r="G769" s="11">
        <v>5.0537713466188041</v>
      </c>
      <c r="H769" s="11">
        <v>22.528199820610936</v>
      </c>
      <c r="I769" s="11">
        <v>0</v>
      </c>
      <c r="J769" s="14">
        <v>0</v>
      </c>
      <c r="K769" s="14">
        <v>1</v>
      </c>
      <c r="L769" s="59">
        <v>37.03689</v>
      </c>
      <c r="M769">
        <v>0</v>
      </c>
      <c r="N769">
        <v>0</v>
      </c>
      <c r="O769" s="11">
        <v>17</v>
      </c>
      <c r="P769" s="11">
        <v>3</v>
      </c>
      <c r="Q769">
        <v>0</v>
      </c>
      <c r="R769" s="11">
        <v>0</v>
      </c>
      <c r="S769" s="11">
        <v>0</v>
      </c>
      <c r="T769" s="11">
        <v>5.0756966019186684</v>
      </c>
      <c r="U769" s="11">
        <v>0</v>
      </c>
      <c r="V769" s="11">
        <v>0</v>
      </c>
      <c r="W769" s="60">
        <v>1.2175191294932152E-3</v>
      </c>
      <c r="X769" s="60">
        <v>0</v>
      </c>
      <c r="Y769" s="60">
        <v>0</v>
      </c>
      <c r="Z769" s="60">
        <v>1.1142405756297609E-3</v>
      </c>
      <c r="AA769" s="60">
        <v>1.2678719337137127E-3</v>
      </c>
      <c r="AB769" s="60">
        <v>0</v>
      </c>
      <c r="AC769" s="60">
        <v>0</v>
      </c>
      <c r="AD769" s="60">
        <v>0</v>
      </c>
      <c r="AE769" s="60">
        <v>4.0130864442921274E-6</v>
      </c>
      <c r="AF769" s="60">
        <v>0</v>
      </c>
      <c r="AG769" s="60">
        <v>0</v>
      </c>
      <c r="AH769" s="16">
        <v>3.2760406593463465E-4</v>
      </c>
      <c r="AI769" s="11">
        <v>586</v>
      </c>
      <c r="AJ769" s="15">
        <v>7</v>
      </c>
      <c r="AK769" s="16">
        <v>0.9199439305044621</v>
      </c>
      <c r="AL769" t="str">
        <f>IF(AK769&lt;='CAV Tier 1 Analysis'!$A$5,"Tier 1", "Tier 2")</f>
        <v>Tier 2</v>
      </c>
      <c r="AM769" t="str">
        <f t="shared" si="23"/>
        <v>Maine - Tier 2</v>
      </c>
      <c r="AN769" t="str">
        <f t="shared" si="24"/>
        <v>T03 R12 Wels, Township Of - Tier 2</v>
      </c>
    </row>
    <row r="770" spans="1:40" x14ac:dyDescent="0.3">
      <c r="A770">
        <v>1</v>
      </c>
      <c r="B770" t="s">
        <v>76</v>
      </c>
      <c r="C770" t="s">
        <v>2899</v>
      </c>
      <c r="D770" t="s">
        <v>4431</v>
      </c>
      <c r="E770" t="s">
        <v>1406</v>
      </c>
      <c r="F770" s="11">
        <v>149.21664348301206</v>
      </c>
      <c r="G770" s="11">
        <v>5.0536280716323265</v>
      </c>
      <c r="H770" s="11">
        <v>22.52756114361048</v>
      </c>
      <c r="I770" s="11">
        <v>0</v>
      </c>
      <c r="J770" s="14">
        <v>0</v>
      </c>
      <c r="K770" s="14">
        <v>1</v>
      </c>
      <c r="L770" s="59">
        <v>37.035840000000007</v>
      </c>
      <c r="M770">
        <v>0</v>
      </c>
      <c r="N770">
        <v>0</v>
      </c>
      <c r="O770" s="11">
        <v>17</v>
      </c>
      <c r="P770" s="11">
        <v>3</v>
      </c>
      <c r="Q770">
        <v>0</v>
      </c>
      <c r="R770" s="11">
        <v>0</v>
      </c>
      <c r="S770" s="11">
        <v>0</v>
      </c>
      <c r="T770" s="11">
        <v>5.0755527053487359</v>
      </c>
      <c r="U770" s="11">
        <v>0</v>
      </c>
      <c r="V770" s="11">
        <v>0</v>
      </c>
      <c r="W770" s="60">
        <v>1.2174846126888628E-3</v>
      </c>
      <c r="X770" s="60">
        <v>0</v>
      </c>
      <c r="Y770" s="60">
        <v>0</v>
      </c>
      <c r="Z770" s="60">
        <v>1.1142405756297609E-3</v>
      </c>
      <c r="AA770" s="60">
        <v>1.2678719337137127E-3</v>
      </c>
      <c r="AB770" s="60">
        <v>0</v>
      </c>
      <c r="AC770" s="60">
        <v>0</v>
      </c>
      <c r="AD770" s="60">
        <v>0</v>
      </c>
      <c r="AE770" s="60">
        <v>4.0129726728397598E-6</v>
      </c>
      <c r="AF770" s="60">
        <v>0</v>
      </c>
      <c r="AG770" s="60">
        <v>0</v>
      </c>
      <c r="AH770" s="16">
        <v>3.2760091770047051E-4</v>
      </c>
      <c r="AI770" s="11">
        <v>587</v>
      </c>
      <c r="AJ770" s="15">
        <v>7</v>
      </c>
      <c r="AK770" s="16">
        <v>0.92027153142216256</v>
      </c>
      <c r="AL770" t="str">
        <f>IF(AK770&lt;='CAV Tier 1 Analysis'!$A$5,"Tier 1", "Tier 2")</f>
        <v>Tier 2</v>
      </c>
      <c r="AM770" t="str">
        <f t="shared" si="23"/>
        <v>Maine - Tier 2</v>
      </c>
      <c r="AN770" t="str">
        <f t="shared" si="24"/>
        <v>T10 R12 Wels, Township Of - Tier 2</v>
      </c>
    </row>
    <row r="771" spans="1:40" x14ac:dyDescent="0.3">
      <c r="A771">
        <v>1</v>
      </c>
      <c r="B771" t="s">
        <v>76</v>
      </c>
      <c r="C771" t="s">
        <v>2864</v>
      </c>
      <c r="D771" t="s">
        <v>4395</v>
      </c>
      <c r="E771" t="s">
        <v>1479</v>
      </c>
      <c r="F771" s="11">
        <v>488.1132725691196</v>
      </c>
      <c r="G771" s="11">
        <v>29.663890687444486</v>
      </c>
      <c r="H771" s="11">
        <v>66.610532980788506</v>
      </c>
      <c r="I771" s="11">
        <v>0</v>
      </c>
      <c r="J771" s="14">
        <v>0</v>
      </c>
      <c r="K771" s="14">
        <v>1</v>
      </c>
      <c r="L771" s="59">
        <v>38.368850000000009</v>
      </c>
      <c r="M771">
        <v>0</v>
      </c>
      <c r="N771">
        <v>0</v>
      </c>
      <c r="O771" s="11">
        <v>16</v>
      </c>
      <c r="P771" s="11">
        <v>3</v>
      </c>
      <c r="Q771">
        <v>0</v>
      </c>
      <c r="R771" s="11">
        <v>0</v>
      </c>
      <c r="S771" s="11">
        <v>0</v>
      </c>
      <c r="T771" s="11">
        <v>31.298069096573162</v>
      </c>
      <c r="U771" s="11">
        <v>0</v>
      </c>
      <c r="V771" s="11">
        <v>0</v>
      </c>
      <c r="W771" s="60">
        <v>1.2613048463749458E-3</v>
      </c>
      <c r="X771" s="60">
        <v>0</v>
      </c>
      <c r="Y771" s="60">
        <v>0</v>
      </c>
      <c r="Z771" s="60">
        <v>1.0486970123574221E-3</v>
      </c>
      <c r="AA771" s="60">
        <v>1.2678719337137127E-3</v>
      </c>
      <c r="AB771" s="60">
        <v>0</v>
      </c>
      <c r="AC771" s="60">
        <v>0</v>
      </c>
      <c r="AD771" s="60">
        <v>0</v>
      </c>
      <c r="AE771" s="60">
        <v>2.4745737713419914E-5</v>
      </c>
      <c r="AF771" s="60">
        <v>0</v>
      </c>
      <c r="AG771" s="60">
        <v>0</v>
      </c>
      <c r="AH771" s="16">
        <v>3.2751086637813643E-4</v>
      </c>
      <c r="AI771" s="11">
        <v>588</v>
      </c>
      <c r="AJ771" s="15">
        <v>7</v>
      </c>
      <c r="AK771" s="16">
        <v>0.92059904228854073</v>
      </c>
      <c r="AL771" t="str">
        <f>IF(AK771&lt;='CAV Tier 1 Analysis'!$A$5,"Tier 1", "Tier 2")</f>
        <v>Tier 2</v>
      </c>
      <c r="AM771" t="str">
        <f t="shared" si="23"/>
        <v>Maine - Tier 2</v>
      </c>
      <c r="AN771" t="str">
        <f t="shared" si="24"/>
        <v>T30 Md Bpp, Township Of - Tier 2</v>
      </c>
    </row>
    <row r="772" spans="1:40" x14ac:dyDescent="0.3">
      <c r="A772">
        <v>1</v>
      </c>
      <c r="B772" t="s">
        <v>76</v>
      </c>
      <c r="C772" t="s">
        <v>2677</v>
      </c>
      <c r="D772" t="s">
        <v>4208</v>
      </c>
      <c r="E772" t="s">
        <v>1407</v>
      </c>
      <c r="F772" s="11">
        <v>148.87039297699059</v>
      </c>
      <c r="G772" s="11">
        <v>5.0419013551199932</v>
      </c>
      <c r="H772" s="11">
        <v>22.475286951782184</v>
      </c>
      <c r="I772" s="11">
        <v>0</v>
      </c>
      <c r="J772" s="14">
        <v>0</v>
      </c>
      <c r="K772" s="14">
        <v>1</v>
      </c>
      <c r="L772" s="59">
        <v>36.9499</v>
      </c>
      <c r="M772">
        <v>0</v>
      </c>
      <c r="N772">
        <v>0</v>
      </c>
      <c r="O772" s="11">
        <v>17</v>
      </c>
      <c r="P772" s="11">
        <v>3</v>
      </c>
      <c r="Q772">
        <v>0</v>
      </c>
      <c r="R772" s="11">
        <v>0</v>
      </c>
      <c r="S772" s="11">
        <v>0</v>
      </c>
      <c r="T772" s="11">
        <v>5.0637751137105358</v>
      </c>
      <c r="U772" s="11">
        <v>0</v>
      </c>
      <c r="V772" s="11">
        <v>0</v>
      </c>
      <c r="W772" s="60">
        <v>1.2146594944354495E-3</v>
      </c>
      <c r="X772" s="60">
        <v>0</v>
      </c>
      <c r="Y772" s="60">
        <v>0</v>
      </c>
      <c r="Z772" s="60">
        <v>1.1142405756297609E-3</v>
      </c>
      <c r="AA772" s="60">
        <v>1.2678719337137127E-3</v>
      </c>
      <c r="AB772" s="60">
        <v>0</v>
      </c>
      <c r="AC772" s="60">
        <v>0</v>
      </c>
      <c r="AD772" s="60">
        <v>0</v>
      </c>
      <c r="AE772" s="60">
        <v>4.0036607503478201E-6</v>
      </c>
      <c r="AF772" s="60">
        <v>0</v>
      </c>
      <c r="AG772" s="60">
        <v>0</v>
      </c>
      <c r="AH772" s="16">
        <v>3.2734324222993372E-4</v>
      </c>
      <c r="AI772" s="11">
        <v>589</v>
      </c>
      <c r="AJ772" s="15">
        <v>7</v>
      </c>
      <c r="AK772" s="16">
        <v>0.92092638553077066</v>
      </c>
      <c r="AL772" t="str">
        <f>IF(AK772&lt;='CAV Tier 1 Analysis'!$A$5,"Tier 1", "Tier 2")</f>
        <v>Tier 2</v>
      </c>
      <c r="AM772" t="str">
        <f t="shared" si="23"/>
        <v>Maine - Tier 2</v>
      </c>
      <c r="AN772" t="str">
        <f t="shared" si="24"/>
        <v>Soper Mountain T8 R12 Wels, Township Of - Tier 2</v>
      </c>
    </row>
    <row r="773" spans="1:40" x14ac:dyDescent="0.3">
      <c r="A773">
        <v>1</v>
      </c>
      <c r="B773" t="s">
        <v>76</v>
      </c>
      <c r="C773" t="s">
        <v>2615</v>
      </c>
      <c r="D773" t="s">
        <v>4145</v>
      </c>
      <c r="E773" t="s">
        <v>1482</v>
      </c>
      <c r="F773" s="11">
        <v>485.98800159239232</v>
      </c>
      <c r="G773" s="11">
        <v>30.953315554851564</v>
      </c>
      <c r="H773" s="11">
        <v>67.369628561719892</v>
      </c>
      <c r="I773" s="11">
        <v>0</v>
      </c>
      <c r="J773" s="14">
        <v>0</v>
      </c>
      <c r="K773" s="14">
        <v>1.0000000000000002</v>
      </c>
      <c r="L773" s="59">
        <v>38.201790000000003</v>
      </c>
      <c r="M773">
        <v>0</v>
      </c>
      <c r="N773">
        <v>0</v>
      </c>
      <c r="O773" s="11">
        <v>16</v>
      </c>
      <c r="P773" s="11">
        <v>3</v>
      </c>
      <c r="Q773">
        <v>0</v>
      </c>
      <c r="R773" s="11">
        <v>0</v>
      </c>
      <c r="S773" s="11">
        <v>0</v>
      </c>
      <c r="T773" s="11">
        <v>32.598320395005828</v>
      </c>
      <c r="U773" s="11">
        <v>0</v>
      </c>
      <c r="V773" s="11">
        <v>0</v>
      </c>
      <c r="W773" s="60">
        <v>1.2558130584366728E-3</v>
      </c>
      <c r="X773" s="60">
        <v>0</v>
      </c>
      <c r="Y773" s="60">
        <v>0</v>
      </c>
      <c r="Z773" s="60">
        <v>1.0486970123574221E-3</v>
      </c>
      <c r="AA773" s="60">
        <v>1.2678719337137127E-3</v>
      </c>
      <c r="AB773" s="60">
        <v>0</v>
      </c>
      <c r="AC773" s="60">
        <v>0</v>
      </c>
      <c r="AD773" s="60">
        <v>0</v>
      </c>
      <c r="AE773" s="60">
        <v>2.57737780533293E-5</v>
      </c>
      <c r="AF773" s="60">
        <v>0</v>
      </c>
      <c r="AG773" s="60">
        <v>0</v>
      </c>
      <c r="AH773" s="16">
        <v>3.2710507114192152E-4</v>
      </c>
      <c r="AI773" s="11">
        <v>590</v>
      </c>
      <c r="AJ773" s="15">
        <v>7</v>
      </c>
      <c r="AK773" s="16">
        <v>0.92125349060191264</v>
      </c>
      <c r="AL773" t="str">
        <f>IF(AK773&lt;='CAV Tier 1 Analysis'!$A$5,"Tier 1", "Tier 2")</f>
        <v>Tier 2</v>
      </c>
      <c r="AM773" t="str">
        <f t="shared" si="23"/>
        <v>Maine - Tier 2</v>
      </c>
      <c r="AN773" t="str">
        <f t="shared" si="24"/>
        <v>T27 Ed Bpp, Township Of - Tier 2</v>
      </c>
    </row>
    <row r="774" spans="1:40" x14ac:dyDescent="0.3">
      <c r="A774">
        <v>1</v>
      </c>
      <c r="B774" t="s">
        <v>76</v>
      </c>
      <c r="C774" t="s">
        <v>2524</v>
      </c>
      <c r="D774" t="s">
        <v>4053</v>
      </c>
      <c r="E774" t="s">
        <v>1408</v>
      </c>
      <c r="F774" s="11">
        <v>148.29046165471073</v>
      </c>
      <c r="G774" s="11">
        <v>5.0222604012593344</v>
      </c>
      <c r="H774" s="11">
        <v>22.38773345897599</v>
      </c>
      <c r="I774" s="11">
        <v>0</v>
      </c>
      <c r="J774" s="14">
        <v>0</v>
      </c>
      <c r="K774" s="14">
        <v>1</v>
      </c>
      <c r="L774" s="59">
        <v>36.805959999999999</v>
      </c>
      <c r="M774">
        <v>0</v>
      </c>
      <c r="N774">
        <v>0</v>
      </c>
      <c r="O774" s="11">
        <v>17</v>
      </c>
      <c r="P774" s="11">
        <v>3</v>
      </c>
      <c r="Q774">
        <v>0</v>
      </c>
      <c r="R774" s="11">
        <v>0</v>
      </c>
      <c r="S774" s="11">
        <v>0</v>
      </c>
      <c r="T774" s="11">
        <v>5.0440489496379</v>
      </c>
      <c r="U774" s="11">
        <v>0</v>
      </c>
      <c r="V774" s="11">
        <v>0</v>
      </c>
      <c r="W774" s="60">
        <v>1.2099277336558793E-3</v>
      </c>
      <c r="X774" s="60">
        <v>0</v>
      </c>
      <c r="Y774" s="60">
        <v>0</v>
      </c>
      <c r="Z774" s="60">
        <v>1.1142405756297609E-3</v>
      </c>
      <c r="AA774" s="60">
        <v>1.2678719337137127E-3</v>
      </c>
      <c r="AB774" s="60">
        <v>0</v>
      </c>
      <c r="AC774" s="60">
        <v>0</v>
      </c>
      <c r="AD774" s="60">
        <v>0</v>
      </c>
      <c r="AE774" s="60">
        <v>3.988064309534582E-6</v>
      </c>
      <c r="AF774" s="60">
        <v>0</v>
      </c>
      <c r="AG774" s="60">
        <v>0</v>
      </c>
      <c r="AH774" s="16">
        <v>3.2691166430080793E-4</v>
      </c>
      <c r="AI774" s="11">
        <v>591</v>
      </c>
      <c r="AJ774" s="15">
        <v>7</v>
      </c>
      <c r="AK774" s="16">
        <v>0.92158040226621341</v>
      </c>
      <c r="AL774" t="str">
        <f>IF(AK774&lt;='CAV Tier 1 Analysis'!$A$5,"Tier 1", "Tier 2")</f>
        <v>Tier 2</v>
      </c>
      <c r="AM774" t="str">
        <f t="shared" si="23"/>
        <v>Maine - Tier 2</v>
      </c>
      <c r="AN774" t="str">
        <f t="shared" si="24"/>
        <v>Chesuncook T5 R13 Wels, Township Of - Tier 2</v>
      </c>
    </row>
    <row r="775" spans="1:40" x14ac:dyDescent="0.3">
      <c r="A775">
        <v>1</v>
      </c>
      <c r="B775" t="s">
        <v>76</v>
      </c>
      <c r="C775" t="s">
        <v>2849</v>
      </c>
      <c r="D775" t="s">
        <v>4380</v>
      </c>
      <c r="E775" t="s">
        <v>1583</v>
      </c>
      <c r="F775" s="11">
        <v>691.52277674591107</v>
      </c>
      <c r="G775" s="11">
        <v>0.60058380436543934</v>
      </c>
      <c r="H775" s="11">
        <v>6.9164005857568336</v>
      </c>
      <c r="I775" s="11">
        <v>0</v>
      </c>
      <c r="J775" s="14">
        <v>0</v>
      </c>
      <c r="K775" s="14">
        <v>1</v>
      </c>
      <c r="L775" s="59">
        <v>51.695590000000003</v>
      </c>
      <c r="M775">
        <v>0</v>
      </c>
      <c r="N775">
        <v>0</v>
      </c>
      <c r="O775" s="11">
        <v>16</v>
      </c>
      <c r="P775" s="11">
        <v>2</v>
      </c>
      <c r="Q775">
        <v>0</v>
      </c>
      <c r="R775" s="11">
        <v>0</v>
      </c>
      <c r="S775" s="11">
        <v>0</v>
      </c>
      <c r="T775" s="11">
        <v>0.56183646214831429</v>
      </c>
      <c r="U775" s="11">
        <v>0</v>
      </c>
      <c r="V775" s="11">
        <v>3.8747342217125058E-2</v>
      </c>
      <c r="W775" s="60">
        <v>1.6993967294618465E-3</v>
      </c>
      <c r="X775" s="60">
        <v>0</v>
      </c>
      <c r="Y775" s="60">
        <v>0</v>
      </c>
      <c r="Z775" s="60">
        <v>1.0486970123574221E-3</v>
      </c>
      <c r="AA775" s="60">
        <v>8.4524795580914183E-4</v>
      </c>
      <c r="AB775" s="60">
        <v>0</v>
      </c>
      <c r="AC775" s="60">
        <v>0</v>
      </c>
      <c r="AD775" s="60">
        <v>0</v>
      </c>
      <c r="AE775" s="60">
        <v>4.4421455161526924E-7</v>
      </c>
      <c r="AF775" s="60">
        <v>0</v>
      </c>
      <c r="AG775" s="60">
        <v>1.1597401465471336E-6</v>
      </c>
      <c r="AH775" s="16">
        <v>3.2681324112059752E-4</v>
      </c>
      <c r="AI775" s="11">
        <v>592</v>
      </c>
      <c r="AJ775" s="15">
        <v>7</v>
      </c>
      <c r="AK775" s="16">
        <v>0.92190721550733401</v>
      </c>
      <c r="AL775" t="str">
        <f>IF(AK775&lt;='CAV Tier 1 Analysis'!$A$5,"Tier 1", "Tier 2")</f>
        <v>Tier 2</v>
      </c>
      <c r="AM775" t="str">
        <f t="shared" si="23"/>
        <v>Maine - Tier 2</v>
      </c>
      <c r="AN775" t="str">
        <f t="shared" si="24"/>
        <v>T13 R16 Wels, Township Of - Tier 2</v>
      </c>
    </row>
    <row r="776" spans="1:40" x14ac:dyDescent="0.3">
      <c r="A776">
        <v>1</v>
      </c>
      <c r="B776" t="s">
        <v>76</v>
      </c>
      <c r="C776" t="s">
        <v>2891</v>
      </c>
      <c r="D776" t="s">
        <v>4422</v>
      </c>
      <c r="E776" t="s">
        <v>1004</v>
      </c>
      <c r="F776" s="11">
        <v>232.58556396165977</v>
      </c>
      <c r="G776" s="11">
        <v>21.1184607028292</v>
      </c>
      <c r="H776" s="11">
        <v>31.282571466900542</v>
      </c>
      <c r="I776" s="11">
        <v>0</v>
      </c>
      <c r="J776" s="14">
        <v>0</v>
      </c>
      <c r="K776" s="14">
        <v>1</v>
      </c>
      <c r="L776" s="59">
        <v>14.97031</v>
      </c>
      <c r="M776">
        <v>0</v>
      </c>
      <c r="N776">
        <v>0</v>
      </c>
      <c r="O776" s="11">
        <v>21</v>
      </c>
      <c r="P776" s="11">
        <v>4</v>
      </c>
      <c r="Q776">
        <v>0</v>
      </c>
      <c r="R776" s="11">
        <v>0</v>
      </c>
      <c r="S776" s="11">
        <v>0</v>
      </c>
      <c r="T776" s="11">
        <v>20.573468168562641</v>
      </c>
      <c r="U776" s="11">
        <v>0</v>
      </c>
      <c r="V776" s="11">
        <v>0.54499253426655869</v>
      </c>
      <c r="W776" s="60">
        <v>4.9212120130614578E-4</v>
      </c>
      <c r="X776" s="60">
        <v>0</v>
      </c>
      <c r="Y776" s="60">
        <v>0</v>
      </c>
      <c r="Z776" s="60">
        <v>1.3764148287191166E-3</v>
      </c>
      <c r="AA776" s="60">
        <v>1.6904959116182837E-3</v>
      </c>
      <c r="AB776" s="60">
        <v>0</v>
      </c>
      <c r="AC776" s="60">
        <v>0</v>
      </c>
      <c r="AD776" s="60">
        <v>0</v>
      </c>
      <c r="AE776" s="60">
        <v>1.6266359614190605E-5</v>
      </c>
      <c r="AF776" s="60">
        <v>0</v>
      </c>
      <c r="AG776" s="60">
        <v>1.6312079368324964E-5</v>
      </c>
      <c r="AH776" s="16">
        <v>3.2651003460236922E-4</v>
      </c>
      <c r="AI776" s="11">
        <v>593</v>
      </c>
      <c r="AJ776" s="15">
        <v>7</v>
      </c>
      <c r="AK776" s="16">
        <v>0.92223372554193639</v>
      </c>
      <c r="AL776" t="str">
        <f>IF(AK776&lt;='CAV Tier 1 Analysis'!$A$5,"Tier 1", "Tier 2")</f>
        <v>Tier 2</v>
      </c>
      <c r="AM776" t="str">
        <f t="shared" ref="AM776:AM839" si="25">B776&amp;" - "&amp;AL776</f>
        <v>Maine - Tier 2</v>
      </c>
      <c r="AN776" t="str">
        <f t="shared" ref="AN776:AN839" si="26">C776&amp;" - "&amp;AL776</f>
        <v>Massachusetts Gore To3 Ro6 Wbkp, Township Of - Tier 2</v>
      </c>
    </row>
    <row r="777" spans="1:40" x14ac:dyDescent="0.3">
      <c r="A777">
        <v>1</v>
      </c>
      <c r="B777" t="s">
        <v>76</v>
      </c>
      <c r="C777" t="s">
        <v>2684</v>
      </c>
      <c r="D777" t="s">
        <v>4215</v>
      </c>
      <c r="E777" t="s">
        <v>1410</v>
      </c>
      <c r="F777" s="11">
        <v>147.70158599773964</v>
      </c>
      <c r="G777" s="11">
        <v>5.0023165231415501</v>
      </c>
      <c r="H777" s="11">
        <v>22.298829620511682</v>
      </c>
      <c r="I777" s="11">
        <v>0</v>
      </c>
      <c r="J777" s="14">
        <v>0</v>
      </c>
      <c r="K777" s="14">
        <v>1</v>
      </c>
      <c r="L777" s="59">
        <v>36.659800000000004</v>
      </c>
      <c r="M777">
        <v>0</v>
      </c>
      <c r="N777">
        <v>0</v>
      </c>
      <c r="O777" s="11">
        <v>17</v>
      </c>
      <c r="P777" s="11">
        <v>3</v>
      </c>
      <c r="Q777">
        <v>0</v>
      </c>
      <c r="R777" s="11">
        <v>0</v>
      </c>
      <c r="S777" s="11">
        <v>0</v>
      </c>
      <c r="T777" s="11">
        <v>5.0240185471031191</v>
      </c>
      <c r="U777" s="11">
        <v>0</v>
      </c>
      <c r="V777" s="11">
        <v>0</v>
      </c>
      <c r="W777" s="60">
        <v>1.2051229944899633E-3</v>
      </c>
      <c r="X777" s="60">
        <v>0</v>
      </c>
      <c r="Y777" s="60">
        <v>0</v>
      </c>
      <c r="Z777" s="60">
        <v>1.1142405756297609E-3</v>
      </c>
      <c r="AA777" s="60">
        <v>1.2678719337137127E-3</v>
      </c>
      <c r="AB777" s="60">
        <v>0</v>
      </c>
      <c r="AC777" s="60">
        <v>0</v>
      </c>
      <c r="AD777" s="60">
        <v>0</v>
      </c>
      <c r="AE777" s="60">
        <v>3.9722273233649085E-6</v>
      </c>
      <c r="AF777" s="60">
        <v>0</v>
      </c>
      <c r="AG777" s="60">
        <v>0</v>
      </c>
      <c r="AH777" s="16">
        <v>3.2647343010516381E-4</v>
      </c>
      <c r="AI777" s="11">
        <v>594</v>
      </c>
      <c r="AJ777" s="15">
        <v>7</v>
      </c>
      <c r="AK777" s="16">
        <v>0.92256019897204156</v>
      </c>
      <c r="AL777" t="str">
        <f>IF(AK777&lt;='CAV Tier 1 Analysis'!$A$5,"Tier 1", "Tier 2")</f>
        <v>Tier 2</v>
      </c>
      <c r="AM777" t="str">
        <f t="shared" si="25"/>
        <v>Maine - Tier 2</v>
      </c>
      <c r="AN777" t="str">
        <f t="shared" si="26"/>
        <v>T01 R12 Wels, Township Of - Tier 2</v>
      </c>
    </row>
    <row r="778" spans="1:40" x14ac:dyDescent="0.3">
      <c r="A778">
        <v>1</v>
      </c>
      <c r="B778" t="s">
        <v>76</v>
      </c>
      <c r="C778" t="s">
        <v>2868</v>
      </c>
      <c r="D778" t="s">
        <v>4399</v>
      </c>
      <c r="E778" t="s">
        <v>1483</v>
      </c>
      <c r="F778" s="11">
        <v>483.12055230378758</v>
      </c>
      <c r="G778" s="11">
        <v>29.360470320683561</v>
      </c>
      <c r="H778" s="11">
        <v>65.92919982189423</v>
      </c>
      <c r="I778" s="11">
        <v>0</v>
      </c>
      <c r="J778" s="14">
        <v>0</v>
      </c>
      <c r="K778" s="14">
        <v>1</v>
      </c>
      <c r="L778" s="59">
        <v>37.976390000000002</v>
      </c>
      <c r="M778">
        <v>0</v>
      </c>
      <c r="N778">
        <v>0</v>
      </c>
      <c r="O778" s="11">
        <v>16</v>
      </c>
      <c r="P778" s="11">
        <v>3</v>
      </c>
      <c r="Q778">
        <v>0</v>
      </c>
      <c r="R778" s="11">
        <v>0</v>
      </c>
      <c r="S778" s="11">
        <v>0</v>
      </c>
      <c r="T778" s="11">
        <v>30.977933356314033</v>
      </c>
      <c r="U778" s="11">
        <v>0</v>
      </c>
      <c r="V778" s="11">
        <v>0</v>
      </c>
      <c r="W778" s="60">
        <v>1.2484034511022618E-3</v>
      </c>
      <c r="X778" s="60">
        <v>0</v>
      </c>
      <c r="Y778" s="60">
        <v>0</v>
      </c>
      <c r="Z778" s="60">
        <v>1.0486970123574221E-3</v>
      </c>
      <c r="AA778" s="60">
        <v>1.2678719337137127E-3</v>
      </c>
      <c r="AB778" s="60">
        <v>0</v>
      </c>
      <c r="AC778" s="60">
        <v>0</v>
      </c>
      <c r="AD778" s="60">
        <v>0</v>
      </c>
      <c r="AE778" s="60">
        <v>2.4492623214991917E-5</v>
      </c>
      <c r="AF778" s="60">
        <v>0</v>
      </c>
      <c r="AG778" s="60">
        <v>0</v>
      </c>
      <c r="AH778" s="16">
        <v>3.2631500185348984E-4</v>
      </c>
      <c r="AI778" s="11">
        <v>595</v>
      </c>
      <c r="AJ778" s="15">
        <v>7</v>
      </c>
      <c r="AK778" s="16">
        <v>0.9228865139738951</v>
      </c>
      <c r="AL778" t="str">
        <f>IF(AK778&lt;='CAV Tier 1 Analysis'!$A$5,"Tier 1", "Tier 2")</f>
        <v>Tier 2</v>
      </c>
      <c r="AM778" t="str">
        <f t="shared" si="25"/>
        <v>Maine - Tier 2</v>
      </c>
      <c r="AN778" t="str">
        <f t="shared" si="26"/>
        <v>T43 Md Bpp, Township Of - Tier 2</v>
      </c>
    </row>
    <row r="779" spans="1:40" x14ac:dyDescent="0.3">
      <c r="A779">
        <v>1</v>
      </c>
      <c r="B779" t="s">
        <v>76</v>
      </c>
      <c r="C779" t="s">
        <v>2632</v>
      </c>
      <c r="D779" t="s">
        <v>4162</v>
      </c>
      <c r="E779" t="s">
        <v>1605</v>
      </c>
      <c r="F779" s="11">
        <v>938.87851019067728</v>
      </c>
      <c r="G779" s="11">
        <v>143.34708756073658</v>
      </c>
      <c r="H779" s="11">
        <v>163.19557990129164</v>
      </c>
      <c r="I779" s="11">
        <v>0</v>
      </c>
      <c r="J779" s="14">
        <v>0</v>
      </c>
      <c r="K779" s="14">
        <v>1</v>
      </c>
      <c r="L779" s="59">
        <v>38.034929999999996</v>
      </c>
      <c r="M779">
        <v>0</v>
      </c>
      <c r="N779">
        <v>0</v>
      </c>
      <c r="O779" s="11">
        <v>14</v>
      </c>
      <c r="P779" s="11">
        <v>3</v>
      </c>
      <c r="Q779">
        <v>0</v>
      </c>
      <c r="R779" s="11">
        <v>0</v>
      </c>
      <c r="S779" s="11">
        <v>0</v>
      </c>
      <c r="T779" s="11">
        <v>142.02026271918049</v>
      </c>
      <c r="U779" s="11">
        <v>0</v>
      </c>
      <c r="V779" s="11">
        <v>1.326824841556089</v>
      </c>
      <c r="W779" s="60">
        <v>1.2503278451278003E-3</v>
      </c>
      <c r="X779" s="60">
        <v>0</v>
      </c>
      <c r="Y779" s="60">
        <v>0</v>
      </c>
      <c r="Z779" s="60">
        <v>9.1760988581274434E-4</v>
      </c>
      <c r="AA779" s="60">
        <v>1.2678719337137127E-3</v>
      </c>
      <c r="AB779" s="60">
        <v>0</v>
      </c>
      <c r="AC779" s="60">
        <v>0</v>
      </c>
      <c r="AD779" s="60">
        <v>0</v>
      </c>
      <c r="AE779" s="60">
        <v>1.1228795490213235E-4</v>
      </c>
      <c r="AF779" s="60">
        <v>0</v>
      </c>
      <c r="AG779" s="60">
        <v>3.9712969926194037E-5</v>
      </c>
      <c r="AH779" s="16">
        <v>3.2616459904387125E-4</v>
      </c>
      <c r="AI779" s="11">
        <v>596</v>
      </c>
      <c r="AJ779" s="15">
        <v>7</v>
      </c>
      <c r="AK779" s="16">
        <v>0.92321267857293898</v>
      </c>
      <c r="AL779" t="str">
        <f>IF(AK779&lt;='CAV Tier 1 Analysis'!$A$5,"Tier 1", "Tier 2")</f>
        <v>Tier 2</v>
      </c>
      <c r="AM779" t="str">
        <f t="shared" si="25"/>
        <v>Maine - Tier 2</v>
      </c>
      <c r="AN779" t="str">
        <f t="shared" si="26"/>
        <v>Osborn, Town Of - Tier 2</v>
      </c>
    </row>
    <row r="780" spans="1:40" x14ac:dyDescent="0.3">
      <c r="A780">
        <v>1</v>
      </c>
      <c r="B780" t="s">
        <v>76</v>
      </c>
      <c r="C780" t="s">
        <v>2493</v>
      </c>
      <c r="D780" t="s">
        <v>4022</v>
      </c>
      <c r="E780" t="s">
        <v>1623</v>
      </c>
      <c r="F780" s="11">
        <v>521.78105449077691</v>
      </c>
      <c r="G780" s="11">
        <v>487.02591151418648</v>
      </c>
      <c r="H780" s="11">
        <v>465.24412818351396</v>
      </c>
      <c r="I780" s="11">
        <v>0</v>
      </c>
      <c r="J780" s="14">
        <v>0</v>
      </c>
      <c r="K780" s="14">
        <v>1.0000000000000002</v>
      </c>
      <c r="L780" s="59">
        <v>39.006349999999998</v>
      </c>
      <c r="M780">
        <v>0</v>
      </c>
      <c r="N780">
        <v>0</v>
      </c>
      <c r="O780" s="11">
        <v>16</v>
      </c>
      <c r="P780" s="11">
        <v>2</v>
      </c>
      <c r="Q780">
        <v>0</v>
      </c>
      <c r="R780" s="11">
        <v>0</v>
      </c>
      <c r="S780" s="11">
        <v>0</v>
      </c>
      <c r="T780" s="11">
        <v>517.31720377518991</v>
      </c>
      <c r="U780" s="11">
        <v>0</v>
      </c>
      <c r="V780" s="11">
        <v>0</v>
      </c>
      <c r="W780" s="60">
        <v>1.2822614775891733E-3</v>
      </c>
      <c r="X780" s="60">
        <v>0</v>
      </c>
      <c r="Y780" s="60">
        <v>0</v>
      </c>
      <c r="Z780" s="60">
        <v>1.0486970123574221E-3</v>
      </c>
      <c r="AA780" s="60">
        <v>8.4524795580914183E-4</v>
      </c>
      <c r="AB780" s="60">
        <v>0</v>
      </c>
      <c r="AC780" s="60">
        <v>0</v>
      </c>
      <c r="AD780" s="60">
        <v>0</v>
      </c>
      <c r="AE780" s="60">
        <v>4.0901551465557606E-4</v>
      </c>
      <c r="AF780" s="60">
        <v>0</v>
      </c>
      <c r="AG780" s="60">
        <v>0</v>
      </c>
      <c r="AH780" s="16">
        <v>3.2592926912830122E-4</v>
      </c>
      <c r="AI780" s="11">
        <v>597</v>
      </c>
      <c r="AJ780" s="15">
        <v>7</v>
      </c>
      <c r="AK780" s="16">
        <v>0.92353860784206732</v>
      </c>
      <c r="AL780" t="str">
        <f>IF(AK780&lt;='CAV Tier 1 Analysis'!$A$5,"Tier 1", "Tier 2")</f>
        <v>Tier 2</v>
      </c>
      <c r="AM780" t="str">
        <f t="shared" si="25"/>
        <v>Maine - Tier 2</v>
      </c>
      <c r="AN780" t="str">
        <f t="shared" si="26"/>
        <v>Winterville Plantation - Tier 2</v>
      </c>
    </row>
    <row r="781" spans="1:40" x14ac:dyDescent="0.3">
      <c r="A781">
        <v>1</v>
      </c>
      <c r="B781" t="s">
        <v>76</v>
      </c>
      <c r="C781" t="s">
        <v>2892</v>
      </c>
      <c r="D781" t="s">
        <v>4423</v>
      </c>
      <c r="E781" t="s">
        <v>1006</v>
      </c>
      <c r="F781" s="11">
        <v>229.48106930584979</v>
      </c>
      <c r="G781" s="11">
        <v>20.836576705928714</v>
      </c>
      <c r="H781" s="11">
        <v>30.8650194302015</v>
      </c>
      <c r="I781" s="11">
        <v>0</v>
      </c>
      <c r="J781" s="14">
        <v>0</v>
      </c>
      <c r="K781" s="14">
        <v>1</v>
      </c>
      <c r="L781" s="59">
        <v>14.770489999999999</v>
      </c>
      <c r="M781">
        <v>0</v>
      </c>
      <c r="N781">
        <v>0</v>
      </c>
      <c r="O781" s="11">
        <v>21</v>
      </c>
      <c r="P781" s="11">
        <v>4</v>
      </c>
      <c r="Q781">
        <v>0</v>
      </c>
      <c r="R781" s="11">
        <v>0</v>
      </c>
      <c r="S781" s="11">
        <v>0</v>
      </c>
      <c r="T781" s="11">
        <v>20.298858597388616</v>
      </c>
      <c r="U781" s="11">
        <v>0</v>
      </c>
      <c r="V781" s="11">
        <v>0.53771810854009772</v>
      </c>
      <c r="W781" s="60">
        <v>4.8555248907206414E-4</v>
      </c>
      <c r="X781" s="60">
        <v>0</v>
      </c>
      <c r="Y781" s="60">
        <v>0</v>
      </c>
      <c r="Z781" s="60">
        <v>1.3764148287191166E-3</v>
      </c>
      <c r="AA781" s="60">
        <v>1.6904959116182837E-3</v>
      </c>
      <c r="AB781" s="60">
        <v>0</v>
      </c>
      <c r="AC781" s="60">
        <v>0</v>
      </c>
      <c r="AD781" s="60">
        <v>0</v>
      </c>
      <c r="AE781" s="60">
        <v>1.6049240264083119E-5</v>
      </c>
      <c r="AF781" s="60">
        <v>0</v>
      </c>
      <c r="AG781" s="60">
        <v>1.609434976223282E-5</v>
      </c>
      <c r="AH781" s="16">
        <v>3.2587334722143456E-4</v>
      </c>
      <c r="AI781" s="11">
        <v>598</v>
      </c>
      <c r="AJ781" s="15">
        <v>7</v>
      </c>
      <c r="AK781" s="16">
        <v>0.92386448118928877</v>
      </c>
      <c r="AL781" t="str">
        <f>IF(AK781&lt;='CAV Tier 1 Analysis'!$A$5,"Tier 1", "Tier 2")</f>
        <v>Tier 2</v>
      </c>
      <c r="AM781" t="str">
        <f t="shared" si="25"/>
        <v>Maine - Tier 2</v>
      </c>
      <c r="AN781" t="str">
        <f t="shared" si="26"/>
        <v>Merrill Strip T02 R07 Wbkp, Township Of - Tier 2</v>
      </c>
    </row>
    <row r="782" spans="1:40" x14ac:dyDescent="0.3">
      <c r="A782">
        <v>1</v>
      </c>
      <c r="B782" t="s">
        <v>76</v>
      </c>
      <c r="C782" t="s">
        <v>2539</v>
      </c>
      <c r="D782" t="s">
        <v>4068</v>
      </c>
      <c r="E782" t="s">
        <v>1411</v>
      </c>
      <c r="F782" s="11">
        <v>146.76774910821607</v>
      </c>
      <c r="G782" s="11">
        <v>4.970689593269217</v>
      </c>
      <c r="H782" s="11">
        <v>22.157846234638267</v>
      </c>
      <c r="I782" s="11">
        <v>0</v>
      </c>
      <c r="J782" s="14">
        <v>0</v>
      </c>
      <c r="K782" s="14">
        <v>1</v>
      </c>
      <c r="L782" s="59">
        <v>36.428020000000004</v>
      </c>
      <c r="M782">
        <v>0</v>
      </c>
      <c r="N782">
        <v>0</v>
      </c>
      <c r="O782" s="11">
        <v>17</v>
      </c>
      <c r="P782" s="11">
        <v>3</v>
      </c>
      <c r="Q782">
        <v>0</v>
      </c>
      <c r="R782" s="11">
        <v>0</v>
      </c>
      <c r="S782" s="11">
        <v>0</v>
      </c>
      <c r="T782" s="11">
        <v>4.9922544071228794</v>
      </c>
      <c r="U782" s="11">
        <v>0</v>
      </c>
      <c r="V782" s="11">
        <v>0</v>
      </c>
      <c r="W782" s="60">
        <v>1.1975036564776751E-3</v>
      </c>
      <c r="X782" s="60">
        <v>0</v>
      </c>
      <c r="Y782" s="60">
        <v>0</v>
      </c>
      <c r="Z782" s="60">
        <v>1.1142405756297609E-3</v>
      </c>
      <c r="AA782" s="60">
        <v>1.2678719337137127E-3</v>
      </c>
      <c r="AB782" s="60">
        <v>0</v>
      </c>
      <c r="AC782" s="60">
        <v>0</v>
      </c>
      <c r="AD782" s="60">
        <v>0</v>
      </c>
      <c r="AE782" s="60">
        <v>3.9471130879078266E-6</v>
      </c>
      <c r="AF782" s="60">
        <v>0</v>
      </c>
      <c r="AG782" s="60">
        <v>0</v>
      </c>
      <c r="AH782" s="16">
        <v>3.2577847990082327E-4</v>
      </c>
      <c r="AI782" s="11">
        <v>599</v>
      </c>
      <c r="AJ782" s="15">
        <v>7</v>
      </c>
      <c r="AK782" s="16">
        <v>0.92419025966918955</v>
      </c>
      <c r="AL782" t="str">
        <f>IF(AK782&lt;='CAV Tier 1 Analysis'!$A$5,"Tier 1", "Tier 2")</f>
        <v>Tier 2</v>
      </c>
      <c r="AM782" t="str">
        <f t="shared" si="25"/>
        <v>Maine - Tier 2</v>
      </c>
      <c r="AN782" t="str">
        <f t="shared" si="26"/>
        <v>T02 R13 Wels, Township Of - Tier 2</v>
      </c>
    </row>
    <row r="783" spans="1:40" x14ac:dyDescent="0.3">
      <c r="A783">
        <v>1</v>
      </c>
      <c r="B783" t="s">
        <v>76</v>
      </c>
      <c r="C783" t="s">
        <v>2682</v>
      </c>
      <c r="D783" t="s">
        <v>4213</v>
      </c>
      <c r="E783" t="s">
        <v>1413</v>
      </c>
      <c r="F783" s="11">
        <v>146.652560581719</v>
      </c>
      <c r="G783" s="11">
        <v>4.9667884200659627</v>
      </c>
      <c r="H783" s="11">
        <v>22.140455972311397</v>
      </c>
      <c r="I783" s="11">
        <v>0</v>
      </c>
      <c r="J783" s="14">
        <v>0</v>
      </c>
      <c r="K783" s="14">
        <v>1</v>
      </c>
      <c r="L783" s="59">
        <v>36.399429999999995</v>
      </c>
      <c r="M783">
        <v>0</v>
      </c>
      <c r="N783">
        <v>0</v>
      </c>
      <c r="O783" s="11">
        <v>17</v>
      </c>
      <c r="P783" s="11">
        <v>3</v>
      </c>
      <c r="Q783">
        <v>0</v>
      </c>
      <c r="R783" s="11">
        <v>0</v>
      </c>
      <c r="S783" s="11">
        <v>0</v>
      </c>
      <c r="T783" s="11">
        <v>4.9883363090901103</v>
      </c>
      <c r="U783" s="11">
        <v>0</v>
      </c>
      <c r="V783" s="11">
        <v>0</v>
      </c>
      <c r="W783" s="60">
        <v>1.1965638132048675E-3</v>
      </c>
      <c r="X783" s="60">
        <v>0</v>
      </c>
      <c r="Y783" s="60">
        <v>0</v>
      </c>
      <c r="Z783" s="60">
        <v>1.1142405756297609E-3</v>
      </c>
      <c r="AA783" s="60">
        <v>1.2678719337137127E-3</v>
      </c>
      <c r="AB783" s="60">
        <v>0</v>
      </c>
      <c r="AC783" s="60">
        <v>0</v>
      </c>
      <c r="AD783" s="60">
        <v>0</v>
      </c>
      <c r="AE783" s="60">
        <v>3.9440152537904825E-6</v>
      </c>
      <c r="AF783" s="60">
        <v>0</v>
      </c>
      <c r="AG783" s="60">
        <v>0</v>
      </c>
      <c r="AH783" s="16">
        <v>3.2569275798201194E-4</v>
      </c>
      <c r="AI783" s="11">
        <v>600</v>
      </c>
      <c r="AJ783" s="15">
        <v>7</v>
      </c>
      <c r="AK783" s="16">
        <v>0.92451595242717155</v>
      </c>
      <c r="AL783" t="str">
        <f>IF(AK783&lt;='CAV Tier 1 Analysis'!$A$5,"Tier 1", "Tier 2")</f>
        <v>Tier 2</v>
      </c>
      <c r="AM783" t="str">
        <f t="shared" si="25"/>
        <v>Maine - Tier 2</v>
      </c>
      <c r="AN783" t="str">
        <f t="shared" si="26"/>
        <v>T01 R10 Wels, Township Of - Tier 2</v>
      </c>
    </row>
    <row r="784" spans="1:40" x14ac:dyDescent="0.3">
      <c r="A784">
        <v>1</v>
      </c>
      <c r="B784" t="s">
        <v>76</v>
      </c>
      <c r="C784" t="s">
        <v>2630</v>
      </c>
      <c r="D784" t="s">
        <v>4160</v>
      </c>
      <c r="E784" t="s">
        <v>1119</v>
      </c>
      <c r="F784" s="11">
        <v>316.09637568831431</v>
      </c>
      <c r="G784" s="11">
        <v>147.94209350643879</v>
      </c>
      <c r="H784" s="11">
        <v>216.92963586231886</v>
      </c>
      <c r="I784" s="11">
        <v>0</v>
      </c>
      <c r="J784" s="14">
        <v>0</v>
      </c>
      <c r="K784" s="14">
        <v>1.0000000000000002</v>
      </c>
      <c r="L784" s="59">
        <v>20.427389999999999</v>
      </c>
      <c r="M784">
        <v>0</v>
      </c>
      <c r="N784">
        <v>0</v>
      </c>
      <c r="O784" s="11">
        <v>20</v>
      </c>
      <c r="P784" s="11">
        <v>3.5</v>
      </c>
      <c r="Q784">
        <v>0</v>
      </c>
      <c r="R784" s="11">
        <v>0</v>
      </c>
      <c r="S784" s="11">
        <v>0</v>
      </c>
      <c r="T784" s="11">
        <v>150.06181664252108</v>
      </c>
      <c r="U784" s="11">
        <v>0</v>
      </c>
      <c r="V784" s="11">
        <v>0</v>
      </c>
      <c r="W784" s="60">
        <v>6.7151259435169663E-4</v>
      </c>
      <c r="X784" s="60">
        <v>0</v>
      </c>
      <c r="Y784" s="60">
        <v>0</v>
      </c>
      <c r="Z784" s="60">
        <v>1.3108712654467775E-3</v>
      </c>
      <c r="AA784" s="60">
        <v>1.4791839226659981E-3</v>
      </c>
      <c r="AB784" s="60">
        <v>0</v>
      </c>
      <c r="AC784" s="60">
        <v>0</v>
      </c>
      <c r="AD784" s="60">
        <v>0</v>
      </c>
      <c r="AE784" s="60">
        <v>1.1864598879813064E-4</v>
      </c>
      <c r="AF784" s="60">
        <v>0</v>
      </c>
      <c r="AG784" s="60">
        <v>0</v>
      </c>
      <c r="AH784" s="16">
        <v>3.2547397920569115E-4</v>
      </c>
      <c r="AI784" s="11">
        <v>601</v>
      </c>
      <c r="AJ784" s="15">
        <v>7</v>
      </c>
      <c r="AK784" s="16">
        <v>0.92484142640637723</v>
      </c>
      <c r="AL784" t="str">
        <f>IF(AK784&lt;='CAV Tier 1 Analysis'!$A$5,"Tier 1", "Tier 2")</f>
        <v>Tier 2</v>
      </c>
      <c r="AM784" t="str">
        <f t="shared" si="25"/>
        <v>Maine - Tier 2</v>
      </c>
      <c r="AN784" t="str">
        <f t="shared" si="26"/>
        <v>Wyman T4 R3 Bkp Wkp, Township Of - Tier 2</v>
      </c>
    </row>
    <row r="785" spans="1:40" x14ac:dyDescent="0.3">
      <c r="A785">
        <v>1</v>
      </c>
      <c r="B785" t="s">
        <v>76</v>
      </c>
      <c r="C785" t="s">
        <v>2715</v>
      </c>
      <c r="D785" t="s">
        <v>4246</v>
      </c>
      <c r="E785" t="s">
        <v>1414</v>
      </c>
      <c r="F785" s="11">
        <v>146.28221677774539</v>
      </c>
      <c r="G785" s="11">
        <v>4.9542457183925448</v>
      </c>
      <c r="H785" s="11">
        <v>22.084544362899525</v>
      </c>
      <c r="I785" s="11">
        <v>0</v>
      </c>
      <c r="J785" s="14">
        <v>0</v>
      </c>
      <c r="K785" s="14">
        <v>1</v>
      </c>
      <c r="L785" s="59">
        <v>36.307510000000001</v>
      </c>
      <c r="M785">
        <v>0</v>
      </c>
      <c r="N785">
        <v>0</v>
      </c>
      <c r="O785" s="11">
        <v>17</v>
      </c>
      <c r="P785" s="11">
        <v>3</v>
      </c>
      <c r="Q785">
        <v>0</v>
      </c>
      <c r="R785" s="11">
        <v>0</v>
      </c>
      <c r="S785" s="11">
        <v>0</v>
      </c>
      <c r="T785" s="11">
        <v>4.9757391922250509</v>
      </c>
      <c r="U785" s="11">
        <v>0</v>
      </c>
      <c r="V785" s="11">
        <v>0</v>
      </c>
      <c r="W785" s="60">
        <v>1.1935421135323785E-3</v>
      </c>
      <c r="X785" s="60">
        <v>0</v>
      </c>
      <c r="Y785" s="60">
        <v>0</v>
      </c>
      <c r="Z785" s="60">
        <v>1.1142405756297609E-3</v>
      </c>
      <c r="AA785" s="60">
        <v>1.2678719337137127E-3</v>
      </c>
      <c r="AB785" s="60">
        <v>0</v>
      </c>
      <c r="AC785" s="60">
        <v>0</v>
      </c>
      <c r="AD785" s="60">
        <v>0</v>
      </c>
      <c r="AE785" s="60">
        <v>3.9340553757888644E-6</v>
      </c>
      <c r="AF785" s="60">
        <v>0</v>
      </c>
      <c r="AG785" s="60">
        <v>0</v>
      </c>
      <c r="AH785" s="16">
        <v>3.2541715256833095E-4</v>
      </c>
      <c r="AI785" s="11">
        <v>602</v>
      </c>
      <c r="AJ785" s="15">
        <v>7</v>
      </c>
      <c r="AK785" s="16">
        <v>0.92516684355894552</v>
      </c>
      <c r="AL785" t="str">
        <f>IF(AK785&lt;='CAV Tier 1 Analysis'!$A$5,"Tier 1", "Tier 2")</f>
        <v>Tier 2</v>
      </c>
      <c r="AM785" t="str">
        <f t="shared" si="25"/>
        <v>Maine - Tier 2</v>
      </c>
      <c r="AN785" t="str">
        <f t="shared" si="26"/>
        <v>T09 R12 Wels, Township Of - Tier 2</v>
      </c>
    </row>
    <row r="786" spans="1:40" x14ac:dyDescent="0.3">
      <c r="A786">
        <v>1</v>
      </c>
      <c r="B786" t="s">
        <v>76</v>
      </c>
      <c r="C786" t="s">
        <v>2888</v>
      </c>
      <c r="D786" t="s">
        <v>4419</v>
      </c>
      <c r="E786" t="s">
        <v>1014</v>
      </c>
      <c r="F786" s="11">
        <v>223.26027228760177</v>
      </c>
      <c r="G786" s="11">
        <v>20.271736588027828</v>
      </c>
      <c r="H786" s="11">
        <v>30.02832722974961</v>
      </c>
      <c r="I786" s="11">
        <v>0</v>
      </c>
      <c r="J786" s="14">
        <v>0</v>
      </c>
      <c r="K786" s="14">
        <v>1</v>
      </c>
      <c r="L786" s="59">
        <v>14.370090000000001</v>
      </c>
      <c r="M786">
        <v>0</v>
      </c>
      <c r="N786">
        <v>0</v>
      </c>
      <c r="O786" s="11">
        <v>21</v>
      </c>
      <c r="P786" s="11">
        <v>4</v>
      </c>
      <c r="Q786">
        <v>0</v>
      </c>
      <c r="R786" s="11">
        <v>0</v>
      </c>
      <c r="S786" s="11">
        <v>0</v>
      </c>
      <c r="T786" s="11">
        <v>19.748594998659367</v>
      </c>
      <c r="U786" s="11">
        <v>0</v>
      </c>
      <c r="V786" s="11">
        <v>0.52314158936846056</v>
      </c>
      <c r="W786" s="60">
        <v>4.7239008101217895E-4</v>
      </c>
      <c r="X786" s="60">
        <v>0</v>
      </c>
      <c r="Y786" s="60">
        <v>0</v>
      </c>
      <c r="Z786" s="60">
        <v>1.3764148287191166E-3</v>
      </c>
      <c r="AA786" s="60">
        <v>1.6904959116182837E-3</v>
      </c>
      <c r="AB786" s="60">
        <v>0</v>
      </c>
      <c r="AC786" s="60">
        <v>0</v>
      </c>
      <c r="AD786" s="60">
        <v>0</v>
      </c>
      <c r="AE786" s="60">
        <v>1.5614175767120673E-5</v>
      </c>
      <c r="AF786" s="60">
        <v>0</v>
      </c>
      <c r="AG786" s="60">
        <v>1.5658062432239122E-5</v>
      </c>
      <c r="AH786" s="16">
        <v>3.2459755086808534E-4</v>
      </c>
      <c r="AI786" s="11">
        <v>603</v>
      </c>
      <c r="AJ786" s="15">
        <v>7</v>
      </c>
      <c r="AK786" s="16">
        <v>0.92549144110981363</v>
      </c>
      <c r="AL786" t="str">
        <f>IF(AK786&lt;='CAV Tier 1 Analysis'!$A$5,"Tier 1", "Tier 2")</f>
        <v>Tier 2</v>
      </c>
      <c r="AM786" t="str">
        <f t="shared" si="25"/>
        <v>Maine - Tier 2</v>
      </c>
      <c r="AN786" t="str">
        <f t="shared" si="26"/>
        <v>Gorham Gore, Township Of - Tier 2</v>
      </c>
    </row>
    <row r="787" spans="1:40" x14ac:dyDescent="0.3">
      <c r="A787">
        <v>1</v>
      </c>
      <c r="B787" t="s">
        <v>76</v>
      </c>
      <c r="C787" t="s">
        <v>2698</v>
      </c>
      <c r="D787" t="s">
        <v>4229</v>
      </c>
      <c r="E787" t="s">
        <v>1416</v>
      </c>
      <c r="F787" s="11">
        <v>144.67529855780589</v>
      </c>
      <c r="G787" s="11">
        <v>4.8998230559096676</v>
      </c>
      <c r="H787" s="11">
        <v>21.841944424933551</v>
      </c>
      <c r="I787" s="11">
        <v>0</v>
      </c>
      <c r="J787" s="14">
        <v>0</v>
      </c>
      <c r="K787" s="14">
        <v>1</v>
      </c>
      <c r="L787" s="59">
        <v>35.908669999999994</v>
      </c>
      <c r="M787">
        <v>0</v>
      </c>
      <c r="N787">
        <v>0</v>
      </c>
      <c r="O787" s="11">
        <v>17</v>
      </c>
      <c r="P787" s="11">
        <v>3</v>
      </c>
      <c r="Q787">
        <v>0</v>
      </c>
      <c r="R787" s="11">
        <v>0</v>
      </c>
      <c r="S787" s="11">
        <v>0</v>
      </c>
      <c r="T787" s="11">
        <v>4.9210804227465861</v>
      </c>
      <c r="U787" s="11">
        <v>0</v>
      </c>
      <c r="V787" s="11">
        <v>0</v>
      </c>
      <c r="W787" s="60">
        <v>1.1804309875818172E-3</v>
      </c>
      <c r="X787" s="60">
        <v>0</v>
      </c>
      <c r="Y787" s="60">
        <v>0</v>
      </c>
      <c r="Z787" s="60">
        <v>1.1142405756297609E-3</v>
      </c>
      <c r="AA787" s="60">
        <v>1.2678719337137127E-3</v>
      </c>
      <c r="AB787" s="60">
        <v>0</v>
      </c>
      <c r="AC787" s="60">
        <v>0</v>
      </c>
      <c r="AD787" s="60">
        <v>0</v>
      </c>
      <c r="AE787" s="60">
        <v>3.8908395604911576E-6</v>
      </c>
      <c r="AF787" s="60">
        <v>0</v>
      </c>
      <c r="AG787" s="60">
        <v>0</v>
      </c>
      <c r="AH787" s="16">
        <v>3.2422130331688926E-4</v>
      </c>
      <c r="AI787" s="11">
        <v>604</v>
      </c>
      <c r="AJ787" s="15">
        <v>8</v>
      </c>
      <c r="AK787" s="16">
        <v>0.92581566241313051</v>
      </c>
      <c r="AL787" t="str">
        <f>IF(AK787&lt;='CAV Tier 1 Analysis'!$A$5,"Tier 1", "Tier 2")</f>
        <v>Tier 2</v>
      </c>
      <c r="AM787" t="str">
        <f t="shared" si="25"/>
        <v>Maine - Tier 2</v>
      </c>
      <c r="AN787" t="str">
        <f t="shared" si="26"/>
        <v>T05 R15 Wels, Township Of - Tier 2</v>
      </c>
    </row>
    <row r="788" spans="1:40" x14ac:dyDescent="0.3">
      <c r="A788">
        <v>1</v>
      </c>
      <c r="B788" t="s">
        <v>76</v>
      </c>
      <c r="C788" t="s">
        <v>2636</v>
      </c>
      <c r="D788" t="s">
        <v>4166</v>
      </c>
      <c r="E788" t="s">
        <v>1525</v>
      </c>
      <c r="F788" s="11">
        <v>970.7236648223577</v>
      </c>
      <c r="G788" s="11">
        <v>5.6656602315145763</v>
      </c>
      <c r="H788" s="11">
        <v>51.317664434118853</v>
      </c>
      <c r="I788" s="11">
        <v>0</v>
      </c>
      <c r="J788" s="14">
        <v>0</v>
      </c>
      <c r="K788" s="14">
        <v>1</v>
      </c>
      <c r="L788" s="59">
        <v>39.327369999999995</v>
      </c>
      <c r="M788">
        <v>0</v>
      </c>
      <c r="N788">
        <v>0</v>
      </c>
      <c r="O788" s="11">
        <v>15.2</v>
      </c>
      <c r="P788" s="11">
        <v>3</v>
      </c>
      <c r="Q788">
        <v>0</v>
      </c>
      <c r="R788" s="11">
        <v>0</v>
      </c>
      <c r="S788" s="11">
        <v>0</v>
      </c>
      <c r="T788" s="11">
        <v>6.0804002073709595</v>
      </c>
      <c r="U788" s="11">
        <v>0</v>
      </c>
      <c r="V788" s="11">
        <v>0</v>
      </c>
      <c r="W788" s="60">
        <v>1.2928144152399832E-3</v>
      </c>
      <c r="X788" s="60">
        <v>0</v>
      </c>
      <c r="Y788" s="60">
        <v>0</v>
      </c>
      <c r="Z788" s="60">
        <v>9.9626216173955093E-4</v>
      </c>
      <c r="AA788" s="60">
        <v>1.2678719337137127E-3</v>
      </c>
      <c r="AB788" s="60">
        <v>0</v>
      </c>
      <c r="AC788" s="60">
        <v>0</v>
      </c>
      <c r="AD788" s="60">
        <v>0</v>
      </c>
      <c r="AE788" s="60">
        <v>4.8074527620203954E-6</v>
      </c>
      <c r="AF788" s="60">
        <v>0</v>
      </c>
      <c r="AG788" s="60">
        <v>0</v>
      </c>
      <c r="AH788" s="16">
        <v>3.237959966777516E-4</v>
      </c>
      <c r="AI788" s="11">
        <v>605</v>
      </c>
      <c r="AJ788" s="15">
        <v>8</v>
      </c>
      <c r="AK788" s="16">
        <v>0.92613945840980827</v>
      </c>
      <c r="AL788" t="str">
        <f>IF(AK788&lt;='CAV Tier 1 Analysis'!$A$5,"Tier 1", "Tier 2")</f>
        <v>Tier 2</v>
      </c>
      <c r="AM788" t="str">
        <f t="shared" si="25"/>
        <v>Maine - Tier 2</v>
      </c>
      <c r="AN788" t="str">
        <f t="shared" si="26"/>
        <v>T10 Sd, Township Of - Tier 2</v>
      </c>
    </row>
    <row r="789" spans="1:40" x14ac:dyDescent="0.3">
      <c r="A789">
        <v>1</v>
      </c>
      <c r="B789" t="s">
        <v>76</v>
      </c>
      <c r="C789" t="s">
        <v>2702</v>
      </c>
      <c r="D789" t="s">
        <v>4233</v>
      </c>
      <c r="E789" t="s">
        <v>1417</v>
      </c>
      <c r="F789" s="11">
        <v>144.06929973757448</v>
      </c>
      <c r="G789" s="11">
        <v>4.9385551982973386</v>
      </c>
      <c r="H789" s="11">
        <v>21.851667739645148</v>
      </c>
      <c r="I789" s="11">
        <v>0</v>
      </c>
      <c r="J789" s="14">
        <v>0</v>
      </c>
      <c r="K789" s="14">
        <v>1.0000000000000002</v>
      </c>
      <c r="L789" s="59">
        <v>35.75826</v>
      </c>
      <c r="M789">
        <v>0</v>
      </c>
      <c r="N789">
        <v>0</v>
      </c>
      <c r="O789" s="11">
        <v>17</v>
      </c>
      <c r="P789" s="11">
        <v>3</v>
      </c>
      <c r="Q789">
        <v>0</v>
      </c>
      <c r="R789" s="11">
        <v>0</v>
      </c>
      <c r="S789" s="11">
        <v>0</v>
      </c>
      <c r="T789" s="11">
        <v>4.9579581583107064</v>
      </c>
      <c r="U789" s="11">
        <v>0</v>
      </c>
      <c r="V789" s="11">
        <v>0</v>
      </c>
      <c r="W789" s="60">
        <v>1.1754865375411397E-3</v>
      </c>
      <c r="X789" s="60">
        <v>0</v>
      </c>
      <c r="Y789" s="60">
        <v>0</v>
      </c>
      <c r="Z789" s="60">
        <v>1.1142405756297609E-3</v>
      </c>
      <c r="AA789" s="60">
        <v>1.2678719337137127E-3</v>
      </c>
      <c r="AB789" s="60">
        <v>0</v>
      </c>
      <c r="AC789" s="60">
        <v>0</v>
      </c>
      <c r="AD789" s="60">
        <v>0</v>
      </c>
      <c r="AE789" s="60">
        <v>3.9199968471249999E-6</v>
      </c>
      <c r="AF789" s="60">
        <v>0</v>
      </c>
      <c r="AG789" s="60">
        <v>0</v>
      </c>
      <c r="AH789" s="16">
        <v>3.2377445852106712E-4</v>
      </c>
      <c r="AI789" s="11">
        <v>606</v>
      </c>
      <c r="AJ789" s="15">
        <v>8</v>
      </c>
      <c r="AK789" s="16">
        <v>0.92646323286832932</v>
      </c>
      <c r="AL789" t="str">
        <f>IF(AK789&lt;='CAV Tier 1 Analysis'!$A$5,"Tier 1", "Tier 2")</f>
        <v>Tier 2</v>
      </c>
      <c r="AM789" t="str">
        <f t="shared" si="25"/>
        <v>Maine - Tier 2</v>
      </c>
      <c r="AN789" t="str">
        <f t="shared" si="26"/>
        <v>T07 R09 Nwp, Township Of - Tier 2</v>
      </c>
    </row>
    <row r="790" spans="1:40" x14ac:dyDescent="0.3">
      <c r="A790">
        <v>1</v>
      </c>
      <c r="B790" t="s">
        <v>76</v>
      </c>
      <c r="C790" t="s">
        <v>2779</v>
      </c>
      <c r="D790" t="s">
        <v>4310</v>
      </c>
      <c r="E790" t="s">
        <v>1296</v>
      </c>
      <c r="F790" s="11">
        <v>258.77068572308025</v>
      </c>
      <c r="G790" s="11">
        <v>8.4633021831749637</v>
      </c>
      <c r="H790" s="11">
        <v>26.633933606542506</v>
      </c>
      <c r="I790" s="11">
        <v>0</v>
      </c>
      <c r="J790" s="14">
        <v>0</v>
      </c>
      <c r="K790" s="14">
        <v>0.99999999999999989</v>
      </c>
      <c r="L790" s="59">
        <v>23.534210000000002</v>
      </c>
      <c r="M790">
        <v>2</v>
      </c>
      <c r="N790">
        <v>0</v>
      </c>
      <c r="O790" s="11">
        <v>19</v>
      </c>
      <c r="P790" s="11">
        <v>3</v>
      </c>
      <c r="Q790">
        <v>0</v>
      </c>
      <c r="R790" s="11">
        <v>0</v>
      </c>
      <c r="S790" s="11">
        <v>0</v>
      </c>
      <c r="T790" s="11">
        <v>7.9147548194506596</v>
      </c>
      <c r="U790" s="11">
        <v>0</v>
      </c>
      <c r="V790" s="11">
        <v>0.54854736372430413</v>
      </c>
      <c r="W790" s="60">
        <v>7.7364354492265753E-4</v>
      </c>
      <c r="X790" s="60">
        <v>2.518257365902795E-4</v>
      </c>
      <c r="Y790" s="60">
        <v>0</v>
      </c>
      <c r="Z790" s="60">
        <v>1.2453277021744387E-3</v>
      </c>
      <c r="AA790" s="60">
        <v>1.2678719337137127E-3</v>
      </c>
      <c r="AB790" s="60">
        <v>0</v>
      </c>
      <c r="AC790" s="60">
        <v>0</v>
      </c>
      <c r="AD790" s="60">
        <v>0</v>
      </c>
      <c r="AE790" s="60">
        <v>6.2577805111177483E-6</v>
      </c>
      <c r="AF790" s="60">
        <v>0</v>
      </c>
      <c r="AG790" s="60">
        <v>1.6418478367595001E-5</v>
      </c>
      <c r="AH790" s="16">
        <v>3.2375865238907283E-4</v>
      </c>
      <c r="AI790" s="11">
        <v>607</v>
      </c>
      <c r="AJ790" s="15">
        <v>8</v>
      </c>
      <c r="AK790" s="16">
        <v>0.92678699152071842</v>
      </c>
      <c r="AL790" t="str">
        <f>IF(AK790&lt;='CAV Tier 1 Analysis'!$A$5,"Tier 1", "Tier 2")</f>
        <v>Tier 2</v>
      </c>
      <c r="AM790" t="str">
        <f t="shared" si="25"/>
        <v>Maine - Tier 2</v>
      </c>
      <c r="AN790" t="str">
        <f t="shared" si="26"/>
        <v>Sandwich Academy T02 R01 Nbkp, Township Of - Tier 2</v>
      </c>
    </row>
    <row r="791" spans="1:40" x14ac:dyDescent="0.3">
      <c r="A791">
        <v>1</v>
      </c>
      <c r="B791" t="s">
        <v>76</v>
      </c>
      <c r="C791" t="s">
        <v>2500</v>
      </c>
      <c r="D791" t="s">
        <v>4029</v>
      </c>
      <c r="E791" t="s">
        <v>1792</v>
      </c>
      <c r="F791" s="11">
        <v>396.78804319011255</v>
      </c>
      <c r="G791" s="11">
        <v>183.71550252710361</v>
      </c>
      <c r="H791" s="11">
        <v>123.54024242780511</v>
      </c>
      <c r="I791" s="11">
        <v>0</v>
      </c>
      <c r="J791" s="14">
        <v>0</v>
      </c>
      <c r="K791" s="14">
        <v>1.0000000000000002</v>
      </c>
      <c r="L791" s="59">
        <v>16.074290000000001</v>
      </c>
      <c r="M791">
        <v>1</v>
      </c>
      <c r="N791">
        <v>0</v>
      </c>
      <c r="O791" s="11">
        <v>14</v>
      </c>
      <c r="P791" s="11">
        <v>3</v>
      </c>
      <c r="Q791">
        <v>0</v>
      </c>
      <c r="R791" s="11">
        <v>0</v>
      </c>
      <c r="S791" s="11">
        <v>0</v>
      </c>
      <c r="T791" s="11">
        <v>164.17207912451693</v>
      </c>
      <c r="U791" s="11">
        <v>0</v>
      </c>
      <c r="V791" s="11">
        <v>19.543423402586683</v>
      </c>
      <c r="W791" s="60">
        <v>5.2841249813419808E-4</v>
      </c>
      <c r="X791" s="60">
        <v>1.2591286829513975E-4</v>
      </c>
      <c r="Y791" s="60">
        <v>0</v>
      </c>
      <c r="Z791" s="60">
        <v>9.1760988581274434E-4</v>
      </c>
      <c r="AA791" s="60">
        <v>1.2678719337137127E-3</v>
      </c>
      <c r="AB791" s="60">
        <v>0</v>
      </c>
      <c r="AC791" s="60">
        <v>0</v>
      </c>
      <c r="AD791" s="60">
        <v>0</v>
      </c>
      <c r="AE791" s="60">
        <v>1.2980223148420769E-4</v>
      </c>
      <c r="AF791" s="60">
        <v>0</v>
      </c>
      <c r="AG791" s="60">
        <v>5.8495090047572967E-4</v>
      </c>
      <c r="AH791" s="16">
        <v>3.2314184708324837E-4</v>
      </c>
      <c r="AI791" s="11">
        <v>608</v>
      </c>
      <c r="AJ791" s="15">
        <v>8</v>
      </c>
      <c r="AK791" s="16">
        <v>0.92711013336780168</v>
      </c>
      <c r="AL791" t="str">
        <f>IF(AK791&lt;='CAV Tier 1 Analysis'!$A$5,"Tier 1", "Tier 2")</f>
        <v>Tier 2</v>
      </c>
      <c r="AM791" t="str">
        <f t="shared" si="25"/>
        <v>Maine - Tier 2</v>
      </c>
      <c r="AN791" t="str">
        <f t="shared" si="26"/>
        <v>Fletcher'S Landing, Township Of - Tier 2</v>
      </c>
    </row>
    <row r="792" spans="1:40" x14ac:dyDescent="0.3">
      <c r="A792">
        <v>1</v>
      </c>
      <c r="B792" t="s">
        <v>76</v>
      </c>
      <c r="C792" t="s">
        <v>2695</v>
      </c>
      <c r="D792" t="s">
        <v>4226</v>
      </c>
      <c r="E792" t="s">
        <v>1418</v>
      </c>
      <c r="F792" s="11">
        <v>142.94037965627106</v>
      </c>
      <c r="G792" s="11">
        <v>4.8410653016930603</v>
      </c>
      <c r="H792" s="11">
        <v>21.580019945725031</v>
      </c>
      <c r="I792" s="11">
        <v>0</v>
      </c>
      <c r="J792" s="14">
        <v>0</v>
      </c>
      <c r="K792" s="14">
        <v>1</v>
      </c>
      <c r="L792" s="59">
        <v>35.478059999999999</v>
      </c>
      <c r="M792">
        <v>0</v>
      </c>
      <c r="N792">
        <v>0</v>
      </c>
      <c r="O792" s="11">
        <v>17</v>
      </c>
      <c r="P792" s="11">
        <v>3</v>
      </c>
      <c r="Q792">
        <v>0</v>
      </c>
      <c r="R792" s="11">
        <v>0</v>
      </c>
      <c r="S792" s="11">
        <v>0</v>
      </c>
      <c r="T792" s="11">
        <v>4.8620677541949826</v>
      </c>
      <c r="U792" s="11">
        <v>0</v>
      </c>
      <c r="V792" s="11">
        <v>0</v>
      </c>
      <c r="W792" s="60">
        <v>1.1662754817509803E-3</v>
      </c>
      <c r="X792" s="60">
        <v>0</v>
      </c>
      <c r="Y792" s="60">
        <v>0</v>
      </c>
      <c r="Z792" s="60">
        <v>1.1142405756297609E-3</v>
      </c>
      <c r="AA792" s="60">
        <v>1.2678719337137127E-3</v>
      </c>
      <c r="AB792" s="60">
        <v>0</v>
      </c>
      <c r="AC792" s="60">
        <v>0</v>
      </c>
      <c r="AD792" s="60">
        <v>0</v>
      </c>
      <c r="AE792" s="60">
        <v>3.8441813461060776E-6</v>
      </c>
      <c r="AF792" s="60">
        <v>0</v>
      </c>
      <c r="AG792" s="60">
        <v>0</v>
      </c>
      <c r="AH792" s="16">
        <v>3.2293019749459633E-4</v>
      </c>
      <c r="AI792" s="11">
        <v>609</v>
      </c>
      <c r="AJ792" s="15">
        <v>8</v>
      </c>
      <c r="AK792" s="16">
        <v>0.92743306356529631</v>
      </c>
      <c r="AL792" t="str">
        <f>IF(AK792&lt;='CAV Tier 1 Analysis'!$A$5,"Tier 1", "Tier 2")</f>
        <v>Tier 2</v>
      </c>
      <c r="AM792" t="str">
        <f t="shared" si="25"/>
        <v>Maine - Tier 2</v>
      </c>
      <c r="AN792" t="str">
        <f t="shared" si="26"/>
        <v>T04 R15 Wels, Township Of - Tier 2</v>
      </c>
    </row>
    <row r="793" spans="1:40" x14ac:dyDescent="0.3">
      <c r="A793">
        <v>1</v>
      </c>
      <c r="B793" t="s">
        <v>76</v>
      </c>
      <c r="C793" t="s">
        <v>2675</v>
      </c>
      <c r="D793" t="s">
        <v>4206</v>
      </c>
      <c r="E793" t="s">
        <v>1419</v>
      </c>
      <c r="F793" s="11">
        <v>142.89279740730535</v>
      </c>
      <c r="G793" s="11">
        <v>4.8394537992261002</v>
      </c>
      <c r="H793" s="11">
        <v>21.572836350129361</v>
      </c>
      <c r="I793" s="11">
        <v>0</v>
      </c>
      <c r="J793" s="14">
        <v>0</v>
      </c>
      <c r="K793" s="14">
        <v>1</v>
      </c>
      <c r="L793" s="59">
        <v>35.466250000000002</v>
      </c>
      <c r="M793">
        <v>0</v>
      </c>
      <c r="N793">
        <v>0</v>
      </c>
      <c r="O793" s="11">
        <v>17</v>
      </c>
      <c r="P793" s="11">
        <v>3</v>
      </c>
      <c r="Q793">
        <v>0</v>
      </c>
      <c r="R793" s="11">
        <v>0</v>
      </c>
      <c r="S793" s="11">
        <v>0</v>
      </c>
      <c r="T793" s="11">
        <v>4.860449260394109</v>
      </c>
      <c r="U793" s="11">
        <v>0</v>
      </c>
      <c r="V793" s="11">
        <v>0</v>
      </c>
      <c r="W793" s="60">
        <v>1.1658872498848784E-3</v>
      </c>
      <c r="X793" s="60">
        <v>0</v>
      </c>
      <c r="Y793" s="60">
        <v>0</v>
      </c>
      <c r="Z793" s="60">
        <v>1.1142405756297609E-3</v>
      </c>
      <c r="AA793" s="60">
        <v>1.2678719337137127E-3</v>
      </c>
      <c r="AB793" s="60">
        <v>0</v>
      </c>
      <c r="AC793" s="60">
        <v>0</v>
      </c>
      <c r="AD793" s="60">
        <v>0</v>
      </c>
      <c r="AE793" s="60">
        <v>3.8429016881513447E-6</v>
      </c>
      <c r="AF793" s="60">
        <v>0</v>
      </c>
      <c r="AG793" s="60">
        <v>0</v>
      </c>
      <c r="AH793" s="16">
        <v>3.2289478735604571E-4</v>
      </c>
      <c r="AI793" s="11">
        <v>610</v>
      </c>
      <c r="AJ793" s="15">
        <v>8</v>
      </c>
      <c r="AK793" s="16">
        <v>0.92775595835265234</v>
      </c>
      <c r="AL793" t="str">
        <f>IF(AK793&lt;='CAV Tier 1 Analysis'!$A$5,"Tier 1", "Tier 2")</f>
        <v>Tier 2</v>
      </c>
      <c r="AM793" t="str">
        <f t="shared" si="25"/>
        <v>Maine - Tier 2</v>
      </c>
      <c r="AN793" t="str">
        <f t="shared" si="26"/>
        <v>To1 R13 Wels, Township Of - Tier 2</v>
      </c>
    </row>
    <row r="794" spans="1:40" x14ac:dyDescent="0.3">
      <c r="A794">
        <v>1</v>
      </c>
      <c r="B794" t="s">
        <v>76</v>
      </c>
      <c r="C794" t="s">
        <v>2646</v>
      </c>
      <c r="D794" t="s">
        <v>4177</v>
      </c>
      <c r="E794" t="s">
        <v>1579</v>
      </c>
      <c r="F794" s="11">
        <v>1609.1265995755182</v>
      </c>
      <c r="G794" s="11">
        <v>132.77361612060542</v>
      </c>
      <c r="H794" s="11">
        <v>89.486043934371892</v>
      </c>
      <c r="I794" s="11">
        <v>0</v>
      </c>
      <c r="J794" s="14">
        <v>0</v>
      </c>
      <c r="K794" s="14">
        <v>1</v>
      </c>
      <c r="L794" s="59">
        <v>41.784979999999997</v>
      </c>
      <c r="M794">
        <v>0</v>
      </c>
      <c r="N794">
        <v>0</v>
      </c>
      <c r="O794" s="11">
        <v>15.5</v>
      </c>
      <c r="P794" s="11">
        <v>2.5</v>
      </c>
      <c r="Q794">
        <v>0</v>
      </c>
      <c r="R794" s="11">
        <v>0</v>
      </c>
      <c r="S794" s="11">
        <v>0</v>
      </c>
      <c r="T794" s="11">
        <v>133.28008999826389</v>
      </c>
      <c r="U794" s="11">
        <v>0</v>
      </c>
      <c r="V794" s="11">
        <v>0</v>
      </c>
      <c r="W794" s="60">
        <v>1.3736037900453145E-3</v>
      </c>
      <c r="X794" s="60">
        <v>0</v>
      </c>
      <c r="Y794" s="60">
        <v>0</v>
      </c>
      <c r="Z794" s="60">
        <v>1.0159252307212526E-3</v>
      </c>
      <c r="AA794" s="60">
        <v>1.0565599447614272E-3</v>
      </c>
      <c r="AB794" s="60">
        <v>0</v>
      </c>
      <c r="AC794" s="60">
        <v>0</v>
      </c>
      <c r="AD794" s="60">
        <v>0</v>
      </c>
      <c r="AE794" s="60">
        <v>1.0537755985333775E-4</v>
      </c>
      <c r="AF794" s="60">
        <v>0</v>
      </c>
      <c r="AG794" s="60">
        <v>0</v>
      </c>
      <c r="AH794" s="16">
        <v>3.2286059321648473E-4</v>
      </c>
      <c r="AI794" s="11">
        <v>611</v>
      </c>
      <c r="AJ794" s="15">
        <v>8</v>
      </c>
      <c r="AK794" s="16">
        <v>0.92807881894586886</v>
      </c>
      <c r="AL794" t="str">
        <f>IF(AK794&lt;='CAV Tier 1 Analysis'!$A$5,"Tier 1", "Tier 2")</f>
        <v>Tier 2</v>
      </c>
      <c r="AM794" t="str">
        <f t="shared" si="25"/>
        <v>Maine - Tier 2</v>
      </c>
      <c r="AN794" t="str">
        <f t="shared" si="26"/>
        <v>Seboeis Plantation - Tier 2</v>
      </c>
    </row>
    <row r="795" spans="1:40" x14ac:dyDescent="0.3">
      <c r="A795">
        <v>1</v>
      </c>
      <c r="B795" t="s">
        <v>76</v>
      </c>
      <c r="C795" t="s">
        <v>2522</v>
      </c>
      <c r="D795" t="s">
        <v>4051</v>
      </c>
      <c r="E795" t="s">
        <v>1423</v>
      </c>
      <c r="F795" s="11">
        <v>138.84290741256811</v>
      </c>
      <c r="G795" s="11">
        <v>37.321970810946048</v>
      </c>
      <c r="H795" s="11">
        <v>157.686430077528</v>
      </c>
      <c r="I795" s="11">
        <v>0</v>
      </c>
      <c r="J795" s="14">
        <v>0</v>
      </c>
      <c r="K795" s="14">
        <v>1</v>
      </c>
      <c r="L795" s="59">
        <v>34.461060000000003</v>
      </c>
      <c r="M795">
        <v>0</v>
      </c>
      <c r="N795">
        <v>0</v>
      </c>
      <c r="O795" s="11">
        <v>17</v>
      </c>
      <c r="P795" s="11">
        <v>3</v>
      </c>
      <c r="Q795">
        <v>0</v>
      </c>
      <c r="R795" s="11">
        <v>0</v>
      </c>
      <c r="S795" s="11">
        <v>0</v>
      </c>
      <c r="T795" s="11">
        <v>42.919575746071814</v>
      </c>
      <c r="U795" s="11">
        <v>0</v>
      </c>
      <c r="V795" s="11">
        <v>0</v>
      </c>
      <c r="W795" s="60">
        <v>1.1328434912492239E-3</v>
      </c>
      <c r="X795" s="60">
        <v>0</v>
      </c>
      <c r="Y795" s="60">
        <v>0</v>
      </c>
      <c r="Z795" s="60">
        <v>1.1142405756297609E-3</v>
      </c>
      <c r="AA795" s="60">
        <v>1.2678719337137127E-3</v>
      </c>
      <c r="AB795" s="60">
        <v>0</v>
      </c>
      <c r="AC795" s="60">
        <v>0</v>
      </c>
      <c r="AD795" s="60">
        <v>0</v>
      </c>
      <c r="AE795" s="60">
        <v>3.3934252011087777E-5</v>
      </c>
      <c r="AF795" s="60">
        <v>0</v>
      </c>
      <c r="AG795" s="60">
        <v>0</v>
      </c>
      <c r="AH795" s="16">
        <v>3.2262638660034409E-4</v>
      </c>
      <c r="AI795" s="11">
        <v>612</v>
      </c>
      <c r="AJ795" s="15">
        <v>8</v>
      </c>
      <c r="AK795" s="16">
        <v>0.92840144533246916</v>
      </c>
      <c r="AL795" t="str">
        <f>IF(AK795&lt;='CAV Tier 1 Analysis'!$A$5,"Tier 1", "Tier 2")</f>
        <v>Tier 2</v>
      </c>
      <c r="AM795" t="str">
        <f t="shared" si="25"/>
        <v>Maine - Tier 2</v>
      </c>
      <c r="AN795" t="str">
        <f t="shared" si="26"/>
        <v>Big Squaw T2 R6 Bkp Ekr, Township Of - Tier 2</v>
      </c>
    </row>
    <row r="796" spans="1:40" x14ac:dyDescent="0.3">
      <c r="A796">
        <v>1</v>
      </c>
      <c r="B796" t="s">
        <v>76</v>
      </c>
      <c r="C796" t="s">
        <v>2863</v>
      </c>
      <c r="D796" t="s">
        <v>4394</v>
      </c>
      <c r="E796" t="s">
        <v>1487</v>
      </c>
      <c r="F796" s="11">
        <v>467.15023369937029</v>
      </c>
      <c r="G796" s="11">
        <v>28.389913255452331</v>
      </c>
      <c r="H796" s="11">
        <v>63.749805214339069</v>
      </c>
      <c r="I796" s="11">
        <v>0</v>
      </c>
      <c r="J796" s="14">
        <v>0</v>
      </c>
      <c r="K796" s="14">
        <v>1.0000000000000002</v>
      </c>
      <c r="L796" s="59">
        <v>36.721019999999996</v>
      </c>
      <c r="M796">
        <v>0</v>
      </c>
      <c r="N796">
        <v>0</v>
      </c>
      <c r="O796" s="11">
        <v>16</v>
      </c>
      <c r="P796" s="11">
        <v>3</v>
      </c>
      <c r="Q796">
        <v>0</v>
      </c>
      <c r="R796" s="11">
        <v>0</v>
      </c>
      <c r="S796" s="11">
        <v>0</v>
      </c>
      <c r="T796" s="11">
        <v>29.953908476710783</v>
      </c>
      <c r="U796" s="11">
        <v>0</v>
      </c>
      <c r="V796" s="11">
        <v>0</v>
      </c>
      <c r="W796" s="60">
        <v>1.2071354885494691E-3</v>
      </c>
      <c r="X796" s="60">
        <v>0</v>
      </c>
      <c r="Y796" s="60">
        <v>0</v>
      </c>
      <c r="Z796" s="60">
        <v>1.0486970123574221E-3</v>
      </c>
      <c r="AA796" s="60">
        <v>1.2678719337137127E-3</v>
      </c>
      <c r="AB796" s="60">
        <v>0</v>
      </c>
      <c r="AC796" s="60">
        <v>0</v>
      </c>
      <c r="AD796" s="60">
        <v>0</v>
      </c>
      <c r="AE796" s="60">
        <v>2.3682980581624066E-5</v>
      </c>
      <c r="AF796" s="60">
        <v>0</v>
      </c>
      <c r="AG796" s="60">
        <v>0</v>
      </c>
      <c r="AH796" s="16">
        <v>3.2248976501838438E-4</v>
      </c>
      <c r="AI796" s="11">
        <v>613</v>
      </c>
      <c r="AJ796" s="15">
        <v>8</v>
      </c>
      <c r="AK796" s="16">
        <v>0.92872393509748752</v>
      </c>
      <c r="AL796" t="str">
        <f>IF(AK796&lt;='CAV Tier 1 Analysis'!$A$5,"Tier 1", "Tier 2")</f>
        <v>Tier 2</v>
      </c>
      <c r="AM796" t="str">
        <f t="shared" si="25"/>
        <v>Maine - Tier 2</v>
      </c>
      <c r="AN796" t="str">
        <f t="shared" si="26"/>
        <v>T25 Md Bpp, Township Of - Tier 2</v>
      </c>
    </row>
    <row r="797" spans="1:40" x14ac:dyDescent="0.3">
      <c r="A797">
        <v>1</v>
      </c>
      <c r="B797" t="s">
        <v>76</v>
      </c>
      <c r="C797" t="s">
        <v>2622</v>
      </c>
      <c r="D797" t="s">
        <v>4152</v>
      </c>
      <c r="E797" t="s">
        <v>1018</v>
      </c>
      <c r="F797" s="11">
        <v>212.05677843688039</v>
      </c>
      <c r="G797" s="11">
        <v>19.254474206860227</v>
      </c>
      <c r="H797" s="11">
        <v>28.521466309000694</v>
      </c>
      <c r="I797" s="11">
        <v>0</v>
      </c>
      <c r="J797" s="14">
        <v>0</v>
      </c>
      <c r="K797" s="14">
        <v>1</v>
      </c>
      <c r="L797" s="59">
        <v>13.64898</v>
      </c>
      <c r="M797">
        <v>0</v>
      </c>
      <c r="N797">
        <v>0</v>
      </c>
      <c r="O797" s="11">
        <v>21</v>
      </c>
      <c r="P797" s="11">
        <v>4</v>
      </c>
      <c r="Q797">
        <v>0</v>
      </c>
      <c r="R797" s="11">
        <v>0</v>
      </c>
      <c r="S797" s="11">
        <v>0</v>
      </c>
      <c r="T797" s="11">
        <v>18.757584549908994</v>
      </c>
      <c r="U797" s="11">
        <v>0</v>
      </c>
      <c r="V797" s="11">
        <v>0.49688965695123244</v>
      </c>
      <c r="W797" s="60">
        <v>4.4868492597705439E-4</v>
      </c>
      <c r="X797" s="60">
        <v>0</v>
      </c>
      <c r="Y797" s="60">
        <v>0</v>
      </c>
      <c r="Z797" s="60">
        <v>1.3764148287191166E-3</v>
      </c>
      <c r="AA797" s="60">
        <v>1.6904959116182837E-3</v>
      </c>
      <c r="AB797" s="60">
        <v>0</v>
      </c>
      <c r="AC797" s="60">
        <v>0</v>
      </c>
      <c r="AD797" s="60">
        <v>0</v>
      </c>
      <c r="AE797" s="60">
        <v>1.4830635908467846E-5</v>
      </c>
      <c r="AF797" s="60">
        <v>0</v>
      </c>
      <c r="AG797" s="60">
        <v>1.4872320283058998E-5</v>
      </c>
      <c r="AH797" s="16">
        <v>3.2229987477327108E-4</v>
      </c>
      <c r="AI797" s="11">
        <v>614</v>
      </c>
      <c r="AJ797" s="15">
        <v>8</v>
      </c>
      <c r="AK797" s="16">
        <v>0.9290462349722608</v>
      </c>
      <c r="AL797" t="str">
        <f>IF(AK797&lt;='CAV Tier 1 Analysis'!$A$5,"Tier 1", "Tier 2")</f>
        <v>Tier 2</v>
      </c>
      <c r="AM797" t="str">
        <f t="shared" si="25"/>
        <v>Maine - Tier 2</v>
      </c>
      <c r="AN797" t="str">
        <f t="shared" si="26"/>
        <v>Coburn Gore, Township Of - Tier 2</v>
      </c>
    </row>
    <row r="798" spans="1:40" x14ac:dyDescent="0.3">
      <c r="A798">
        <v>1</v>
      </c>
      <c r="B798" t="s">
        <v>76</v>
      </c>
      <c r="C798" t="s">
        <v>2756</v>
      </c>
      <c r="D798" t="s">
        <v>4287</v>
      </c>
      <c r="E798" t="s">
        <v>1288</v>
      </c>
      <c r="F798" s="11">
        <v>285.51473941188794</v>
      </c>
      <c r="G798" s="11">
        <v>57.6792172744507</v>
      </c>
      <c r="H798" s="11">
        <v>54.465164504639439</v>
      </c>
      <c r="I798" s="11">
        <v>0</v>
      </c>
      <c r="J798" s="14">
        <v>0</v>
      </c>
      <c r="K798" s="14">
        <v>1.0000000000000002</v>
      </c>
      <c r="L798" s="59">
        <v>25.966479999999997</v>
      </c>
      <c r="M798">
        <v>0</v>
      </c>
      <c r="N798">
        <v>0</v>
      </c>
      <c r="O798" s="11">
        <v>19</v>
      </c>
      <c r="P798" s="11">
        <v>3</v>
      </c>
      <c r="Q798">
        <v>0</v>
      </c>
      <c r="R798" s="11">
        <v>0</v>
      </c>
      <c r="S798" s="11">
        <v>0</v>
      </c>
      <c r="T798" s="11">
        <v>53.11873699296175</v>
      </c>
      <c r="U798" s="11">
        <v>0</v>
      </c>
      <c r="V798" s="11">
        <v>4.5604802814889496</v>
      </c>
      <c r="W798" s="60">
        <v>8.5359991418293988E-4</v>
      </c>
      <c r="X798" s="60">
        <v>0</v>
      </c>
      <c r="Y798" s="60">
        <v>0</v>
      </c>
      <c r="Z798" s="60">
        <v>1.2453277021744387E-3</v>
      </c>
      <c r="AA798" s="60">
        <v>1.2678719337137127E-3</v>
      </c>
      <c r="AB798" s="60">
        <v>0</v>
      </c>
      <c r="AC798" s="60">
        <v>0</v>
      </c>
      <c r="AD798" s="60">
        <v>0</v>
      </c>
      <c r="AE798" s="60">
        <v>4.1998192579870304E-5</v>
      </c>
      <c r="AF798" s="60">
        <v>0</v>
      </c>
      <c r="AG798" s="60">
        <v>1.3649896398937409E-4</v>
      </c>
      <c r="AH798" s="16">
        <v>3.2229970060366689E-4</v>
      </c>
      <c r="AI798" s="11">
        <v>615</v>
      </c>
      <c r="AJ798" s="15">
        <v>8</v>
      </c>
      <c r="AK798" s="16">
        <v>0.92936853467286451</v>
      </c>
      <c r="AL798" t="str">
        <f>IF(AK798&lt;='CAV Tier 1 Analysis'!$A$5,"Tier 1", "Tier 2")</f>
        <v>Tier 2</v>
      </c>
      <c r="AM798" t="str">
        <f t="shared" si="25"/>
        <v>Maine - Tier 2</v>
      </c>
      <c r="AN798" t="str">
        <f t="shared" si="26"/>
        <v>Bradstreet T4 R7 Bkp Wkr, Township Of - Tier 2</v>
      </c>
    </row>
    <row r="799" spans="1:40" x14ac:dyDescent="0.3">
      <c r="A799">
        <v>1</v>
      </c>
      <c r="B799" t="s">
        <v>76</v>
      </c>
      <c r="C799" t="s">
        <v>2852</v>
      </c>
      <c r="D799" t="s">
        <v>4383</v>
      </c>
      <c r="E799" t="s">
        <v>1545</v>
      </c>
      <c r="F799" s="11">
        <v>491.86052510178394</v>
      </c>
      <c r="G799" s="11">
        <v>29.775360470148375</v>
      </c>
      <c r="H799" s="11">
        <v>66.945184714981409</v>
      </c>
      <c r="I799" s="11">
        <v>0</v>
      </c>
      <c r="J799" s="14">
        <v>0</v>
      </c>
      <c r="K799" s="14">
        <v>1.0000000000000002</v>
      </c>
      <c r="L799" s="59">
        <v>38.582949999999997</v>
      </c>
      <c r="M799">
        <v>0</v>
      </c>
      <c r="N799">
        <v>0</v>
      </c>
      <c r="O799" s="11">
        <v>15</v>
      </c>
      <c r="P799" s="11">
        <v>3</v>
      </c>
      <c r="Q799">
        <v>0</v>
      </c>
      <c r="R799" s="11">
        <v>0</v>
      </c>
      <c r="S799" s="11">
        <v>0</v>
      </c>
      <c r="T799" s="11">
        <v>31.415902708199518</v>
      </c>
      <c r="U799" s="11">
        <v>0</v>
      </c>
      <c r="V799" s="11">
        <v>0</v>
      </c>
      <c r="W799" s="60">
        <v>1.2683429871482258E-3</v>
      </c>
      <c r="X799" s="60">
        <v>0</v>
      </c>
      <c r="Y799" s="60">
        <v>0</v>
      </c>
      <c r="Z799" s="60">
        <v>9.831534490850832E-4</v>
      </c>
      <c r="AA799" s="60">
        <v>1.2678719337137127E-3</v>
      </c>
      <c r="AB799" s="60">
        <v>0</v>
      </c>
      <c r="AC799" s="60">
        <v>0</v>
      </c>
      <c r="AD799" s="60">
        <v>0</v>
      </c>
      <c r="AE799" s="60">
        <v>2.483890255493565E-5</v>
      </c>
      <c r="AF799" s="60">
        <v>0</v>
      </c>
      <c r="AG799" s="60">
        <v>0</v>
      </c>
      <c r="AH799" s="16">
        <v>3.2220066113654164E-4</v>
      </c>
      <c r="AI799" s="11">
        <v>616</v>
      </c>
      <c r="AJ799" s="15">
        <v>8</v>
      </c>
      <c r="AK799" s="16">
        <v>0.92969073533400104</v>
      </c>
      <c r="AL799" t="str">
        <f>IF(AK799&lt;='CAV Tier 1 Analysis'!$A$5,"Tier 1", "Tier 2")</f>
        <v>Tier 2</v>
      </c>
      <c r="AM799" t="str">
        <f t="shared" si="25"/>
        <v>Maine - Tier 2</v>
      </c>
      <c r="AN799" t="str">
        <f t="shared" si="26"/>
        <v>Devereaux T29 Md Bpp, Township Of - Tier 2</v>
      </c>
    </row>
    <row r="800" spans="1:40" x14ac:dyDescent="0.3">
      <c r="A800">
        <v>1</v>
      </c>
      <c r="B800" t="s">
        <v>76</v>
      </c>
      <c r="C800" t="s">
        <v>2529</v>
      </c>
      <c r="D800" t="s">
        <v>4058</v>
      </c>
      <c r="E800" t="s">
        <v>1421</v>
      </c>
      <c r="F800" s="11">
        <v>141.88112063209016</v>
      </c>
      <c r="G800" s="11">
        <v>4.8051906096025645</v>
      </c>
      <c r="H800" s="11">
        <v>21.420101307447442</v>
      </c>
      <c r="I800" s="11">
        <v>0</v>
      </c>
      <c r="J800" s="14">
        <v>0</v>
      </c>
      <c r="K800" s="14">
        <v>1</v>
      </c>
      <c r="L800" s="59">
        <v>35.215149999999994</v>
      </c>
      <c r="M800">
        <v>0</v>
      </c>
      <c r="N800">
        <v>0</v>
      </c>
      <c r="O800" s="11">
        <v>17</v>
      </c>
      <c r="P800" s="11">
        <v>3</v>
      </c>
      <c r="Q800">
        <v>0</v>
      </c>
      <c r="R800" s="11">
        <v>0</v>
      </c>
      <c r="S800" s="11">
        <v>0</v>
      </c>
      <c r="T800" s="11">
        <v>4.8260374235270875</v>
      </c>
      <c r="U800" s="11">
        <v>0</v>
      </c>
      <c r="V800" s="11">
        <v>0</v>
      </c>
      <c r="W800" s="60">
        <v>1.1576328026724975E-3</v>
      </c>
      <c r="X800" s="60">
        <v>0</v>
      </c>
      <c r="Y800" s="60">
        <v>0</v>
      </c>
      <c r="Z800" s="60">
        <v>1.1142405756297609E-3</v>
      </c>
      <c r="AA800" s="60">
        <v>1.2678719337137127E-3</v>
      </c>
      <c r="AB800" s="60">
        <v>0</v>
      </c>
      <c r="AC800" s="60">
        <v>0</v>
      </c>
      <c r="AD800" s="60">
        <v>0</v>
      </c>
      <c r="AE800" s="60">
        <v>3.815694057970685E-6</v>
      </c>
      <c r="AF800" s="60">
        <v>0</v>
      </c>
      <c r="AG800" s="60">
        <v>0</v>
      </c>
      <c r="AH800" s="16">
        <v>3.2214190964308559E-4</v>
      </c>
      <c r="AI800" s="11">
        <v>617</v>
      </c>
      <c r="AJ800" s="15">
        <v>8</v>
      </c>
      <c r="AK800" s="16">
        <v>0.93001287724364412</v>
      </c>
      <c r="AL800" t="str">
        <f>IF(AK800&lt;='CAV Tier 1 Analysis'!$A$5,"Tier 1", "Tier 2")</f>
        <v>Tier 2</v>
      </c>
      <c r="AM800" t="str">
        <f t="shared" si="25"/>
        <v>Maine - Tier 2</v>
      </c>
      <c r="AN800" t="str">
        <f t="shared" si="26"/>
        <v>Lily Bay Ta R14 Wels, Township Of - Tier 2</v>
      </c>
    </row>
    <row r="801" spans="1:40" x14ac:dyDescent="0.3">
      <c r="A801">
        <v>1</v>
      </c>
      <c r="B801" t="s">
        <v>76</v>
      </c>
      <c r="C801" t="s">
        <v>2762</v>
      </c>
      <c r="D801" t="s">
        <v>4293</v>
      </c>
      <c r="E801" t="s">
        <v>1267</v>
      </c>
      <c r="F801" s="11">
        <v>334.42024730182965</v>
      </c>
      <c r="G801" s="11">
        <v>10.937481582115103</v>
      </c>
      <c r="H801" s="11">
        <v>34.420153265938616</v>
      </c>
      <c r="I801" s="11">
        <v>0</v>
      </c>
      <c r="J801" s="14">
        <v>0</v>
      </c>
      <c r="K801" s="14">
        <v>1</v>
      </c>
      <c r="L801" s="59">
        <v>30.414249999999999</v>
      </c>
      <c r="M801">
        <v>0</v>
      </c>
      <c r="N801">
        <v>0</v>
      </c>
      <c r="O801" s="11">
        <v>19</v>
      </c>
      <c r="P801" s="11">
        <v>3</v>
      </c>
      <c r="Q801">
        <v>0</v>
      </c>
      <c r="R801" s="11">
        <v>0</v>
      </c>
      <c r="S801" s="11">
        <v>0</v>
      </c>
      <c r="T801" s="11">
        <v>10.228570738829864</v>
      </c>
      <c r="U801" s="11">
        <v>0</v>
      </c>
      <c r="V801" s="11">
        <v>0.70891084328523846</v>
      </c>
      <c r="W801" s="60">
        <v>9.9981211122718511E-4</v>
      </c>
      <c r="X801" s="60">
        <v>0</v>
      </c>
      <c r="Y801" s="60">
        <v>0</v>
      </c>
      <c r="Z801" s="60">
        <v>1.2453277021744387E-3</v>
      </c>
      <c r="AA801" s="60">
        <v>1.2678719337137127E-3</v>
      </c>
      <c r="AB801" s="60">
        <v>0</v>
      </c>
      <c r="AC801" s="60">
        <v>0</v>
      </c>
      <c r="AD801" s="60">
        <v>0</v>
      </c>
      <c r="AE801" s="60">
        <v>8.0871931078316618E-6</v>
      </c>
      <c r="AF801" s="60">
        <v>0</v>
      </c>
      <c r="AG801" s="60">
        <v>2.1218290551993268E-5</v>
      </c>
      <c r="AH801" s="16">
        <v>3.2202883916137833E-4</v>
      </c>
      <c r="AI801" s="11">
        <v>618</v>
      </c>
      <c r="AJ801" s="15">
        <v>8</v>
      </c>
      <c r="AK801" s="16">
        <v>0.93033490608280545</v>
      </c>
      <c r="AL801" t="str">
        <f>IF(AK801&lt;='CAV Tier 1 Analysis'!$A$5,"Tier 1", "Tier 2")</f>
        <v>Tier 2</v>
      </c>
      <c r="AM801" t="str">
        <f t="shared" si="25"/>
        <v>Maine - Tier 2</v>
      </c>
      <c r="AN801" t="str">
        <f t="shared" si="26"/>
        <v>Elm Stream T04 R16 Wels, Township Of - Tier 2</v>
      </c>
    </row>
    <row r="802" spans="1:40" x14ac:dyDescent="0.3">
      <c r="A802">
        <v>1</v>
      </c>
      <c r="B802" t="s">
        <v>76</v>
      </c>
      <c r="C802" t="s">
        <v>2571</v>
      </c>
      <c r="D802" t="s">
        <v>4101</v>
      </c>
      <c r="E802" t="s">
        <v>1659</v>
      </c>
      <c r="F802" s="11">
        <v>486.19268474021106</v>
      </c>
      <c r="G802" s="11">
        <v>40.624530242860388</v>
      </c>
      <c r="H802" s="11">
        <v>96.165692404457914</v>
      </c>
      <c r="I802" s="11">
        <v>1</v>
      </c>
      <c r="J802" s="14">
        <v>0</v>
      </c>
      <c r="K802" s="14">
        <v>1</v>
      </c>
      <c r="L802" s="59">
        <v>36.3459</v>
      </c>
      <c r="M802">
        <v>1</v>
      </c>
      <c r="N802">
        <v>0</v>
      </c>
      <c r="O802" s="11">
        <v>16</v>
      </c>
      <c r="P802" s="11">
        <v>2</v>
      </c>
      <c r="Q802">
        <v>0</v>
      </c>
      <c r="R802" s="11">
        <v>1</v>
      </c>
      <c r="S802" s="11">
        <v>0</v>
      </c>
      <c r="T802" s="11">
        <v>51.001248162841485</v>
      </c>
      <c r="U802" s="11">
        <v>0</v>
      </c>
      <c r="V802" s="11">
        <v>0</v>
      </c>
      <c r="W802" s="60">
        <v>1.1948041136458124E-3</v>
      </c>
      <c r="X802" s="60">
        <v>1.2591286829513975E-4</v>
      </c>
      <c r="Y802" s="60">
        <v>0</v>
      </c>
      <c r="Z802" s="60">
        <v>1.0486970123574221E-3</v>
      </c>
      <c r="AA802" s="60">
        <v>8.4524795580914183E-4</v>
      </c>
      <c r="AB802" s="60">
        <v>0</v>
      </c>
      <c r="AC802" s="60">
        <v>2.8274045583722346E-4</v>
      </c>
      <c r="AD802" s="60">
        <v>0</v>
      </c>
      <c r="AE802" s="60">
        <v>4.0324005490578284E-5</v>
      </c>
      <c r="AF802" s="60">
        <v>0</v>
      </c>
      <c r="AG802" s="60">
        <v>0</v>
      </c>
      <c r="AH802" s="16">
        <v>3.2161149194866531E-4</v>
      </c>
      <c r="AI802" s="11">
        <v>619</v>
      </c>
      <c r="AJ802" s="15">
        <v>8</v>
      </c>
      <c r="AK802" s="16">
        <v>0.93065651757475409</v>
      </c>
      <c r="AL802" t="str">
        <f>IF(AK802&lt;='CAV Tier 1 Analysis'!$A$5,"Tier 1", "Tier 2")</f>
        <v>Tier 2</v>
      </c>
      <c r="AM802" t="str">
        <f t="shared" si="25"/>
        <v>Maine - Tier 2</v>
      </c>
      <c r="AN802" t="str">
        <f t="shared" si="26"/>
        <v>T16 R04 Wels, Township Of - Tier 2</v>
      </c>
    </row>
    <row r="803" spans="1:40" x14ac:dyDescent="0.3">
      <c r="A803">
        <v>1</v>
      </c>
      <c r="B803" t="s">
        <v>76</v>
      </c>
      <c r="C803" t="s">
        <v>2853</v>
      </c>
      <c r="D803" t="s">
        <v>4384</v>
      </c>
      <c r="E803" t="s">
        <v>1498</v>
      </c>
      <c r="F803" s="11">
        <v>452.51148526814853</v>
      </c>
      <c r="G803" s="11">
        <v>55.36436843558517</v>
      </c>
      <c r="H803" s="11">
        <v>66.224756273695689</v>
      </c>
      <c r="I803" s="11">
        <v>0</v>
      </c>
      <c r="J803" s="14">
        <v>0</v>
      </c>
      <c r="K803" s="14">
        <v>1</v>
      </c>
      <c r="L803" s="59">
        <v>35.570320000000002</v>
      </c>
      <c r="M803">
        <v>0</v>
      </c>
      <c r="N803">
        <v>0</v>
      </c>
      <c r="O803" s="11">
        <v>16</v>
      </c>
      <c r="P803" s="11">
        <v>3</v>
      </c>
      <c r="Q803">
        <v>0</v>
      </c>
      <c r="R803" s="11">
        <v>0</v>
      </c>
      <c r="S803" s="11">
        <v>0</v>
      </c>
      <c r="T803" s="11">
        <v>59.968228497392893</v>
      </c>
      <c r="U803" s="11">
        <v>0</v>
      </c>
      <c r="V803" s="11">
        <v>0</v>
      </c>
      <c r="W803" s="60">
        <v>1.1693083582934504E-3</v>
      </c>
      <c r="X803" s="60">
        <v>0</v>
      </c>
      <c r="Y803" s="60">
        <v>0</v>
      </c>
      <c r="Z803" s="60">
        <v>1.0486970123574221E-3</v>
      </c>
      <c r="AA803" s="60">
        <v>1.2678719337137127E-3</v>
      </c>
      <c r="AB803" s="60">
        <v>0</v>
      </c>
      <c r="AC803" s="60">
        <v>0</v>
      </c>
      <c r="AD803" s="60">
        <v>0</v>
      </c>
      <c r="AE803" s="60">
        <v>4.7413725394880585E-5</v>
      </c>
      <c r="AF803" s="60">
        <v>0</v>
      </c>
      <c r="AG803" s="60">
        <v>0</v>
      </c>
      <c r="AH803" s="16">
        <v>3.2120827543267869E-4</v>
      </c>
      <c r="AI803" s="11">
        <v>620</v>
      </c>
      <c r="AJ803" s="15">
        <v>8</v>
      </c>
      <c r="AK803" s="16">
        <v>0.93097772585018679</v>
      </c>
      <c r="AL803" t="str">
        <f>IF(AK803&lt;='CAV Tier 1 Analysis'!$A$5,"Tier 1", "Tier 2")</f>
        <v>Tier 2</v>
      </c>
      <c r="AM803" t="str">
        <f t="shared" si="25"/>
        <v>Maine - Tier 2</v>
      </c>
      <c r="AN803" t="str">
        <f t="shared" si="26"/>
        <v>Dyer T01 R02 Ts, Township Of - Tier 2</v>
      </c>
    </row>
    <row r="804" spans="1:40" x14ac:dyDescent="0.3">
      <c r="A804">
        <v>1</v>
      </c>
      <c r="B804" t="s">
        <v>76</v>
      </c>
      <c r="C804" t="s">
        <v>2780</v>
      </c>
      <c r="D804" t="s">
        <v>4311</v>
      </c>
      <c r="E804" t="s">
        <v>1268</v>
      </c>
      <c r="F804" s="11">
        <v>330.83175204354035</v>
      </c>
      <c r="G804" s="11">
        <v>11.236537152481761</v>
      </c>
      <c r="H804" s="11">
        <v>34.26683960272932</v>
      </c>
      <c r="I804" s="11">
        <v>0</v>
      </c>
      <c r="J804" s="14">
        <v>0</v>
      </c>
      <c r="K804" s="14">
        <v>1</v>
      </c>
      <c r="L804" s="59">
        <v>30.087890000000002</v>
      </c>
      <c r="M804">
        <v>0</v>
      </c>
      <c r="N804">
        <v>0</v>
      </c>
      <c r="O804" s="11">
        <v>19</v>
      </c>
      <c r="P804" s="11">
        <v>3</v>
      </c>
      <c r="Q804">
        <v>0</v>
      </c>
      <c r="R804" s="11">
        <v>0</v>
      </c>
      <c r="S804" s="11">
        <v>0</v>
      </c>
      <c r="T804" s="11">
        <v>10.501162112057198</v>
      </c>
      <c r="U804" s="11">
        <v>0</v>
      </c>
      <c r="V804" s="11">
        <v>0.7353750404245627</v>
      </c>
      <c r="W804" s="60">
        <v>9.8908363097138081E-4</v>
      </c>
      <c r="X804" s="60">
        <v>0</v>
      </c>
      <c r="Y804" s="60">
        <v>0</v>
      </c>
      <c r="Z804" s="60">
        <v>1.2453277021744387E-3</v>
      </c>
      <c r="AA804" s="60">
        <v>1.2678719337137127E-3</v>
      </c>
      <c r="AB804" s="60">
        <v>0</v>
      </c>
      <c r="AC804" s="60">
        <v>0</v>
      </c>
      <c r="AD804" s="60">
        <v>0</v>
      </c>
      <c r="AE804" s="60">
        <v>8.3027167749310834E-6</v>
      </c>
      <c r="AF804" s="60">
        <v>0</v>
      </c>
      <c r="AG804" s="60">
        <v>2.2010385960670031E-5</v>
      </c>
      <c r="AH804" s="16">
        <v>3.2114512450864846E-4</v>
      </c>
      <c r="AI804" s="11">
        <v>621</v>
      </c>
      <c r="AJ804" s="15">
        <v>8</v>
      </c>
      <c r="AK804" s="16">
        <v>0.93129887097469544</v>
      </c>
      <c r="AL804" t="str">
        <f>IF(AK804&lt;='CAV Tier 1 Analysis'!$A$5,"Tier 1", "Tier 2")</f>
        <v>Tier 2</v>
      </c>
      <c r="AM804" t="str">
        <f t="shared" si="25"/>
        <v>Maine - Tier 2</v>
      </c>
      <c r="AN804" t="str">
        <f t="shared" si="26"/>
        <v>Sandy Bay T05 R03 Nbkp, Township Of - Tier 2</v>
      </c>
    </row>
    <row r="805" spans="1:40" x14ac:dyDescent="0.3">
      <c r="A805">
        <v>1</v>
      </c>
      <c r="B805" t="s">
        <v>76</v>
      </c>
      <c r="C805" t="s">
        <v>2651</v>
      </c>
      <c r="D805" t="s">
        <v>4182</v>
      </c>
      <c r="E805" t="s">
        <v>1577</v>
      </c>
      <c r="F805" s="11">
        <v>1662.8119110579485</v>
      </c>
      <c r="G805" s="11">
        <v>18.469588186661998</v>
      </c>
      <c r="H805" s="11">
        <v>43.468993853638061</v>
      </c>
      <c r="I805" s="11">
        <v>0</v>
      </c>
      <c r="J805" s="14">
        <v>0</v>
      </c>
      <c r="K805" s="14">
        <v>1</v>
      </c>
      <c r="L805" s="59">
        <v>43.273890000000002</v>
      </c>
      <c r="M805">
        <v>0</v>
      </c>
      <c r="N805">
        <v>0</v>
      </c>
      <c r="O805" s="11">
        <v>15.5</v>
      </c>
      <c r="P805" s="11">
        <v>2.5</v>
      </c>
      <c r="Q805">
        <v>0</v>
      </c>
      <c r="R805" s="11">
        <v>0</v>
      </c>
      <c r="S805" s="11">
        <v>0</v>
      </c>
      <c r="T805" s="11">
        <v>17.740863236815226</v>
      </c>
      <c r="U805" s="11">
        <v>0</v>
      </c>
      <c r="V805" s="11">
        <v>0.72872494984677161</v>
      </c>
      <c r="W805" s="60">
        <v>1.4225489473491202E-3</v>
      </c>
      <c r="X805" s="60">
        <v>0</v>
      </c>
      <c r="Y805" s="60">
        <v>0</v>
      </c>
      <c r="Z805" s="60">
        <v>1.0159252307212526E-3</v>
      </c>
      <c r="AA805" s="60">
        <v>1.0565599447614272E-3</v>
      </c>
      <c r="AB805" s="60">
        <v>0</v>
      </c>
      <c r="AC805" s="60">
        <v>0</v>
      </c>
      <c r="AD805" s="60">
        <v>0</v>
      </c>
      <c r="AE805" s="60">
        <v>1.4026767821148139E-5</v>
      </c>
      <c r="AF805" s="60">
        <v>0</v>
      </c>
      <c r="AG805" s="60">
        <v>2.1811343224318672E-5</v>
      </c>
      <c r="AH805" s="16">
        <v>3.2098838489793337E-4</v>
      </c>
      <c r="AI805" s="11">
        <v>622</v>
      </c>
      <c r="AJ805" s="15">
        <v>8</v>
      </c>
      <c r="AK805" s="16">
        <v>0.93161985935959335</v>
      </c>
      <c r="AL805" t="str">
        <f>IF(AK805&lt;='CAV Tier 1 Analysis'!$A$5,"Tier 1", "Tier 2")</f>
        <v>Tier 2</v>
      </c>
      <c r="AM805" t="str">
        <f t="shared" si="25"/>
        <v>Maine - Tier 2</v>
      </c>
      <c r="AN805" t="str">
        <f t="shared" si="26"/>
        <v>Indian Purchase 4, Township Of - Tier 2</v>
      </c>
    </row>
    <row r="806" spans="1:40" x14ac:dyDescent="0.3">
      <c r="A806">
        <v>1</v>
      </c>
      <c r="B806" t="s">
        <v>76</v>
      </c>
      <c r="C806" t="s">
        <v>2865</v>
      </c>
      <c r="D806" t="s">
        <v>4396</v>
      </c>
      <c r="E806" t="s">
        <v>1554</v>
      </c>
      <c r="F806" s="11">
        <v>485.73075105227514</v>
      </c>
      <c r="G806" s="11">
        <v>29.50356749659969</v>
      </c>
      <c r="H806" s="11">
        <v>66.261793548179327</v>
      </c>
      <c r="I806" s="11">
        <v>0</v>
      </c>
      <c r="J806" s="14">
        <v>0</v>
      </c>
      <c r="K806" s="14">
        <v>1</v>
      </c>
      <c r="L806" s="59">
        <v>38.170819999999999</v>
      </c>
      <c r="M806">
        <v>0</v>
      </c>
      <c r="N806">
        <v>0</v>
      </c>
      <c r="O806" s="11">
        <v>15</v>
      </c>
      <c r="P806" s="11">
        <v>3</v>
      </c>
      <c r="Q806">
        <v>0</v>
      </c>
      <c r="R806" s="11">
        <v>0</v>
      </c>
      <c r="S806" s="11">
        <v>0</v>
      </c>
      <c r="T806" s="11">
        <v>31.128943517762057</v>
      </c>
      <c r="U806" s="11">
        <v>0</v>
      </c>
      <c r="V806" s="11">
        <v>0</v>
      </c>
      <c r="W806" s="60">
        <v>1.2547949770739988E-3</v>
      </c>
      <c r="X806" s="60">
        <v>0</v>
      </c>
      <c r="Y806" s="60">
        <v>0</v>
      </c>
      <c r="Z806" s="60">
        <v>9.831534490850832E-4</v>
      </c>
      <c r="AA806" s="60">
        <v>1.2678719337137127E-3</v>
      </c>
      <c r="AB806" s="60">
        <v>0</v>
      </c>
      <c r="AC806" s="60">
        <v>0</v>
      </c>
      <c r="AD806" s="60">
        <v>0</v>
      </c>
      <c r="AE806" s="60">
        <v>2.4612019010167766E-5</v>
      </c>
      <c r="AF806" s="60">
        <v>0</v>
      </c>
      <c r="AG806" s="60">
        <v>0</v>
      </c>
      <c r="AH806" s="16">
        <v>3.2094839808026931E-4</v>
      </c>
      <c r="AI806" s="11">
        <v>623</v>
      </c>
      <c r="AJ806" s="15">
        <v>8</v>
      </c>
      <c r="AK806" s="16">
        <v>0.93194080775767363</v>
      </c>
      <c r="AL806" t="str">
        <f>IF(AK806&lt;='CAV Tier 1 Analysis'!$A$5,"Tier 1", "Tier 2")</f>
        <v>Tier 2</v>
      </c>
      <c r="AM806" t="str">
        <f t="shared" si="25"/>
        <v>Maine - Tier 2</v>
      </c>
      <c r="AN806" t="str">
        <f t="shared" si="26"/>
        <v>T36 Md Bpp, Township Of - Tier 2</v>
      </c>
    </row>
    <row r="807" spans="1:40" x14ac:dyDescent="0.3">
      <c r="A807">
        <v>1</v>
      </c>
      <c r="B807" t="s">
        <v>76</v>
      </c>
      <c r="C807" t="s">
        <v>2504</v>
      </c>
      <c r="D807" t="s">
        <v>4033</v>
      </c>
      <c r="E807" t="s">
        <v>1753</v>
      </c>
      <c r="F807" s="11">
        <v>1472.3135810094325</v>
      </c>
      <c r="G807" s="11">
        <v>160.86076222768344</v>
      </c>
      <c r="H807" s="11">
        <v>89.565871701974402</v>
      </c>
      <c r="I807" s="11">
        <v>0</v>
      </c>
      <c r="J807" s="14">
        <v>0</v>
      </c>
      <c r="K807" s="14">
        <v>1</v>
      </c>
      <c r="L807" s="59">
        <v>38.216159999999995</v>
      </c>
      <c r="M807">
        <v>1</v>
      </c>
      <c r="N807">
        <v>0</v>
      </c>
      <c r="O807" s="11">
        <v>14.666666666666666</v>
      </c>
      <c r="P807" s="11">
        <v>2.3333333333333335</v>
      </c>
      <c r="Q807">
        <v>0</v>
      </c>
      <c r="R807" s="11">
        <v>0</v>
      </c>
      <c r="S807" s="11">
        <v>0</v>
      </c>
      <c r="T807" s="11">
        <v>158.3651789275473</v>
      </c>
      <c r="U807" s="11">
        <v>0</v>
      </c>
      <c r="V807" s="11">
        <v>2.4955833001361327</v>
      </c>
      <c r="W807" s="60">
        <v>1.2562854455591015E-3</v>
      </c>
      <c r="X807" s="60">
        <v>1.2591286829513975E-4</v>
      </c>
      <c r="Y807" s="60">
        <v>0</v>
      </c>
      <c r="Z807" s="60">
        <v>9.6130559466097029E-4</v>
      </c>
      <c r="AA807" s="60">
        <v>9.8612261511066561E-4</v>
      </c>
      <c r="AB807" s="60">
        <v>0</v>
      </c>
      <c r="AC807" s="60">
        <v>0</v>
      </c>
      <c r="AD807" s="60">
        <v>0</v>
      </c>
      <c r="AE807" s="60">
        <v>1.2521102080092787E-4</v>
      </c>
      <c r="AF807" s="60">
        <v>0</v>
      </c>
      <c r="AG807" s="60">
        <v>7.4694881677363239E-5</v>
      </c>
      <c r="AH807" s="16">
        <v>3.2086658419128806E-4</v>
      </c>
      <c r="AI807" s="11">
        <v>624</v>
      </c>
      <c r="AJ807" s="15">
        <v>8</v>
      </c>
      <c r="AK807" s="16">
        <v>0.93226167434186491</v>
      </c>
      <c r="AL807" t="str">
        <f>IF(AK807&lt;='CAV Tier 1 Analysis'!$A$5,"Tier 1", "Tier 2")</f>
        <v>Tier 2</v>
      </c>
      <c r="AM807" t="str">
        <f t="shared" si="25"/>
        <v>Maine - Tier 2</v>
      </c>
      <c r="AN807" t="str">
        <f t="shared" si="26"/>
        <v>Prentiss Plantation - Tier 2</v>
      </c>
    </row>
    <row r="808" spans="1:40" x14ac:dyDescent="0.3">
      <c r="A808">
        <v>1</v>
      </c>
      <c r="B808" t="s">
        <v>76</v>
      </c>
      <c r="C808" t="s">
        <v>2742</v>
      </c>
      <c r="D808" t="s">
        <v>4273</v>
      </c>
      <c r="E808" t="s">
        <v>1550</v>
      </c>
      <c r="F808" s="11">
        <v>949.75080993109623</v>
      </c>
      <c r="G808" s="11">
        <v>5.6428121014526953</v>
      </c>
      <c r="H808" s="11">
        <v>50.451416176076599</v>
      </c>
      <c r="I808" s="11">
        <v>0</v>
      </c>
      <c r="J808" s="14">
        <v>0</v>
      </c>
      <c r="K808" s="14">
        <v>1</v>
      </c>
      <c r="L808" s="59">
        <v>38.617250000000006</v>
      </c>
      <c r="M808">
        <v>0</v>
      </c>
      <c r="N808">
        <v>0</v>
      </c>
      <c r="O808" s="11">
        <v>15</v>
      </c>
      <c r="P808" s="11">
        <v>3</v>
      </c>
      <c r="Q808">
        <v>0</v>
      </c>
      <c r="R808" s="11">
        <v>0</v>
      </c>
      <c r="S808" s="11">
        <v>0</v>
      </c>
      <c r="T808" s="11">
        <v>6.0535514263156065</v>
      </c>
      <c r="U808" s="11">
        <v>0</v>
      </c>
      <c r="V808" s="11">
        <v>0</v>
      </c>
      <c r="W808" s="60">
        <v>1.269470536090419E-3</v>
      </c>
      <c r="X808" s="60">
        <v>0</v>
      </c>
      <c r="Y808" s="60">
        <v>0</v>
      </c>
      <c r="Z808" s="60">
        <v>9.831534490850832E-4</v>
      </c>
      <c r="AA808" s="60">
        <v>1.2678719337137127E-3</v>
      </c>
      <c r="AB808" s="60">
        <v>0</v>
      </c>
      <c r="AC808" s="60">
        <v>0</v>
      </c>
      <c r="AD808" s="60">
        <v>0</v>
      </c>
      <c r="AE808" s="60">
        <v>4.7862248424362585E-6</v>
      </c>
      <c r="AF808" s="60">
        <v>0</v>
      </c>
      <c r="AG808" s="60">
        <v>0</v>
      </c>
      <c r="AH808" s="16">
        <v>3.2048019488469556E-4</v>
      </c>
      <c r="AI808" s="11">
        <v>625</v>
      </c>
      <c r="AJ808" s="15">
        <v>8</v>
      </c>
      <c r="AK808" s="16">
        <v>0.93258215453674964</v>
      </c>
      <c r="AL808" t="str">
        <f>IF(AK808&lt;='CAV Tier 1 Analysis'!$A$5,"Tier 1", "Tier 2")</f>
        <v>Tier 2</v>
      </c>
      <c r="AM808" t="str">
        <f t="shared" si="25"/>
        <v>Maine - Tier 2</v>
      </c>
      <c r="AN808" t="str">
        <f t="shared" si="26"/>
        <v>T35 Md, Township Of - Tier 2</v>
      </c>
    </row>
    <row r="809" spans="1:40" x14ac:dyDescent="0.3">
      <c r="A809">
        <v>1</v>
      </c>
      <c r="B809" t="s">
        <v>76</v>
      </c>
      <c r="C809" t="s">
        <v>2494</v>
      </c>
      <c r="D809" t="s">
        <v>4023</v>
      </c>
      <c r="E809" t="s">
        <v>1638</v>
      </c>
      <c r="F809" s="11">
        <v>527.31625023551419</v>
      </c>
      <c r="G809" s="11">
        <v>216.20622855731014</v>
      </c>
      <c r="H809" s="11">
        <v>137.0582124190974</v>
      </c>
      <c r="I809" s="11">
        <v>0</v>
      </c>
      <c r="J809" s="14">
        <v>0</v>
      </c>
      <c r="K809" s="14">
        <v>1</v>
      </c>
      <c r="L809" s="59">
        <v>39.420140000000004</v>
      </c>
      <c r="M809">
        <v>1</v>
      </c>
      <c r="N809">
        <v>0</v>
      </c>
      <c r="O809" s="11">
        <v>16</v>
      </c>
      <c r="P809" s="11">
        <v>2</v>
      </c>
      <c r="Q809">
        <v>0</v>
      </c>
      <c r="R809" s="11">
        <v>0</v>
      </c>
      <c r="S809" s="11">
        <v>0</v>
      </c>
      <c r="T809" s="11">
        <v>264.9191011970243</v>
      </c>
      <c r="U809" s="11">
        <v>0</v>
      </c>
      <c r="V809" s="11">
        <v>0</v>
      </c>
      <c r="W809" s="60">
        <v>1.2958640570874249E-3</v>
      </c>
      <c r="X809" s="60">
        <v>1.2591286829513975E-4</v>
      </c>
      <c r="Y809" s="60">
        <v>0</v>
      </c>
      <c r="Z809" s="60">
        <v>1.0486970123574221E-3</v>
      </c>
      <c r="AA809" s="60">
        <v>8.4524795580914183E-4</v>
      </c>
      <c r="AB809" s="60">
        <v>0</v>
      </c>
      <c r="AC809" s="60">
        <v>0</v>
      </c>
      <c r="AD809" s="60">
        <v>0</v>
      </c>
      <c r="AE809" s="60">
        <v>2.0945760498095037E-4</v>
      </c>
      <c r="AF809" s="60">
        <v>0</v>
      </c>
      <c r="AG809" s="60">
        <v>0</v>
      </c>
      <c r="AH809" s="16">
        <v>3.2047086350273443E-4</v>
      </c>
      <c r="AI809" s="11">
        <v>626</v>
      </c>
      <c r="AJ809" s="15">
        <v>8</v>
      </c>
      <c r="AK809" s="16">
        <v>0.93290262540025237</v>
      </c>
      <c r="AL809" t="str">
        <f>IF(AK809&lt;='CAV Tier 1 Analysis'!$A$5,"Tier 1", "Tier 2")</f>
        <v>Tier 2</v>
      </c>
      <c r="AM809" t="str">
        <f t="shared" si="25"/>
        <v>Maine - Tier 2</v>
      </c>
      <c r="AN809" t="str">
        <f t="shared" si="26"/>
        <v>Connor, Township Of - Tier 2</v>
      </c>
    </row>
    <row r="810" spans="1:40" x14ac:dyDescent="0.3">
      <c r="A810">
        <v>1</v>
      </c>
      <c r="B810" t="s">
        <v>76</v>
      </c>
      <c r="C810" t="s">
        <v>2745</v>
      </c>
      <c r="D810" t="s">
        <v>4276</v>
      </c>
      <c r="E810" t="s">
        <v>1551</v>
      </c>
      <c r="F810" s="11">
        <v>950.96407221103482</v>
      </c>
      <c r="G810" s="11">
        <v>5.4795539885963969</v>
      </c>
      <c r="H810" s="11">
        <v>50.256752582149673</v>
      </c>
      <c r="I810" s="11">
        <v>0</v>
      </c>
      <c r="J810" s="14">
        <v>0</v>
      </c>
      <c r="K810" s="14">
        <v>1</v>
      </c>
      <c r="L810" s="59">
        <v>38.548609999999996</v>
      </c>
      <c r="M810">
        <v>0</v>
      </c>
      <c r="N810">
        <v>0</v>
      </c>
      <c r="O810" s="11">
        <v>15</v>
      </c>
      <c r="P810" s="11">
        <v>3</v>
      </c>
      <c r="Q810">
        <v>0</v>
      </c>
      <c r="R810" s="11">
        <v>0</v>
      </c>
      <c r="S810" s="11">
        <v>0</v>
      </c>
      <c r="T810" s="11">
        <v>5.8817539846814801</v>
      </c>
      <c r="U810" s="11">
        <v>0</v>
      </c>
      <c r="V810" s="11">
        <v>0</v>
      </c>
      <c r="W810" s="60">
        <v>1.2672141232801526E-3</v>
      </c>
      <c r="X810" s="60">
        <v>0</v>
      </c>
      <c r="Y810" s="60">
        <v>0</v>
      </c>
      <c r="Z810" s="60">
        <v>9.831534490850832E-4</v>
      </c>
      <c r="AA810" s="60">
        <v>1.2678719337137127E-3</v>
      </c>
      <c r="AB810" s="60">
        <v>0</v>
      </c>
      <c r="AC810" s="60">
        <v>0</v>
      </c>
      <c r="AD810" s="60">
        <v>0</v>
      </c>
      <c r="AE810" s="60">
        <v>4.6503936377252907E-6</v>
      </c>
      <c r="AF810" s="60">
        <v>0</v>
      </c>
      <c r="AG810" s="60">
        <v>0</v>
      </c>
      <c r="AH810" s="16">
        <v>3.2026271815606123E-4</v>
      </c>
      <c r="AI810" s="11">
        <v>627</v>
      </c>
      <c r="AJ810" s="15">
        <v>8</v>
      </c>
      <c r="AK810" s="16">
        <v>0.93322288811840848</v>
      </c>
      <c r="AL810" t="str">
        <f>IF(AK810&lt;='CAV Tier 1 Analysis'!$A$5,"Tier 1", "Tier 2")</f>
        <v>Tier 2</v>
      </c>
      <c r="AM810" t="str">
        <f t="shared" si="25"/>
        <v>Maine - Tier 2</v>
      </c>
      <c r="AN810" t="str">
        <f t="shared" si="26"/>
        <v>T41 Md, Township Of - Tier 2</v>
      </c>
    </row>
    <row r="811" spans="1:40" x14ac:dyDescent="0.3">
      <c r="A811">
        <v>1</v>
      </c>
      <c r="B811" t="s">
        <v>76</v>
      </c>
      <c r="C811" t="s">
        <v>2490</v>
      </c>
      <c r="D811" t="s">
        <v>4019</v>
      </c>
      <c r="E811" t="s">
        <v>1656</v>
      </c>
      <c r="F811" s="11">
        <v>486.41875305526469</v>
      </c>
      <c r="G811" s="11">
        <v>321.29568738420937</v>
      </c>
      <c r="H811" s="11">
        <v>209.24222722735169</v>
      </c>
      <c r="I811" s="11">
        <v>0</v>
      </c>
      <c r="J811" s="14">
        <v>0</v>
      </c>
      <c r="K811" s="14">
        <v>1.0000000000000002</v>
      </c>
      <c r="L811" s="59">
        <v>36.3628</v>
      </c>
      <c r="M811">
        <v>1</v>
      </c>
      <c r="N811">
        <v>0</v>
      </c>
      <c r="O811" s="11">
        <v>16</v>
      </c>
      <c r="P811" s="11">
        <v>2</v>
      </c>
      <c r="Q811">
        <v>0</v>
      </c>
      <c r="R811" s="11">
        <v>0</v>
      </c>
      <c r="S811" s="11">
        <v>0</v>
      </c>
      <c r="T811" s="11">
        <v>385.48208309494242</v>
      </c>
      <c r="U811" s="11">
        <v>0</v>
      </c>
      <c r="V811" s="11">
        <v>0</v>
      </c>
      <c r="W811" s="60">
        <v>1.1953596698301584E-3</v>
      </c>
      <c r="X811" s="60">
        <v>1.2591286829513975E-4</v>
      </c>
      <c r="Y811" s="60">
        <v>0</v>
      </c>
      <c r="Z811" s="60">
        <v>1.0486970123574221E-3</v>
      </c>
      <c r="AA811" s="60">
        <v>8.4524795580914183E-4</v>
      </c>
      <c r="AB811" s="60">
        <v>0</v>
      </c>
      <c r="AC811" s="60">
        <v>0</v>
      </c>
      <c r="AD811" s="60">
        <v>0</v>
      </c>
      <c r="AE811" s="60">
        <v>3.0478041607156586E-4</v>
      </c>
      <c r="AF811" s="60">
        <v>0</v>
      </c>
      <c r="AG811" s="60">
        <v>0</v>
      </c>
      <c r="AH811" s="16">
        <v>3.1999981112394797E-4</v>
      </c>
      <c r="AI811" s="11">
        <v>628</v>
      </c>
      <c r="AJ811" s="15">
        <v>8</v>
      </c>
      <c r="AK811" s="16">
        <v>0.93354288792953244</v>
      </c>
      <c r="AL811" t="str">
        <f>IF(AK811&lt;='CAV Tier 1 Analysis'!$A$5,"Tier 1", "Tier 2")</f>
        <v>Tier 2</v>
      </c>
      <c r="AM811" t="str">
        <f t="shared" si="25"/>
        <v>Maine - Tier 2</v>
      </c>
      <c r="AN811" t="str">
        <f t="shared" si="26"/>
        <v>New Canada, Town Of - Tier 2</v>
      </c>
    </row>
    <row r="812" spans="1:40" x14ac:dyDescent="0.3">
      <c r="A812">
        <v>1</v>
      </c>
      <c r="B812" t="s">
        <v>76</v>
      </c>
      <c r="C812" t="s">
        <v>2540</v>
      </c>
      <c r="D812" t="s">
        <v>4069</v>
      </c>
      <c r="E812" t="s">
        <v>1424</v>
      </c>
      <c r="F812" s="11">
        <v>138.9294096043796</v>
      </c>
      <c r="G812" s="11">
        <v>4.7052228757037451</v>
      </c>
      <c r="H812" s="11">
        <v>20.974475074991748</v>
      </c>
      <c r="I812" s="11">
        <v>0</v>
      </c>
      <c r="J812" s="14">
        <v>0</v>
      </c>
      <c r="K812" s="14">
        <v>1</v>
      </c>
      <c r="L812" s="59">
        <v>34.482529999999997</v>
      </c>
      <c r="M812">
        <v>0</v>
      </c>
      <c r="N812">
        <v>0</v>
      </c>
      <c r="O812" s="11">
        <v>17</v>
      </c>
      <c r="P812" s="11">
        <v>3</v>
      </c>
      <c r="Q812">
        <v>0</v>
      </c>
      <c r="R812" s="11">
        <v>0</v>
      </c>
      <c r="S812" s="11">
        <v>0</v>
      </c>
      <c r="T812" s="11">
        <v>4.7256359901319609</v>
      </c>
      <c r="U812" s="11">
        <v>0</v>
      </c>
      <c r="V812" s="11">
        <v>0</v>
      </c>
      <c r="W812" s="60">
        <v>1.1335492777153719E-3</v>
      </c>
      <c r="X812" s="60">
        <v>0</v>
      </c>
      <c r="Y812" s="60">
        <v>0</v>
      </c>
      <c r="Z812" s="60">
        <v>1.1142405756297609E-3</v>
      </c>
      <c r="AA812" s="60">
        <v>1.2678719337137127E-3</v>
      </c>
      <c r="AB812" s="60">
        <v>0</v>
      </c>
      <c r="AC812" s="60">
        <v>0</v>
      </c>
      <c r="AD812" s="60">
        <v>0</v>
      </c>
      <c r="AE812" s="60">
        <v>3.7363119232715434E-6</v>
      </c>
      <c r="AF812" s="60">
        <v>0</v>
      </c>
      <c r="AG812" s="60">
        <v>0</v>
      </c>
      <c r="AH812" s="16">
        <v>3.1994528172564702E-4</v>
      </c>
      <c r="AI812" s="11">
        <v>629</v>
      </c>
      <c r="AJ812" s="15">
        <v>8</v>
      </c>
      <c r="AK812" s="16">
        <v>0.93386283321125807</v>
      </c>
      <c r="AL812" t="str">
        <f>IF(AK812&lt;='CAV Tier 1 Analysis'!$A$5,"Tier 1", "Tier 2")</f>
        <v>Tier 2</v>
      </c>
      <c r="AM812" t="str">
        <f t="shared" si="25"/>
        <v>Maine - Tier 2</v>
      </c>
      <c r="AN812" t="str">
        <f t="shared" si="26"/>
        <v>T03 R11 Wels, Township Of - Tier 2</v>
      </c>
    </row>
    <row r="813" spans="1:40" x14ac:dyDescent="0.3">
      <c r="A813">
        <v>1</v>
      </c>
      <c r="B813" t="s">
        <v>76</v>
      </c>
      <c r="C813" t="s">
        <v>2867</v>
      </c>
      <c r="D813" t="s">
        <v>4398</v>
      </c>
      <c r="E813" t="s">
        <v>1558</v>
      </c>
      <c r="F813" s="11">
        <v>475.89852899601556</v>
      </c>
      <c r="G813" s="11">
        <v>28.901798734190482</v>
      </c>
      <c r="H813" s="11">
        <v>64.913592093579481</v>
      </c>
      <c r="I813" s="11">
        <v>0</v>
      </c>
      <c r="J813" s="14">
        <v>0</v>
      </c>
      <c r="K813" s="14">
        <v>1</v>
      </c>
      <c r="L813" s="59">
        <v>37.395009999999999</v>
      </c>
      <c r="M813">
        <v>0</v>
      </c>
      <c r="N813">
        <v>0</v>
      </c>
      <c r="O813" s="11">
        <v>15</v>
      </c>
      <c r="P813" s="11">
        <v>3</v>
      </c>
      <c r="Q813">
        <v>0</v>
      </c>
      <c r="R813" s="11">
        <v>0</v>
      </c>
      <c r="S813" s="11">
        <v>0</v>
      </c>
      <c r="T813" s="11">
        <v>30.494031553391494</v>
      </c>
      <c r="U813" s="11">
        <v>0</v>
      </c>
      <c r="V813" s="11">
        <v>0</v>
      </c>
      <c r="W813" s="60">
        <v>1.229291660897826E-3</v>
      </c>
      <c r="X813" s="60">
        <v>0</v>
      </c>
      <c r="Y813" s="60">
        <v>0</v>
      </c>
      <c r="Z813" s="60">
        <v>9.831534490850832E-4</v>
      </c>
      <c r="AA813" s="60">
        <v>1.2678719337137127E-3</v>
      </c>
      <c r="AB813" s="60">
        <v>0</v>
      </c>
      <c r="AC813" s="60">
        <v>0</v>
      </c>
      <c r="AD813" s="60">
        <v>0</v>
      </c>
      <c r="AE813" s="60">
        <v>2.4110027500948866E-5</v>
      </c>
      <c r="AF813" s="60">
        <v>0</v>
      </c>
      <c r="AG813" s="60">
        <v>0</v>
      </c>
      <c r="AH813" s="16">
        <v>3.1858427919977919E-4</v>
      </c>
      <c r="AI813" s="11">
        <v>630</v>
      </c>
      <c r="AJ813" s="15">
        <v>8</v>
      </c>
      <c r="AK813" s="16">
        <v>0.9341814174904578</v>
      </c>
      <c r="AL813" t="str">
        <f>IF(AK813&lt;='CAV Tier 1 Analysis'!$A$5,"Tier 1", "Tier 2")</f>
        <v>Tier 2</v>
      </c>
      <c r="AM813" t="str">
        <f t="shared" si="25"/>
        <v>Maine - Tier 2</v>
      </c>
      <c r="AN813" t="str">
        <f t="shared" si="26"/>
        <v>T42 Md Bpp, Township Of - Tier 2</v>
      </c>
    </row>
    <row r="814" spans="1:40" x14ac:dyDescent="0.3">
      <c r="A814">
        <v>1</v>
      </c>
      <c r="B814" t="s">
        <v>76</v>
      </c>
      <c r="C814" t="s">
        <v>2637</v>
      </c>
      <c r="D814" t="s">
        <v>4167</v>
      </c>
      <c r="E814" t="s">
        <v>1574</v>
      </c>
      <c r="F814" s="11">
        <v>948.65838094322953</v>
      </c>
      <c r="G814" s="11">
        <v>5.695589930069187</v>
      </c>
      <c r="H814" s="11">
        <v>50.325661567635976</v>
      </c>
      <c r="I814" s="11">
        <v>0</v>
      </c>
      <c r="J814" s="14">
        <v>0</v>
      </c>
      <c r="K814" s="14">
        <v>1.0000000000000002</v>
      </c>
      <c r="L814" s="59">
        <v>38.456910000000001</v>
      </c>
      <c r="M814">
        <v>0</v>
      </c>
      <c r="N814">
        <v>0</v>
      </c>
      <c r="O814" s="11">
        <v>14.666666666666666</v>
      </c>
      <c r="P814" s="11">
        <v>3</v>
      </c>
      <c r="Q814">
        <v>0</v>
      </c>
      <c r="R814" s="11">
        <v>0</v>
      </c>
      <c r="S814" s="11">
        <v>0</v>
      </c>
      <c r="T814" s="11">
        <v>6.0941652848977217</v>
      </c>
      <c r="U814" s="11">
        <v>0</v>
      </c>
      <c r="V814" s="11">
        <v>0</v>
      </c>
      <c r="W814" s="60">
        <v>1.2641996557000042E-3</v>
      </c>
      <c r="X814" s="60">
        <v>0</v>
      </c>
      <c r="Y814" s="60">
        <v>0</v>
      </c>
      <c r="Z814" s="60">
        <v>9.6130559466097029E-4</v>
      </c>
      <c r="AA814" s="60">
        <v>1.2678719337137127E-3</v>
      </c>
      <c r="AB814" s="60">
        <v>0</v>
      </c>
      <c r="AC814" s="60">
        <v>0</v>
      </c>
      <c r="AD814" s="60">
        <v>0</v>
      </c>
      <c r="AE814" s="60">
        <v>4.8183360851107466E-6</v>
      </c>
      <c r="AF814" s="60">
        <v>0</v>
      </c>
      <c r="AG814" s="60">
        <v>0</v>
      </c>
      <c r="AH814" s="16">
        <v>3.1801777455998167E-4</v>
      </c>
      <c r="AI814" s="11">
        <v>631</v>
      </c>
      <c r="AJ814" s="15">
        <v>8</v>
      </c>
      <c r="AK814" s="16">
        <v>0.93449943526501777</v>
      </c>
      <c r="AL814" t="str">
        <f>IF(AK814&lt;='CAV Tier 1 Analysis'!$A$5,"Tier 1", "Tier 2")</f>
        <v>Tier 2</v>
      </c>
      <c r="AM814" t="str">
        <f t="shared" si="25"/>
        <v>Maine - Tier 2</v>
      </c>
      <c r="AN814" t="str">
        <f t="shared" si="26"/>
        <v>T22 Md, Township Of - Tier 2</v>
      </c>
    </row>
    <row r="815" spans="1:40" x14ac:dyDescent="0.3">
      <c r="A815">
        <v>1</v>
      </c>
      <c r="B815" t="s">
        <v>76</v>
      </c>
      <c r="C815" t="s">
        <v>2860</v>
      </c>
      <c r="D815" t="s">
        <v>4391</v>
      </c>
      <c r="E815" t="s">
        <v>1500</v>
      </c>
      <c r="F815" s="11">
        <v>448.0933998047966</v>
      </c>
      <c r="G815" s="11">
        <v>27.231780770092858</v>
      </c>
      <c r="H815" s="11">
        <v>61.149208316076781</v>
      </c>
      <c r="I815" s="11">
        <v>0</v>
      </c>
      <c r="J815" s="14">
        <v>0</v>
      </c>
      <c r="K815" s="14">
        <v>1.0000000000000002</v>
      </c>
      <c r="L815" s="59">
        <v>35.223030000000001</v>
      </c>
      <c r="M815">
        <v>0</v>
      </c>
      <c r="N815">
        <v>0</v>
      </c>
      <c r="O815" s="11">
        <v>16</v>
      </c>
      <c r="P815" s="11">
        <v>3</v>
      </c>
      <c r="Q815">
        <v>0</v>
      </c>
      <c r="R815" s="11">
        <v>0</v>
      </c>
      <c r="S815" s="11">
        <v>0</v>
      </c>
      <c r="T815" s="11">
        <v>28.73197468078061</v>
      </c>
      <c r="U815" s="11">
        <v>0</v>
      </c>
      <c r="V815" s="11">
        <v>0</v>
      </c>
      <c r="W815" s="60">
        <v>1.157891843070879E-3</v>
      </c>
      <c r="X815" s="60">
        <v>0</v>
      </c>
      <c r="Y815" s="60">
        <v>0</v>
      </c>
      <c r="Z815" s="60">
        <v>1.0486970123574221E-3</v>
      </c>
      <c r="AA815" s="60">
        <v>1.2678719337137127E-3</v>
      </c>
      <c r="AB815" s="60">
        <v>0</v>
      </c>
      <c r="AC815" s="60">
        <v>0</v>
      </c>
      <c r="AD815" s="60">
        <v>0</v>
      </c>
      <c r="AE815" s="60">
        <v>2.2716861773337509E-5</v>
      </c>
      <c r="AF815" s="60">
        <v>0</v>
      </c>
      <c r="AG815" s="60">
        <v>0</v>
      </c>
      <c r="AH815" s="16">
        <v>3.1792524099230461E-4</v>
      </c>
      <c r="AI815" s="11">
        <v>632</v>
      </c>
      <c r="AJ815" s="15">
        <v>8</v>
      </c>
      <c r="AK815" s="16">
        <v>0.93481736050601005</v>
      </c>
      <c r="AL815" t="str">
        <f>IF(AK815&lt;='CAV Tier 1 Analysis'!$A$5,"Tier 1", "Tier 2")</f>
        <v>Tier 2</v>
      </c>
      <c r="AM815" t="str">
        <f t="shared" si="25"/>
        <v>Maine - Tier 2</v>
      </c>
      <c r="AN815" t="str">
        <f t="shared" si="26"/>
        <v>T18 Md Bpp, Township Of - Tier 2</v>
      </c>
    </row>
    <row r="816" spans="1:40" x14ac:dyDescent="0.3">
      <c r="A816">
        <v>1</v>
      </c>
      <c r="B816" t="s">
        <v>76</v>
      </c>
      <c r="C816" t="s">
        <v>2689</v>
      </c>
      <c r="D816" t="s">
        <v>4220</v>
      </c>
      <c r="E816" t="s">
        <v>1527</v>
      </c>
      <c r="F816" s="11">
        <v>171.1773404697866</v>
      </c>
      <c r="G816" s="11">
        <v>6.4468004128940937</v>
      </c>
      <c r="H816" s="11">
        <v>25.297504789730702</v>
      </c>
      <c r="I816" s="11">
        <v>0</v>
      </c>
      <c r="J816" s="14">
        <v>0</v>
      </c>
      <c r="K816" s="14">
        <v>1</v>
      </c>
      <c r="L816" s="59">
        <v>39.969750000000005</v>
      </c>
      <c r="M816">
        <v>0</v>
      </c>
      <c r="N816">
        <v>0</v>
      </c>
      <c r="O816" s="11">
        <v>16</v>
      </c>
      <c r="P816" s="11">
        <v>2.6666666666666665</v>
      </c>
      <c r="Q816">
        <v>0</v>
      </c>
      <c r="R816" s="11">
        <v>0</v>
      </c>
      <c r="S816" s="11">
        <v>0</v>
      </c>
      <c r="T816" s="11">
        <v>6.5369639144453124</v>
      </c>
      <c r="U816" s="11">
        <v>0</v>
      </c>
      <c r="V816" s="11">
        <v>0</v>
      </c>
      <c r="W816" s="60">
        <v>1.3139314674115847E-3</v>
      </c>
      <c r="X816" s="60">
        <v>0</v>
      </c>
      <c r="Y816" s="60">
        <v>0</v>
      </c>
      <c r="Z816" s="60">
        <v>1.0486970123574221E-3</v>
      </c>
      <c r="AA816" s="60">
        <v>1.126997274412189E-3</v>
      </c>
      <c r="AB816" s="60">
        <v>0</v>
      </c>
      <c r="AC816" s="60">
        <v>0</v>
      </c>
      <c r="AD816" s="60">
        <v>0</v>
      </c>
      <c r="AE816" s="60">
        <v>5.1684336809987371E-6</v>
      </c>
      <c r="AF816" s="60">
        <v>0</v>
      </c>
      <c r="AG816" s="60">
        <v>0</v>
      </c>
      <c r="AH816" s="16">
        <v>3.177085625329268E-4</v>
      </c>
      <c r="AI816" s="11">
        <v>633</v>
      </c>
      <c r="AJ816" s="15">
        <v>8</v>
      </c>
      <c r="AK816" s="16">
        <v>0.93513506906854293</v>
      </c>
      <c r="AL816" t="str">
        <f>IF(AK816&lt;='CAV Tier 1 Analysis'!$A$5,"Tier 1", "Tier 2")</f>
        <v>Tier 2</v>
      </c>
      <c r="AM816" t="str">
        <f t="shared" si="25"/>
        <v>Maine - Tier 2</v>
      </c>
      <c r="AN816" t="str">
        <f t="shared" si="26"/>
        <v>T04 R09 Nwp, Township Of - Tier 2</v>
      </c>
    </row>
    <row r="817" spans="1:40" x14ac:dyDescent="0.3">
      <c r="A817">
        <v>1</v>
      </c>
      <c r="B817" t="s">
        <v>76</v>
      </c>
      <c r="C817" t="s">
        <v>2739</v>
      </c>
      <c r="D817" t="s">
        <v>4270</v>
      </c>
      <c r="E817" t="s">
        <v>1576</v>
      </c>
      <c r="F817" s="11">
        <v>940.94498857979249</v>
      </c>
      <c r="G817" s="11">
        <v>5.5919386423597839</v>
      </c>
      <c r="H817" s="11">
        <v>49.86078622232435</v>
      </c>
      <c r="I817" s="11">
        <v>0</v>
      </c>
      <c r="J817" s="14">
        <v>0</v>
      </c>
      <c r="K817" s="14">
        <v>1</v>
      </c>
      <c r="L817" s="59">
        <v>38.135839999999995</v>
      </c>
      <c r="M817">
        <v>0</v>
      </c>
      <c r="N817">
        <v>0</v>
      </c>
      <c r="O817" s="11">
        <v>14.666666666666666</v>
      </c>
      <c r="P817" s="11">
        <v>3</v>
      </c>
      <c r="Q817">
        <v>0</v>
      </c>
      <c r="R817" s="11">
        <v>0</v>
      </c>
      <c r="S817" s="11">
        <v>0</v>
      </c>
      <c r="T817" s="11">
        <v>5.9871846225109531</v>
      </c>
      <c r="U817" s="11">
        <v>0</v>
      </c>
      <c r="V817" s="11">
        <v>0</v>
      </c>
      <c r="W817" s="60">
        <v>1.2536450743918437E-3</v>
      </c>
      <c r="X817" s="60">
        <v>0</v>
      </c>
      <c r="Y817" s="60">
        <v>0</v>
      </c>
      <c r="Z817" s="60">
        <v>9.6130559466097029E-4</v>
      </c>
      <c r="AA817" s="60">
        <v>1.2678719337137127E-3</v>
      </c>
      <c r="AB817" s="60">
        <v>0</v>
      </c>
      <c r="AC817" s="60">
        <v>0</v>
      </c>
      <c r="AD817" s="60">
        <v>0</v>
      </c>
      <c r="AE817" s="60">
        <v>4.7337520999561878E-6</v>
      </c>
      <c r="AF817" s="60">
        <v>0</v>
      </c>
      <c r="AG817" s="60">
        <v>0</v>
      </c>
      <c r="AH817" s="16">
        <v>3.1705057771513483E-4</v>
      </c>
      <c r="AI817" s="11">
        <v>634</v>
      </c>
      <c r="AJ817" s="15">
        <v>8</v>
      </c>
      <c r="AK817" s="16">
        <v>0.93545211964625807</v>
      </c>
      <c r="AL817" t="str">
        <f>IF(AK817&lt;='CAV Tier 1 Analysis'!$A$5,"Tier 1", "Tier 2")</f>
        <v>Tier 2</v>
      </c>
      <c r="AM817" t="str">
        <f t="shared" si="25"/>
        <v>Maine - Tier 2</v>
      </c>
      <c r="AN817" t="str">
        <f t="shared" si="26"/>
        <v>T16 Md, Township Of - Tier 2</v>
      </c>
    </row>
    <row r="818" spans="1:40" x14ac:dyDescent="0.3">
      <c r="A818">
        <v>1</v>
      </c>
      <c r="B818" t="s">
        <v>76</v>
      </c>
      <c r="C818" t="s">
        <v>2791</v>
      </c>
      <c r="D818" t="s">
        <v>4322</v>
      </c>
      <c r="E818" t="s">
        <v>1297</v>
      </c>
      <c r="F818" s="11">
        <v>267.37082534273634</v>
      </c>
      <c r="G818" s="11">
        <v>54.013813646045293</v>
      </c>
      <c r="H818" s="11">
        <v>51.004007765166264</v>
      </c>
      <c r="I818" s="11">
        <v>0</v>
      </c>
      <c r="J818" s="14">
        <v>0</v>
      </c>
      <c r="K818" s="14">
        <v>1</v>
      </c>
      <c r="L818" s="59">
        <v>24.31636</v>
      </c>
      <c r="M818">
        <v>0</v>
      </c>
      <c r="N818">
        <v>0</v>
      </c>
      <c r="O818" s="11">
        <v>19</v>
      </c>
      <c r="P818" s="11">
        <v>3</v>
      </c>
      <c r="Q818">
        <v>0</v>
      </c>
      <c r="R818" s="11">
        <v>0</v>
      </c>
      <c r="S818" s="11">
        <v>0</v>
      </c>
      <c r="T818" s="11">
        <v>49.743143139392615</v>
      </c>
      <c r="U818" s="11">
        <v>0</v>
      </c>
      <c r="V818" s="11">
        <v>4.270670506652678</v>
      </c>
      <c r="W818" s="60">
        <v>7.9935527685082739E-4</v>
      </c>
      <c r="X818" s="60">
        <v>0</v>
      </c>
      <c r="Y818" s="60">
        <v>0</v>
      </c>
      <c r="Z818" s="60">
        <v>1.2453277021744387E-3</v>
      </c>
      <c r="AA818" s="60">
        <v>1.2678719337137127E-3</v>
      </c>
      <c r="AB818" s="60">
        <v>0</v>
      </c>
      <c r="AC818" s="60">
        <v>0</v>
      </c>
      <c r="AD818" s="60">
        <v>0</v>
      </c>
      <c r="AE818" s="60">
        <v>3.9329287994424169E-5</v>
      </c>
      <c r="AF818" s="60">
        <v>0</v>
      </c>
      <c r="AG818" s="60">
        <v>1.2782471663439388E-4</v>
      </c>
      <c r="AH818" s="16">
        <v>3.1633717430616334E-4</v>
      </c>
      <c r="AI818" s="11">
        <v>635</v>
      </c>
      <c r="AJ818" s="15">
        <v>8</v>
      </c>
      <c r="AK818" s="16">
        <v>0.9357684568205642</v>
      </c>
      <c r="AL818" t="str">
        <f>IF(AK818&lt;='CAV Tier 1 Analysis'!$A$5,"Tier 1", "Tier 2")</f>
        <v>Tier 2</v>
      </c>
      <c r="AM818" t="str">
        <f t="shared" si="25"/>
        <v>Maine - Tier 2</v>
      </c>
      <c r="AN818" t="str">
        <f t="shared" si="26"/>
        <v>T05 R07 Bkp Wkr, Township Of - Tier 2</v>
      </c>
    </row>
    <row r="819" spans="1:40" x14ac:dyDescent="0.3">
      <c r="A819">
        <v>1</v>
      </c>
      <c r="B819" t="s">
        <v>76</v>
      </c>
      <c r="C819" t="s">
        <v>2518</v>
      </c>
      <c r="D819" t="s">
        <v>4047</v>
      </c>
      <c r="E819" t="s">
        <v>1635</v>
      </c>
      <c r="F819" s="11">
        <v>1504.7914501808937</v>
      </c>
      <c r="G819" s="11">
        <v>164.44514279843366</v>
      </c>
      <c r="H819" s="11">
        <v>91.401865905131984</v>
      </c>
      <c r="I819" s="11">
        <v>0</v>
      </c>
      <c r="J819" s="14">
        <v>0</v>
      </c>
      <c r="K819" s="14">
        <v>1</v>
      </c>
      <c r="L819" s="59">
        <v>39.099339999999998</v>
      </c>
      <c r="M819">
        <v>0</v>
      </c>
      <c r="N819">
        <v>0</v>
      </c>
      <c r="O819" s="11">
        <v>15.333333333333334</v>
      </c>
      <c r="P819" s="11">
        <v>2.3333333333333335</v>
      </c>
      <c r="Q819">
        <v>0</v>
      </c>
      <c r="R819" s="11">
        <v>0</v>
      </c>
      <c r="S819" s="11">
        <v>0</v>
      </c>
      <c r="T819" s="11">
        <v>161.94145221416505</v>
      </c>
      <c r="U819" s="11">
        <v>0</v>
      </c>
      <c r="V819" s="11">
        <v>2.503690584268611</v>
      </c>
      <c r="W819" s="60">
        <v>1.2853183515289554E-3</v>
      </c>
      <c r="X819" s="60">
        <v>0</v>
      </c>
      <c r="Y819" s="60">
        <v>0</v>
      </c>
      <c r="Z819" s="60">
        <v>1.0050013035091962E-3</v>
      </c>
      <c r="AA819" s="60">
        <v>9.8612261511066561E-4</v>
      </c>
      <c r="AB819" s="60">
        <v>0</v>
      </c>
      <c r="AC819" s="60">
        <v>0</v>
      </c>
      <c r="AD819" s="60">
        <v>0</v>
      </c>
      <c r="AE819" s="60">
        <v>1.2803859206320242E-4</v>
      </c>
      <c r="AF819" s="60">
        <v>0</v>
      </c>
      <c r="AG819" s="60">
        <v>7.4937539427544209E-5</v>
      </c>
      <c r="AH819" s="16">
        <v>3.1631076378541489E-4</v>
      </c>
      <c r="AI819" s="11">
        <v>636</v>
      </c>
      <c r="AJ819" s="15">
        <v>8</v>
      </c>
      <c r="AK819" s="16">
        <v>0.93608476758434966</v>
      </c>
      <c r="AL819" t="str">
        <f>IF(AK819&lt;='CAV Tier 1 Analysis'!$A$5,"Tier 1", "Tier 2")</f>
        <v>Tier 2</v>
      </c>
      <c r="AM819" t="str">
        <f t="shared" si="25"/>
        <v>Maine - Tier 2</v>
      </c>
      <c r="AN819" t="str">
        <f t="shared" si="26"/>
        <v>Drew Plantation - Tier 2</v>
      </c>
    </row>
    <row r="820" spans="1:40" x14ac:dyDescent="0.3">
      <c r="A820">
        <v>1</v>
      </c>
      <c r="B820" t="s">
        <v>76</v>
      </c>
      <c r="C820" t="s">
        <v>2474</v>
      </c>
      <c r="D820" t="s">
        <v>4003</v>
      </c>
      <c r="E820" t="s">
        <v>1673</v>
      </c>
      <c r="F820" s="11">
        <v>499.88279331963332</v>
      </c>
      <c r="G820" s="11">
        <v>111.10176518219515</v>
      </c>
      <c r="H820" s="11">
        <v>99.576370956660767</v>
      </c>
      <c r="I820" s="11">
        <v>0</v>
      </c>
      <c r="J820" s="14">
        <v>0</v>
      </c>
      <c r="K820" s="14">
        <v>0.99999999999999978</v>
      </c>
      <c r="L820" s="59">
        <v>37.369319999999995</v>
      </c>
      <c r="M820">
        <v>2</v>
      </c>
      <c r="N820">
        <v>0</v>
      </c>
      <c r="O820" s="11">
        <v>16</v>
      </c>
      <c r="P820" s="11">
        <v>2</v>
      </c>
      <c r="Q820">
        <v>0</v>
      </c>
      <c r="R820" s="11">
        <v>0</v>
      </c>
      <c r="S820" s="11">
        <v>0</v>
      </c>
      <c r="T820" s="11">
        <v>132.87631706009404</v>
      </c>
      <c r="U820" s="11">
        <v>0</v>
      </c>
      <c r="V820" s="11">
        <v>0</v>
      </c>
      <c r="W820" s="60">
        <v>1.2284471497513263E-3</v>
      </c>
      <c r="X820" s="60">
        <v>2.518257365902795E-4</v>
      </c>
      <c r="Y820" s="60">
        <v>0</v>
      </c>
      <c r="Z820" s="60">
        <v>1.0486970123574221E-3</v>
      </c>
      <c r="AA820" s="60">
        <v>8.4524795580914183E-4</v>
      </c>
      <c r="AB820" s="60">
        <v>0</v>
      </c>
      <c r="AC820" s="60">
        <v>0</v>
      </c>
      <c r="AD820" s="60">
        <v>0</v>
      </c>
      <c r="AE820" s="60">
        <v>1.0505831781981492E-4</v>
      </c>
      <c r="AF820" s="60">
        <v>0</v>
      </c>
      <c r="AG820" s="60">
        <v>0</v>
      </c>
      <c r="AH820" s="16">
        <v>3.1629783384799862E-4</v>
      </c>
      <c r="AI820" s="11">
        <v>637</v>
      </c>
      <c r="AJ820" s="15">
        <v>8</v>
      </c>
      <c r="AK820" s="16">
        <v>0.93640106541819768</v>
      </c>
      <c r="AL820" t="str">
        <f>IF(AK820&lt;='CAV Tier 1 Analysis'!$A$5,"Tier 1", "Tier 2")</f>
        <v>Tier 2</v>
      </c>
      <c r="AM820" t="str">
        <f t="shared" si="25"/>
        <v>Maine - Tier 2</v>
      </c>
      <c r="AN820" t="str">
        <f t="shared" si="26"/>
        <v>Merrill, Town Of - Tier 2</v>
      </c>
    </row>
    <row r="821" spans="1:40" x14ac:dyDescent="0.3">
      <c r="A821">
        <v>1</v>
      </c>
      <c r="B821" t="s">
        <v>76</v>
      </c>
      <c r="C821" t="s">
        <v>2554</v>
      </c>
      <c r="D821" t="s">
        <v>4084</v>
      </c>
      <c r="E821" t="s">
        <v>1634</v>
      </c>
      <c r="F821" s="11">
        <v>526.80953616603313</v>
      </c>
      <c r="G821" s="11">
        <v>316.35203648200877</v>
      </c>
      <c r="H821" s="11">
        <v>201.36839329681098</v>
      </c>
      <c r="I821" s="11">
        <v>0</v>
      </c>
      <c r="J821" s="14">
        <v>0</v>
      </c>
      <c r="K821" s="14">
        <v>1.0000000000000002</v>
      </c>
      <c r="L821" s="59">
        <v>39.382260000000002</v>
      </c>
      <c r="M821">
        <v>0</v>
      </c>
      <c r="N821">
        <v>0</v>
      </c>
      <c r="O821" s="11">
        <v>16</v>
      </c>
      <c r="P821" s="11">
        <v>2</v>
      </c>
      <c r="Q821">
        <v>0</v>
      </c>
      <c r="R821" s="11">
        <v>0</v>
      </c>
      <c r="S821" s="11">
        <v>0</v>
      </c>
      <c r="T821" s="11">
        <v>364.8538079343179</v>
      </c>
      <c r="U821" s="11">
        <v>0</v>
      </c>
      <c r="V821" s="11">
        <v>0</v>
      </c>
      <c r="W821" s="60">
        <v>1.2946188222789624E-3</v>
      </c>
      <c r="X821" s="60">
        <v>0</v>
      </c>
      <c r="Y821" s="60">
        <v>0</v>
      </c>
      <c r="Z821" s="60">
        <v>1.0486970123574221E-3</v>
      </c>
      <c r="AA821" s="60">
        <v>8.4524795580914183E-4</v>
      </c>
      <c r="AB821" s="60">
        <v>0</v>
      </c>
      <c r="AC821" s="60">
        <v>0</v>
      </c>
      <c r="AD821" s="60">
        <v>0</v>
      </c>
      <c r="AE821" s="60">
        <v>2.8847072345027379E-4</v>
      </c>
      <c r="AF821" s="60">
        <v>0</v>
      </c>
      <c r="AG821" s="60">
        <v>0</v>
      </c>
      <c r="AH821" s="16">
        <v>3.1609404671780004E-4</v>
      </c>
      <c r="AI821" s="11">
        <v>638</v>
      </c>
      <c r="AJ821" s="15">
        <v>8</v>
      </c>
      <c r="AK821" s="16">
        <v>0.93671715946491552</v>
      </c>
      <c r="AL821" t="str">
        <f>IF(AK821&lt;='CAV Tier 1 Analysis'!$A$5,"Tier 1", "Tier 2")</f>
        <v>Tier 2</v>
      </c>
      <c r="AM821" t="str">
        <f t="shared" si="25"/>
        <v>Maine - Tier 2</v>
      </c>
      <c r="AN821" t="str">
        <f t="shared" si="26"/>
        <v>Hammond, Town Of - Tier 2</v>
      </c>
    </row>
    <row r="822" spans="1:40" x14ac:dyDescent="0.3">
      <c r="A822">
        <v>1</v>
      </c>
      <c r="B822" t="s">
        <v>76</v>
      </c>
      <c r="C822" t="s">
        <v>2752</v>
      </c>
      <c r="D822" t="s">
        <v>4283</v>
      </c>
      <c r="E822" t="s">
        <v>1098</v>
      </c>
      <c r="F822" s="11">
        <v>193.41719324683916</v>
      </c>
      <c r="G822" s="11">
        <v>6.6456462562340004</v>
      </c>
      <c r="H822" s="11">
        <v>20.335030650927251</v>
      </c>
      <c r="I822" s="11">
        <v>0</v>
      </c>
      <c r="J822" s="14">
        <v>0</v>
      </c>
      <c r="K822" s="14">
        <v>1</v>
      </c>
      <c r="L822" s="59">
        <v>17.57076</v>
      </c>
      <c r="M822">
        <v>0</v>
      </c>
      <c r="N822">
        <v>0</v>
      </c>
      <c r="O822" s="11">
        <v>20.333333333333332</v>
      </c>
      <c r="P822" s="11">
        <v>3.6666666666666665</v>
      </c>
      <c r="Q822">
        <v>0</v>
      </c>
      <c r="R822" s="11">
        <v>0</v>
      </c>
      <c r="S822" s="11">
        <v>0</v>
      </c>
      <c r="T822" s="11">
        <v>6.2420917607430511</v>
      </c>
      <c r="U822" s="11">
        <v>0</v>
      </c>
      <c r="V822" s="11">
        <v>0.40355449549094935</v>
      </c>
      <c r="W822" s="60">
        <v>5.7760617642934405E-4</v>
      </c>
      <c r="X822" s="60">
        <v>0</v>
      </c>
      <c r="Y822" s="60">
        <v>0</v>
      </c>
      <c r="Z822" s="60">
        <v>1.3327191198708906E-3</v>
      </c>
      <c r="AA822" s="60">
        <v>1.5496212523167599E-3</v>
      </c>
      <c r="AB822" s="60">
        <v>0</v>
      </c>
      <c r="AC822" s="60">
        <v>0</v>
      </c>
      <c r="AD822" s="60">
        <v>0</v>
      </c>
      <c r="AE822" s="60">
        <v>4.9352937722078033E-6</v>
      </c>
      <c r="AF822" s="60">
        <v>0</v>
      </c>
      <c r="AG822" s="60">
        <v>1.2078721351204814E-5</v>
      </c>
      <c r="AH822" s="16">
        <v>3.1608732397640066E-4</v>
      </c>
      <c r="AI822" s="11">
        <v>639</v>
      </c>
      <c r="AJ822" s="15">
        <v>8</v>
      </c>
      <c r="AK822" s="16">
        <v>0.93703324678889188</v>
      </c>
      <c r="AL822" t="str">
        <f>IF(AK822&lt;='CAV Tier 1 Analysis'!$A$5,"Tier 1", "Tier 2")</f>
        <v>Tier 2</v>
      </c>
      <c r="AM822" t="str">
        <f t="shared" si="25"/>
        <v>Maine - Tier 2</v>
      </c>
      <c r="AN822" t="str">
        <f t="shared" si="26"/>
        <v>Bigelow T4 R3 Bkp Wkr, Township Of - Tier 2</v>
      </c>
    </row>
    <row r="823" spans="1:40" x14ac:dyDescent="0.3">
      <c r="A823">
        <v>1</v>
      </c>
      <c r="B823" t="s">
        <v>76</v>
      </c>
      <c r="C823" t="s">
        <v>2744</v>
      </c>
      <c r="D823" t="s">
        <v>4275</v>
      </c>
      <c r="E823" t="s">
        <v>1611</v>
      </c>
      <c r="F823" s="11">
        <v>962.59230218095763</v>
      </c>
      <c r="G823" s="11">
        <v>5.5113343236287209</v>
      </c>
      <c r="H823" s="11">
        <v>50.817744425223644</v>
      </c>
      <c r="I823" s="11">
        <v>0</v>
      </c>
      <c r="J823" s="14">
        <v>0</v>
      </c>
      <c r="K823" s="14">
        <v>1</v>
      </c>
      <c r="L823" s="59">
        <v>38.995599999999996</v>
      </c>
      <c r="M823">
        <v>0</v>
      </c>
      <c r="N823">
        <v>0</v>
      </c>
      <c r="O823" s="11">
        <v>14</v>
      </c>
      <c r="P823" s="11">
        <v>3</v>
      </c>
      <c r="Q823">
        <v>0</v>
      </c>
      <c r="R823" s="11">
        <v>0</v>
      </c>
      <c r="S823" s="11">
        <v>0</v>
      </c>
      <c r="T823" s="11">
        <v>5.9165794944837735</v>
      </c>
      <c r="U823" s="11">
        <v>0</v>
      </c>
      <c r="V823" s="11">
        <v>0</v>
      </c>
      <c r="W823" s="60">
        <v>1.2819080912588941E-3</v>
      </c>
      <c r="X823" s="60">
        <v>0</v>
      </c>
      <c r="Y823" s="60">
        <v>0</v>
      </c>
      <c r="Z823" s="60">
        <v>9.1760988581274434E-4</v>
      </c>
      <c r="AA823" s="60">
        <v>1.2678719337137127E-3</v>
      </c>
      <c r="AB823" s="60">
        <v>0</v>
      </c>
      <c r="AC823" s="60">
        <v>0</v>
      </c>
      <c r="AD823" s="60">
        <v>0</v>
      </c>
      <c r="AE823" s="60">
        <v>4.6779283373466816E-6</v>
      </c>
      <c r="AF823" s="60">
        <v>0</v>
      </c>
      <c r="AG823" s="60">
        <v>0</v>
      </c>
      <c r="AH823" s="16">
        <v>3.1564253082933615E-4</v>
      </c>
      <c r="AI823" s="11">
        <v>640</v>
      </c>
      <c r="AJ823" s="15">
        <v>8</v>
      </c>
      <c r="AK823" s="16">
        <v>0.93734888931972127</v>
      </c>
      <c r="AL823" t="str">
        <f>IF(AK823&lt;='CAV Tier 1 Analysis'!$A$5,"Tier 1", "Tier 2")</f>
        <v>Tier 2</v>
      </c>
      <c r="AM823" t="str">
        <f t="shared" si="25"/>
        <v>Maine - Tier 2</v>
      </c>
      <c r="AN823" t="str">
        <f t="shared" si="26"/>
        <v>T40 Md, Township Of - Tier 2</v>
      </c>
    </row>
    <row r="824" spans="1:40" x14ac:dyDescent="0.3">
      <c r="A824">
        <v>1</v>
      </c>
      <c r="B824" t="s">
        <v>76</v>
      </c>
      <c r="C824" t="s">
        <v>2658</v>
      </c>
      <c r="D824" t="s">
        <v>4189</v>
      </c>
      <c r="E824" t="s">
        <v>1586</v>
      </c>
      <c r="F824" s="11">
        <v>1589.7848953889563</v>
      </c>
      <c r="G824" s="11">
        <v>17.664933809706302</v>
      </c>
      <c r="H824" s="11">
        <v>41.595521422398321</v>
      </c>
      <c r="I824" s="11">
        <v>0</v>
      </c>
      <c r="J824" s="14">
        <v>0</v>
      </c>
      <c r="K824" s="14">
        <v>1.0000000000000002</v>
      </c>
      <c r="L824" s="59">
        <v>41.436739999999993</v>
      </c>
      <c r="M824">
        <v>0</v>
      </c>
      <c r="N824">
        <v>0</v>
      </c>
      <c r="O824" s="11">
        <v>15.5</v>
      </c>
      <c r="P824" s="11">
        <v>2.5</v>
      </c>
      <c r="Q824">
        <v>0</v>
      </c>
      <c r="R824" s="11">
        <v>0</v>
      </c>
      <c r="S824" s="11">
        <v>0</v>
      </c>
      <c r="T824" s="11">
        <v>16.968379681941361</v>
      </c>
      <c r="U824" s="11">
        <v>0</v>
      </c>
      <c r="V824" s="11">
        <v>0.69655412776494074</v>
      </c>
      <c r="W824" s="60">
        <v>1.3621560453330906E-3</v>
      </c>
      <c r="X824" s="60">
        <v>0</v>
      </c>
      <c r="Y824" s="60">
        <v>0</v>
      </c>
      <c r="Z824" s="60">
        <v>1.0159252307212526E-3</v>
      </c>
      <c r="AA824" s="60">
        <v>1.0565599447614272E-3</v>
      </c>
      <c r="AB824" s="60">
        <v>0</v>
      </c>
      <c r="AC824" s="60">
        <v>0</v>
      </c>
      <c r="AD824" s="60">
        <v>0</v>
      </c>
      <c r="AE824" s="60">
        <v>1.3416005688255671E-5</v>
      </c>
      <c r="AF824" s="60">
        <v>0</v>
      </c>
      <c r="AG824" s="60">
        <v>2.0848443789651523E-5</v>
      </c>
      <c r="AH824" s="16">
        <v>3.1535506093578888E-4</v>
      </c>
      <c r="AI824" s="11">
        <v>641</v>
      </c>
      <c r="AJ824" s="15">
        <v>8</v>
      </c>
      <c r="AK824" s="16">
        <v>0.9376642443806571</v>
      </c>
      <c r="AL824" t="str">
        <f>IF(AK824&lt;='CAV Tier 1 Analysis'!$A$5,"Tier 1", "Tier 2")</f>
        <v>Tier 2</v>
      </c>
      <c r="AM824" t="str">
        <f t="shared" si="25"/>
        <v>Maine - Tier 2</v>
      </c>
      <c r="AN824" t="str">
        <f t="shared" si="26"/>
        <v>T02 R08 Wels, Township Of - Tier 2</v>
      </c>
    </row>
    <row r="825" spans="1:40" x14ac:dyDescent="0.3">
      <c r="A825">
        <v>1</v>
      </c>
      <c r="B825" t="s">
        <v>76</v>
      </c>
      <c r="C825" t="s">
        <v>2566</v>
      </c>
      <c r="D825" t="s">
        <v>4096</v>
      </c>
      <c r="E825" t="s">
        <v>1599</v>
      </c>
      <c r="F825" s="11">
        <v>639.55542314912157</v>
      </c>
      <c r="G825" s="11">
        <v>0.55545043786544956</v>
      </c>
      <c r="H825" s="11">
        <v>6.3966389134827573</v>
      </c>
      <c r="I825" s="11">
        <v>0</v>
      </c>
      <c r="J825" s="14">
        <v>0</v>
      </c>
      <c r="K825" s="14">
        <v>1</v>
      </c>
      <c r="L825" s="59">
        <v>47.81071</v>
      </c>
      <c r="M825">
        <v>0</v>
      </c>
      <c r="N825">
        <v>0</v>
      </c>
      <c r="O825" s="11">
        <v>16</v>
      </c>
      <c r="P825" s="11">
        <v>2</v>
      </c>
      <c r="Q825">
        <v>0</v>
      </c>
      <c r="R825" s="11">
        <v>0</v>
      </c>
      <c r="S825" s="11">
        <v>0</v>
      </c>
      <c r="T825" s="11">
        <v>0.51961492574509793</v>
      </c>
      <c r="U825" s="11">
        <v>0</v>
      </c>
      <c r="V825" s="11">
        <v>3.5835512120351631E-2</v>
      </c>
      <c r="W825" s="60">
        <v>1.5716884981339569E-3</v>
      </c>
      <c r="X825" s="60">
        <v>0</v>
      </c>
      <c r="Y825" s="60">
        <v>0</v>
      </c>
      <c r="Z825" s="60">
        <v>1.0486970123574221E-3</v>
      </c>
      <c r="AA825" s="60">
        <v>8.4524795580914183E-4</v>
      </c>
      <c r="AB825" s="60">
        <v>0</v>
      </c>
      <c r="AC825" s="60">
        <v>0</v>
      </c>
      <c r="AD825" s="60">
        <v>0</v>
      </c>
      <c r="AE825" s="60">
        <v>4.1083220261259548E-7</v>
      </c>
      <c r="AF825" s="60">
        <v>0</v>
      </c>
      <c r="AG825" s="60">
        <v>1.0725866523996083E-6</v>
      </c>
      <c r="AH825" s="16">
        <v>3.1519244410504847E-4</v>
      </c>
      <c r="AI825" s="11">
        <v>642</v>
      </c>
      <c r="AJ825" s="15">
        <v>8</v>
      </c>
      <c r="AK825" s="16">
        <v>0.93797943682476215</v>
      </c>
      <c r="AL825" t="str">
        <f>IF(AK825&lt;='CAV Tier 1 Analysis'!$A$5,"Tier 1", "Tier 2")</f>
        <v>Tier 2</v>
      </c>
      <c r="AM825" t="str">
        <f t="shared" si="25"/>
        <v>Maine - Tier 2</v>
      </c>
      <c r="AN825" t="str">
        <f t="shared" si="26"/>
        <v>T11 R17 Wels, Township Of - Tier 2</v>
      </c>
    </row>
    <row r="826" spans="1:40" x14ac:dyDescent="0.3">
      <c r="A826">
        <v>1</v>
      </c>
      <c r="B826" t="s">
        <v>76</v>
      </c>
      <c r="C826" t="s">
        <v>2726</v>
      </c>
      <c r="D826" t="s">
        <v>4257</v>
      </c>
      <c r="E826" t="s">
        <v>961</v>
      </c>
      <c r="F826" s="11">
        <v>395.99023507804827</v>
      </c>
      <c r="G826" s="11">
        <v>34.712982066152271</v>
      </c>
      <c r="H826" s="11">
        <v>56.155883627461947</v>
      </c>
      <c r="I826" s="11">
        <v>0</v>
      </c>
      <c r="J826" s="14">
        <v>0</v>
      </c>
      <c r="K826" s="14">
        <v>1</v>
      </c>
      <c r="L826" s="59">
        <v>17.589610000000004</v>
      </c>
      <c r="M826">
        <v>0</v>
      </c>
      <c r="N826">
        <v>0</v>
      </c>
      <c r="O826" s="11">
        <v>24</v>
      </c>
      <c r="P826" s="11">
        <v>3</v>
      </c>
      <c r="Q826">
        <v>0</v>
      </c>
      <c r="R826" s="11">
        <v>0</v>
      </c>
      <c r="S826" s="11">
        <v>0</v>
      </c>
      <c r="T826" s="11">
        <v>34.110774198833646</v>
      </c>
      <c r="U826" s="11">
        <v>0</v>
      </c>
      <c r="V826" s="11">
        <v>0.60220786731862574</v>
      </c>
      <c r="W826" s="60">
        <v>5.7822583525034526E-4</v>
      </c>
      <c r="X826" s="60">
        <v>0</v>
      </c>
      <c r="Y826" s="60">
        <v>0</v>
      </c>
      <c r="Z826" s="60">
        <v>1.5730455185361332E-3</v>
      </c>
      <c r="AA826" s="60">
        <v>1.2678719337137127E-3</v>
      </c>
      <c r="AB826" s="60">
        <v>0</v>
      </c>
      <c r="AC826" s="60">
        <v>0</v>
      </c>
      <c r="AD826" s="60">
        <v>0</v>
      </c>
      <c r="AE826" s="60">
        <v>2.6969595757536659E-5</v>
      </c>
      <c r="AF826" s="60">
        <v>0</v>
      </c>
      <c r="AG826" s="60">
        <v>1.8024581825053999E-5</v>
      </c>
      <c r="AH826" s="16">
        <v>3.149215877347984E-4</v>
      </c>
      <c r="AI826" s="11">
        <v>643</v>
      </c>
      <c r="AJ826" s="15">
        <v>8</v>
      </c>
      <c r="AK826" s="16">
        <v>0.93829435841249698</v>
      </c>
      <c r="AL826" t="str">
        <f>IF(AK826&lt;='CAV Tier 1 Analysis'!$A$5,"Tier 1", "Tier 2")</f>
        <v>Tier 2</v>
      </c>
      <c r="AM826" t="str">
        <f t="shared" si="25"/>
        <v>Maine - Tier 2</v>
      </c>
      <c r="AN826" t="str">
        <f t="shared" si="26"/>
        <v>C Surplus, Township Of - Tier 2</v>
      </c>
    </row>
    <row r="827" spans="1:40" x14ac:dyDescent="0.3">
      <c r="A827">
        <v>1</v>
      </c>
      <c r="B827" t="s">
        <v>76</v>
      </c>
      <c r="C827" t="s">
        <v>2720</v>
      </c>
      <c r="D827" t="s">
        <v>4251</v>
      </c>
      <c r="E827" t="s">
        <v>1522</v>
      </c>
      <c r="F827" s="11">
        <v>162.45609733872161</v>
      </c>
      <c r="G827" s="11">
        <v>5.4719792766419024</v>
      </c>
      <c r="H827" s="11">
        <v>24.398025865915237</v>
      </c>
      <c r="I827" s="11">
        <v>0</v>
      </c>
      <c r="J827" s="14">
        <v>0</v>
      </c>
      <c r="K827" s="14">
        <v>1</v>
      </c>
      <c r="L827" s="59">
        <v>40.164009999999998</v>
      </c>
      <c r="M827">
        <v>0</v>
      </c>
      <c r="N827">
        <v>0</v>
      </c>
      <c r="O827" s="11">
        <v>16.5</v>
      </c>
      <c r="P827" s="11">
        <v>2.5</v>
      </c>
      <c r="Q827">
        <v>0</v>
      </c>
      <c r="R827" s="11">
        <v>0</v>
      </c>
      <c r="S827" s="11">
        <v>0</v>
      </c>
      <c r="T827" s="11">
        <v>5.4956644477345735</v>
      </c>
      <c r="U827" s="11">
        <v>0</v>
      </c>
      <c r="V827" s="11">
        <v>0</v>
      </c>
      <c r="W827" s="60">
        <v>1.320317404948331E-3</v>
      </c>
      <c r="X827" s="60">
        <v>0</v>
      </c>
      <c r="Y827" s="60">
        <v>0</v>
      </c>
      <c r="Z827" s="60">
        <v>1.0814687939935915E-3</v>
      </c>
      <c r="AA827" s="60">
        <v>1.0565599447614272E-3</v>
      </c>
      <c r="AB827" s="60">
        <v>0</v>
      </c>
      <c r="AC827" s="60">
        <v>0</v>
      </c>
      <c r="AD827" s="60">
        <v>0</v>
      </c>
      <c r="AE827" s="60">
        <v>4.3451329398303535E-6</v>
      </c>
      <c r="AF827" s="60">
        <v>0</v>
      </c>
      <c r="AG827" s="60">
        <v>0</v>
      </c>
      <c r="AH827" s="16">
        <v>3.147901160584709E-4</v>
      </c>
      <c r="AI827" s="11">
        <v>644</v>
      </c>
      <c r="AJ827" s="15">
        <v>8</v>
      </c>
      <c r="AK827" s="16">
        <v>0.93860914852855548</v>
      </c>
      <c r="AL827" t="str">
        <f>IF(AK827&lt;='CAV Tier 1 Analysis'!$A$5,"Tier 1", "Tier 2")</f>
        <v>Tier 2</v>
      </c>
      <c r="AM827" t="str">
        <f t="shared" si="25"/>
        <v>Maine - Tier 2</v>
      </c>
      <c r="AN827" t="str">
        <f t="shared" si="26"/>
        <v>T10 R10 Wels, Township Of - Tier 2</v>
      </c>
    </row>
    <row r="828" spans="1:40" x14ac:dyDescent="0.3">
      <c r="A828">
        <v>1</v>
      </c>
      <c r="B828" t="s">
        <v>76</v>
      </c>
      <c r="C828" t="s">
        <v>2527</v>
      </c>
      <c r="D828" t="s">
        <v>4056</v>
      </c>
      <c r="E828" t="s">
        <v>1435</v>
      </c>
      <c r="F828" s="11">
        <v>131.80464267584529</v>
      </c>
      <c r="G828" s="11">
        <v>5.8926715328506294</v>
      </c>
      <c r="H828" s="11">
        <v>21.223899824173028</v>
      </c>
      <c r="I828" s="11">
        <v>0</v>
      </c>
      <c r="J828" s="14">
        <v>0</v>
      </c>
      <c r="K828" s="14">
        <v>1</v>
      </c>
      <c r="L828" s="59">
        <v>32.714149999999997</v>
      </c>
      <c r="M828">
        <v>0</v>
      </c>
      <c r="N828">
        <v>0</v>
      </c>
      <c r="O828" s="11">
        <v>17</v>
      </c>
      <c r="P828" s="11">
        <v>3</v>
      </c>
      <c r="Q828">
        <v>0</v>
      </c>
      <c r="R828" s="11">
        <v>0</v>
      </c>
      <c r="S828" s="11">
        <v>0</v>
      </c>
      <c r="T828" s="11">
        <v>6.0061178678528675</v>
      </c>
      <c r="U828" s="11">
        <v>0</v>
      </c>
      <c r="V828" s="11">
        <v>0</v>
      </c>
      <c r="W828" s="60">
        <v>1.0754170620187189E-3</v>
      </c>
      <c r="X828" s="60">
        <v>0</v>
      </c>
      <c r="Y828" s="60">
        <v>0</v>
      </c>
      <c r="Z828" s="60">
        <v>1.1142405756297609E-3</v>
      </c>
      <c r="AA828" s="60">
        <v>1.2678719337137127E-3</v>
      </c>
      <c r="AB828" s="60">
        <v>0</v>
      </c>
      <c r="AC828" s="60">
        <v>0</v>
      </c>
      <c r="AD828" s="60">
        <v>0</v>
      </c>
      <c r="AE828" s="60">
        <v>4.7487216216173866E-6</v>
      </c>
      <c r="AF828" s="60">
        <v>0</v>
      </c>
      <c r="AG828" s="60">
        <v>0</v>
      </c>
      <c r="AH828" s="16">
        <v>3.1475257208943725E-4</v>
      </c>
      <c r="AI828" s="11">
        <v>645</v>
      </c>
      <c r="AJ828" s="15">
        <v>8</v>
      </c>
      <c r="AK828" s="16">
        <v>0.93892390110064494</v>
      </c>
      <c r="AL828" t="str">
        <f>IF(AK828&lt;='CAV Tier 1 Analysis'!$A$5,"Tier 1", "Tier 2")</f>
        <v>Tier 2</v>
      </c>
      <c r="AM828" t="str">
        <f t="shared" si="25"/>
        <v>Maine - Tier 2</v>
      </c>
      <c r="AN828" t="str">
        <f t="shared" si="26"/>
        <v>Beaver Cove, Town Of - Tier 2</v>
      </c>
    </row>
    <row r="829" spans="1:40" x14ac:dyDescent="0.3">
      <c r="A829">
        <v>1</v>
      </c>
      <c r="B829" t="s">
        <v>76</v>
      </c>
      <c r="C829" t="s">
        <v>2593</v>
      </c>
      <c r="D829" t="s">
        <v>4123</v>
      </c>
      <c r="E829" t="s">
        <v>1277</v>
      </c>
      <c r="F829" s="11">
        <v>308.30469707228104</v>
      </c>
      <c r="G829" s="11">
        <v>10.083351630513555</v>
      </c>
      <c r="H829" s="11">
        <v>31.732214216859209</v>
      </c>
      <c r="I829" s="11">
        <v>0</v>
      </c>
      <c r="J829" s="14">
        <v>0</v>
      </c>
      <c r="K829" s="14">
        <v>1</v>
      </c>
      <c r="L829" s="59">
        <v>28.039140000000003</v>
      </c>
      <c r="M829">
        <v>0</v>
      </c>
      <c r="N829">
        <v>0</v>
      </c>
      <c r="O829" s="11">
        <v>19</v>
      </c>
      <c r="P829" s="11">
        <v>3</v>
      </c>
      <c r="Q829">
        <v>0</v>
      </c>
      <c r="R829" s="11">
        <v>0</v>
      </c>
      <c r="S829" s="11">
        <v>0</v>
      </c>
      <c r="T829" s="11">
        <v>9.4298010618691581</v>
      </c>
      <c r="U829" s="11">
        <v>0</v>
      </c>
      <c r="V829" s="11">
        <v>0.65355056864439653</v>
      </c>
      <c r="W829" s="60">
        <v>9.2173477104957782E-4</v>
      </c>
      <c r="X829" s="60">
        <v>0</v>
      </c>
      <c r="Y829" s="60">
        <v>0</v>
      </c>
      <c r="Z829" s="60">
        <v>1.2453277021744387E-3</v>
      </c>
      <c r="AA829" s="60">
        <v>1.2678719337137127E-3</v>
      </c>
      <c r="AB829" s="60">
        <v>0</v>
      </c>
      <c r="AC829" s="60">
        <v>0</v>
      </c>
      <c r="AD829" s="60">
        <v>0</v>
      </c>
      <c r="AE829" s="60">
        <v>7.4556479202192092E-6</v>
      </c>
      <c r="AF829" s="60">
        <v>0</v>
      </c>
      <c r="AG829" s="60">
        <v>1.9561311534823835E-5</v>
      </c>
      <c r="AH829" s="16">
        <v>3.1472285149025198E-4</v>
      </c>
      <c r="AI829" s="11">
        <v>646</v>
      </c>
      <c r="AJ829" s="15">
        <v>8</v>
      </c>
      <c r="AK829" s="16">
        <v>0.9392386239521352</v>
      </c>
      <c r="AL829" t="str">
        <f>IF(AK829&lt;='CAV Tier 1 Analysis'!$A$5,"Tier 1", "Tier 2")</f>
        <v>Tier 2</v>
      </c>
      <c r="AM829" t="str">
        <f t="shared" si="25"/>
        <v>Maine - Tier 2</v>
      </c>
      <c r="AN829" t="str">
        <f t="shared" si="26"/>
        <v>Sapling T1 R7 Bkpwkr, Township Of - Tier 2</v>
      </c>
    </row>
    <row r="830" spans="1:40" x14ac:dyDescent="0.3">
      <c r="A830">
        <v>1</v>
      </c>
      <c r="B830" t="s">
        <v>76</v>
      </c>
      <c r="C830" t="s">
        <v>2755</v>
      </c>
      <c r="D830" t="s">
        <v>4286</v>
      </c>
      <c r="E830" t="s">
        <v>1279</v>
      </c>
      <c r="F830" s="11">
        <v>307.85102225196908</v>
      </c>
      <c r="G830" s="11">
        <v>10.155100485285523</v>
      </c>
      <c r="H830" s="11">
        <v>31.730439479492468</v>
      </c>
      <c r="I830" s="11">
        <v>0</v>
      </c>
      <c r="J830" s="14">
        <v>0</v>
      </c>
      <c r="K830" s="14">
        <v>0.99999999999999989</v>
      </c>
      <c r="L830" s="59">
        <v>27.997880000000002</v>
      </c>
      <c r="M830">
        <v>0</v>
      </c>
      <c r="N830">
        <v>0</v>
      </c>
      <c r="O830" s="11">
        <v>19</v>
      </c>
      <c r="P830" s="11">
        <v>3</v>
      </c>
      <c r="Q830">
        <v>0</v>
      </c>
      <c r="R830" s="11">
        <v>0</v>
      </c>
      <c r="S830" s="11">
        <v>0</v>
      </c>
      <c r="T830" s="11">
        <v>9.495427175813866</v>
      </c>
      <c r="U830" s="11">
        <v>0</v>
      </c>
      <c r="V830" s="11">
        <v>0.65967330947165692</v>
      </c>
      <c r="W830" s="60">
        <v>9.203784250042459E-4</v>
      </c>
      <c r="X830" s="60">
        <v>0</v>
      </c>
      <c r="Y830" s="60">
        <v>0</v>
      </c>
      <c r="Z830" s="60">
        <v>1.2453277021744387E-3</v>
      </c>
      <c r="AA830" s="60">
        <v>1.2678719337137127E-3</v>
      </c>
      <c r="AB830" s="60">
        <v>0</v>
      </c>
      <c r="AC830" s="60">
        <v>0</v>
      </c>
      <c r="AD830" s="60">
        <v>0</v>
      </c>
      <c r="AE830" s="60">
        <v>7.5075350381693879E-6</v>
      </c>
      <c r="AF830" s="60">
        <v>0</v>
      </c>
      <c r="AG830" s="60">
        <v>1.9744570254982937E-5</v>
      </c>
      <c r="AH830" s="16">
        <v>3.1462092419868638E-4</v>
      </c>
      <c r="AI830" s="11">
        <v>647</v>
      </c>
      <c r="AJ830" s="15">
        <v>8</v>
      </c>
      <c r="AK830" s="16">
        <v>0.93955324487633385</v>
      </c>
      <c r="AL830" t="str">
        <f>IF(AK830&lt;='CAV Tier 1 Analysis'!$A$5,"Tier 1", "Tier 2")</f>
        <v>Tier 2</v>
      </c>
      <c r="AM830" t="str">
        <f t="shared" si="25"/>
        <v>Maine - Tier 2</v>
      </c>
      <c r="AN830" t="str">
        <f t="shared" si="26"/>
        <v>Bowtown T1 R4 Bkp Wkr, Township Of - Tier 2</v>
      </c>
    </row>
    <row r="831" spans="1:40" x14ac:dyDescent="0.3">
      <c r="A831">
        <v>1</v>
      </c>
      <c r="B831" t="s">
        <v>76</v>
      </c>
      <c r="C831" t="s">
        <v>2741</v>
      </c>
      <c r="D831" t="s">
        <v>4272</v>
      </c>
      <c r="E831" t="s">
        <v>1568</v>
      </c>
      <c r="F831" s="11">
        <v>901.8512344551076</v>
      </c>
      <c r="G831" s="11">
        <v>5.1641138034181395</v>
      </c>
      <c r="H831" s="11">
        <v>47.611906824881885</v>
      </c>
      <c r="I831" s="11">
        <v>0</v>
      </c>
      <c r="J831" s="14">
        <v>0</v>
      </c>
      <c r="K831" s="14">
        <v>1</v>
      </c>
      <c r="L831" s="59">
        <v>36.535300000000007</v>
      </c>
      <c r="M831">
        <v>0</v>
      </c>
      <c r="N831">
        <v>0</v>
      </c>
      <c r="O831" s="11">
        <v>15</v>
      </c>
      <c r="P831" s="11">
        <v>3</v>
      </c>
      <c r="Q831">
        <v>0</v>
      </c>
      <c r="R831" s="11">
        <v>0</v>
      </c>
      <c r="S831" s="11">
        <v>0</v>
      </c>
      <c r="T831" s="11">
        <v>5.5438167913533283</v>
      </c>
      <c r="U831" s="11">
        <v>0</v>
      </c>
      <c r="V831" s="11">
        <v>0</v>
      </c>
      <c r="W831" s="60">
        <v>1.201030287688126E-3</v>
      </c>
      <c r="X831" s="60">
        <v>0</v>
      </c>
      <c r="Y831" s="60">
        <v>0</v>
      </c>
      <c r="Z831" s="60">
        <v>9.831534490850832E-4</v>
      </c>
      <c r="AA831" s="60">
        <v>1.2678719337137127E-3</v>
      </c>
      <c r="AB831" s="60">
        <v>0</v>
      </c>
      <c r="AC831" s="60">
        <v>0</v>
      </c>
      <c r="AD831" s="60">
        <v>0</v>
      </c>
      <c r="AE831" s="60">
        <v>4.3832044662813773E-6</v>
      </c>
      <c r="AF831" s="60">
        <v>0</v>
      </c>
      <c r="AG831" s="60">
        <v>0</v>
      </c>
      <c r="AH831" s="16">
        <v>3.1422171590483666E-4</v>
      </c>
      <c r="AI831" s="11">
        <v>648</v>
      </c>
      <c r="AJ831" s="15">
        <v>8</v>
      </c>
      <c r="AK831" s="16">
        <v>0.93986746659223863</v>
      </c>
      <c r="AL831" t="str">
        <f>IF(AK831&lt;='CAV Tier 1 Analysis'!$A$5,"Tier 1", "Tier 2")</f>
        <v>Tier 2</v>
      </c>
      <c r="AM831" t="str">
        <f t="shared" si="25"/>
        <v>Maine - Tier 2</v>
      </c>
      <c r="AN831" t="str">
        <f t="shared" si="26"/>
        <v>T34 Md, Township Of - Tier 2</v>
      </c>
    </row>
    <row r="832" spans="1:40" x14ac:dyDescent="0.3">
      <c r="A832">
        <v>1</v>
      </c>
      <c r="B832" t="s">
        <v>76</v>
      </c>
      <c r="C832" t="s">
        <v>2775</v>
      </c>
      <c r="D832" t="s">
        <v>4306</v>
      </c>
      <c r="E832" t="s">
        <v>1283</v>
      </c>
      <c r="F832" s="11">
        <v>304.05921997895445</v>
      </c>
      <c r="G832" s="11">
        <v>9.944499907598459</v>
      </c>
      <c r="H832" s="11">
        <v>31.295249130509504</v>
      </c>
      <c r="I832" s="11">
        <v>0</v>
      </c>
      <c r="J832" s="14">
        <v>0</v>
      </c>
      <c r="K832" s="14">
        <v>1</v>
      </c>
      <c r="L832" s="59">
        <v>27.653030000000001</v>
      </c>
      <c r="M832">
        <v>0</v>
      </c>
      <c r="N832">
        <v>0</v>
      </c>
      <c r="O832" s="11">
        <v>19</v>
      </c>
      <c r="P832" s="11">
        <v>3</v>
      </c>
      <c r="Q832">
        <v>0</v>
      </c>
      <c r="R832" s="11">
        <v>0</v>
      </c>
      <c r="S832" s="11">
        <v>0</v>
      </c>
      <c r="T832" s="11">
        <v>9.2999489876615211</v>
      </c>
      <c r="U832" s="11">
        <v>0</v>
      </c>
      <c r="V832" s="11">
        <v>0.64455091993693792</v>
      </c>
      <c r="W832" s="60">
        <v>9.0904212026036123E-4</v>
      </c>
      <c r="X832" s="60">
        <v>0</v>
      </c>
      <c r="Y832" s="60">
        <v>0</v>
      </c>
      <c r="Z832" s="60">
        <v>1.2453277021744387E-3</v>
      </c>
      <c r="AA832" s="60">
        <v>1.2678719337137127E-3</v>
      </c>
      <c r="AB832" s="60">
        <v>0</v>
      </c>
      <c r="AC832" s="60">
        <v>0</v>
      </c>
      <c r="AD832" s="60">
        <v>0</v>
      </c>
      <c r="AE832" s="60">
        <v>7.3529807122208233E-6</v>
      </c>
      <c r="AF832" s="60">
        <v>0</v>
      </c>
      <c r="AG832" s="60">
        <v>1.9291944571475109E-5</v>
      </c>
      <c r="AH832" s="16">
        <v>3.1353515285747346E-4</v>
      </c>
      <c r="AI832" s="11">
        <v>649</v>
      </c>
      <c r="AJ832" s="15">
        <v>8</v>
      </c>
      <c r="AK832" s="16">
        <v>0.94018100174509611</v>
      </c>
      <c r="AL832" t="str">
        <f>IF(AK832&lt;='CAV Tier 1 Analysis'!$A$5,"Tier 1", "Tier 2")</f>
        <v>Tier 2</v>
      </c>
      <c r="AM832" t="str">
        <f t="shared" si="25"/>
        <v>Maine - Tier 2</v>
      </c>
      <c r="AN832" t="str">
        <f t="shared" si="26"/>
        <v>Prentiss T04 R04 Nbkp, Township Of - Tier 2</v>
      </c>
    </row>
    <row r="833" spans="1:40" x14ac:dyDescent="0.3">
      <c r="A833">
        <v>1</v>
      </c>
      <c r="B833" t="s">
        <v>76</v>
      </c>
      <c r="C833" t="s">
        <v>2823</v>
      </c>
      <c r="D833" t="s">
        <v>4354</v>
      </c>
      <c r="E833" t="s">
        <v>1524</v>
      </c>
      <c r="F833" s="11">
        <v>532.64759318795723</v>
      </c>
      <c r="G833" s="11">
        <v>0.46469424746544596</v>
      </c>
      <c r="H833" s="11">
        <v>5.3363191022890479</v>
      </c>
      <c r="I833" s="11">
        <v>0</v>
      </c>
      <c r="J833" s="14">
        <v>0</v>
      </c>
      <c r="K833" s="14">
        <v>1</v>
      </c>
      <c r="L833" s="59">
        <v>39.829689999999999</v>
      </c>
      <c r="M833">
        <v>0</v>
      </c>
      <c r="N833">
        <v>0</v>
      </c>
      <c r="O833" s="11">
        <v>16.5</v>
      </c>
      <c r="P833" s="11">
        <v>2.5</v>
      </c>
      <c r="Q833">
        <v>0</v>
      </c>
      <c r="R833" s="11">
        <v>0</v>
      </c>
      <c r="S833" s="11">
        <v>0</v>
      </c>
      <c r="T833" s="11">
        <v>0.43486185644634145</v>
      </c>
      <c r="U833" s="11">
        <v>0</v>
      </c>
      <c r="V833" s="11">
        <v>2.9832391019104509E-2</v>
      </c>
      <c r="W833" s="60">
        <v>1.309327254442385E-3</v>
      </c>
      <c r="X833" s="60">
        <v>0</v>
      </c>
      <c r="Y833" s="60">
        <v>0</v>
      </c>
      <c r="Z833" s="60">
        <v>1.0814687939935915E-3</v>
      </c>
      <c r="AA833" s="60">
        <v>1.0565599447614272E-3</v>
      </c>
      <c r="AB833" s="60">
        <v>0</v>
      </c>
      <c r="AC833" s="60">
        <v>0</v>
      </c>
      <c r="AD833" s="60">
        <v>0</v>
      </c>
      <c r="AE833" s="60">
        <v>3.4382240667908337E-7</v>
      </c>
      <c r="AF833" s="60">
        <v>0</v>
      </c>
      <c r="AG833" s="60">
        <v>8.9290825002847685E-7</v>
      </c>
      <c r="AH833" s="16">
        <v>3.1350842944128282E-4</v>
      </c>
      <c r="AI833" s="11">
        <v>650</v>
      </c>
      <c r="AJ833" s="15">
        <v>8</v>
      </c>
      <c r="AK833" s="16">
        <v>0.94049451017453745</v>
      </c>
      <c r="AL833" t="str">
        <f>IF(AK833&lt;='CAV Tier 1 Analysis'!$A$5,"Tier 1", "Tier 2")</f>
        <v>Tier 2</v>
      </c>
      <c r="AM833" t="str">
        <f t="shared" si="25"/>
        <v>Maine - Tier 2</v>
      </c>
      <c r="AN833" t="str">
        <f t="shared" si="26"/>
        <v>T11 R10 Wels, Township Of - Tier 2</v>
      </c>
    </row>
    <row r="834" spans="1:40" x14ac:dyDescent="0.3">
      <c r="A834">
        <v>1</v>
      </c>
      <c r="B834" t="s">
        <v>76</v>
      </c>
      <c r="C834" t="s">
        <v>2638</v>
      </c>
      <c r="D834" t="s">
        <v>4168</v>
      </c>
      <c r="E834" t="s">
        <v>1584</v>
      </c>
      <c r="F834" s="11">
        <v>910.5859029861349</v>
      </c>
      <c r="G834" s="11">
        <v>5.4701513787365155</v>
      </c>
      <c r="H834" s="11">
        <v>48.31528041101928</v>
      </c>
      <c r="I834" s="11">
        <v>0</v>
      </c>
      <c r="J834" s="14">
        <v>0</v>
      </c>
      <c r="K834" s="14">
        <v>1</v>
      </c>
      <c r="L834" s="59">
        <v>36.920229999999997</v>
      </c>
      <c r="M834">
        <v>0</v>
      </c>
      <c r="N834">
        <v>0</v>
      </c>
      <c r="O834" s="11">
        <v>14.666666666666666</v>
      </c>
      <c r="P834" s="11">
        <v>3</v>
      </c>
      <c r="Q834">
        <v>0</v>
      </c>
      <c r="R834" s="11">
        <v>0</v>
      </c>
      <c r="S834" s="11">
        <v>0</v>
      </c>
      <c r="T834" s="11">
        <v>5.8533267487243483</v>
      </c>
      <c r="U834" s="11">
        <v>0</v>
      </c>
      <c r="V834" s="11">
        <v>0</v>
      </c>
      <c r="W834" s="60">
        <v>1.213684148163879E-3</v>
      </c>
      <c r="X834" s="60">
        <v>0</v>
      </c>
      <c r="Y834" s="60">
        <v>0</v>
      </c>
      <c r="Z834" s="60">
        <v>9.6130559466097029E-4</v>
      </c>
      <c r="AA834" s="60">
        <v>1.2678719337137127E-3</v>
      </c>
      <c r="AB834" s="60">
        <v>0</v>
      </c>
      <c r="AC834" s="60">
        <v>0</v>
      </c>
      <c r="AD834" s="60">
        <v>0</v>
      </c>
      <c r="AE834" s="60">
        <v>4.6279177168388579E-6</v>
      </c>
      <c r="AF834" s="60">
        <v>0</v>
      </c>
      <c r="AG834" s="60">
        <v>0</v>
      </c>
      <c r="AH834" s="16">
        <v>3.134081449323092E-4</v>
      </c>
      <c r="AI834" s="11">
        <v>651</v>
      </c>
      <c r="AJ834" s="15">
        <v>8</v>
      </c>
      <c r="AK834" s="16">
        <v>0.94080791831946975</v>
      </c>
      <c r="AL834" t="str">
        <f>IF(AK834&lt;='CAV Tier 1 Analysis'!$A$5,"Tier 1", "Tier 2")</f>
        <v>Tier 2</v>
      </c>
      <c r="AM834" t="str">
        <f t="shared" si="25"/>
        <v>Maine - Tier 2</v>
      </c>
      <c r="AN834" t="str">
        <f t="shared" si="26"/>
        <v>T28 Md, Township Of - Tier 2</v>
      </c>
    </row>
    <row r="835" spans="1:40" x14ac:dyDescent="0.3">
      <c r="A835">
        <v>1</v>
      </c>
      <c r="B835" t="s">
        <v>76</v>
      </c>
      <c r="C835" t="s">
        <v>2930</v>
      </c>
      <c r="D835" t="s">
        <v>4462</v>
      </c>
      <c r="E835" t="s">
        <v>1602</v>
      </c>
      <c r="F835" s="11">
        <v>631.48264400996504</v>
      </c>
      <c r="G835" s="11">
        <v>0.54843927269456172</v>
      </c>
      <c r="H835" s="11">
        <v>6.3158974307083398</v>
      </c>
      <c r="I835" s="11">
        <v>0</v>
      </c>
      <c r="J835" s="14">
        <v>0</v>
      </c>
      <c r="K835" s="14">
        <v>1</v>
      </c>
      <c r="L835" s="59">
        <v>47.207220000000007</v>
      </c>
      <c r="M835">
        <v>0</v>
      </c>
      <c r="N835">
        <v>0</v>
      </c>
      <c r="O835" s="11">
        <v>16</v>
      </c>
      <c r="P835" s="11">
        <v>2</v>
      </c>
      <c r="Q835">
        <v>0</v>
      </c>
      <c r="R835" s="11">
        <v>0</v>
      </c>
      <c r="S835" s="11">
        <v>0</v>
      </c>
      <c r="T835" s="11">
        <v>0.51305609381104167</v>
      </c>
      <c r="U835" s="11">
        <v>0</v>
      </c>
      <c r="V835" s="11">
        <v>3.538317888352005E-2</v>
      </c>
      <c r="W835" s="60">
        <v>1.5518498826492914E-3</v>
      </c>
      <c r="X835" s="60">
        <v>0</v>
      </c>
      <c r="Y835" s="60">
        <v>0</v>
      </c>
      <c r="Z835" s="60">
        <v>1.0486970123574221E-3</v>
      </c>
      <c r="AA835" s="60">
        <v>8.4524795580914183E-4</v>
      </c>
      <c r="AB835" s="60">
        <v>0</v>
      </c>
      <c r="AC835" s="60">
        <v>0</v>
      </c>
      <c r="AD835" s="60">
        <v>0</v>
      </c>
      <c r="AE835" s="60">
        <v>4.0564647903821915E-7</v>
      </c>
      <c r="AF835" s="60">
        <v>0</v>
      </c>
      <c r="AG835" s="60">
        <v>1.0590479427913052E-6</v>
      </c>
      <c r="AH835" s="16">
        <v>3.1338723138524401E-4</v>
      </c>
      <c r="AI835" s="11">
        <v>652</v>
      </c>
      <c r="AJ835" s="15">
        <v>8</v>
      </c>
      <c r="AK835" s="16">
        <v>0.94112130555085505</v>
      </c>
      <c r="AL835" t="str">
        <f>IF(AK835&lt;='CAV Tier 1 Analysis'!$A$5,"Tier 1", "Tier 2")</f>
        <v>Tier 2</v>
      </c>
      <c r="AM835" t="str">
        <f t="shared" si="25"/>
        <v>Maine - Tier 2</v>
      </c>
      <c r="AN835" t="str">
        <f t="shared" si="26"/>
        <v>T16 R14 Wels, Township Of - Tier 2</v>
      </c>
    </row>
    <row r="836" spans="1:40" x14ac:dyDescent="0.3">
      <c r="A836">
        <v>1</v>
      </c>
      <c r="B836" t="s">
        <v>76</v>
      </c>
      <c r="C836" t="s">
        <v>2740</v>
      </c>
      <c r="D836" t="s">
        <v>4271</v>
      </c>
      <c r="E836" t="s">
        <v>1783</v>
      </c>
      <c r="F836" s="11">
        <v>1014.7296000677234</v>
      </c>
      <c r="G836" s="11">
        <v>163.25062804501016</v>
      </c>
      <c r="H836" s="11">
        <v>179.10913504326862</v>
      </c>
      <c r="I836" s="11">
        <v>0</v>
      </c>
      <c r="J836" s="14">
        <v>0</v>
      </c>
      <c r="K836" s="14">
        <v>1.0000000000000002</v>
      </c>
      <c r="L836" s="59">
        <v>40.965370000000007</v>
      </c>
      <c r="M836">
        <v>0</v>
      </c>
      <c r="N836">
        <v>0</v>
      </c>
      <c r="O836" s="11">
        <v>14</v>
      </c>
      <c r="P836" s="11">
        <v>2.3333333333333335</v>
      </c>
      <c r="Q836">
        <v>0</v>
      </c>
      <c r="R836" s="11">
        <v>0</v>
      </c>
      <c r="S836" s="11">
        <v>0</v>
      </c>
      <c r="T836" s="11">
        <v>161.19246769088954</v>
      </c>
      <c r="U836" s="11">
        <v>0</v>
      </c>
      <c r="V836" s="11">
        <v>2.0581603541206164</v>
      </c>
      <c r="W836" s="60">
        <v>1.3466606300304234E-3</v>
      </c>
      <c r="X836" s="60">
        <v>0</v>
      </c>
      <c r="Y836" s="60">
        <v>0</v>
      </c>
      <c r="Z836" s="60">
        <v>9.1760988581274434E-4</v>
      </c>
      <c r="AA836" s="60">
        <v>9.8612261511066561E-4</v>
      </c>
      <c r="AB836" s="60">
        <v>0</v>
      </c>
      <c r="AC836" s="60">
        <v>0</v>
      </c>
      <c r="AD836" s="60">
        <v>0</v>
      </c>
      <c r="AE836" s="60">
        <v>1.2744640937911421E-4</v>
      </c>
      <c r="AF836" s="60">
        <v>0</v>
      </c>
      <c r="AG836" s="60">
        <v>6.1602449461692336E-5</v>
      </c>
      <c r="AH836" s="16">
        <v>3.1267654452678544E-4</v>
      </c>
      <c r="AI836" s="11">
        <v>653</v>
      </c>
      <c r="AJ836" s="15">
        <v>8</v>
      </c>
      <c r="AK836" s="16">
        <v>0.94143398209538187</v>
      </c>
      <c r="AL836" t="str">
        <f>IF(AK836&lt;='CAV Tier 1 Analysis'!$A$5,"Tier 1", "Tier 2")</f>
        <v>Tier 2</v>
      </c>
      <c r="AM836" t="str">
        <f t="shared" si="25"/>
        <v>Maine - Tier 2</v>
      </c>
      <c r="AN836" t="str">
        <f t="shared" si="26"/>
        <v>T32 Md, Township Of - Tier 2</v>
      </c>
    </row>
    <row r="837" spans="1:40" x14ac:dyDescent="0.3">
      <c r="A837">
        <v>1</v>
      </c>
      <c r="B837" t="s">
        <v>76</v>
      </c>
      <c r="C837" t="s">
        <v>2598</v>
      </c>
      <c r="D837" t="s">
        <v>4128</v>
      </c>
      <c r="E837" t="s">
        <v>1287</v>
      </c>
      <c r="F837" s="11">
        <v>297.48467355847117</v>
      </c>
      <c r="G837" s="11">
        <v>9.7294741100728217</v>
      </c>
      <c r="H837" s="11">
        <v>30.618564936675931</v>
      </c>
      <c r="I837" s="11">
        <v>0</v>
      </c>
      <c r="J837" s="14">
        <v>0</v>
      </c>
      <c r="K837" s="14">
        <v>1</v>
      </c>
      <c r="L837" s="59">
        <v>27.055099999999999</v>
      </c>
      <c r="M837">
        <v>0</v>
      </c>
      <c r="N837">
        <v>0</v>
      </c>
      <c r="O837" s="11">
        <v>19</v>
      </c>
      <c r="P837" s="11">
        <v>3</v>
      </c>
      <c r="Q837">
        <v>0</v>
      </c>
      <c r="R837" s="11">
        <v>0</v>
      </c>
      <c r="S837" s="11">
        <v>0</v>
      </c>
      <c r="T837" s="11">
        <v>9.0988600473829173</v>
      </c>
      <c r="U837" s="11">
        <v>0</v>
      </c>
      <c r="V837" s="11">
        <v>0.63061406268990439</v>
      </c>
      <c r="W837" s="60">
        <v>8.8938627947303048E-4</v>
      </c>
      <c r="X837" s="60">
        <v>0</v>
      </c>
      <c r="Y837" s="60">
        <v>0</v>
      </c>
      <c r="Z837" s="60">
        <v>1.2453277021744387E-3</v>
      </c>
      <c r="AA837" s="60">
        <v>1.2678719337137127E-3</v>
      </c>
      <c r="AB837" s="60">
        <v>0</v>
      </c>
      <c r="AC837" s="60">
        <v>0</v>
      </c>
      <c r="AD837" s="60">
        <v>0</v>
      </c>
      <c r="AE837" s="60">
        <v>7.1939902595558463E-6</v>
      </c>
      <c r="AF837" s="60">
        <v>0</v>
      </c>
      <c r="AG837" s="60">
        <v>1.8874802854360446E-5</v>
      </c>
      <c r="AH837" s="16">
        <v>3.1169588258864525E-4</v>
      </c>
      <c r="AI837" s="11">
        <v>654</v>
      </c>
      <c r="AJ837" s="15">
        <v>8</v>
      </c>
      <c r="AK837" s="16">
        <v>0.94174567797797049</v>
      </c>
      <c r="AL837" t="str">
        <f>IF(AK837&lt;='CAV Tier 1 Analysis'!$A$5,"Tier 1", "Tier 2")</f>
        <v>Tier 2</v>
      </c>
      <c r="AM837" t="str">
        <f t="shared" si="25"/>
        <v>Maine - Tier 2</v>
      </c>
      <c r="AN837" t="str">
        <f t="shared" si="26"/>
        <v>T05 R19 Wels, Township Of - Tier 2</v>
      </c>
    </row>
    <row r="838" spans="1:40" x14ac:dyDescent="0.3">
      <c r="A838">
        <v>1</v>
      </c>
      <c r="B838" t="s">
        <v>76</v>
      </c>
      <c r="C838" t="s">
        <v>2466</v>
      </c>
      <c r="D838" t="s">
        <v>3994</v>
      </c>
      <c r="E838" t="s">
        <v>1632</v>
      </c>
      <c r="F838" s="11">
        <v>557.4084845656007</v>
      </c>
      <c r="G838" s="11">
        <v>175.403547002197</v>
      </c>
      <c r="H838" s="11">
        <v>268.14311938831344</v>
      </c>
      <c r="I838" s="11">
        <v>0</v>
      </c>
      <c r="J838" s="14">
        <v>0</v>
      </c>
      <c r="K838" s="14">
        <v>1.0000000000000002</v>
      </c>
      <c r="L838" s="59">
        <v>41.669719999999998</v>
      </c>
      <c r="M838">
        <v>0</v>
      </c>
      <c r="N838">
        <v>0</v>
      </c>
      <c r="O838" s="11">
        <v>16</v>
      </c>
      <c r="P838" s="11">
        <v>2</v>
      </c>
      <c r="Q838">
        <v>0</v>
      </c>
      <c r="R838" s="11">
        <v>0</v>
      </c>
      <c r="S838" s="11">
        <v>0</v>
      </c>
      <c r="T838" s="11">
        <v>191.81526471116999</v>
      </c>
      <c r="U838" s="11">
        <v>0</v>
      </c>
      <c r="V838" s="11">
        <v>0</v>
      </c>
      <c r="W838" s="60">
        <v>1.3698148311217821E-3</v>
      </c>
      <c r="X838" s="60">
        <v>0</v>
      </c>
      <c r="Y838" s="60">
        <v>0</v>
      </c>
      <c r="Z838" s="60">
        <v>1.0486970123574221E-3</v>
      </c>
      <c r="AA838" s="60">
        <v>8.4524795580914183E-4</v>
      </c>
      <c r="AB838" s="60">
        <v>0</v>
      </c>
      <c r="AC838" s="60">
        <v>0</v>
      </c>
      <c r="AD838" s="60">
        <v>0</v>
      </c>
      <c r="AE838" s="60">
        <v>1.5165824496478383E-4</v>
      </c>
      <c r="AF838" s="60">
        <v>0</v>
      </c>
      <c r="AG838" s="60">
        <v>0</v>
      </c>
      <c r="AH838" s="16">
        <v>3.1049254947755725E-4</v>
      </c>
      <c r="AI838" s="11">
        <v>655</v>
      </c>
      <c r="AJ838" s="15">
        <v>8</v>
      </c>
      <c r="AK838" s="16">
        <v>0.94205617052744806</v>
      </c>
      <c r="AL838" t="str">
        <f>IF(AK838&lt;='CAV Tier 1 Analysis'!$A$5,"Tier 1", "Tier 2")</f>
        <v>Tier 2</v>
      </c>
      <c r="AM838" t="str">
        <f t="shared" si="25"/>
        <v>Maine - Tier 2</v>
      </c>
      <c r="AN838" t="str">
        <f t="shared" si="26"/>
        <v>Amity, Town Of - Tier 2</v>
      </c>
    </row>
    <row r="839" spans="1:40" x14ac:dyDescent="0.3">
      <c r="A839">
        <v>1</v>
      </c>
      <c r="B839" t="s">
        <v>76</v>
      </c>
      <c r="C839" t="s">
        <v>2487</v>
      </c>
      <c r="D839" t="s">
        <v>4016</v>
      </c>
      <c r="E839" t="s">
        <v>1651</v>
      </c>
      <c r="F839" s="11">
        <v>515.81699778860627</v>
      </c>
      <c r="G839" s="11">
        <v>255.82956212529939</v>
      </c>
      <c r="H839" s="11">
        <v>260.19869037328704</v>
      </c>
      <c r="I839" s="11">
        <v>0</v>
      </c>
      <c r="J839" s="14">
        <v>0</v>
      </c>
      <c r="K839" s="14">
        <v>1</v>
      </c>
      <c r="L839" s="59">
        <v>38.560500000000005</v>
      </c>
      <c r="M839">
        <v>0</v>
      </c>
      <c r="N839">
        <v>0</v>
      </c>
      <c r="O839" s="11">
        <v>16</v>
      </c>
      <c r="P839" s="11">
        <v>2</v>
      </c>
      <c r="Q839">
        <v>0</v>
      </c>
      <c r="R839" s="11">
        <v>0</v>
      </c>
      <c r="S839" s="11">
        <v>0</v>
      </c>
      <c r="T839" s="11">
        <v>304.36953650966916</v>
      </c>
      <c r="U839" s="11">
        <v>0</v>
      </c>
      <c r="V839" s="11">
        <v>0</v>
      </c>
      <c r="W839" s="60">
        <v>1.2676049849980151E-3</v>
      </c>
      <c r="X839" s="60">
        <v>0</v>
      </c>
      <c r="Y839" s="60">
        <v>0</v>
      </c>
      <c r="Z839" s="60">
        <v>1.0486970123574221E-3</v>
      </c>
      <c r="AA839" s="60">
        <v>8.4524795580914183E-4</v>
      </c>
      <c r="AB839" s="60">
        <v>0</v>
      </c>
      <c r="AC839" s="60">
        <v>0</v>
      </c>
      <c r="AD839" s="60">
        <v>0</v>
      </c>
      <c r="AE839" s="60">
        <v>2.4064899004418535E-4</v>
      </c>
      <c r="AF839" s="60">
        <v>0</v>
      </c>
      <c r="AG839" s="60">
        <v>0</v>
      </c>
      <c r="AH839" s="16">
        <v>3.0929081301897857E-4</v>
      </c>
      <c r="AI839" s="11">
        <v>656</v>
      </c>
      <c r="AJ839" s="15">
        <v>8</v>
      </c>
      <c r="AK839" s="16">
        <v>0.94236546134046706</v>
      </c>
      <c r="AL839" t="str">
        <f>IF(AK839&lt;='CAV Tier 1 Analysis'!$A$5,"Tier 1", "Tier 2")</f>
        <v>Tier 2</v>
      </c>
      <c r="AM839" t="str">
        <f t="shared" si="25"/>
        <v>Maine - Tier 2</v>
      </c>
      <c r="AN839" t="str">
        <f t="shared" si="26"/>
        <v>Garfield Plantation - Tier 2</v>
      </c>
    </row>
    <row r="840" spans="1:40" x14ac:dyDescent="0.3">
      <c r="A840">
        <v>1</v>
      </c>
      <c r="B840" t="s">
        <v>76</v>
      </c>
      <c r="C840" t="s">
        <v>2721</v>
      </c>
      <c r="D840" t="s">
        <v>4252</v>
      </c>
      <c r="E840" t="s">
        <v>1534</v>
      </c>
      <c r="F840" s="11">
        <v>154.44237266455099</v>
      </c>
      <c r="G840" s="11">
        <v>5.205565177739631</v>
      </c>
      <c r="H840" s="11">
        <v>23.209504113371256</v>
      </c>
      <c r="I840" s="11">
        <v>0</v>
      </c>
      <c r="J840" s="14">
        <v>0</v>
      </c>
      <c r="K840" s="14">
        <v>1</v>
      </c>
      <c r="L840" s="59">
        <v>38.201230000000002</v>
      </c>
      <c r="M840">
        <v>0</v>
      </c>
      <c r="N840">
        <v>0</v>
      </c>
      <c r="O840" s="11">
        <v>16.5</v>
      </c>
      <c r="P840" s="11">
        <v>2.5</v>
      </c>
      <c r="Q840">
        <v>0</v>
      </c>
      <c r="R840" s="11">
        <v>0</v>
      </c>
      <c r="S840" s="11">
        <v>0</v>
      </c>
      <c r="T840" s="11">
        <v>5.2281035865137078</v>
      </c>
      <c r="U840" s="11">
        <v>0</v>
      </c>
      <c r="V840" s="11">
        <v>0</v>
      </c>
      <c r="W840" s="60">
        <v>1.2557946494743512E-3</v>
      </c>
      <c r="X840" s="60">
        <v>0</v>
      </c>
      <c r="Y840" s="60">
        <v>0</v>
      </c>
      <c r="Z840" s="60">
        <v>1.0814687939935915E-3</v>
      </c>
      <c r="AA840" s="60">
        <v>1.0565599447614272E-3</v>
      </c>
      <c r="AB840" s="60">
        <v>0</v>
      </c>
      <c r="AC840" s="60">
        <v>0</v>
      </c>
      <c r="AD840" s="60">
        <v>0</v>
      </c>
      <c r="AE840" s="60">
        <v>4.1335866340912163E-6</v>
      </c>
      <c r="AF840" s="60">
        <v>0</v>
      </c>
      <c r="AG840" s="60">
        <v>0</v>
      </c>
      <c r="AH840" s="16">
        <v>3.0890517953304197E-4</v>
      </c>
      <c r="AI840" s="11">
        <v>657</v>
      </c>
      <c r="AJ840" s="15">
        <v>8</v>
      </c>
      <c r="AK840" s="16">
        <v>0.94267436652000014</v>
      </c>
      <c r="AL840" t="str">
        <f>IF(AK840&lt;='CAV Tier 1 Analysis'!$A$5,"Tier 1", "Tier 2")</f>
        <v>Tier 2</v>
      </c>
      <c r="AM840" t="str">
        <f t="shared" ref="AM840:AM903" si="27">B840&amp;" - "&amp;AL840</f>
        <v>Maine - Tier 2</v>
      </c>
      <c r="AN840" t="str">
        <f t="shared" ref="AN840:AN903" si="28">C840&amp;" - "&amp;AL840</f>
        <v>T10 R11 Wels, Township Of - Tier 2</v>
      </c>
    </row>
    <row r="841" spans="1:40" x14ac:dyDescent="0.3">
      <c r="A841">
        <v>1</v>
      </c>
      <c r="B841" t="s">
        <v>76</v>
      </c>
      <c r="C841" t="s">
        <v>2719</v>
      </c>
      <c r="D841" t="s">
        <v>4250</v>
      </c>
      <c r="E841" t="s">
        <v>1536</v>
      </c>
      <c r="F841" s="11">
        <v>154.65846598348571</v>
      </c>
      <c r="G841" s="11">
        <v>5.1618064959478041</v>
      </c>
      <c r="H841" s="11">
        <v>23.023929541067908</v>
      </c>
      <c r="I841" s="11">
        <v>0</v>
      </c>
      <c r="J841" s="14">
        <v>0</v>
      </c>
      <c r="K841" s="14">
        <v>1</v>
      </c>
      <c r="L841" s="59">
        <v>37.986400000000003</v>
      </c>
      <c r="M841">
        <v>0</v>
      </c>
      <c r="N841">
        <v>0</v>
      </c>
      <c r="O841" s="11">
        <v>16.5</v>
      </c>
      <c r="P841" s="11">
        <v>2.5</v>
      </c>
      <c r="Q841">
        <v>0</v>
      </c>
      <c r="R841" s="11">
        <v>0</v>
      </c>
      <c r="S841" s="11">
        <v>0</v>
      </c>
      <c r="T841" s="11">
        <v>5.1840625022532345</v>
      </c>
      <c r="U841" s="11">
        <v>0</v>
      </c>
      <c r="V841" s="11">
        <v>0</v>
      </c>
      <c r="W841" s="60">
        <v>1.2487325113037591E-3</v>
      </c>
      <c r="X841" s="60">
        <v>0</v>
      </c>
      <c r="Y841" s="60">
        <v>0</v>
      </c>
      <c r="Z841" s="60">
        <v>1.0814687939935915E-3</v>
      </c>
      <c r="AA841" s="60">
        <v>1.0565599447614272E-3</v>
      </c>
      <c r="AB841" s="60">
        <v>0</v>
      </c>
      <c r="AC841" s="60">
        <v>0</v>
      </c>
      <c r="AD841" s="60">
        <v>0</v>
      </c>
      <c r="AE841" s="60">
        <v>4.0987656642620064E-6</v>
      </c>
      <c r="AF841" s="60">
        <v>0</v>
      </c>
      <c r="AG841" s="60">
        <v>0</v>
      </c>
      <c r="AH841" s="16">
        <v>3.0826000142936729E-4</v>
      </c>
      <c r="AI841" s="11">
        <v>658</v>
      </c>
      <c r="AJ841" s="15">
        <v>8</v>
      </c>
      <c r="AK841" s="16">
        <v>0.9429826265214295</v>
      </c>
      <c r="AL841" t="str">
        <f>IF(AK841&lt;='CAV Tier 1 Analysis'!$A$5,"Tier 1", "Tier 2")</f>
        <v>Tier 2</v>
      </c>
      <c r="AM841" t="str">
        <f t="shared" si="27"/>
        <v>Maine - Tier 2</v>
      </c>
      <c r="AN841" t="str">
        <f t="shared" si="28"/>
        <v>T10 R09 Wels, Township Of - Tier 2</v>
      </c>
    </row>
    <row r="842" spans="1:40" x14ac:dyDescent="0.3">
      <c r="A842">
        <v>1</v>
      </c>
      <c r="B842" t="s">
        <v>76</v>
      </c>
      <c r="C842" t="s">
        <v>2906</v>
      </c>
      <c r="D842" t="s">
        <v>4438</v>
      </c>
      <c r="E842" t="s">
        <v>1293</v>
      </c>
      <c r="F842" s="11">
        <v>283.4285609422372</v>
      </c>
      <c r="G842" s="11">
        <v>9.2697577080409843</v>
      </c>
      <c r="H842" s="11">
        <v>29.171841676115086</v>
      </c>
      <c r="I842" s="11">
        <v>0</v>
      </c>
      <c r="J842" s="14">
        <v>0</v>
      </c>
      <c r="K842" s="14">
        <v>1</v>
      </c>
      <c r="L842" s="59">
        <v>25.77675</v>
      </c>
      <c r="M842">
        <v>0</v>
      </c>
      <c r="N842">
        <v>0</v>
      </c>
      <c r="O842" s="11">
        <v>19</v>
      </c>
      <c r="P842" s="11">
        <v>3</v>
      </c>
      <c r="Q842">
        <v>0</v>
      </c>
      <c r="R842" s="11">
        <v>0</v>
      </c>
      <c r="S842" s="11">
        <v>0</v>
      </c>
      <c r="T842" s="11">
        <v>8.6689400788161048</v>
      </c>
      <c r="U842" s="11">
        <v>0</v>
      </c>
      <c r="V842" s="11">
        <v>0.60081762922487947</v>
      </c>
      <c r="W842" s="60">
        <v>8.4736289200211567E-4</v>
      </c>
      <c r="X842" s="60">
        <v>0</v>
      </c>
      <c r="Y842" s="60">
        <v>0</v>
      </c>
      <c r="Z842" s="60">
        <v>1.2453277021744387E-3</v>
      </c>
      <c r="AA842" s="60">
        <v>1.2678719337137127E-3</v>
      </c>
      <c r="AB842" s="60">
        <v>0</v>
      </c>
      <c r="AC842" s="60">
        <v>0</v>
      </c>
      <c r="AD842" s="60">
        <v>0</v>
      </c>
      <c r="AE842" s="60">
        <v>6.8540751437993631E-6</v>
      </c>
      <c r="AF842" s="60">
        <v>0</v>
      </c>
      <c r="AG842" s="60">
        <v>1.798297084380161E-5</v>
      </c>
      <c r="AH842" s="16">
        <v>3.0776359762526076E-4</v>
      </c>
      <c r="AI842" s="11">
        <v>659</v>
      </c>
      <c r="AJ842" s="15">
        <v>8</v>
      </c>
      <c r="AK842" s="16">
        <v>0.9432903901190548</v>
      </c>
      <c r="AL842" t="str">
        <f>IF(AK842&lt;='CAV Tier 1 Analysis'!$A$5,"Tier 1", "Tier 2")</f>
        <v>Tier 2</v>
      </c>
      <c r="AM842" t="str">
        <f t="shared" si="27"/>
        <v>Maine - Tier 2</v>
      </c>
      <c r="AN842" t="str">
        <f t="shared" si="28"/>
        <v>T09 R18 Wels, Township Of - Tier 2</v>
      </c>
    </row>
    <row r="843" spans="1:40" x14ac:dyDescent="0.3">
      <c r="A843">
        <v>1</v>
      </c>
      <c r="B843" t="s">
        <v>76</v>
      </c>
      <c r="C843" t="s">
        <v>2822</v>
      </c>
      <c r="D843" t="s">
        <v>4353</v>
      </c>
      <c r="E843" t="s">
        <v>1538</v>
      </c>
      <c r="F843" s="11">
        <v>506.88808905454255</v>
      </c>
      <c r="G843" s="11">
        <v>0.44023356186455809</v>
      </c>
      <c r="H843" s="11">
        <v>5.0697576085847871</v>
      </c>
      <c r="I843" s="11">
        <v>0</v>
      </c>
      <c r="J843" s="14">
        <v>0</v>
      </c>
      <c r="K843" s="14">
        <v>1</v>
      </c>
      <c r="L843" s="59">
        <v>37.893030000000003</v>
      </c>
      <c r="M843">
        <v>0</v>
      </c>
      <c r="N843">
        <v>0</v>
      </c>
      <c r="O843" s="11">
        <v>16.5</v>
      </c>
      <c r="P843" s="11">
        <v>2.5</v>
      </c>
      <c r="Q843">
        <v>0</v>
      </c>
      <c r="R843" s="11">
        <v>0</v>
      </c>
      <c r="S843" s="11">
        <v>0</v>
      </c>
      <c r="T843" s="11">
        <v>0.41183167844385854</v>
      </c>
      <c r="U843" s="11">
        <v>0</v>
      </c>
      <c r="V843" s="11">
        <v>2.8401883420699547E-2</v>
      </c>
      <c r="W843" s="60">
        <v>1.2456631455681159E-3</v>
      </c>
      <c r="X843" s="60">
        <v>0</v>
      </c>
      <c r="Y843" s="60">
        <v>0</v>
      </c>
      <c r="Z843" s="60">
        <v>1.0814687939935915E-3</v>
      </c>
      <c r="AA843" s="60">
        <v>1.0565599447614272E-3</v>
      </c>
      <c r="AB843" s="60">
        <v>0</v>
      </c>
      <c r="AC843" s="60">
        <v>0</v>
      </c>
      <c r="AD843" s="60">
        <v>0</v>
      </c>
      <c r="AE843" s="60">
        <v>3.2561365576271409E-7</v>
      </c>
      <c r="AF843" s="60">
        <v>0</v>
      </c>
      <c r="AG843" s="60">
        <v>8.5009196904294564E-7</v>
      </c>
      <c r="AH843" s="16">
        <v>3.0771523544981277E-4</v>
      </c>
      <c r="AI843" s="11">
        <v>660</v>
      </c>
      <c r="AJ843" s="15">
        <v>8</v>
      </c>
      <c r="AK843" s="16">
        <v>0.94359810535450461</v>
      </c>
      <c r="AL843" t="str">
        <f>IF(AK843&lt;='CAV Tier 1 Analysis'!$A$5,"Tier 1", "Tier 2")</f>
        <v>Tier 2</v>
      </c>
      <c r="AM843" t="str">
        <f t="shared" si="27"/>
        <v>Maine - Tier 2</v>
      </c>
      <c r="AN843" t="str">
        <f t="shared" si="28"/>
        <v>T11 R09 Wels, Township Of - Tier 2</v>
      </c>
    </row>
    <row r="844" spans="1:40" x14ac:dyDescent="0.3">
      <c r="A844">
        <v>1</v>
      </c>
      <c r="B844" t="s">
        <v>76</v>
      </c>
      <c r="C844" t="s">
        <v>2939</v>
      </c>
      <c r="D844" t="s">
        <v>4471</v>
      </c>
      <c r="E844" t="s">
        <v>1619</v>
      </c>
      <c r="F844" s="11">
        <v>605.09900019262909</v>
      </c>
      <c r="G844" s="11">
        <v>0.52552522024439852</v>
      </c>
      <c r="H844" s="11">
        <v>6.0520162460403304</v>
      </c>
      <c r="I844" s="11">
        <v>0</v>
      </c>
      <c r="J844" s="14">
        <v>0</v>
      </c>
      <c r="K844" s="14">
        <v>1</v>
      </c>
      <c r="L844" s="59">
        <v>45.234879999999997</v>
      </c>
      <c r="M844">
        <v>0</v>
      </c>
      <c r="N844">
        <v>0</v>
      </c>
      <c r="O844" s="11">
        <v>16</v>
      </c>
      <c r="P844" s="11">
        <v>2</v>
      </c>
      <c r="Q844">
        <v>0</v>
      </c>
      <c r="R844" s="11">
        <v>0</v>
      </c>
      <c r="S844" s="11">
        <v>0</v>
      </c>
      <c r="T844" s="11">
        <v>0.49162036732540504</v>
      </c>
      <c r="U844" s="11">
        <v>0</v>
      </c>
      <c r="V844" s="11">
        <v>3.3904852918993478E-2</v>
      </c>
      <c r="W844" s="60">
        <v>1.4870128598899652E-3</v>
      </c>
      <c r="X844" s="60">
        <v>0</v>
      </c>
      <c r="Y844" s="60">
        <v>0</v>
      </c>
      <c r="Z844" s="60">
        <v>1.0486970123574221E-3</v>
      </c>
      <c r="AA844" s="60">
        <v>8.4524795580914183E-4</v>
      </c>
      <c r="AB844" s="60">
        <v>0</v>
      </c>
      <c r="AC844" s="60">
        <v>0</v>
      </c>
      <c r="AD844" s="60">
        <v>0</v>
      </c>
      <c r="AE844" s="60">
        <v>3.8869837710664502E-7</v>
      </c>
      <c r="AF844" s="60">
        <v>0</v>
      </c>
      <c r="AG844" s="60">
        <v>1.0148004183769278E-6</v>
      </c>
      <c r="AH844" s="16">
        <v>3.07487393350183E-4</v>
      </c>
      <c r="AI844" s="11">
        <v>661</v>
      </c>
      <c r="AJ844" s="15">
        <v>8</v>
      </c>
      <c r="AK844" s="16">
        <v>0.94390559274785479</v>
      </c>
      <c r="AL844" t="str">
        <f>IF(AK844&lt;='CAV Tier 1 Analysis'!$A$5,"Tier 1", "Tier 2")</f>
        <v>Tier 2</v>
      </c>
      <c r="AM844" t="str">
        <f t="shared" si="27"/>
        <v>Maine - Tier 2</v>
      </c>
      <c r="AN844" t="str">
        <f t="shared" si="28"/>
        <v>T19 R11 Wels, Township Of - Tier 2</v>
      </c>
    </row>
    <row r="845" spans="1:40" x14ac:dyDescent="0.3">
      <c r="A845">
        <v>1</v>
      </c>
      <c r="B845" t="s">
        <v>76</v>
      </c>
      <c r="C845" t="s">
        <v>2935</v>
      </c>
      <c r="D845" t="s">
        <v>4467</v>
      </c>
      <c r="E845" t="s">
        <v>1620</v>
      </c>
      <c r="F845" s="11">
        <v>604.60285381361484</v>
      </c>
      <c r="G845" s="11">
        <v>1.6172467678762286</v>
      </c>
      <c r="H845" s="11">
        <v>7.0212295789262749</v>
      </c>
      <c r="I845" s="11">
        <v>0</v>
      </c>
      <c r="J845" s="14">
        <v>0</v>
      </c>
      <c r="K845" s="14">
        <v>1</v>
      </c>
      <c r="L845" s="59">
        <v>45.197789999999998</v>
      </c>
      <c r="M845">
        <v>0</v>
      </c>
      <c r="N845">
        <v>0</v>
      </c>
      <c r="O845" s="11">
        <v>16</v>
      </c>
      <c r="P845" s="11">
        <v>2</v>
      </c>
      <c r="Q845">
        <v>0</v>
      </c>
      <c r="R845" s="11">
        <v>0</v>
      </c>
      <c r="S845" s="11">
        <v>0</v>
      </c>
      <c r="T845" s="11">
        <v>1.731779013849287</v>
      </c>
      <c r="U845" s="11">
        <v>0</v>
      </c>
      <c r="V845" s="11">
        <v>0</v>
      </c>
      <c r="W845" s="60">
        <v>1.4857935948676348E-3</v>
      </c>
      <c r="X845" s="60">
        <v>0</v>
      </c>
      <c r="Y845" s="60">
        <v>0</v>
      </c>
      <c r="Z845" s="60">
        <v>1.0486970123574221E-3</v>
      </c>
      <c r="AA845" s="60">
        <v>8.4524795580914183E-4</v>
      </c>
      <c r="AB845" s="60">
        <v>0</v>
      </c>
      <c r="AC845" s="60">
        <v>0</v>
      </c>
      <c r="AD845" s="60">
        <v>0</v>
      </c>
      <c r="AE845" s="60">
        <v>1.3692266165714219E-6</v>
      </c>
      <c r="AF845" s="60">
        <v>0</v>
      </c>
      <c r="AG845" s="60">
        <v>0</v>
      </c>
      <c r="AH845" s="16">
        <v>3.0737343542279732E-4</v>
      </c>
      <c r="AI845" s="11">
        <v>662</v>
      </c>
      <c r="AJ845" s="15">
        <v>8</v>
      </c>
      <c r="AK845" s="16">
        <v>0.94421296618327755</v>
      </c>
      <c r="AL845" t="str">
        <f>IF(AK845&lt;='CAV Tier 1 Analysis'!$A$5,"Tier 1", "Tier 2")</f>
        <v>Tier 2</v>
      </c>
      <c r="AM845" t="str">
        <f t="shared" si="27"/>
        <v>Maine - Tier 2</v>
      </c>
      <c r="AN845" t="str">
        <f t="shared" si="28"/>
        <v>T18 R10 Wels, Township Of - Tier 2</v>
      </c>
    </row>
    <row r="846" spans="1:40" x14ac:dyDescent="0.3">
      <c r="A846">
        <v>1</v>
      </c>
      <c r="B846" t="s">
        <v>76</v>
      </c>
      <c r="C846" t="s">
        <v>2661</v>
      </c>
      <c r="D846" t="s">
        <v>4192</v>
      </c>
      <c r="E846" t="s">
        <v>1595</v>
      </c>
      <c r="F846" s="11">
        <v>1486.4704123269203</v>
      </c>
      <c r="G846" s="11">
        <v>16.516562792962738</v>
      </c>
      <c r="H846" s="11">
        <v>38.890239152567432</v>
      </c>
      <c r="I846" s="11">
        <v>0</v>
      </c>
      <c r="J846" s="14">
        <v>0</v>
      </c>
      <c r="K846" s="14">
        <v>1.0000000000000002</v>
      </c>
      <c r="L846" s="59">
        <v>38.740109999999994</v>
      </c>
      <c r="M846">
        <v>0</v>
      </c>
      <c r="N846">
        <v>0</v>
      </c>
      <c r="O846" s="11">
        <v>15.5</v>
      </c>
      <c r="P846" s="11">
        <v>2.5</v>
      </c>
      <c r="Q846">
        <v>0</v>
      </c>
      <c r="R846" s="11">
        <v>0</v>
      </c>
      <c r="S846" s="11">
        <v>0</v>
      </c>
      <c r="T846" s="11">
        <v>15.865265230986637</v>
      </c>
      <c r="U846" s="11">
        <v>0</v>
      </c>
      <c r="V846" s="11">
        <v>0.65129756197610078</v>
      </c>
      <c r="W846" s="60">
        <v>1.2735093309311715E-3</v>
      </c>
      <c r="X846" s="60">
        <v>0</v>
      </c>
      <c r="Y846" s="60">
        <v>0</v>
      </c>
      <c r="Z846" s="60">
        <v>1.0159252307212526E-3</v>
      </c>
      <c r="AA846" s="60">
        <v>1.0565599447614272E-3</v>
      </c>
      <c r="AB846" s="60">
        <v>0</v>
      </c>
      <c r="AC846" s="60">
        <v>0</v>
      </c>
      <c r="AD846" s="60">
        <v>0</v>
      </c>
      <c r="AE846" s="60">
        <v>1.254383108901825E-5</v>
      </c>
      <c r="AF846" s="60">
        <v>0</v>
      </c>
      <c r="AG846" s="60">
        <v>1.9493877173287003E-5</v>
      </c>
      <c r="AH846" s="16">
        <v>3.0709383769783242E-4</v>
      </c>
      <c r="AI846" s="11">
        <v>663</v>
      </c>
      <c r="AJ846" s="15">
        <v>8</v>
      </c>
      <c r="AK846" s="16">
        <v>0.94452006002097533</v>
      </c>
      <c r="AL846" t="str">
        <f>IF(AK846&lt;='CAV Tier 1 Analysis'!$A$5,"Tier 1", "Tier 2")</f>
        <v>Tier 2</v>
      </c>
      <c r="AM846" t="str">
        <f t="shared" si="27"/>
        <v>Maine - Tier 2</v>
      </c>
      <c r="AN846" t="str">
        <f t="shared" si="28"/>
        <v>T03 R08 Wels, Township Of - Tier 2</v>
      </c>
    </row>
    <row r="847" spans="1:40" x14ac:dyDescent="0.3">
      <c r="A847">
        <v>1</v>
      </c>
      <c r="B847" t="s">
        <v>76</v>
      </c>
      <c r="C847" t="s">
        <v>2663</v>
      </c>
      <c r="D847" t="s">
        <v>4194</v>
      </c>
      <c r="E847" t="s">
        <v>1596</v>
      </c>
      <c r="F847" s="11">
        <v>1481.7114346057015</v>
      </c>
      <c r="G847" s="11">
        <v>16.468864785432395</v>
      </c>
      <c r="H847" s="11">
        <v>38.794142329572921</v>
      </c>
      <c r="I847" s="11">
        <v>0</v>
      </c>
      <c r="J847" s="14">
        <v>0</v>
      </c>
      <c r="K847" s="14">
        <v>1</v>
      </c>
      <c r="L847" s="59">
        <v>38.666649999999997</v>
      </c>
      <c r="M847">
        <v>0</v>
      </c>
      <c r="N847">
        <v>0</v>
      </c>
      <c r="O847" s="11">
        <v>15.5</v>
      </c>
      <c r="P847" s="11">
        <v>2.5</v>
      </c>
      <c r="Q847">
        <v>0</v>
      </c>
      <c r="R847" s="11">
        <v>0</v>
      </c>
      <c r="S847" s="11">
        <v>0</v>
      </c>
      <c r="T847" s="11">
        <v>15.819785558375552</v>
      </c>
      <c r="U847" s="11">
        <v>0</v>
      </c>
      <c r="V847" s="11">
        <v>0.64907922705684307</v>
      </c>
      <c r="W847" s="60">
        <v>1.2710944695523525E-3</v>
      </c>
      <c r="X847" s="60">
        <v>0</v>
      </c>
      <c r="Y847" s="60">
        <v>0</v>
      </c>
      <c r="Z847" s="60">
        <v>1.0159252307212526E-3</v>
      </c>
      <c r="AA847" s="60">
        <v>1.0565599447614272E-3</v>
      </c>
      <c r="AB847" s="60">
        <v>0</v>
      </c>
      <c r="AC847" s="60">
        <v>0</v>
      </c>
      <c r="AD847" s="60">
        <v>0</v>
      </c>
      <c r="AE847" s="60">
        <v>1.2507872703015153E-5</v>
      </c>
      <c r="AF847" s="60">
        <v>0</v>
      </c>
      <c r="AG847" s="60">
        <v>1.9427480566006581E-5</v>
      </c>
      <c r="AH847" s="16">
        <v>3.0686499984582311E-4</v>
      </c>
      <c r="AI847" s="11">
        <v>664</v>
      </c>
      <c r="AJ847" s="15">
        <v>8</v>
      </c>
      <c r="AK847" s="16">
        <v>0.94482692502082111</v>
      </c>
      <c r="AL847" t="str">
        <f>IF(AK847&lt;='CAV Tier 1 Analysis'!$A$5,"Tier 1", "Tier 2")</f>
        <v>Tier 2</v>
      </c>
      <c r="AM847" t="str">
        <f t="shared" si="27"/>
        <v>Maine - Tier 2</v>
      </c>
      <c r="AN847" t="str">
        <f t="shared" si="28"/>
        <v>T05 R08 Wels, Township Of - Tier 2</v>
      </c>
    </row>
    <row r="848" spans="1:40" x14ac:dyDescent="0.3">
      <c r="A848">
        <v>1</v>
      </c>
      <c r="B848" t="s">
        <v>76</v>
      </c>
      <c r="C848" t="s">
        <v>2826</v>
      </c>
      <c r="D848" t="s">
        <v>4357</v>
      </c>
      <c r="E848" t="s">
        <v>1541</v>
      </c>
      <c r="F848" s="11">
        <v>499.1421834521733</v>
      </c>
      <c r="G848" s="11">
        <v>0.44487112593099482</v>
      </c>
      <c r="H848" s="11">
        <v>5.0408352501798701</v>
      </c>
      <c r="I848" s="11">
        <v>0</v>
      </c>
      <c r="J848" s="14">
        <v>0</v>
      </c>
      <c r="K848" s="14">
        <v>1</v>
      </c>
      <c r="L848" s="59">
        <v>37.373710000000003</v>
      </c>
      <c r="M848">
        <v>0</v>
      </c>
      <c r="N848">
        <v>0</v>
      </c>
      <c r="O848" s="11">
        <v>16.5</v>
      </c>
      <c r="P848" s="11">
        <v>2.5</v>
      </c>
      <c r="Q848">
        <v>0</v>
      </c>
      <c r="R848" s="11">
        <v>0</v>
      </c>
      <c r="S848" s="11">
        <v>0</v>
      </c>
      <c r="T848" s="11">
        <v>0.41697316044318977</v>
      </c>
      <c r="U848" s="11">
        <v>0</v>
      </c>
      <c r="V848" s="11">
        <v>2.7897965487805043E-2</v>
      </c>
      <c r="W848" s="60">
        <v>1.2285914628666684E-3</v>
      </c>
      <c r="X848" s="60">
        <v>0</v>
      </c>
      <c r="Y848" s="60">
        <v>0</v>
      </c>
      <c r="Z848" s="60">
        <v>1.0814687939935915E-3</v>
      </c>
      <c r="AA848" s="60">
        <v>1.0565599447614272E-3</v>
      </c>
      <c r="AB848" s="60">
        <v>0</v>
      </c>
      <c r="AC848" s="60">
        <v>0</v>
      </c>
      <c r="AD848" s="60">
        <v>0</v>
      </c>
      <c r="AE848" s="60">
        <v>3.2967875526201996E-7</v>
      </c>
      <c r="AF848" s="60">
        <v>0</v>
      </c>
      <c r="AG848" s="60">
        <v>8.3500928662132372E-7</v>
      </c>
      <c r="AH848" s="16">
        <v>3.061622626966882E-4</v>
      </c>
      <c r="AI848" s="11">
        <v>665</v>
      </c>
      <c r="AJ848" s="15">
        <v>8</v>
      </c>
      <c r="AK848" s="16">
        <v>0.94513308728351775</v>
      </c>
      <c r="AL848" t="str">
        <f>IF(AK848&lt;='CAV Tier 1 Analysis'!$A$5,"Tier 1", "Tier 2")</f>
        <v>Tier 2</v>
      </c>
      <c r="AM848" t="str">
        <f t="shared" si="27"/>
        <v>Maine - Tier 2</v>
      </c>
      <c r="AN848" t="str">
        <f t="shared" si="28"/>
        <v>T11 R13 Wels, Township Of - Tier 2</v>
      </c>
    </row>
    <row r="849" spans="1:40" x14ac:dyDescent="0.3">
      <c r="A849">
        <v>1</v>
      </c>
      <c r="B849" t="s">
        <v>76</v>
      </c>
      <c r="C849" t="s">
        <v>2876</v>
      </c>
      <c r="D849" t="s">
        <v>4407</v>
      </c>
      <c r="E849" t="s">
        <v>1598</v>
      </c>
      <c r="F849" s="11">
        <v>1474.1652238627119</v>
      </c>
      <c r="G849" s="11">
        <v>16.379538046761525</v>
      </c>
      <c r="H849" s="11">
        <v>38.566663357775646</v>
      </c>
      <c r="I849" s="11">
        <v>0</v>
      </c>
      <c r="J849" s="14">
        <v>0</v>
      </c>
      <c r="K849" s="14">
        <v>1.0000000000000002</v>
      </c>
      <c r="L849" s="59">
        <v>38.416499999999999</v>
      </c>
      <c r="M849">
        <v>0</v>
      </c>
      <c r="N849">
        <v>0</v>
      </c>
      <c r="O849" s="11">
        <v>15.5</v>
      </c>
      <c r="P849" s="11">
        <v>2.5</v>
      </c>
      <c r="Q849">
        <v>0</v>
      </c>
      <c r="R849" s="11">
        <v>0</v>
      </c>
      <c r="S849" s="11">
        <v>0</v>
      </c>
      <c r="T849" s="11">
        <v>15.733624331303599</v>
      </c>
      <c r="U849" s="11">
        <v>0</v>
      </c>
      <c r="V849" s="11">
        <v>0.64591371545792597</v>
      </c>
      <c r="W849" s="60">
        <v>1.2628712518296247E-3</v>
      </c>
      <c r="X849" s="60">
        <v>0</v>
      </c>
      <c r="Y849" s="60">
        <v>0</v>
      </c>
      <c r="Z849" s="60">
        <v>1.0159252307212526E-3</v>
      </c>
      <c r="AA849" s="60">
        <v>1.0565599447614272E-3</v>
      </c>
      <c r="AB849" s="60">
        <v>0</v>
      </c>
      <c r="AC849" s="60">
        <v>0</v>
      </c>
      <c r="AD849" s="60">
        <v>0</v>
      </c>
      <c r="AE849" s="60">
        <v>1.2439749550765406E-5</v>
      </c>
      <c r="AF849" s="60">
        <v>0</v>
      </c>
      <c r="AG849" s="60">
        <v>1.9332734173723647E-5</v>
      </c>
      <c r="AH849" s="16">
        <v>3.0610262827607216E-4</v>
      </c>
      <c r="AI849" s="11">
        <v>666</v>
      </c>
      <c r="AJ849" s="15">
        <v>8</v>
      </c>
      <c r="AK849" s="16">
        <v>0.94543918991179376</v>
      </c>
      <c r="AL849" t="str">
        <f>IF(AK849&lt;='CAV Tier 1 Analysis'!$A$5,"Tier 1", "Tier 2")</f>
        <v>Tier 2</v>
      </c>
      <c r="AM849" t="str">
        <f t="shared" si="27"/>
        <v>Maine - Tier 2</v>
      </c>
      <c r="AN849" t="str">
        <f t="shared" si="28"/>
        <v>T04 R08 Wels, Township Of - Tier 2</v>
      </c>
    </row>
    <row r="850" spans="1:40" x14ac:dyDescent="0.3">
      <c r="A850">
        <v>1</v>
      </c>
      <c r="B850" t="s">
        <v>76</v>
      </c>
      <c r="C850" t="s">
        <v>2825</v>
      </c>
      <c r="D850" t="s">
        <v>4356</v>
      </c>
      <c r="E850" t="s">
        <v>1543</v>
      </c>
      <c r="F850" s="11">
        <v>497.72727926012368</v>
      </c>
      <c r="G850" s="11">
        <v>0.44634256918522458</v>
      </c>
      <c r="H850" s="11">
        <v>5.0382192220354778</v>
      </c>
      <c r="I850" s="11">
        <v>0</v>
      </c>
      <c r="J850" s="14">
        <v>0</v>
      </c>
      <c r="K850" s="14">
        <v>1</v>
      </c>
      <c r="L850" s="59">
        <v>37.282130000000002</v>
      </c>
      <c r="M850">
        <v>0</v>
      </c>
      <c r="N850">
        <v>0</v>
      </c>
      <c r="O850" s="11">
        <v>16.5</v>
      </c>
      <c r="P850" s="11">
        <v>2.5</v>
      </c>
      <c r="Q850">
        <v>0</v>
      </c>
      <c r="R850" s="11">
        <v>0</v>
      </c>
      <c r="S850" s="11">
        <v>0</v>
      </c>
      <c r="T850" s="11">
        <v>0.41854049169361751</v>
      </c>
      <c r="U850" s="11">
        <v>0</v>
      </c>
      <c r="V850" s="11">
        <v>2.7802077491607069E-2</v>
      </c>
      <c r="W850" s="60">
        <v>1.2255809400641602E-3</v>
      </c>
      <c r="X850" s="60">
        <v>0</v>
      </c>
      <c r="Y850" s="60">
        <v>0</v>
      </c>
      <c r="Z850" s="60">
        <v>1.0814687939935915E-3</v>
      </c>
      <c r="AA850" s="60">
        <v>1.0565599447614272E-3</v>
      </c>
      <c r="AB850" s="60">
        <v>0</v>
      </c>
      <c r="AC850" s="60">
        <v>0</v>
      </c>
      <c r="AD850" s="60">
        <v>0</v>
      </c>
      <c r="AE850" s="60">
        <v>3.3091796167802787E-7</v>
      </c>
      <c r="AF850" s="60">
        <v>0</v>
      </c>
      <c r="AG850" s="60">
        <v>8.3213927922469774E-7</v>
      </c>
      <c r="AH850" s="16">
        <v>3.0588843055091652E-4</v>
      </c>
      <c r="AI850" s="11">
        <v>667</v>
      </c>
      <c r="AJ850" s="15">
        <v>8</v>
      </c>
      <c r="AK850" s="16">
        <v>0.94574507834234467</v>
      </c>
      <c r="AL850" t="str">
        <f>IF(AK850&lt;='CAV Tier 1 Analysis'!$A$5,"Tier 1", "Tier 2")</f>
        <v>Tier 2</v>
      </c>
      <c r="AM850" t="str">
        <f t="shared" si="27"/>
        <v>Maine - Tier 2</v>
      </c>
      <c r="AN850" t="str">
        <f t="shared" si="28"/>
        <v>T11 R12 Wels, Township Of - Tier 2</v>
      </c>
    </row>
    <row r="851" spans="1:40" x14ac:dyDescent="0.3">
      <c r="A851">
        <v>1</v>
      </c>
      <c r="B851" t="s">
        <v>76</v>
      </c>
      <c r="C851" t="s">
        <v>2824</v>
      </c>
      <c r="D851" t="s">
        <v>4355</v>
      </c>
      <c r="E851" t="s">
        <v>1544</v>
      </c>
      <c r="F851" s="11">
        <v>498.57128053585097</v>
      </c>
      <c r="G851" s="11">
        <v>0.43349041962070534</v>
      </c>
      <c r="H851" s="11">
        <v>4.9886257796658882</v>
      </c>
      <c r="I851" s="11">
        <v>0</v>
      </c>
      <c r="J851" s="14">
        <v>0</v>
      </c>
      <c r="K851" s="14">
        <v>1</v>
      </c>
      <c r="L851" s="59">
        <v>37.273819999999994</v>
      </c>
      <c r="M851">
        <v>0</v>
      </c>
      <c r="N851">
        <v>0</v>
      </c>
      <c r="O851" s="11">
        <v>16.5</v>
      </c>
      <c r="P851" s="11">
        <v>2.5</v>
      </c>
      <c r="Q851">
        <v>0</v>
      </c>
      <c r="R851" s="11">
        <v>0</v>
      </c>
      <c r="S851" s="11">
        <v>0</v>
      </c>
      <c r="T851" s="11">
        <v>0.40555749489490484</v>
      </c>
      <c r="U851" s="11">
        <v>0</v>
      </c>
      <c r="V851" s="11">
        <v>2.7932924725800501E-2</v>
      </c>
      <c r="W851" s="60">
        <v>1.2253077642125673E-3</v>
      </c>
      <c r="X851" s="60">
        <v>0</v>
      </c>
      <c r="Y851" s="60">
        <v>0</v>
      </c>
      <c r="Z851" s="60">
        <v>1.0814687939935915E-3</v>
      </c>
      <c r="AA851" s="60">
        <v>1.0565599447614272E-3</v>
      </c>
      <c r="AB851" s="60">
        <v>0</v>
      </c>
      <c r="AC851" s="60">
        <v>0</v>
      </c>
      <c r="AD851" s="60">
        <v>0</v>
      </c>
      <c r="AE851" s="60">
        <v>3.206529887008198E-7</v>
      </c>
      <c r="AF851" s="60">
        <v>0</v>
      </c>
      <c r="AG851" s="60">
        <v>8.3605564566109573E-7</v>
      </c>
      <c r="AH851" s="16">
        <v>3.0586301923654066E-4</v>
      </c>
      <c r="AI851" s="11">
        <v>668</v>
      </c>
      <c r="AJ851" s="15">
        <v>8</v>
      </c>
      <c r="AK851" s="16">
        <v>0.94605094136158119</v>
      </c>
      <c r="AL851" t="str">
        <f>IF(AK851&lt;='CAV Tier 1 Analysis'!$A$5,"Tier 1", "Tier 2")</f>
        <v>Tier 2</v>
      </c>
      <c r="AM851" t="str">
        <f t="shared" si="27"/>
        <v>Maine - Tier 2</v>
      </c>
      <c r="AN851" t="str">
        <f t="shared" si="28"/>
        <v>T11 R11 Wels, Township Of - Tier 2</v>
      </c>
    </row>
    <row r="852" spans="1:40" x14ac:dyDescent="0.3">
      <c r="A852">
        <v>1</v>
      </c>
      <c r="B852" t="s">
        <v>76</v>
      </c>
      <c r="C852" t="s">
        <v>2703</v>
      </c>
      <c r="D852" t="s">
        <v>4234</v>
      </c>
      <c r="E852" t="s">
        <v>1594</v>
      </c>
      <c r="F852" s="11">
        <v>167.53561165754434</v>
      </c>
      <c r="G852" s="11">
        <v>5.4184989837264368</v>
      </c>
      <c r="H852" s="11">
        <v>23.891629551345499</v>
      </c>
      <c r="I852" s="11">
        <v>0</v>
      </c>
      <c r="J852" s="14">
        <v>0</v>
      </c>
      <c r="K852" s="14">
        <v>1.0000000000000002</v>
      </c>
      <c r="L852" s="59">
        <v>39.088049999999996</v>
      </c>
      <c r="M852">
        <v>0</v>
      </c>
      <c r="N852">
        <v>0</v>
      </c>
      <c r="O852" s="11">
        <v>15.5</v>
      </c>
      <c r="P852" s="11">
        <v>2.5</v>
      </c>
      <c r="Q852">
        <v>0</v>
      </c>
      <c r="R852" s="11">
        <v>0</v>
      </c>
      <c r="S852" s="11">
        <v>0</v>
      </c>
      <c r="T852" s="11">
        <v>5.4365448903855711</v>
      </c>
      <c r="U852" s="11">
        <v>0</v>
      </c>
      <c r="V852" s="11">
        <v>0</v>
      </c>
      <c r="W852" s="60">
        <v>1.2849472136992946E-3</v>
      </c>
      <c r="X852" s="60">
        <v>0</v>
      </c>
      <c r="Y852" s="60">
        <v>0</v>
      </c>
      <c r="Z852" s="60">
        <v>1.0159252307212526E-3</v>
      </c>
      <c r="AA852" s="60">
        <v>1.0565599447614272E-3</v>
      </c>
      <c r="AB852" s="60">
        <v>0</v>
      </c>
      <c r="AC852" s="60">
        <v>0</v>
      </c>
      <c r="AD852" s="60">
        <v>0</v>
      </c>
      <c r="AE852" s="60">
        <v>4.2983902140929344E-6</v>
      </c>
      <c r="AF852" s="60">
        <v>0</v>
      </c>
      <c r="AG852" s="60">
        <v>0</v>
      </c>
      <c r="AH852" s="16">
        <v>3.0561188903600612E-4</v>
      </c>
      <c r="AI852" s="11">
        <v>669</v>
      </c>
      <c r="AJ852" s="15">
        <v>8</v>
      </c>
      <c r="AK852" s="16">
        <v>0.94635655325061718</v>
      </c>
      <c r="AL852" t="str">
        <f>IF(AK852&lt;='CAV Tier 1 Analysis'!$A$5,"Tier 1", "Tier 2")</f>
        <v>Tier 2</v>
      </c>
      <c r="AM852" t="str">
        <f t="shared" si="27"/>
        <v>Maine - Tier 2</v>
      </c>
      <c r="AN852" t="str">
        <f t="shared" si="28"/>
        <v>T07 R09 Wels, Township Of - Tier 2</v>
      </c>
    </row>
    <row r="853" spans="1:40" x14ac:dyDescent="0.3">
      <c r="A853">
        <v>1</v>
      </c>
      <c r="B853" t="s">
        <v>76</v>
      </c>
      <c r="C853" t="s">
        <v>2196</v>
      </c>
      <c r="D853" t="s">
        <v>3649</v>
      </c>
      <c r="E853" t="s">
        <v>1674</v>
      </c>
      <c r="F853" s="11">
        <v>490.03691624199365</v>
      </c>
      <c r="G853" s="11">
        <v>283.2435051185422</v>
      </c>
      <c r="H853" s="11">
        <v>155.71031103372573</v>
      </c>
      <c r="I853" s="11">
        <v>0</v>
      </c>
      <c r="J853" s="14">
        <v>0</v>
      </c>
      <c r="K853" s="14">
        <v>1</v>
      </c>
      <c r="L853" s="59">
        <v>36.633280000000006</v>
      </c>
      <c r="M853">
        <v>0</v>
      </c>
      <c r="N853">
        <v>0</v>
      </c>
      <c r="O853" s="11">
        <v>16</v>
      </c>
      <c r="P853" s="11">
        <v>2</v>
      </c>
      <c r="Q853">
        <v>0</v>
      </c>
      <c r="R853" s="11">
        <v>0</v>
      </c>
      <c r="S853" s="11">
        <v>0</v>
      </c>
      <c r="T853" s="11">
        <v>330.99363418978487</v>
      </c>
      <c r="U853" s="11">
        <v>0</v>
      </c>
      <c r="V853" s="11">
        <v>0</v>
      </c>
      <c r="W853" s="60">
        <v>1.2042511986314515E-3</v>
      </c>
      <c r="X853" s="60">
        <v>0</v>
      </c>
      <c r="Y853" s="60">
        <v>0</v>
      </c>
      <c r="Z853" s="60">
        <v>1.0486970123574221E-3</v>
      </c>
      <c r="AA853" s="60">
        <v>8.4524795580914183E-4</v>
      </c>
      <c r="AB853" s="60">
        <v>0</v>
      </c>
      <c r="AC853" s="60">
        <v>0</v>
      </c>
      <c r="AD853" s="60">
        <v>0</v>
      </c>
      <c r="AE853" s="60">
        <v>2.6169926429643148E-4</v>
      </c>
      <c r="AF853" s="60">
        <v>0</v>
      </c>
      <c r="AG853" s="60">
        <v>0</v>
      </c>
      <c r="AH853" s="16">
        <v>3.0544503919040423E-4</v>
      </c>
      <c r="AI853" s="11">
        <v>670</v>
      </c>
      <c r="AJ853" s="15">
        <v>8</v>
      </c>
      <c r="AK853" s="16">
        <v>0.94666199828980757</v>
      </c>
      <c r="AL853" t="str">
        <f>IF(AK853&lt;='CAV Tier 1 Analysis'!$A$5,"Tier 1", "Tier 2")</f>
        <v>Tier 2</v>
      </c>
      <c r="AM853" t="str">
        <f t="shared" si="27"/>
        <v>Maine - Tier 2</v>
      </c>
      <c r="AN853" t="str">
        <f t="shared" si="28"/>
        <v>Perham, Town Of - Tier 2</v>
      </c>
    </row>
    <row r="854" spans="1:40" x14ac:dyDescent="0.3">
      <c r="A854">
        <v>1</v>
      </c>
      <c r="B854" t="s">
        <v>76</v>
      </c>
      <c r="C854" t="s">
        <v>2486</v>
      </c>
      <c r="D854" t="s">
        <v>4015</v>
      </c>
      <c r="E854" t="s">
        <v>1661</v>
      </c>
      <c r="F854" s="11">
        <v>512.68361068102195</v>
      </c>
      <c r="G854" s="11">
        <v>211.9329536443999</v>
      </c>
      <c r="H854" s="11">
        <v>134.13426878585514</v>
      </c>
      <c r="I854" s="11">
        <v>0</v>
      </c>
      <c r="J854" s="14">
        <v>0</v>
      </c>
      <c r="K854" s="14">
        <v>1</v>
      </c>
      <c r="L854" s="59">
        <v>38.326259999999998</v>
      </c>
      <c r="M854">
        <v>0</v>
      </c>
      <c r="N854">
        <v>0</v>
      </c>
      <c r="O854" s="11">
        <v>16</v>
      </c>
      <c r="P854" s="11">
        <v>2</v>
      </c>
      <c r="Q854">
        <v>0</v>
      </c>
      <c r="R854" s="11">
        <v>0</v>
      </c>
      <c r="S854" s="11">
        <v>0</v>
      </c>
      <c r="T854" s="11">
        <v>259.64485782402085</v>
      </c>
      <c r="U854" s="11">
        <v>0</v>
      </c>
      <c r="V854" s="11">
        <v>0</v>
      </c>
      <c r="W854" s="60">
        <v>1.2599047790440999E-3</v>
      </c>
      <c r="X854" s="60">
        <v>0</v>
      </c>
      <c r="Y854" s="60">
        <v>0</v>
      </c>
      <c r="Z854" s="60">
        <v>1.0486970123574221E-3</v>
      </c>
      <c r="AA854" s="60">
        <v>8.4524795580914183E-4</v>
      </c>
      <c r="AB854" s="60">
        <v>0</v>
      </c>
      <c r="AC854" s="60">
        <v>0</v>
      </c>
      <c r="AD854" s="60">
        <v>0</v>
      </c>
      <c r="AE854" s="60">
        <v>2.052875380435182E-4</v>
      </c>
      <c r="AF854" s="60">
        <v>0</v>
      </c>
      <c r="AG854" s="60">
        <v>0</v>
      </c>
      <c r="AH854" s="16">
        <v>3.053761168412893E-4</v>
      </c>
      <c r="AI854" s="11">
        <v>671</v>
      </c>
      <c r="AJ854" s="15">
        <v>8</v>
      </c>
      <c r="AK854" s="16">
        <v>0.94696737440664891</v>
      </c>
      <c r="AL854" t="str">
        <f>IF(AK854&lt;='CAV Tier 1 Analysis'!$A$5,"Tier 1", "Tier 2")</f>
        <v>Tier 2</v>
      </c>
      <c r="AM854" t="str">
        <f t="shared" si="27"/>
        <v>Maine - Tier 2</v>
      </c>
      <c r="AN854" t="str">
        <f t="shared" si="28"/>
        <v>Cyr Plantation - Tier 2</v>
      </c>
    </row>
    <row r="855" spans="1:40" x14ac:dyDescent="0.3">
      <c r="A855">
        <v>1</v>
      </c>
      <c r="B855" t="s">
        <v>76</v>
      </c>
      <c r="C855" t="s">
        <v>2902</v>
      </c>
      <c r="D855" t="s">
        <v>4434</v>
      </c>
      <c r="E855" t="s">
        <v>1546</v>
      </c>
      <c r="F855" s="11">
        <v>149.15390895465464</v>
      </c>
      <c r="G855" s="11">
        <v>5.0247971918758951</v>
      </c>
      <c r="H855" s="11">
        <v>22.404002875288384</v>
      </c>
      <c r="I855" s="11">
        <v>0</v>
      </c>
      <c r="J855" s="14">
        <v>0</v>
      </c>
      <c r="K855" s="14">
        <v>1.0000000000000002</v>
      </c>
      <c r="L855" s="59">
        <v>36.879899999999999</v>
      </c>
      <c r="M855">
        <v>0</v>
      </c>
      <c r="N855">
        <v>0</v>
      </c>
      <c r="O855" s="11">
        <v>16.5</v>
      </c>
      <c r="P855" s="11">
        <v>2.5</v>
      </c>
      <c r="Q855">
        <v>0</v>
      </c>
      <c r="R855" s="11">
        <v>0</v>
      </c>
      <c r="S855" s="11">
        <v>0</v>
      </c>
      <c r="T855" s="11">
        <v>5.0465483500201334</v>
      </c>
      <c r="U855" s="11">
        <v>0</v>
      </c>
      <c r="V855" s="11">
        <v>0</v>
      </c>
      <c r="W855" s="60">
        <v>1.2123583741452599E-3</v>
      </c>
      <c r="X855" s="60">
        <v>0</v>
      </c>
      <c r="Y855" s="60">
        <v>0</v>
      </c>
      <c r="Z855" s="60">
        <v>1.0814687939935915E-3</v>
      </c>
      <c r="AA855" s="60">
        <v>1.0565599447614272E-3</v>
      </c>
      <c r="AB855" s="60">
        <v>0</v>
      </c>
      <c r="AC855" s="60">
        <v>0</v>
      </c>
      <c r="AD855" s="60">
        <v>0</v>
      </c>
      <c r="AE855" s="60">
        <v>3.9900404540088222E-6</v>
      </c>
      <c r="AF855" s="60">
        <v>0</v>
      </c>
      <c r="AG855" s="60">
        <v>0</v>
      </c>
      <c r="AH855" s="16">
        <v>3.0494337757766245E-4</v>
      </c>
      <c r="AI855" s="11">
        <v>672</v>
      </c>
      <c r="AJ855" s="15">
        <v>8</v>
      </c>
      <c r="AK855" s="16">
        <v>0.9472723177842266</v>
      </c>
      <c r="AL855" t="str">
        <f>IF(AK855&lt;='CAV Tier 1 Analysis'!$A$5,"Tier 1", "Tier 2")</f>
        <v>Tier 2</v>
      </c>
      <c r="AM855" t="str">
        <f t="shared" si="27"/>
        <v>Maine - Tier 2</v>
      </c>
      <c r="AN855" t="str">
        <f t="shared" si="28"/>
        <v>T10 R15 Wels, Township Of - Tier 2</v>
      </c>
    </row>
    <row r="856" spans="1:40" x14ac:dyDescent="0.3">
      <c r="A856">
        <v>1</v>
      </c>
      <c r="B856" t="s">
        <v>76</v>
      </c>
      <c r="C856" t="s">
        <v>2712</v>
      </c>
      <c r="D856" t="s">
        <v>4243</v>
      </c>
      <c r="E856" t="s">
        <v>1547</v>
      </c>
      <c r="F856" s="11">
        <v>148.66811201132495</v>
      </c>
      <c r="G856" s="11">
        <v>5.0283585583506474</v>
      </c>
      <c r="H856" s="11">
        <v>22.416160378687266</v>
      </c>
      <c r="I856" s="11">
        <v>0</v>
      </c>
      <c r="J856" s="14">
        <v>0</v>
      </c>
      <c r="K856" s="14">
        <v>1</v>
      </c>
      <c r="L856" s="59">
        <v>36.864520000000006</v>
      </c>
      <c r="M856">
        <v>0</v>
      </c>
      <c r="N856">
        <v>0</v>
      </c>
      <c r="O856" s="11">
        <v>16.5</v>
      </c>
      <c r="P856" s="11">
        <v>2.5</v>
      </c>
      <c r="Q856">
        <v>0</v>
      </c>
      <c r="R856" s="11">
        <v>0</v>
      </c>
      <c r="S856" s="11">
        <v>0</v>
      </c>
      <c r="T856" s="11">
        <v>5.0501614359862179</v>
      </c>
      <c r="U856" s="11">
        <v>0</v>
      </c>
      <c r="V856" s="11">
        <v>0</v>
      </c>
      <c r="W856" s="60">
        <v>1.2118527851443584E-3</v>
      </c>
      <c r="X856" s="60">
        <v>0</v>
      </c>
      <c r="Y856" s="60">
        <v>0</v>
      </c>
      <c r="Z856" s="60">
        <v>1.0814687939935915E-3</v>
      </c>
      <c r="AA856" s="60">
        <v>1.0565599447614272E-3</v>
      </c>
      <c r="AB856" s="60">
        <v>0</v>
      </c>
      <c r="AC856" s="60">
        <v>0</v>
      </c>
      <c r="AD856" s="60">
        <v>0</v>
      </c>
      <c r="AE856" s="60">
        <v>3.9928971311212945E-6</v>
      </c>
      <c r="AF856" s="60">
        <v>0</v>
      </c>
      <c r="AG856" s="60">
        <v>0</v>
      </c>
      <c r="AH856" s="16">
        <v>3.0489767463913616E-4</v>
      </c>
      <c r="AI856" s="11">
        <v>673</v>
      </c>
      <c r="AJ856" s="15">
        <v>8</v>
      </c>
      <c r="AK856" s="16">
        <v>0.94757721545886575</v>
      </c>
      <c r="AL856" t="str">
        <f>IF(AK856&lt;='CAV Tier 1 Analysis'!$A$5,"Tier 1", "Tier 2")</f>
        <v>Tier 2</v>
      </c>
      <c r="AM856" t="str">
        <f t="shared" si="27"/>
        <v>Maine - Tier 2</v>
      </c>
      <c r="AN856" t="str">
        <f t="shared" si="28"/>
        <v>T09 R09 Wels, Township Of - Tier 2</v>
      </c>
    </row>
    <row r="857" spans="1:40" x14ac:dyDescent="0.3">
      <c r="A857">
        <v>1</v>
      </c>
      <c r="B857" t="s">
        <v>76</v>
      </c>
      <c r="C857" t="s">
        <v>2435</v>
      </c>
      <c r="D857" t="s">
        <v>3953</v>
      </c>
      <c r="E857" t="s">
        <v>1299</v>
      </c>
      <c r="F857" s="11">
        <v>270.10925757731462</v>
      </c>
      <c r="G857" s="11">
        <v>14.71931512608208</v>
      </c>
      <c r="H857" s="11">
        <v>30.862642254406158</v>
      </c>
      <c r="I857" s="11">
        <v>0</v>
      </c>
      <c r="J857" s="14">
        <v>0</v>
      </c>
      <c r="K857" s="14">
        <v>1</v>
      </c>
      <c r="L857" s="59">
        <v>24.565410000000004</v>
      </c>
      <c r="M857">
        <v>0</v>
      </c>
      <c r="N857">
        <v>0</v>
      </c>
      <c r="O857" s="11">
        <v>19</v>
      </c>
      <c r="P857" s="11">
        <v>3</v>
      </c>
      <c r="Q857">
        <v>0</v>
      </c>
      <c r="R857" s="11">
        <v>0</v>
      </c>
      <c r="S857" s="11">
        <v>0</v>
      </c>
      <c r="T857" s="11">
        <v>14.00979225139516</v>
      </c>
      <c r="U857" s="11">
        <v>0</v>
      </c>
      <c r="V857" s="11">
        <v>0.70952287468691999</v>
      </c>
      <c r="W857" s="60">
        <v>8.0754233411185251E-4</v>
      </c>
      <c r="X857" s="60">
        <v>0</v>
      </c>
      <c r="Y857" s="60">
        <v>0</v>
      </c>
      <c r="Z857" s="60">
        <v>1.2453277021744387E-3</v>
      </c>
      <c r="AA857" s="60">
        <v>1.2678719337137127E-3</v>
      </c>
      <c r="AB857" s="60">
        <v>0</v>
      </c>
      <c r="AC857" s="60">
        <v>0</v>
      </c>
      <c r="AD857" s="60">
        <v>0</v>
      </c>
      <c r="AE857" s="60">
        <v>1.1076806157044549E-5</v>
      </c>
      <c r="AF857" s="60">
        <v>0</v>
      </c>
      <c r="AG857" s="60">
        <v>2.123660916036388E-5</v>
      </c>
      <c r="AH857" s="16">
        <v>3.0482321684703752E-4</v>
      </c>
      <c r="AI857" s="11">
        <v>674</v>
      </c>
      <c r="AJ857" s="15">
        <v>8</v>
      </c>
      <c r="AK857" s="16">
        <v>0.94788203867571275</v>
      </c>
      <c r="AL857" t="str">
        <f>IF(AK857&lt;='CAV Tier 1 Analysis'!$A$5,"Tier 1", "Tier 2")</f>
        <v>Tier 2</v>
      </c>
      <c r="AM857" t="str">
        <f t="shared" si="27"/>
        <v>Maine - Tier 2</v>
      </c>
      <c r="AN857" t="str">
        <f t="shared" si="28"/>
        <v>Pleasant Ridge, Plantation Of - Tier 2</v>
      </c>
    </row>
    <row r="858" spans="1:40" x14ac:dyDescent="0.3">
      <c r="A858">
        <v>1</v>
      </c>
      <c r="B858" t="s">
        <v>76</v>
      </c>
      <c r="C858" t="s">
        <v>2565</v>
      </c>
      <c r="D858" t="s">
        <v>4095</v>
      </c>
      <c r="E858" t="s">
        <v>1548</v>
      </c>
      <c r="F858" s="11">
        <v>492.70505162678006</v>
      </c>
      <c r="G858" s="11">
        <v>0.43210502629790654</v>
      </c>
      <c r="H858" s="11">
        <v>4.945799825835727</v>
      </c>
      <c r="I858" s="11">
        <v>0</v>
      </c>
      <c r="J858" s="14">
        <v>0</v>
      </c>
      <c r="K858" s="14">
        <v>1.0000000000000002</v>
      </c>
      <c r="L858" s="59">
        <v>36.854779999999998</v>
      </c>
      <c r="M858">
        <v>0</v>
      </c>
      <c r="N858">
        <v>0</v>
      </c>
      <c r="O858" s="11">
        <v>16.5</v>
      </c>
      <c r="P858" s="11">
        <v>2.5</v>
      </c>
      <c r="Q858">
        <v>0</v>
      </c>
      <c r="R858" s="11">
        <v>0</v>
      </c>
      <c r="S858" s="11">
        <v>0</v>
      </c>
      <c r="T858" s="11">
        <v>0.40452361240940177</v>
      </c>
      <c r="U858" s="11">
        <v>0</v>
      </c>
      <c r="V858" s="11">
        <v>2.7581413888504769E-2</v>
      </c>
      <c r="W858" s="60">
        <v>1.2115326006925517E-3</v>
      </c>
      <c r="X858" s="60">
        <v>0</v>
      </c>
      <c r="Y858" s="60">
        <v>0</v>
      </c>
      <c r="Z858" s="60">
        <v>1.0814687939935915E-3</v>
      </c>
      <c r="AA858" s="60">
        <v>1.0565599447614272E-3</v>
      </c>
      <c r="AB858" s="60">
        <v>0</v>
      </c>
      <c r="AC858" s="60">
        <v>0</v>
      </c>
      <c r="AD858" s="60">
        <v>0</v>
      </c>
      <c r="AE858" s="60">
        <v>3.1983555217673856E-7</v>
      </c>
      <c r="AF858" s="60">
        <v>0</v>
      </c>
      <c r="AG858" s="60">
        <v>8.2553463424116704E-7</v>
      </c>
      <c r="AH858" s="16">
        <v>3.0460970087581719E-4</v>
      </c>
      <c r="AI858" s="11">
        <v>675</v>
      </c>
      <c r="AJ858" s="15">
        <v>8</v>
      </c>
      <c r="AK858" s="16">
        <v>0.94818664837658861</v>
      </c>
      <c r="AL858" t="str">
        <f>IF(AK858&lt;='CAV Tier 1 Analysis'!$A$5,"Tier 1", "Tier 2")</f>
        <v>Tier 2</v>
      </c>
      <c r="AM858" t="str">
        <f t="shared" si="27"/>
        <v>Maine - Tier 2</v>
      </c>
      <c r="AN858" t="str">
        <f t="shared" si="28"/>
        <v>T11 R14 Wels, Township Of - Tier 2</v>
      </c>
    </row>
    <row r="859" spans="1:40" x14ac:dyDescent="0.3">
      <c r="A859">
        <v>1</v>
      </c>
      <c r="B859" t="s">
        <v>76</v>
      </c>
      <c r="C859" t="s">
        <v>2858</v>
      </c>
      <c r="D859" t="s">
        <v>4389</v>
      </c>
      <c r="E859" t="s">
        <v>1590</v>
      </c>
      <c r="F859" s="11">
        <v>463.24879416663526</v>
      </c>
      <c r="G859" s="11">
        <v>28.680465326726246</v>
      </c>
      <c r="H859" s="11">
        <v>63.536085239140576</v>
      </c>
      <c r="I859" s="11">
        <v>0</v>
      </c>
      <c r="J859" s="14">
        <v>0</v>
      </c>
      <c r="K859" s="14">
        <v>1</v>
      </c>
      <c r="L859" s="59">
        <v>36.337369999999993</v>
      </c>
      <c r="M859">
        <v>0</v>
      </c>
      <c r="N859">
        <v>0</v>
      </c>
      <c r="O859" s="11">
        <v>15.333333333333334</v>
      </c>
      <c r="P859" s="11">
        <v>2.6666666666666665</v>
      </c>
      <c r="Q859">
        <v>0</v>
      </c>
      <c r="R859" s="11">
        <v>0</v>
      </c>
      <c r="S859" s="11">
        <v>0</v>
      </c>
      <c r="T859" s="11">
        <v>30.277853761312745</v>
      </c>
      <c r="U859" s="11">
        <v>0</v>
      </c>
      <c r="V859" s="11">
        <v>0</v>
      </c>
      <c r="W859" s="60">
        <v>1.1945237057018792E-3</v>
      </c>
      <c r="X859" s="60">
        <v>0</v>
      </c>
      <c r="Y859" s="60">
        <v>0</v>
      </c>
      <c r="Z859" s="60">
        <v>1.0050013035091962E-3</v>
      </c>
      <c r="AA859" s="60">
        <v>1.126997274412189E-3</v>
      </c>
      <c r="AB859" s="60">
        <v>0</v>
      </c>
      <c r="AC859" s="60">
        <v>0</v>
      </c>
      <c r="AD859" s="60">
        <v>0</v>
      </c>
      <c r="AE859" s="60">
        <v>2.3939107086474073E-5</v>
      </c>
      <c r="AF859" s="60">
        <v>0</v>
      </c>
      <c r="AG859" s="60">
        <v>0</v>
      </c>
      <c r="AH859" s="16">
        <v>3.0458739915543076E-4</v>
      </c>
      <c r="AI859" s="11">
        <v>676</v>
      </c>
      <c r="AJ859" s="15">
        <v>8</v>
      </c>
      <c r="AK859" s="16">
        <v>0.94849123577574401</v>
      </c>
      <c r="AL859" t="str">
        <f>IF(AK859&lt;='CAV Tier 1 Analysis'!$A$5,"Tier 1", "Tier 2")</f>
        <v>Tier 2</v>
      </c>
      <c r="AM859" t="str">
        <f t="shared" si="27"/>
        <v>Maine - Tier 2</v>
      </c>
      <c r="AN859" t="str">
        <f t="shared" si="28"/>
        <v>T08 R03 Nbpp, Township Of - Tier 2</v>
      </c>
    </row>
    <row r="860" spans="1:40" x14ac:dyDescent="0.3">
      <c r="A860">
        <v>1</v>
      </c>
      <c r="B860" t="s">
        <v>76</v>
      </c>
      <c r="C860" t="s">
        <v>2591</v>
      </c>
      <c r="D860" t="s">
        <v>4121</v>
      </c>
      <c r="E860" t="s">
        <v>1303</v>
      </c>
      <c r="F860" s="11">
        <v>258.45709372416366</v>
      </c>
      <c r="G860" s="11">
        <v>21.259902496036673</v>
      </c>
      <c r="H860" s="11">
        <v>33.245635407587521</v>
      </c>
      <c r="I860" s="11">
        <v>0</v>
      </c>
      <c r="J860" s="14">
        <v>0</v>
      </c>
      <c r="K860" s="14">
        <v>1</v>
      </c>
      <c r="L860" s="59">
        <v>23.505690000000001</v>
      </c>
      <c r="M860">
        <v>0</v>
      </c>
      <c r="N860">
        <v>0</v>
      </c>
      <c r="O860" s="11">
        <v>19</v>
      </c>
      <c r="P860" s="11">
        <v>3</v>
      </c>
      <c r="Q860">
        <v>0</v>
      </c>
      <c r="R860" s="11">
        <v>0</v>
      </c>
      <c r="S860" s="11">
        <v>0</v>
      </c>
      <c r="T860" s="11">
        <v>19.664173233734807</v>
      </c>
      <c r="U860" s="11">
        <v>0</v>
      </c>
      <c r="V860" s="11">
        <v>1.595729262301866</v>
      </c>
      <c r="W860" s="60">
        <v>7.7270600277014019E-4</v>
      </c>
      <c r="X860" s="60">
        <v>0</v>
      </c>
      <c r="Y860" s="60">
        <v>0</v>
      </c>
      <c r="Z860" s="60">
        <v>1.2453277021744387E-3</v>
      </c>
      <c r="AA860" s="60">
        <v>1.2678719337137127E-3</v>
      </c>
      <c r="AB860" s="60">
        <v>0</v>
      </c>
      <c r="AC860" s="60">
        <v>0</v>
      </c>
      <c r="AD860" s="60">
        <v>0</v>
      </c>
      <c r="AE860" s="60">
        <v>1.5547427916137243E-5</v>
      </c>
      <c r="AF860" s="60">
        <v>0</v>
      </c>
      <c r="AG860" s="60">
        <v>4.7761502663622612E-5</v>
      </c>
      <c r="AH860" s="16">
        <v>3.0447405174891375E-4</v>
      </c>
      <c r="AI860" s="11">
        <v>677</v>
      </c>
      <c r="AJ860" s="15">
        <v>8</v>
      </c>
      <c r="AK860" s="16">
        <v>0.94879570982749295</v>
      </c>
      <c r="AL860" t="str">
        <f>IF(AK860&lt;='CAV Tier 1 Analysis'!$A$5,"Tier 1", "Tier 2")</f>
        <v>Tier 2</v>
      </c>
      <c r="AM860" t="str">
        <f t="shared" si="27"/>
        <v>Maine - Tier 2</v>
      </c>
      <c r="AN860" t="str">
        <f t="shared" si="28"/>
        <v>Parlin Pond T3 R7 Bkp Wkr, Township Of - Tier 2</v>
      </c>
    </row>
    <row r="861" spans="1:40" x14ac:dyDescent="0.3">
      <c r="A861">
        <v>1</v>
      </c>
      <c r="B861" t="s">
        <v>76</v>
      </c>
      <c r="C861" t="s">
        <v>2497</v>
      </c>
      <c r="D861" t="s">
        <v>4026</v>
      </c>
      <c r="E861" t="s">
        <v>1637</v>
      </c>
      <c r="F861" s="11">
        <v>572.55211877305453</v>
      </c>
      <c r="G861" s="11">
        <v>47.353622846920501</v>
      </c>
      <c r="H861" s="11">
        <v>112.91947264074807</v>
      </c>
      <c r="I861" s="11">
        <v>0</v>
      </c>
      <c r="J861" s="14">
        <v>0</v>
      </c>
      <c r="K861" s="14">
        <v>0.99999999999999989</v>
      </c>
      <c r="L861" s="59">
        <v>42.8018</v>
      </c>
      <c r="M861">
        <v>0</v>
      </c>
      <c r="N861">
        <v>0</v>
      </c>
      <c r="O861" s="11">
        <v>16</v>
      </c>
      <c r="P861" s="11">
        <v>2</v>
      </c>
      <c r="Q861">
        <v>0</v>
      </c>
      <c r="R861" s="11">
        <v>0</v>
      </c>
      <c r="S861" s="11">
        <v>0</v>
      </c>
      <c r="T861" s="11">
        <v>59.37606713034959</v>
      </c>
      <c r="U861" s="11">
        <v>0</v>
      </c>
      <c r="V861" s="11">
        <v>0</v>
      </c>
      <c r="W861" s="60">
        <v>1.4070298633806107E-3</v>
      </c>
      <c r="X861" s="60">
        <v>0</v>
      </c>
      <c r="Y861" s="60">
        <v>0</v>
      </c>
      <c r="Z861" s="60">
        <v>1.0486970123574221E-3</v>
      </c>
      <c r="AA861" s="60">
        <v>8.4524795580914183E-4</v>
      </c>
      <c r="AB861" s="60">
        <v>0</v>
      </c>
      <c r="AC861" s="60">
        <v>0</v>
      </c>
      <c r="AD861" s="60">
        <v>0</v>
      </c>
      <c r="AE861" s="60">
        <v>4.6945534535321197E-5</v>
      </c>
      <c r="AF861" s="60">
        <v>0</v>
      </c>
      <c r="AG861" s="60">
        <v>0</v>
      </c>
      <c r="AH861" s="16">
        <v>3.0435639691659051E-4</v>
      </c>
      <c r="AI861" s="11">
        <v>678</v>
      </c>
      <c r="AJ861" s="15">
        <v>8</v>
      </c>
      <c r="AK861" s="16">
        <v>0.94910006622440957</v>
      </c>
      <c r="AL861" t="str">
        <f>IF(AK861&lt;='CAV Tier 1 Analysis'!$A$5,"Tier 1", "Tier 2")</f>
        <v>Tier 2</v>
      </c>
      <c r="AM861" t="str">
        <f t="shared" si="27"/>
        <v>Maine - Tier 2</v>
      </c>
      <c r="AN861" t="str">
        <f t="shared" si="28"/>
        <v>Cross Lake, Township Of - Tier 2</v>
      </c>
    </row>
    <row r="862" spans="1:40" x14ac:dyDescent="0.3">
      <c r="A862">
        <v>1</v>
      </c>
      <c r="B862" t="s">
        <v>76</v>
      </c>
      <c r="C862" t="s">
        <v>2168</v>
      </c>
      <c r="D862" t="s">
        <v>3639</v>
      </c>
      <c r="E862" t="s">
        <v>1642</v>
      </c>
      <c r="F862" s="11">
        <v>560.29145753958699</v>
      </c>
      <c r="G862" s="11">
        <v>87.085610895524511</v>
      </c>
      <c r="H862" s="11">
        <v>84.832745842954623</v>
      </c>
      <c r="I862" s="11">
        <v>0</v>
      </c>
      <c r="J862" s="14">
        <v>0</v>
      </c>
      <c r="K862" s="14">
        <v>1</v>
      </c>
      <c r="L862" s="59">
        <v>41.885239999999996</v>
      </c>
      <c r="M862">
        <v>0</v>
      </c>
      <c r="N862">
        <v>0</v>
      </c>
      <c r="O862" s="11">
        <v>16</v>
      </c>
      <c r="P862" s="11">
        <v>2</v>
      </c>
      <c r="Q862">
        <v>0</v>
      </c>
      <c r="R862" s="11">
        <v>0</v>
      </c>
      <c r="S862" s="11">
        <v>0</v>
      </c>
      <c r="T862" s="11">
        <v>96.87330783400877</v>
      </c>
      <c r="U862" s="11">
        <v>0</v>
      </c>
      <c r="V862" s="11">
        <v>0</v>
      </c>
      <c r="W862" s="60">
        <v>1.3768996517638063E-3</v>
      </c>
      <c r="X862" s="60">
        <v>0</v>
      </c>
      <c r="Y862" s="60">
        <v>0</v>
      </c>
      <c r="Z862" s="60">
        <v>1.0486970123574221E-3</v>
      </c>
      <c r="AA862" s="60">
        <v>8.4524795580914183E-4</v>
      </c>
      <c r="AB862" s="60">
        <v>0</v>
      </c>
      <c r="AC862" s="60">
        <v>0</v>
      </c>
      <c r="AD862" s="60">
        <v>0</v>
      </c>
      <c r="AE862" s="60">
        <v>7.6592631312014019E-5</v>
      </c>
      <c r="AF862" s="60">
        <v>0</v>
      </c>
      <c r="AG862" s="60">
        <v>0</v>
      </c>
      <c r="AH862" s="16">
        <v>3.043124773856713E-4</v>
      </c>
      <c r="AI862" s="11">
        <v>679</v>
      </c>
      <c r="AJ862" s="15">
        <v>8</v>
      </c>
      <c r="AK862" s="16">
        <v>0.94940437870179528</v>
      </c>
      <c r="AL862" t="str">
        <f>IF(AK862&lt;='CAV Tier 1 Analysis'!$A$5,"Tier 1", "Tier 2")</f>
        <v>Tier 2</v>
      </c>
      <c r="AM862" t="str">
        <f t="shared" si="27"/>
        <v>Maine - Tier 2</v>
      </c>
      <c r="AN862" t="str">
        <f t="shared" si="28"/>
        <v>Haynesville, Town Of - Tier 2</v>
      </c>
    </row>
    <row r="863" spans="1:40" x14ac:dyDescent="0.3">
      <c r="A863">
        <v>1</v>
      </c>
      <c r="B863" t="s">
        <v>76</v>
      </c>
      <c r="C863" t="s">
        <v>2575</v>
      </c>
      <c r="D863" t="s">
        <v>4105</v>
      </c>
      <c r="E863" t="s">
        <v>1678</v>
      </c>
      <c r="F863" s="11">
        <v>487.50923169687275</v>
      </c>
      <c r="G863" s="11">
        <v>249.35435532132078</v>
      </c>
      <c r="H863" s="11">
        <v>222.78415617024962</v>
      </c>
      <c r="I863" s="11">
        <v>0</v>
      </c>
      <c r="J863" s="14">
        <v>0</v>
      </c>
      <c r="K863" s="14">
        <v>1</v>
      </c>
      <c r="L863" s="59">
        <v>36.444319999999998</v>
      </c>
      <c r="M863">
        <v>0</v>
      </c>
      <c r="N863">
        <v>0</v>
      </c>
      <c r="O863" s="11">
        <v>16</v>
      </c>
      <c r="P863" s="11">
        <v>2</v>
      </c>
      <c r="Q863">
        <v>0</v>
      </c>
      <c r="R863" s="11">
        <v>0</v>
      </c>
      <c r="S863" s="11">
        <v>0</v>
      </c>
      <c r="T863" s="11">
        <v>319.34208268389915</v>
      </c>
      <c r="U863" s="11">
        <v>0</v>
      </c>
      <c r="V863" s="11">
        <v>0</v>
      </c>
      <c r="W863" s="60">
        <v>1.1980394887738191E-3</v>
      </c>
      <c r="X863" s="60">
        <v>0</v>
      </c>
      <c r="Y863" s="60">
        <v>0</v>
      </c>
      <c r="Z863" s="60">
        <v>1.0486970123574221E-3</v>
      </c>
      <c r="AA863" s="60">
        <v>8.4524795580914183E-4</v>
      </c>
      <c r="AB863" s="60">
        <v>0</v>
      </c>
      <c r="AC863" s="60">
        <v>0</v>
      </c>
      <c r="AD863" s="60">
        <v>0</v>
      </c>
      <c r="AE863" s="60">
        <v>2.5248699511045097E-4</v>
      </c>
      <c r="AF863" s="60">
        <v>0</v>
      </c>
      <c r="AG863" s="60">
        <v>0</v>
      </c>
      <c r="AH863" s="16">
        <v>3.0404285927734858E-4</v>
      </c>
      <c r="AI863" s="11">
        <v>680</v>
      </c>
      <c r="AJ863" s="15">
        <v>8</v>
      </c>
      <c r="AK863" s="16">
        <v>0.9497084215610726</v>
      </c>
      <c r="AL863" t="str">
        <f>IF(AK863&lt;='CAV Tier 1 Analysis'!$A$5,"Tier 1", "Tier 2")</f>
        <v>Tier 2</v>
      </c>
      <c r="AM863" t="str">
        <f t="shared" si="27"/>
        <v>Maine - Tier 2</v>
      </c>
      <c r="AN863" t="str">
        <f t="shared" si="28"/>
        <v>Westmanland, Town Of - Tier 2</v>
      </c>
    </row>
    <row r="864" spans="1:40" x14ac:dyDescent="0.3">
      <c r="A864">
        <v>1</v>
      </c>
      <c r="B864" t="s">
        <v>76</v>
      </c>
      <c r="C864" t="s">
        <v>2652</v>
      </c>
      <c r="D864" t="s">
        <v>4183</v>
      </c>
      <c r="E864" t="s">
        <v>1604</v>
      </c>
      <c r="F864" s="11">
        <v>1450.332377915965</v>
      </c>
      <c r="G864" s="11">
        <v>16.106832615553564</v>
      </c>
      <c r="H864" s="11">
        <v>37.899842647625668</v>
      </c>
      <c r="I864" s="11">
        <v>0</v>
      </c>
      <c r="J864" s="14">
        <v>0</v>
      </c>
      <c r="K864" s="14">
        <v>1.0000000000000002</v>
      </c>
      <c r="L864" s="59">
        <v>37.718330000000002</v>
      </c>
      <c r="M864">
        <v>0</v>
      </c>
      <c r="N864">
        <v>0</v>
      </c>
      <c r="O864" s="11">
        <v>15.5</v>
      </c>
      <c r="P864" s="11">
        <v>2.5</v>
      </c>
      <c r="Q864">
        <v>0</v>
      </c>
      <c r="R864" s="11">
        <v>0</v>
      </c>
      <c r="S864" s="11">
        <v>0</v>
      </c>
      <c r="T864" s="11">
        <v>15.471158351484611</v>
      </c>
      <c r="U864" s="11">
        <v>0</v>
      </c>
      <c r="V864" s="11">
        <v>0.63567426406895322</v>
      </c>
      <c r="W864" s="60">
        <v>1.2399202067867423E-3</v>
      </c>
      <c r="X864" s="60">
        <v>0</v>
      </c>
      <c r="Y864" s="60">
        <v>0</v>
      </c>
      <c r="Z864" s="60">
        <v>1.0159252307212526E-3</v>
      </c>
      <c r="AA864" s="60">
        <v>1.0565599447614272E-3</v>
      </c>
      <c r="AB864" s="60">
        <v>0</v>
      </c>
      <c r="AC864" s="60">
        <v>0</v>
      </c>
      <c r="AD864" s="60">
        <v>0</v>
      </c>
      <c r="AE864" s="60">
        <v>1.2232231499883234E-5</v>
      </c>
      <c r="AF864" s="60">
        <v>0</v>
      </c>
      <c r="AG864" s="60">
        <v>1.9026258886002852E-5</v>
      </c>
      <c r="AH864" s="16">
        <v>3.0396944296866437E-4</v>
      </c>
      <c r="AI864" s="11">
        <v>681</v>
      </c>
      <c r="AJ864" s="15">
        <v>8</v>
      </c>
      <c r="AK864" s="16">
        <v>0.95001239100404122</v>
      </c>
      <c r="AL864" t="str">
        <f>IF(AK864&lt;='CAV Tier 1 Analysis'!$A$5,"Tier 1", "Tier 2")</f>
        <v>Tier 2</v>
      </c>
      <c r="AM864" t="str">
        <f t="shared" si="27"/>
        <v>Maine - Tier 2</v>
      </c>
      <c r="AN864" t="str">
        <f t="shared" si="28"/>
        <v>Long A Ta R8 &amp; R9 Wels, Township Of - Tier 2</v>
      </c>
    </row>
    <row r="865" spans="1:40" x14ac:dyDescent="0.3">
      <c r="A865">
        <v>1</v>
      </c>
      <c r="B865" t="s">
        <v>76</v>
      </c>
      <c r="C865" t="s">
        <v>2901</v>
      </c>
      <c r="D865" t="s">
        <v>4433</v>
      </c>
      <c r="E865" t="s">
        <v>1552</v>
      </c>
      <c r="F865" s="11">
        <v>147.28759935290992</v>
      </c>
      <c r="G865" s="11">
        <v>4.9843140855430494</v>
      </c>
      <c r="H865" s="11">
        <v>22.219319807034807</v>
      </c>
      <c r="I865" s="11">
        <v>0</v>
      </c>
      <c r="J865" s="14">
        <v>0</v>
      </c>
      <c r="K865" s="14">
        <v>0.99999999999999978</v>
      </c>
      <c r="L865" s="59">
        <v>36.536119999999997</v>
      </c>
      <c r="M865">
        <v>0</v>
      </c>
      <c r="N865">
        <v>0</v>
      </c>
      <c r="O865" s="11">
        <v>16.5</v>
      </c>
      <c r="P865" s="11">
        <v>2.5</v>
      </c>
      <c r="Q865">
        <v>0</v>
      </c>
      <c r="R865" s="11">
        <v>0</v>
      </c>
      <c r="S865" s="11">
        <v>0</v>
      </c>
      <c r="T865" s="11">
        <v>5.0059307924442447</v>
      </c>
      <c r="U865" s="11">
        <v>0</v>
      </c>
      <c r="V865" s="11">
        <v>0</v>
      </c>
      <c r="W865" s="60">
        <v>1.2010572436686679E-3</v>
      </c>
      <c r="X865" s="60">
        <v>0</v>
      </c>
      <c r="Y865" s="60">
        <v>0</v>
      </c>
      <c r="Z865" s="60">
        <v>1.0814687939935915E-3</v>
      </c>
      <c r="AA865" s="60">
        <v>1.0565599447614272E-3</v>
      </c>
      <c r="AB865" s="60">
        <v>0</v>
      </c>
      <c r="AC865" s="60">
        <v>0</v>
      </c>
      <c r="AD865" s="60">
        <v>0</v>
      </c>
      <c r="AE865" s="60">
        <v>3.9579262867344348E-6</v>
      </c>
      <c r="AF865" s="60">
        <v>0</v>
      </c>
      <c r="AG865" s="60">
        <v>0</v>
      </c>
      <c r="AH865" s="16">
        <v>3.0391308261003833E-4</v>
      </c>
      <c r="AI865" s="11">
        <v>682</v>
      </c>
      <c r="AJ865" s="15">
        <v>8</v>
      </c>
      <c r="AK865" s="16">
        <v>0.95031630408665124</v>
      </c>
      <c r="AL865" t="str">
        <f>IF(AK865&lt;='CAV Tier 1 Analysis'!$A$5,"Tier 1", "Tier 2")</f>
        <v>Tier 2</v>
      </c>
      <c r="AM865" t="str">
        <f t="shared" si="27"/>
        <v>Maine - Tier 2</v>
      </c>
      <c r="AN865" t="str">
        <f t="shared" si="28"/>
        <v>T10 R14 Wels, Township Of - Tier 2</v>
      </c>
    </row>
    <row r="866" spans="1:40" x14ac:dyDescent="0.3">
      <c r="A866">
        <v>1</v>
      </c>
      <c r="B866" t="s">
        <v>76</v>
      </c>
      <c r="C866" t="s">
        <v>2743</v>
      </c>
      <c r="D866" t="s">
        <v>4274</v>
      </c>
      <c r="E866" t="s">
        <v>1739</v>
      </c>
      <c r="F866" s="11">
        <v>970.95863673843292</v>
      </c>
      <c r="G866" s="11">
        <v>6.4463481524988193</v>
      </c>
      <c r="H866" s="11">
        <v>51.804704907000136</v>
      </c>
      <c r="I866" s="11">
        <v>0</v>
      </c>
      <c r="J866" s="14">
        <v>0</v>
      </c>
      <c r="K866" s="14">
        <v>0.99999999999999978</v>
      </c>
      <c r="L866" s="59">
        <v>39.284610000000001</v>
      </c>
      <c r="M866">
        <v>0</v>
      </c>
      <c r="N866">
        <v>0</v>
      </c>
      <c r="O866" s="11">
        <v>14</v>
      </c>
      <c r="P866" s="11">
        <v>2.6666666666666665</v>
      </c>
      <c r="Q866">
        <v>0</v>
      </c>
      <c r="R866" s="11">
        <v>0</v>
      </c>
      <c r="S866" s="11">
        <v>0</v>
      </c>
      <c r="T866" s="11">
        <v>6.78064487870384</v>
      </c>
      <c r="U866" s="11">
        <v>0</v>
      </c>
      <c r="V866" s="11">
        <v>0</v>
      </c>
      <c r="W866" s="60">
        <v>1.2914087594741476E-3</v>
      </c>
      <c r="X866" s="60">
        <v>0</v>
      </c>
      <c r="Y866" s="60">
        <v>0</v>
      </c>
      <c r="Z866" s="60">
        <v>9.1760988581274434E-4</v>
      </c>
      <c r="AA866" s="60">
        <v>1.126997274412189E-3</v>
      </c>
      <c r="AB866" s="60">
        <v>0</v>
      </c>
      <c r="AC866" s="60">
        <v>0</v>
      </c>
      <c r="AD866" s="60">
        <v>0</v>
      </c>
      <c r="AE866" s="60">
        <v>5.3610994077146073E-6</v>
      </c>
      <c r="AF866" s="60">
        <v>0</v>
      </c>
      <c r="AG866" s="60">
        <v>0</v>
      </c>
      <c r="AH866" s="16">
        <v>3.0376154719152684E-4</v>
      </c>
      <c r="AI866" s="11">
        <v>683</v>
      </c>
      <c r="AJ866" s="15">
        <v>8</v>
      </c>
      <c r="AK866" s="16">
        <v>0.95062006563384271</v>
      </c>
      <c r="AL866" t="str">
        <f>IF(AK866&lt;='CAV Tier 1 Analysis'!$A$5,"Tier 1", "Tier 2")</f>
        <v>Tier 2</v>
      </c>
      <c r="AM866" t="str">
        <f t="shared" si="27"/>
        <v>Maine - Tier 2</v>
      </c>
      <c r="AN866" t="str">
        <f t="shared" si="28"/>
        <v>T39 Md, Township Of - Tier 2</v>
      </c>
    </row>
    <row r="867" spans="1:40" x14ac:dyDescent="0.3">
      <c r="A867">
        <v>1</v>
      </c>
      <c r="B867" t="s">
        <v>76</v>
      </c>
      <c r="C867" t="s">
        <v>2850</v>
      </c>
      <c r="D867" t="s">
        <v>4381</v>
      </c>
      <c r="E867" t="s">
        <v>1639</v>
      </c>
      <c r="F867" s="11">
        <v>570.19967061415866</v>
      </c>
      <c r="G867" s="11">
        <v>46.479694235475129</v>
      </c>
      <c r="H867" s="11">
        <v>112.14257609471251</v>
      </c>
      <c r="I867" s="11">
        <v>0</v>
      </c>
      <c r="J867" s="14">
        <v>0</v>
      </c>
      <c r="K867" s="14">
        <v>1.0000000000000002</v>
      </c>
      <c r="L867" s="59">
        <v>42.62594</v>
      </c>
      <c r="M867">
        <v>0</v>
      </c>
      <c r="N867">
        <v>0</v>
      </c>
      <c r="O867" s="11">
        <v>16</v>
      </c>
      <c r="P867" s="11">
        <v>2</v>
      </c>
      <c r="Q867">
        <v>0</v>
      </c>
      <c r="R867" s="11">
        <v>0</v>
      </c>
      <c r="S867" s="11">
        <v>0</v>
      </c>
      <c r="T867" s="11">
        <v>58.317843316819172</v>
      </c>
      <c r="U867" s="11">
        <v>0</v>
      </c>
      <c r="V867" s="11">
        <v>0</v>
      </c>
      <c r="W867" s="60">
        <v>1.401248791748714E-3</v>
      </c>
      <c r="X867" s="60">
        <v>0</v>
      </c>
      <c r="Y867" s="60">
        <v>0</v>
      </c>
      <c r="Z867" s="60">
        <v>1.0486970123574221E-3</v>
      </c>
      <c r="AA867" s="60">
        <v>8.4524795580914183E-4</v>
      </c>
      <c r="AB867" s="60">
        <v>0</v>
      </c>
      <c r="AC867" s="60">
        <v>0</v>
      </c>
      <c r="AD867" s="60">
        <v>0</v>
      </c>
      <c r="AE867" s="60">
        <v>4.6108852602933682E-5</v>
      </c>
      <c r="AF867" s="60">
        <v>0</v>
      </c>
      <c r="AG867" s="60">
        <v>0</v>
      </c>
      <c r="AH867" s="16">
        <v>3.0375478295620106E-4</v>
      </c>
      <c r="AI867" s="11">
        <v>684</v>
      </c>
      <c r="AJ867" s="15">
        <v>8</v>
      </c>
      <c r="AK867" s="16">
        <v>0.9509238204167989</v>
      </c>
      <c r="AL867" t="str">
        <f>IF(AK867&lt;='CAV Tier 1 Analysis'!$A$5,"Tier 1", "Tier 2")</f>
        <v>Tier 2</v>
      </c>
      <c r="AM867" t="str">
        <f t="shared" si="27"/>
        <v>Maine - Tier 2</v>
      </c>
      <c r="AN867" t="str">
        <f t="shared" si="28"/>
        <v>T14 R05 Wels, Township Of - Tier 2</v>
      </c>
    </row>
    <row r="868" spans="1:40" x14ac:dyDescent="0.3">
      <c r="A868">
        <v>1</v>
      </c>
      <c r="B868" t="s">
        <v>76</v>
      </c>
      <c r="C868" t="s">
        <v>2940</v>
      </c>
      <c r="D868" t="s">
        <v>4472</v>
      </c>
      <c r="E868" t="s">
        <v>1631</v>
      </c>
      <c r="F868" s="11">
        <v>587.44828174805332</v>
      </c>
      <c r="G868" s="11">
        <v>0.51019566641088587</v>
      </c>
      <c r="H868" s="11">
        <v>5.8754791260866535</v>
      </c>
      <c r="I868" s="11">
        <v>0</v>
      </c>
      <c r="J868" s="14">
        <v>0</v>
      </c>
      <c r="K868" s="14">
        <v>1</v>
      </c>
      <c r="L868" s="59">
        <v>43.915380000000006</v>
      </c>
      <c r="M868">
        <v>0</v>
      </c>
      <c r="N868">
        <v>0</v>
      </c>
      <c r="O868" s="11">
        <v>16</v>
      </c>
      <c r="P868" s="11">
        <v>2</v>
      </c>
      <c r="Q868">
        <v>0</v>
      </c>
      <c r="R868" s="11">
        <v>0</v>
      </c>
      <c r="S868" s="11">
        <v>0</v>
      </c>
      <c r="T868" s="11">
        <v>0.47727981696502231</v>
      </c>
      <c r="U868" s="11">
        <v>0</v>
      </c>
      <c r="V868" s="11">
        <v>3.2915849445863565E-2</v>
      </c>
      <c r="W868" s="60">
        <v>1.4436367424198891E-3</v>
      </c>
      <c r="X868" s="60">
        <v>0</v>
      </c>
      <c r="Y868" s="60">
        <v>0</v>
      </c>
      <c r="Z868" s="60">
        <v>1.0486970123574221E-3</v>
      </c>
      <c r="AA868" s="60">
        <v>8.4524795580914183E-4</v>
      </c>
      <c r="AB868" s="60">
        <v>0</v>
      </c>
      <c r="AC868" s="60">
        <v>0</v>
      </c>
      <c r="AD868" s="60">
        <v>0</v>
      </c>
      <c r="AE868" s="60">
        <v>3.773600579026985E-7</v>
      </c>
      <c r="AF868" s="60">
        <v>0</v>
      </c>
      <c r="AG868" s="60">
        <v>9.8519872269323329E-7</v>
      </c>
      <c r="AH868" s="16">
        <v>3.0354038812427717E-4</v>
      </c>
      <c r="AI868" s="11">
        <v>685</v>
      </c>
      <c r="AJ868" s="15">
        <v>8</v>
      </c>
      <c r="AK868" s="16">
        <v>0.95122736080492321</v>
      </c>
      <c r="AL868" t="str">
        <f>IF(AK868&lt;='CAV Tier 1 Analysis'!$A$5,"Tier 1", "Tier 2")</f>
        <v>Tier 2</v>
      </c>
      <c r="AM868" t="str">
        <f t="shared" si="27"/>
        <v>Maine - Tier 2</v>
      </c>
      <c r="AN868" t="str">
        <f t="shared" si="28"/>
        <v>T19 R12 Wels, Township Of - Tier 2</v>
      </c>
    </row>
    <row r="869" spans="1:40" x14ac:dyDescent="0.3">
      <c r="A869">
        <v>1</v>
      </c>
      <c r="B869" t="s">
        <v>76</v>
      </c>
      <c r="C869" t="s">
        <v>2679</v>
      </c>
      <c r="D869" t="s">
        <v>4210</v>
      </c>
      <c r="E869" t="s">
        <v>1462</v>
      </c>
      <c r="F869" s="11">
        <v>116.73021553738454</v>
      </c>
      <c r="G869" s="11">
        <v>3.9533867018968185</v>
      </c>
      <c r="H869" s="11">
        <v>17.623014473748288</v>
      </c>
      <c r="I869" s="11">
        <v>0</v>
      </c>
      <c r="J869" s="14">
        <v>0</v>
      </c>
      <c r="K869" s="14">
        <v>1</v>
      </c>
      <c r="L869" s="59">
        <v>28.972649999999994</v>
      </c>
      <c r="M869">
        <v>0</v>
      </c>
      <c r="N869">
        <v>0</v>
      </c>
      <c r="O869" s="11">
        <v>17</v>
      </c>
      <c r="P869" s="11">
        <v>3</v>
      </c>
      <c r="Q869">
        <v>0</v>
      </c>
      <c r="R869" s="11">
        <v>0</v>
      </c>
      <c r="S869" s="11">
        <v>0</v>
      </c>
      <c r="T869" s="11">
        <v>3.9705380541827049</v>
      </c>
      <c r="U869" s="11">
        <v>0</v>
      </c>
      <c r="V869" s="11">
        <v>0</v>
      </c>
      <c r="W869" s="60">
        <v>9.5242218250807774E-4</v>
      </c>
      <c r="X869" s="60">
        <v>0</v>
      </c>
      <c r="Y869" s="60">
        <v>0</v>
      </c>
      <c r="Z869" s="60">
        <v>1.1142405756297609E-3</v>
      </c>
      <c r="AA869" s="60">
        <v>1.2678719337137127E-3</v>
      </c>
      <c r="AB869" s="60">
        <v>0</v>
      </c>
      <c r="AC869" s="60">
        <v>0</v>
      </c>
      <c r="AD869" s="60">
        <v>0</v>
      </c>
      <c r="AE869" s="60">
        <v>3.1392956851998177E-6</v>
      </c>
      <c r="AF869" s="60">
        <v>0</v>
      </c>
      <c r="AG869" s="60">
        <v>0</v>
      </c>
      <c r="AH869" s="16">
        <v>3.0342490795788645E-4</v>
      </c>
      <c r="AI869" s="11">
        <v>686</v>
      </c>
      <c r="AJ869" s="15">
        <v>8</v>
      </c>
      <c r="AK869" s="16">
        <v>0.95153078571288108</v>
      </c>
      <c r="AL869" t="str">
        <f>IF(AK869&lt;='CAV Tier 1 Analysis'!$A$5,"Tier 1", "Tier 2")</f>
        <v>Tier 2</v>
      </c>
      <c r="AM869" t="str">
        <f t="shared" si="27"/>
        <v>Maine - Tier 2</v>
      </c>
      <c r="AN869" t="str">
        <f t="shared" si="28"/>
        <v>Tb R10 Wels, Township Of - Tier 2</v>
      </c>
    </row>
    <row r="870" spans="1:40" x14ac:dyDescent="0.3">
      <c r="A870">
        <v>1</v>
      </c>
      <c r="B870" t="s">
        <v>76</v>
      </c>
      <c r="C870" t="s">
        <v>2925</v>
      </c>
      <c r="D870" t="s">
        <v>4457</v>
      </c>
      <c r="E870" t="s">
        <v>1643</v>
      </c>
      <c r="F870" s="11">
        <v>565.44140077109694</v>
      </c>
      <c r="G870" s="11">
        <v>45.957377119130307</v>
      </c>
      <c r="H870" s="11">
        <v>111.17405418397155</v>
      </c>
      <c r="I870" s="11">
        <v>0</v>
      </c>
      <c r="J870" s="14">
        <v>0</v>
      </c>
      <c r="K870" s="14">
        <v>1</v>
      </c>
      <c r="L870" s="59">
        <v>42.270229999999998</v>
      </c>
      <c r="M870">
        <v>0</v>
      </c>
      <c r="N870">
        <v>0</v>
      </c>
      <c r="O870" s="11">
        <v>16</v>
      </c>
      <c r="P870" s="11">
        <v>2</v>
      </c>
      <c r="Q870">
        <v>0</v>
      </c>
      <c r="R870" s="11">
        <v>0</v>
      </c>
      <c r="S870" s="11">
        <v>0</v>
      </c>
      <c r="T870" s="11">
        <v>57.675998779218965</v>
      </c>
      <c r="U870" s="11">
        <v>0</v>
      </c>
      <c r="V870" s="11">
        <v>0</v>
      </c>
      <c r="W870" s="60">
        <v>1.3895554846283797E-3</v>
      </c>
      <c r="X870" s="60">
        <v>0</v>
      </c>
      <c r="Y870" s="60">
        <v>0</v>
      </c>
      <c r="Z870" s="60">
        <v>1.0486970123574221E-3</v>
      </c>
      <c r="AA870" s="60">
        <v>8.4524795580914183E-4</v>
      </c>
      <c r="AB870" s="60">
        <v>0</v>
      </c>
      <c r="AC870" s="60">
        <v>0</v>
      </c>
      <c r="AD870" s="60">
        <v>0</v>
      </c>
      <c r="AE870" s="60">
        <v>4.5601379872547737E-5</v>
      </c>
      <c r="AF870" s="60">
        <v>0</v>
      </c>
      <c r="AG870" s="60">
        <v>0</v>
      </c>
      <c r="AH870" s="16">
        <v>3.0264562115159011E-4</v>
      </c>
      <c r="AI870" s="11">
        <v>687</v>
      </c>
      <c r="AJ870" s="15">
        <v>8</v>
      </c>
      <c r="AK870" s="16">
        <v>0.95183343133403264</v>
      </c>
      <c r="AL870" t="str">
        <f>IF(AK870&lt;='CAV Tier 1 Analysis'!$A$5,"Tier 1", "Tier 2")</f>
        <v>Tier 2</v>
      </c>
      <c r="AM870" t="str">
        <f t="shared" si="27"/>
        <v>Maine - Tier 2</v>
      </c>
      <c r="AN870" t="str">
        <f t="shared" si="28"/>
        <v>T16 R05 Wels, Township Of - Tier 2</v>
      </c>
    </row>
    <row r="871" spans="1:40" x14ac:dyDescent="0.3">
      <c r="A871">
        <v>1</v>
      </c>
      <c r="B871" t="s">
        <v>76</v>
      </c>
      <c r="C871" t="s">
        <v>2200</v>
      </c>
      <c r="D871" t="s">
        <v>3654</v>
      </c>
      <c r="E871" t="s">
        <v>1704</v>
      </c>
      <c r="F871" s="11">
        <v>458.27619073222411</v>
      </c>
      <c r="G871" s="11">
        <v>187.83269497038069</v>
      </c>
      <c r="H871" s="11">
        <v>119.15272947346772</v>
      </c>
      <c r="I871" s="11">
        <v>0</v>
      </c>
      <c r="J871" s="14">
        <v>0</v>
      </c>
      <c r="K871" s="14">
        <v>1</v>
      </c>
      <c r="L871" s="59">
        <v>34.258970000000005</v>
      </c>
      <c r="M871">
        <v>1</v>
      </c>
      <c r="N871">
        <v>0</v>
      </c>
      <c r="O871" s="11">
        <v>16</v>
      </c>
      <c r="P871" s="11">
        <v>2</v>
      </c>
      <c r="Q871">
        <v>0</v>
      </c>
      <c r="R871" s="11">
        <v>0</v>
      </c>
      <c r="S871" s="11">
        <v>0</v>
      </c>
      <c r="T871" s="11">
        <v>230.17368445334785</v>
      </c>
      <c r="U871" s="11">
        <v>0</v>
      </c>
      <c r="V871" s="11">
        <v>0</v>
      </c>
      <c r="W871" s="60">
        <v>1.1262001569714462E-3</v>
      </c>
      <c r="X871" s="60">
        <v>1.2591286829513975E-4</v>
      </c>
      <c r="Y871" s="60">
        <v>0</v>
      </c>
      <c r="Z871" s="60">
        <v>1.0486970123574221E-3</v>
      </c>
      <c r="AA871" s="60">
        <v>8.4524795580914183E-4</v>
      </c>
      <c r="AB871" s="60">
        <v>0</v>
      </c>
      <c r="AC871" s="60">
        <v>0</v>
      </c>
      <c r="AD871" s="60">
        <v>0</v>
      </c>
      <c r="AE871" s="60">
        <v>1.8198623073005044E-4</v>
      </c>
      <c r="AF871" s="60">
        <v>0</v>
      </c>
      <c r="AG871" s="60">
        <v>0</v>
      </c>
      <c r="AH871" s="16">
        <v>3.0254947492392727E-4</v>
      </c>
      <c r="AI871" s="11">
        <v>688</v>
      </c>
      <c r="AJ871" s="15">
        <v>8</v>
      </c>
      <c r="AK871" s="16">
        <v>0.95213598080895656</v>
      </c>
      <c r="AL871" t="str">
        <f>IF(AK871&lt;='CAV Tier 1 Analysis'!$A$5,"Tier 1", "Tier 2")</f>
        <v>Tier 2</v>
      </c>
      <c r="AM871" t="str">
        <f t="shared" si="27"/>
        <v>Maine - Tier 2</v>
      </c>
      <c r="AN871" t="str">
        <f t="shared" si="28"/>
        <v>Stockholm, Town Of - Tier 2</v>
      </c>
    </row>
    <row r="872" spans="1:40" x14ac:dyDescent="0.3">
      <c r="A872">
        <v>1</v>
      </c>
      <c r="B872" t="s">
        <v>76</v>
      </c>
      <c r="C872" t="s">
        <v>2916</v>
      </c>
      <c r="D872" t="s">
        <v>4448</v>
      </c>
      <c r="E872" t="s">
        <v>1647</v>
      </c>
      <c r="F872" s="11">
        <v>561.45229827215258</v>
      </c>
      <c r="G872" s="11">
        <v>45.776950680254238</v>
      </c>
      <c r="H872" s="11">
        <v>110.47679374524918</v>
      </c>
      <c r="I872" s="11">
        <v>0</v>
      </c>
      <c r="J872" s="14">
        <v>0</v>
      </c>
      <c r="K872" s="14">
        <v>1</v>
      </c>
      <c r="L872" s="59">
        <v>41.972020000000001</v>
      </c>
      <c r="M872">
        <v>0</v>
      </c>
      <c r="N872">
        <v>0</v>
      </c>
      <c r="O872" s="11">
        <v>16</v>
      </c>
      <c r="P872" s="11">
        <v>2</v>
      </c>
      <c r="Q872">
        <v>0</v>
      </c>
      <c r="R872" s="11">
        <v>0</v>
      </c>
      <c r="S872" s="11">
        <v>0</v>
      </c>
      <c r="T872" s="11">
        <v>57.45396719760317</v>
      </c>
      <c r="U872" s="11">
        <v>0</v>
      </c>
      <c r="V872" s="11">
        <v>0</v>
      </c>
      <c r="W872" s="60">
        <v>1.3797523834607015E-3</v>
      </c>
      <c r="X872" s="60">
        <v>0</v>
      </c>
      <c r="Y872" s="60">
        <v>0</v>
      </c>
      <c r="Z872" s="60">
        <v>1.0486970123574221E-3</v>
      </c>
      <c r="AA872" s="60">
        <v>8.4524795580914183E-4</v>
      </c>
      <c r="AB872" s="60">
        <v>0</v>
      </c>
      <c r="AC872" s="60">
        <v>0</v>
      </c>
      <c r="AD872" s="60">
        <v>0</v>
      </c>
      <c r="AE872" s="60">
        <v>4.5425831174453713E-5</v>
      </c>
      <c r="AF872" s="60">
        <v>0</v>
      </c>
      <c r="AG872" s="60">
        <v>0</v>
      </c>
      <c r="AH872" s="16">
        <v>3.0173847116379268E-4</v>
      </c>
      <c r="AI872" s="11">
        <v>689</v>
      </c>
      <c r="AJ872" s="15">
        <v>8</v>
      </c>
      <c r="AK872" s="16">
        <v>0.95243771928012033</v>
      </c>
      <c r="AL872" t="str">
        <f>IF(AK872&lt;='CAV Tier 1 Analysis'!$A$5,"Tier 1", "Tier 2")</f>
        <v>Tier 2</v>
      </c>
      <c r="AM872" t="str">
        <f t="shared" si="27"/>
        <v>Maine - Tier 2</v>
      </c>
      <c r="AN872" t="str">
        <f t="shared" si="28"/>
        <v>T15 R05 Wels, Tonehsip Of - Tier 2</v>
      </c>
    </row>
    <row r="873" spans="1:40" x14ac:dyDescent="0.3">
      <c r="A873">
        <v>1</v>
      </c>
      <c r="B873" t="s">
        <v>76</v>
      </c>
      <c r="C873" t="s">
        <v>2411</v>
      </c>
      <c r="D873" t="s">
        <v>3918</v>
      </c>
      <c r="E873" t="s">
        <v>1581</v>
      </c>
      <c r="F873" s="11">
        <v>193.32027608021366</v>
      </c>
      <c r="G873" s="11">
        <v>322.39690015958666</v>
      </c>
      <c r="H873" s="11">
        <v>186.52928505224958</v>
      </c>
      <c r="I873" s="11">
        <v>0</v>
      </c>
      <c r="J873" s="14">
        <v>2.0334004114181027E-4</v>
      </c>
      <c r="K873" s="14">
        <v>0.99979665995885825</v>
      </c>
      <c r="L873" s="59">
        <v>15.19622</v>
      </c>
      <c r="M873">
        <v>0</v>
      </c>
      <c r="N873">
        <v>0</v>
      </c>
      <c r="O873" s="11">
        <v>16</v>
      </c>
      <c r="P873" s="11">
        <v>3</v>
      </c>
      <c r="Q873">
        <v>0</v>
      </c>
      <c r="R873" s="11">
        <v>0</v>
      </c>
      <c r="S873" s="11">
        <v>3.7928872496676883E-2</v>
      </c>
      <c r="T873" s="11">
        <v>337.56192898733758</v>
      </c>
      <c r="U873" s="11">
        <v>144.24165290712392</v>
      </c>
      <c r="V873" s="11">
        <v>0</v>
      </c>
      <c r="W873" s="60">
        <v>4.9954757394552807E-4</v>
      </c>
      <c r="X873" s="60">
        <v>0</v>
      </c>
      <c r="Y873" s="60">
        <v>0</v>
      </c>
      <c r="Z873" s="60">
        <v>1.0486970123574221E-3</v>
      </c>
      <c r="AA873" s="60">
        <v>1.2678719337137127E-3</v>
      </c>
      <c r="AB873" s="60">
        <v>0</v>
      </c>
      <c r="AC873" s="60">
        <v>0</v>
      </c>
      <c r="AD873" s="60">
        <v>1.0403781305836208E-6</v>
      </c>
      <c r="AE873" s="60">
        <v>2.668924696594568E-4</v>
      </c>
      <c r="AF873" s="60">
        <v>2.3005714493400754E-4</v>
      </c>
      <c r="AG873" s="60">
        <v>0</v>
      </c>
      <c r="AH873" s="16">
        <v>3.0128241024915555E-4</v>
      </c>
      <c r="AI873" s="11">
        <v>690</v>
      </c>
      <c r="AJ873" s="15">
        <v>9</v>
      </c>
      <c r="AK873" s="16">
        <v>0.95273900169036951</v>
      </c>
      <c r="AL873" t="str">
        <f>IF(AK873&lt;='CAV Tier 1 Analysis'!$A$5,"Tier 1", "Tier 2")</f>
        <v>Tier 2</v>
      </c>
      <c r="AM873" t="str">
        <f t="shared" si="27"/>
        <v>Maine - Tier 2</v>
      </c>
      <c r="AN873" t="str">
        <f t="shared" si="28"/>
        <v>Whitneyville, Town Of - Tier 2</v>
      </c>
    </row>
    <row r="874" spans="1:40" x14ac:dyDescent="0.3">
      <c r="A874">
        <v>1</v>
      </c>
      <c r="B874" t="s">
        <v>76</v>
      </c>
      <c r="C874" t="s">
        <v>2854</v>
      </c>
      <c r="D874" t="s">
        <v>4385</v>
      </c>
      <c r="E874" t="s">
        <v>1529</v>
      </c>
      <c r="F874" s="11">
        <v>369.55683887216492</v>
      </c>
      <c r="G874" s="11">
        <v>47.488652101150798</v>
      </c>
      <c r="H874" s="11">
        <v>55.214622889340205</v>
      </c>
      <c r="I874" s="11">
        <v>0</v>
      </c>
      <c r="J874" s="14">
        <v>0</v>
      </c>
      <c r="K874" s="14">
        <v>1</v>
      </c>
      <c r="L874" s="59">
        <v>29.049550000000004</v>
      </c>
      <c r="M874">
        <v>0</v>
      </c>
      <c r="N874">
        <v>0</v>
      </c>
      <c r="O874" s="11">
        <v>16</v>
      </c>
      <c r="P874" s="11">
        <v>3</v>
      </c>
      <c r="Q874">
        <v>0</v>
      </c>
      <c r="R874" s="11">
        <v>0</v>
      </c>
      <c r="S874" s="11">
        <v>0</v>
      </c>
      <c r="T874" s="11">
        <v>51.35894430923495</v>
      </c>
      <c r="U874" s="11">
        <v>0</v>
      </c>
      <c r="V874" s="11">
        <v>0</v>
      </c>
      <c r="W874" s="60">
        <v>9.5495012751258641E-4</v>
      </c>
      <c r="X874" s="60">
        <v>0</v>
      </c>
      <c r="Y874" s="60">
        <v>0</v>
      </c>
      <c r="Z874" s="60">
        <v>1.0486970123574221E-3</v>
      </c>
      <c r="AA874" s="60">
        <v>1.2678719337137127E-3</v>
      </c>
      <c r="AB874" s="60">
        <v>0</v>
      </c>
      <c r="AC874" s="60">
        <v>0</v>
      </c>
      <c r="AD874" s="60">
        <v>0</v>
      </c>
      <c r="AE874" s="60">
        <v>4.060681702736804E-5</v>
      </c>
      <c r="AF874" s="60">
        <v>0</v>
      </c>
      <c r="AG874" s="60">
        <v>0</v>
      </c>
      <c r="AH874" s="16">
        <v>3.011023536919172E-4</v>
      </c>
      <c r="AI874" s="11">
        <v>691</v>
      </c>
      <c r="AJ874" s="15">
        <v>9</v>
      </c>
      <c r="AK874" s="16">
        <v>0.95304010404406148</v>
      </c>
      <c r="AL874" t="str">
        <f>IF(AK874&lt;='CAV Tier 1 Analysis'!$A$5,"Tier 1", "Tier 2")</f>
        <v>Tier 2</v>
      </c>
      <c r="AM874" t="str">
        <f t="shared" si="27"/>
        <v>Maine - Tier 2</v>
      </c>
      <c r="AN874" t="str">
        <f t="shared" si="28"/>
        <v>Fowler T01 R01 Ts, Township Of - Tier 2</v>
      </c>
    </row>
    <row r="875" spans="1:40" x14ac:dyDescent="0.3">
      <c r="A875">
        <v>1</v>
      </c>
      <c r="B875" t="s">
        <v>76</v>
      </c>
      <c r="C875" t="s">
        <v>2581</v>
      </c>
      <c r="D875" t="s">
        <v>4111</v>
      </c>
      <c r="E875" t="s">
        <v>1304</v>
      </c>
      <c r="F875" s="11">
        <v>258.79377629803548</v>
      </c>
      <c r="G875" s="11">
        <v>8.464057378891523</v>
      </c>
      <c r="H875" s="11">
        <v>26.636310200469968</v>
      </c>
      <c r="I875" s="11">
        <v>0</v>
      </c>
      <c r="J875" s="14">
        <v>0</v>
      </c>
      <c r="K875" s="14">
        <v>1</v>
      </c>
      <c r="L875" s="59">
        <v>23.53631</v>
      </c>
      <c r="M875">
        <v>0</v>
      </c>
      <c r="N875">
        <v>0</v>
      </c>
      <c r="O875" s="11">
        <v>19</v>
      </c>
      <c r="P875" s="11">
        <v>3</v>
      </c>
      <c r="Q875">
        <v>0</v>
      </c>
      <c r="R875" s="11">
        <v>0</v>
      </c>
      <c r="S875" s="11">
        <v>0</v>
      </c>
      <c r="T875" s="11">
        <v>7.9154610672967021</v>
      </c>
      <c r="U875" s="11">
        <v>0</v>
      </c>
      <c r="V875" s="11">
        <v>0.54859631159482092</v>
      </c>
      <c r="W875" s="60">
        <v>7.7371257853136319E-4</v>
      </c>
      <c r="X875" s="60">
        <v>0</v>
      </c>
      <c r="Y875" s="60">
        <v>0</v>
      </c>
      <c r="Z875" s="60">
        <v>1.2453277021744387E-3</v>
      </c>
      <c r="AA875" s="60">
        <v>1.2678719337137127E-3</v>
      </c>
      <c r="AB875" s="60">
        <v>0</v>
      </c>
      <c r="AC875" s="60">
        <v>0</v>
      </c>
      <c r="AD875" s="60">
        <v>0</v>
      </c>
      <c r="AE875" s="60">
        <v>6.2583389041580644E-6</v>
      </c>
      <c r="AF875" s="60">
        <v>0</v>
      </c>
      <c r="AG875" s="60">
        <v>1.6419943418028865E-5</v>
      </c>
      <c r="AH875" s="16">
        <v>3.0087186334015466E-4</v>
      </c>
      <c r="AI875" s="11">
        <v>692</v>
      </c>
      <c r="AJ875" s="15">
        <v>9</v>
      </c>
      <c r="AK875" s="16">
        <v>0.95334097590740163</v>
      </c>
      <c r="AL875" t="str">
        <f>IF(AK875&lt;='CAV Tier 1 Analysis'!$A$5,"Tier 1", "Tier 2")</f>
        <v>Tier 2</v>
      </c>
      <c r="AM875" t="str">
        <f t="shared" si="27"/>
        <v>Maine - Tier 2</v>
      </c>
      <c r="AN875" t="str">
        <f t="shared" si="28"/>
        <v>Taunton &amp; Rainham Academy Grant Ti Ri Nbkp - Tier 2</v>
      </c>
    </row>
    <row r="876" spans="1:40" x14ac:dyDescent="0.3">
      <c r="A876">
        <v>1</v>
      </c>
      <c r="B876" t="s">
        <v>76</v>
      </c>
      <c r="C876" t="s">
        <v>2808</v>
      </c>
      <c r="D876" t="s">
        <v>4339</v>
      </c>
      <c r="E876" t="s">
        <v>1649</v>
      </c>
      <c r="F876" s="11">
        <v>556.47491606219262</v>
      </c>
      <c r="G876" s="11">
        <v>48.321797619195685</v>
      </c>
      <c r="H876" s="11">
        <v>57.401592528137307</v>
      </c>
      <c r="I876" s="11">
        <v>0</v>
      </c>
      <c r="J876" s="14">
        <v>0</v>
      </c>
      <c r="K876" s="14">
        <v>1.0000000000000002</v>
      </c>
      <c r="L876" s="59">
        <v>41.599930000000008</v>
      </c>
      <c r="M876">
        <v>0</v>
      </c>
      <c r="N876">
        <v>0</v>
      </c>
      <c r="O876" s="11">
        <v>16</v>
      </c>
      <c r="P876" s="11">
        <v>2</v>
      </c>
      <c r="Q876">
        <v>0</v>
      </c>
      <c r="R876" s="11">
        <v>0</v>
      </c>
      <c r="S876" s="11">
        <v>0</v>
      </c>
      <c r="T876" s="11">
        <v>54.665426209791065</v>
      </c>
      <c r="U876" s="11">
        <v>0</v>
      </c>
      <c r="V876" s="11">
        <v>0</v>
      </c>
      <c r="W876" s="60">
        <v>1.3675206141924633E-3</v>
      </c>
      <c r="X876" s="60">
        <v>0</v>
      </c>
      <c r="Y876" s="60">
        <v>0</v>
      </c>
      <c r="Z876" s="60">
        <v>1.0486970123574221E-3</v>
      </c>
      <c r="AA876" s="60">
        <v>8.4524795580914183E-4</v>
      </c>
      <c r="AB876" s="60">
        <v>0</v>
      </c>
      <c r="AC876" s="60">
        <v>0</v>
      </c>
      <c r="AD876" s="60">
        <v>0</v>
      </c>
      <c r="AE876" s="60">
        <v>4.3221078425183487E-5</v>
      </c>
      <c r="AF876" s="60">
        <v>0</v>
      </c>
      <c r="AG876" s="60">
        <v>0</v>
      </c>
      <c r="AH876" s="16">
        <v>3.0042606007129187E-4</v>
      </c>
      <c r="AI876" s="11">
        <v>693</v>
      </c>
      <c r="AJ876" s="15">
        <v>9</v>
      </c>
      <c r="AK876" s="16">
        <v>0.95364140196747293</v>
      </c>
      <c r="AL876" t="str">
        <f>IF(AK876&lt;='CAV Tier 1 Analysis'!$A$5,"Tier 1", "Tier 2")</f>
        <v>Tier 2</v>
      </c>
      <c r="AM876" t="str">
        <f t="shared" si="27"/>
        <v>Maine - Tier 2</v>
      </c>
      <c r="AN876" t="str">
        <f t="shared" si="28"/>
        <v>T03 R04 Wels, Township Of - Tier 2</v>
      </c>
    </row>
    <row r="877" spans="1:40" x14ac:dyDescent="0.3">
      <c r="A877">
        <v>1</v>
      </c>
      <c r="B877" t="s">
        <v>76</v>
      </c>
      <c r="C877" t="s">
        <v>2708</v>
      </c>
      <c r="D877" t="s">
        <v>4239</v>
      </c>
      <c r="E877" t="s">
        <v>1621</v>
      </c>
      <c r="F877" s="11">
        <v>158.36783008774944</v>
      </c>
      <c r="G877" s="11">
        <v>5.3328945645479822</v>
      </c>
      <c r="H877" s="11">
        <v>23.741286875800668</v>
      </c>
      <c r="I877" s="11">
        <v>0</v>
      </c>
      <c r="J877" s="14">
        <v>0</v>
      </c>
      <c r="K877" s="14">
        <v>1</v>
      </c>
      <c r="L877" s="59">
        <v>39.009070000000001</v>
      </c>
      <c r="M877">
        <v>0</v>
      </c>
      <c r="N877">
        <v>0</v>
      </c>
      <c r="O877" s="11">
        <v>15.666666666666666</v>
      </c>
      <c r="P877" s="11">
        <v>2.3333333333333335</v>
      </c>
      <c r="Q877">
        <v>0</v>
      </c>
      <c r="R877" s="11">
        <v>0</v>
      </c>
      <c r="S877" s="11">
        <v>0</v>
      </c>
      <c r="T877" s="11">
        <v>5.3553806901621472</v>
      </c>
      <c r="U877" s="11">
        <v>0</v>
      </c>
      <c r="V877" s="11">
        <v>0</v>
      </c>
      <c r="W877" s="60">
        <v>1.2823508925490208E-3</v>
      </c>
      <c r="X877" s="60">
        <v>0</v>
      </c>
      <c r="Y877" s="60">
        <v>0</v>
      </c>
      <c r="Z877" s="60">
        <v>1.026849157933309E-3</v>
      </c>
      <c r="AA877" s="60">
        <v>9.8612261511066561E-4</v>
      </c>
      <c r="AB877" s="60">
        <v>0</v>
      </c>
      <c r="AC877" s="60">
        <v>0</v>
      </c>
      <c r="AD877" s="60">
        <v>0</v>
      </c>
      <c r="AE877" s="60">
        <v>4.2342179482495998E-6</v>
      </c>
      <c r="AF877" s="60">
        <v>0</v>
      </c>
      <c r="AG877" s="60">
        <v>0</v>
      </c>
      <c r="AH877" s="16">
        <v>2.999597166855677E-4</v>
      </c>
      <c r="AI877" s="11">
        <v>694</v>
      </c>
      <c r="AJ877" s="15">
        <v>9</v>
      </c>
      <c r="AK877" s="16">
        <v>0.95394136168415855</v>
      </c>
      <c r="AL877" t="str">
        <f>IF(AK877&lt;='CAV Tier 1 Analysis'!$A$5,"Tier 1", "Tier 2")</f>
        <v>Tier 2</v>
      </c>
      <c r="AM877" t="str">
        <f t="shared" si="27"/>
        <v>Maine - Tier 2</v>
      </c>
      <c r="AN877" t="str">
        <f t="shared" si="28"/>
        <v>T08 R09 Wels, Township Of - Tier 2</v>
      </c>
    </row>
    <row r="878" spans="1:40" x14ac:dyDescent="0.3">
      <c r="A878">
        <v>1</v>
      </c>
      <c r="B878" t="s">
        <v>76</v>
      </c>
      <c r="C878" t="s">
        <v>2476</v>
      </c>
      <c r="D878" t="s">
        <v>4005</v>
      </c>
      <c r="E878" t="s">
        <v>1777</v>
      </c>
      <c r="F878" s="11">
        <v>261.18836221785426</v>
      </c>
      <c r="G878" s="11">
        <v>405.68168401097927</v>
      </c>
      <c r="H878" s="11">
        <v>391.52172447599844</v>
      </c>
      <c r="I878" s="11">
        <v>0</v>
      </c>
      <c r="J878" s="14">
        <v>0</v>
      </c>
      <c r="K878" s="14">
        <v>0.99999999999999978</v>
      </c>
      <c r="L878" s="59">
        <v>19.525440000000003</v>
      </c>
      <c r="M878">
        <v>0</v>
      </c>
      <c r="N878">
        <v>0</v>
      </c>
      <c r="O878" s="11">
        <v>16</v>
      </c>
      <c r="P878" s="11">
        <v>2</v>
      </c>
      <c r="Q878">
        <v>0</v>
      </c>
      <c r="R878" s="11">
        <v>0</v>
      </c>
      <c r="S878" s="11">
        <v>0</v>
      </c>
      <c r="T878" s="11">
        <v>491.86301178486906</v>
      </c>
      <c r="U878" s="11">
        <v>230.6746495670148</v>
      </c>
      <c r="V878" s="11">
        <v>0</v>
      </c>
      <c r="W878" s="60">
        <v>6.4186265941260209E-4</v>
      </c>
      <c r="X878" s="60">
        <v>0</v>
      </c>
      <c r="Y878" s="60">
        <v>0</v>
      </c>
      <c r="Z878" s="60">
        <v>1.0486970123574221E-3</v>
      </c>
      <c r="AA878" s="60">
        <v>8.4524795580914183E-4</v>
      </c>
      <c r="AB878" s="60">
        <v>0</v>
      </c>
      <c r="AC878" s="60">
        <v>0</v>
      </c>
      <c r="AD878" s="60">
        <v>0</v>
      </c>
      <c r="AE878" s="60">
        <v>3.8889022332351493E-4</v>
      </c>
      <c r="AF878" s="60">
        <v>3.6791280617264153E-4</v>
      </c>
      <c r="AG878" s="60">
        <v>0</v>
      </c>
      <c r="AH878" s="16">
        <v>2.99328241552302E-4</v>
      </c>
      <c r="AI878" s="11">
        <v>695</v>
      </c>
      <c r="AJ878" s="15">
        <v>9</v>
      </c>
      <c r="AK878" s="16">
        <v>0.95424068992571087</v>
      </c>
      <c r="AL878" t="str">
        <f>IF(AK878&lt;='CAV Tier 1 Analysis'!$A$5,"Tier 1", "Tier 2")</f>
        <v>Tier 2</v>
      </c>
      <c r="AM878" t="str">
        <f t="shared" si="27"/>
        <v>Maine - Tier 2</v>
      </c>
      <c r="AN878" t="str">
        <f t="shared" si="28"/>
        <v>New Limerick, Town Of - Tier 2</v>
      </c>
    </row>
    <row r="879" spans="1:40" x14ac:dyDescent="0.3">
      <c r="A879">
        <v>1</v>
      </c>
      <c r="B879" t="s">
        <v>76</v>
      </c>
      <c r="C879" t="s">
        <v>2536</v>
      </c>
      <c r="D879" t="s">
        <v>4065</v>
      </c>
      <c r="E879" t="s">
        <v>1614</v>
      </c>
      <c r="F879" s="11">
        <v>150.92417878429632</v>
      </c>
      <c r="G879" s="11">
        <v>5.0558996781995829</v>
      </c>
      <c r="H879" s="11">
        <v>22.480635825553456</v>
      </c>
      <c r="I879" s="11">
        <v>0</v>
      </c>
      <c r="J879" s="14">
        <v>0</v>
      </c>
      <c r="K879" s="14">
        <v>1.0000000000000002</v>
      </c>
      <c r="L879" s="59">
        <v>36.917310000000001</v>
      </c>
      <c r="M879">
        <v>0</v>
      </c>
      <c r="N879">
        <v>0</v>
      </c>
      <c r="O879" s="11">
        <v>15.5</v>
      </c>
      <c r="P879" s="11">
        <v>2.5</v>
      </c>
      <c r="Q879">
        <v>0</v>
      </c>
      <c r="R879" s="11">
        <v>0</v>
      </c>
      <c r="S879" s="11">
        <v>0</v>
      </c>
      <c r="T879" s="11">
        <v>5.0766467553727646</v>
      </c>
      <c r="U879" s="11">
        <v>0</v>
      </c>
      <c r="V879" s="11">
        <v>0</v>
      </c>
      <c r="W879" s="60">
        <v>1.2135881585746313E-3</v>
      </c>
      <c r="X879" s="60">
        <v>0</v>
      </c>
      <c r="Y879" s="60">
        <v>0</v>
      </c>
      <c r="Z879" s="60">
        <v>1.0159252307212526E-3</v>
      </c>
      <c r="AA879" s="60">
        <v>1.0565599447614272E-3</v>
      </c>
      <c r="AB879" s="60">
        <v>0</v>
      </c>
      <c r="AC879" s="60">
        <v>0</v>
      </c>
      <c r="AD879" s="60">
        <v>0</v>
      </c>
      <c r="AE879" s="60">
        <v>4.0138376806731963E-6</v>
      </c>
      <c r="AF879" s="60">
        <v>0</v>
      </c>
      <c r="AG879" s="60">
        <v>0</v>
      </c>
      <c r="AH879" s="16">
        <v>2.990988337943622E-4</v>
      </c>
      <c r="AI879" s="11">
        <v>696</v>
      </c>
      <c r="AJ879" s="15">
        <v>9</v>
      </c>
      <c r="AK879" s="16">
        <v>0.95453978875950518</v>
      </c>
      <c r="AL879" t="str">
        <f>IF(AK879&lt;='CAV Tier 1 Analysis'!$A$5,"Tier 1", "Tier 2")</f>
        <v>Tier 2</v>
      </c>
      <c r="AM879" t="str">
        <f t="shared" si="27"/>
        <v>Maine - Tier 2</v>
      </c>
      <c r="AN879" t="str">
        <f t="shared" si="28"/>
        <v>Ta R10 Wels, Township Of - Tier 2</v>
      </c>
    </row>
    <row r="880" spans="1:40" x14ac:dyDescent="0.3">
      <c r="A880">
        <v>1</v>
      </c>
      <c r="B880" t="s">
        <v>76</v>
      </c>
      <c r="C880" t="s">
        <v>2573</v>
      </c>
      <c r="D880" t="s">
        <v>4103</v>
      </c>
      <c r="E880" t="s">
        <v>1687</v>
      </c>
      <c r="F880" s="11">
        <v>476.07271655159786</v>
      </c>
      <c r="G880" s="11">
        <v>236.30494015067131</v>
      </c>
      <c r="H880" s="11">
        <v>240.35897294422509</v>
      </c>
      <c r="I880" s="11">
        <v>0</v>
      </c>
      <c r="J880" s="14">
        <v>0</v>
      </c>
      <c r="K880" s="14">
        <v>1.0000000000000002</v>
      </c>
      <c r="L880" s="59">
        <v>35.589369999999995</v>
      </c>
      <c r="M880">
        <v>0</v>
      </c>
      <c r="N880">
        <v>0</v>
      </c>
      <c r="O880" s="11">
        <v>16</v>
      </c>
      <c r="P880" s="11">
        <v>2</v>
      </c>
      <c r="Q880">
        <v>0</v>
      </c>
      <c r="R880" s="11">
        <v>0</v>
      </c>
      <c r="S880" s="11">
        <v>0</v>
      </c>
      <c r="T880" s="11">
        <v>281.13374502376951</v>
      </c>
      <c r="U880" s="11">
        <v>0</v>
      </c>
      <c r="V880" s="11">
        <v>0</v>
      </c>
      <c r="W880" s="60">
        <v>1.1699345917438517E-3</v>
      </c>
      <c r="X880" s="60">
        <v>0</v>
      </c>
      <c r="Y880" s="60">
        <v>0</v>
      </c>
      <c r="Z880" s="60">
        <v>1.0486970123574221E-3</v>
      </c>
      <c r="AA880" s="60">
        <v>8.4524795580914183E-4</v>
      </c>
      <c r="AB880" s="60">
        <v>0</v>
      </c>
      <c r="AC880" s="60">
        <v>0</v>
      </c>
      <c r="AD880" s="60">
        <v>0</v>
      </c>
      <c r="AE880" s="60">
        <v>2.2227767135677329E-4</v>
      </c>
      <c r="AF880" s="60">
        <v>0</v>
      </c>
      <c r="AG880" s="60">
        <v>0</v>
      </c>
      <c r="AH880" s="16">
        <v>2.9874156647883535E-4</v>
      </c>
      <c r="AI880" s="11">
        <v>697</v>
      </c>
      <c r="AJ880" s="15">
        <v>9</v>
      </c>
      <c r="AK880" s="16">
        <v>0.95483853032598398</v>
      </c>
      <c r="AL880" t="str">
        <f>IF(AK880&lt;='CAV Tier 1 Analysis'!$A$5,"Tier 1", "Tier 2")</f>
        <v>Tier 2</v>
      </c>
      <c r="AM880" t="str">
        <f t="shared" si="27"/>
        <v>Maine - Tier 2</v>
      </c>
      <c r="AN880" t="str">
        <f t="shared" si="28"/>
        <v>Nashville Plantation - Tier 2</v>
      </c>
    </row>
    <row r="881" spans="1:40" x14ac:dyDescent="0.3">
      <c r="A881">
        <v>1</v>
      </c>
      <c r="B881" t="s">
        <v>76</v>
      </c>
      <c r="C881" t="s">
        <v>2616</v>
      </c>
      <c r="D881" t="s">
        <v>4146</v>
      </c>
      <c r="E881" t="s">
        <v>1533</v>
      </c>
      <c r="F881" s="11">
        <v>366.79790485610579</v>
      </c>
      <c r="G881" s="11">
        <v>22.324584429165633</v>
      </c>
      <c r="H881" s="11">
        <v>50.079848495057135</v>
      </c>
      <c r="I881" s="11">
        <v>0</v>
      </c>
      <c r="J881" s="14">
        <v>0</v>
      </c>
      <c r="K881" s="14">
        <v>1</v>
      </c>
      <c r="L881" s="59">
        <v>28.832679999999996</v>
      </c>
      <c r="M881">
        <v>0</v>
      </c>
      <c r="N881">
        <v>0</v>
      </c>
      <c r="O881" s="11">
        <v>16</v>
      </c>
      <c r="P881" s="11">
        <v>3</v>
      </c>
      <c r="Q881">
        <v>0</v>
      </c>
      <c r="R881" s="11">
        <v>0</v>
      </c>
      <c r="S881" s="11">
        <v>0</v>
      </c>
      <c r="T881" s="11">
        <v>23.553026812393821</v>
      </c>
      <c r="U881" s="11">
        <v>0</v>
      </c>
      <c r="V881" s="11">
        <v>0</v>
      </c>
      <c r="W881" s="60">
        <v>9.478209281221084E-4</v>
      </c>
      <c r="X881" s="60">
        <v>0</v>
      </c>
      <c r="Y881" s="60">
        <v>0</v>
      </c>
      <c r="Z881" s="60">
        <v>1.0486970123574221E-3</v>
      </c>
      <c r="AA881" s="60">
        <v>1.2678719337137127E-3</v>
      </c>
      <c r="AB881" s="60">
        <v>0</v>
      </c>
      <c r="AC881" s="60">
        <v>0</v>
      </c>
      <c r="AD881" s="60">
        <v>0</v>
      </c>
      <c r="AE881" s="60">
        <v>1.8622139981167698E-5</v>
      </c>
      <c r="AF881" s="60">
        <v>0</v>
      </c>
      <c r="AG881" s="60">
        <v>0</v>
      </c>
      <c r="AH881" s="16">
        <v>2.9845563765221915E-4</v>
      </c>
      <c r="AI881" s="11">
        <v>698</v>
      </c>
      <c r="AJ881" s="15">
        <v>9</v>
      </c>
      <c r="AK881" s="16">
        <v>0.95513698596363616</v>
      </c>
      <c r="AL881" t="str">
        <f>IF(AK881&lt;='CAV Tier 1 Analysis'!$A$5,"Tier 1", "Tier 2")</f>
        <v>Tier 2</v>
      </c>
      <c r="AM881" t="str">
        <f t="shared" si="27"/>
        <v>Maine - Tier 2</v>
      </c>
      <c r="AN881" t="str">
        <f t="shared" si="28"/>
        <v>T26 Ed Bpp, Township Of - Tier 2</v>
      </c>
    </row>
    <row r="882" spans="1:40" x14ac:dyDescent="0.3">
      <c r="A882">
        <v>1</v>
      </c>
      <c r="B882" t="s">
        <v>76</v>
      </c>
      <c r="C882" t="s">
        <v>2839</v>
      </c>
      <c r="D882" t="s">
        <v>4370</v>
      </c>
      <c r="E882" t="s">
        <v>1662</v>
      </c>
      <c r="F882" s="11">
        <v>544.24435268132095</v>
      </c>
      <c r="G882" s="11">
        <v>44.556090217878051</v>
      </c>
      <c r="H882" s="11">
        <v>107.10152845889111</v>
      </c>
      <c r="I882" s="11">
        <v>0</v>
      </c>
      <c r="J882" s="14">
        <v>0</v>
      </c>
      <c r="K882" s="14">
        <v>1</v>
      </c>
      <c r="L882" s="59">
        <v>40.685620000000007</v>
      </c>
      <c r="M882">
        <v>0</v>
      </c>
      <c r="N882">
        <v>0</v>
      </c>
      <c r="O882" s="11">
        <v>16</v>
      </c>
      <c r="P882" s="11">
        <v>2</v>
      </c>
      <c r="Q882">
        <v>0</v>
      </c>
      <c r="R882" s="11">
        <v>0</v>
      </c>
      <c r="S882" s="11">
        <v>0</v>
      </c>
      <c r="T882" s="11">
        <v>55.885776089387448</v>
      </c>
      <c r="U882" s="11">
        <v>0</v>
      </c>
      <c r="V882" s="11">
        <v>0</v>
      </c>
      <c r="W882" s="60">
        <v>1.3374643671564151E-3</v>
      </c>
      <c r="X882" s="60">
        <v>0</v>
      </c>
      <c r="Y882" s="60">
        <v>0</v>
      </c>
      <c r="Z882" s="60">
        <v>1.0486970123574221E-3</v>
      </c>
      <c r="AA882" s="60">
        <v>8.4524795580914183E-4</v>
      </c>
      <c r="AB882" s="60">
        <v>0</v>
      </c>
      <c r="AC882" s="60">
        <v>0</v>
      </c>
      <c r="AD882" s="60">
        <v>0</v>
      </c>
      <c r="AE882" s="60">
        <v>4.4185944914100596E-5</v>
      </c>
      <c r="AF882" s="60">
        <v>0</v>
      </c>
      <c r="AG882" s="60">
        <v>0</v>
      </c>
      <c r="AH882" s="16">
        <v>2.9778138911246182E-4</v>
      </c>
      <c r="AI882" s="11">
        <v>699</v>
      </c>
      <c r="AJ882" s="15">
        <v>9</v>
      </c>
      <c r="AK882" s="16">
        <v>0.95543476735274868</v>
      </c>
      <c r="AL882" t="str">
        <f>IF(AK882&lt;='CAV Tier 1 Analysis'!$A$5,"Tier 1", "Tier 2")</f>
        <v>Tier 2</v>
      </c>
      <c r="AM882" t="str">
        <f t="shared" si="27"/>
        <v>Maine - Tier 2</v>
      </c>
      <c r="AN882" t="str">
        <f t="shared" si="28"/>
        <v>T13 R05 Wels, Township Of - Tier 2</v>
      </c>
    </row>
    <row r="883" spans="1:40" x14ac:dyDescent="0.3">
      <c r="A883">
        <v>1</v>
      </c>
      <c r="B883" t="s">
        <v>76</v>
      </c>
      <c r="C883" t="s">
        <v>2884</v>
      </c>
      <c r="D883" t="s">
        <v>4415</v>
      </c>
      <c r="E883" t="s">
        <v>1633</v>
      </c>
      <c r="F883" s="11">
        <v>1440.084678669707</v>
      </c>
      <c r="G883" s="11">
        <v>15.977557734465259</v>
      </c>
      <c r="H883" s="11">
        <v>37.576545244119544</v>
      </c>
      <c r="I883" s="11">
        <v>0</v>
      </c>
      <c r="J883" s="14">
        <v>0</v>
      </c>
      <c r="K883" s="14">
        <v>1</v>
      </c>
      <c r="L883" s="59">
        <v>37.409799999999997</v>
      </c>
      <c r="M883">
        <v>0</v>
      </c>
      <c r="N883">
        <v>0</v>
      </c>
      <c r="O883" s="11">
        <v>15.666666666666666</v>
      </c>
      <c r="P883" s="11">
        <v>2.3333333333333335</v>
      </c>
      <c r="Q883">
        <v>0</v>
      </c>
      <c r="R883" s="11">
        <v>0</v>
      </c>
      <c r="S883" s="11">
        <v>0</v>
      </c>
      <c r="T883" s="11">
        <v>15.346450375823027</v>
      </c>
      <c r="U883" s="11">
        <v>0</v>
      </c>
      <c r="V883" s="11">
        <v>0.63110735864223244</v>
      </c>
      <c r="W883" s="60">
        <v>1.229777854741996E-3</v>
      </c>
      <c r="X883" s="60">
        <v>0</v>
      </c>
      <c r="Y883" s="60">
        <v>0</v>
      </c>
      <c r="Z883" s="60">
        <v>1.026849157933309E-3</v>
      </c>
      <c r="AA883" s="60">
        <v>9.8612261511066561E-4</v>
      </c>
      <c r="AB883" s="60">
        <v>0</v>
      </c>
      <c r="AC883" s="60">
        <v>0</v>
      </c>
      <c r="AD883" s="60">
        <v>0</v>
      </c>
      <c r="AE883" s="60">
        <v>1.2133631460150079E-5</v>
      </c>
      <c r="AF883" s="60">
        <v>0</v>
      </c>
      <c r="AG883" s="60">
        <v>1.8889567612078231E-5</v>
      </c>
      <c r="AH883" s="16">
        <v>2.9761571153256349E-4</v>
      </c>
      <c r="AI883" s="11">
        <v>700</v>
      </c>
      <c r="AJ883" s="15">
        <v>9</v>
      </c>
      <c r="AK883" s="16">
        <v>0.95573238306428121</v>
      </c>
      <c r="AL883" t="str">
        <f>IF(AK883&lt;='CAV Tier 1 Analysis'!$A$5,"Tier 1", "Tier 2")</f>
        <v>Tier 2</v>
      </c>
      <c r="AM883" t="str">
        <f t="shared" si="27"/>
        <v>Maine - Tier 2</v>
      </c>
      <c r="AN883" t="str">
        <f t="shared" si="28"/>
        <v>T08 R08 Wels, Township Of - Tier 2</v>
      </c>
    </row>
    <row r="884" spans="1:40" x14ac:dyDescent="0.3">
      <c r="A884">
        <v>1</v>
      </c>
      <c r="B884" t="s">
        <v>76</v>
      </c>
      <c r="C884" t="s">
        <v>2820</v>
      </c>
      <c r="D884" t="s">
        <v>4351</v>
      </c>
      <c r="E884" t="s">
        <v>1653</v>
      </c>
      <c r="F884" s="11">
        <v>561.05072603440647</v>
      </c>
      <c r="G884" s="11">
        <v>0.69400251459719831</v>
      </c>
      <c r="H884" s="11">
        <v>5.817933793228887</v>
      </c>
      <c r="I884" s="11">
        <v>0</v>
      </c>
      <c r="J884" s="14">
        <v>0</v>
      </c>
      <c r="K884" s="14">
        <v>1</v>
      </c>
      <c r="L884" s="59">
        <v>41.942000000000007</v>
      </c>
      <c r="M884">
        <v>0</v>
      </c>
      <c r="N884">
        <v>0</v>
      </c>
      <c r="O884" s="11">
        <v>16</v>
      </c>
      <c r="P884" s="11">
        <v>2</v>
      </c>
      <c r="Q884">
        <v>0</v>
      </c>
      <c r="R884" s="11">
        <v>0</v>
      </c>
      <c r="S884" s="11">
        <v>0</v>
      </c>
      <c r="T884" s="11">
        <v>0.70187665978279112</v>
      </c>
      <c r="U884" s="11">
        <v>0</v>
      </c>
      <c r="V884" s="11">
        <v>0</v>
      </c>
      <c r="W884" s="60">
        <v>1.3787655315876805E-3</v>
      </c>
      <c r="X884" s="60">
        <v>0</v>
      </c>
      <c r="Y884" s="60">
        <v>0</v>
      </c>
      <c r="Z884" s="60">
        <v>1.0486970123574221E-3</v>
      </c>
      <c r="AA884" s="60">
        <v>8.4524795580914183E-4</v>
      </c>
      <c r="AB884" s="60">
        <v>0</v>
      </c>
      <c r="AC884" s="60">
        <v>0</v>
      </c>
      <c r="AD884" s="60">
        <v>0</v>
      </c>
      <c r="AE884" s="60">
        <v>5.5493697315844614E-7</v>
      </c>
      <c r="AF884" s="60">
        <v>0</v>
      </c>
      <c r="AG884" s="60">
        <v>0</v>
      </c>
      <c r="AH884" s="16">
        <v>2.9756958515703662E-4</v>
      </c>
      <c r="AI884" s="11">
        <v>701</v>
      </c>
      <c r="AJ884" s="15">
        <v>9</v>
      </c>
      <c r="AK884" s="16">
        <v>0.95602995264943824</v>
      </c>
      <c r="AL884" t="str">
        <f>IF(AK884&lt;='CAV Tier 1 Analysis'!$A$5,"Tier 1", "Tier 2")</f>
        <v>Tier 2</v>
      </c>
      <c r="AM884" t="str">
        <f t="shared" si="27"/>
        <v>Maine - Tier 2</v>
      </c>
      <c r="AN884" t="str">
        <f t="shared" si="28"/>
        <v>T11 R07 Wels, Township Of - Tier 2</v>
      </c>
    </row>
    <row r="885" spans="1:40" x14ac:dyDescent="0.3">
      <c r="A885">
        <v>1</v>
      </c>
      <c r="B885" t="s">
        <v>76</v>
      </c>
      <c r="C885" t="s">
        <v>2477</v>
      </c>
      <c r="D885" t="s">
        <v>4006</v>
      </c>
      <c r="E885" t="s">
        <v>1700</v>
      </c>
      <c r="F885" s="11">
        <v>462.75006931031328</v>
      </c>
      <c r="G885" s="11">
        <v>236.8747991195365</v>
      </c>
      <c r="H885" s="11">
        <v>211.6106381881647</v>
      </c>
      <c r="I885" s="11">
        <v>0</v>
      </c>
      <c r="J885" s="14">
        <v>0</v>
      </c>
      <c r="K885" s="14">
        <v>1</v>
      </c>
      <c r="L885" s="59">
        <v>34.593420000000002</v>
      </c>
      <c r="M885">
        <v>0</v>
      </c>
      <c r="N885">
        <v>0</v>
      </c>
      <c r="O885" s="11">
        <v>16</v>
      </c>
      <c r="P885" s="11">
        <v>2</v>
      </c>
      <c r="Q885">
        <v>0</v>
      </c>
      <c r="R885" s="11">
        <v>0</v>
      </c>
      <c r="S885" s="11">
        <v>0</v>
      </c>
      <c r="T885" s="11">
        <v>303.37039293692391</v>
      </c>
      <c r="U885" s="11">
        <v>0</v>
      </c>
      <c r="V885" s="11">
        <v>0</v>
      </c>
      <c r="W885" s="60">
        <v>1.1371945809865026E-3</v>
      </c>
      <c r="X885" s="60">
        <v>0</v>
      </c>
      <c r="Y885" s="60">
        <v>0</v>
      </c>
      <c r="Z885" s="60">
        <v>1.0486970123574221E-3</v>
      </c>
      <c r="AA885" s="60">
        <v>8.4524795580914183E-4</v>
      </c>
      <c r="AB885" s="60">
        <v>0</v>
      </c>
      <c r="AC885" s="60">
        <v>0</v>
      </c>
      <c r="AD885" s="60">
        <v>0</v>
      </c>
      <c r="AE885" s="60">
        <v>2.3985901975199532E-4</v>
      </c>
      <c r="AF885" s="60">
        <v>0</v>
      </c>
      <c r="AG885" s="60">
        <v>0</v>
      </c>
      <c r="AH885" s="16">
        <v>2.9736350626409654E-4</v>
      </c>
      <c r="AI885" s="11">
        <v>702</v>
      </c>
      <c r="AJ885" s="15">
        <v>9</v>
      </c>
      <c r="AK885" s="16">
        <v>0.95632731615570232</v>
      </c>
      <c r="AL885" t="str">
        <f>IF(AK885&lt;='CAV Tier 1 Analysis'!$A$5,"Tier 1", "Tier 2")</f>
        <v>Tier 2</v>
      </c>
      <c r="AM885" t="str">
        <f t="shared" si="27"/>
        <v>Maine - Tier 2</v>
      </c>
      <c r="AN885" t="str">
        <f t="shared" si="28"/>
        <v>New Sweden, Town Of - Tier 2</v>
      </c>
    </row>
    <row r="886" spans="1:40" x14ac:dyDescent="0.3">
      <c r="A886">
        <v>1</v>
      </c>
      <c r="B886" t="s">
        <v>76</v>
      </c>
      <c r="C886" t="s">
        <v>2484</v>
      </c>
      <c r="D886" t="s">
        <v>4013</v>
      </c>
      <c r="E886" t="s">
        <v>1788</v>
      </c>
      <c r="F886" s="11">
        <v>250.81035510631884</v>
      </c>
      <c r="G886" s="11">
        <v>356.63123213735645</v>
      </c>
      <c r="H886" s="11">
        <v>199.28215920643225</v>
      </c>
      <c r="I886" s="11">
        <v>0</v>
      </c>
      <c r="J886" s="14">
        <v>0</v>
      </c>
      <c r="K886" s="14">
        <v>0.99999999999999978</v>
      </c>
      <c r="L886" s="59">
        <v>18.749619999999997</v>
      </c>
      <c r="M886">
        <v>1</v>
      </c>
      <c r="N886">
        <v>0</v>
      </c>
      <c r="O886" s="11">
        <v>16</v>
      </c>
      <c r="P886" s="11">
        <v>2</v>
      </c>
      <c r="Q886">
        <v>0</v>
      </c>
      <c r="R886" s="11">
        <v>0</v>
      </c>
      <c r="S886" s="11">
        <v>0</v>
      </c>
      <c r="T886" s="11">
        <v>433.42413490856052</v>
      </c>
      <c r="U886" s="11">
        <v>182.61377980224168</v>
      </c>
      <c r="V886" s="11">
        <v>0</v>
      </c>
      <c r="W886" s="60">
        <v>6.1635901450495911E-4</v>
      </c>
      <c r="X886" s="60">
        <v>1.2591286829513975E-4</v>
      </c>
      <c r="Y886" s="60">
        <v>0</v>
      </c>
      <c r="Z886" s="60">
        <v>1.0486970123574221E-3</v>
      </c>
      <c r="AA886" s="60">
        <v>8.4524795580914183E-4</v>
      </c>
      <c r="AB886" s="60">
        <v>0</v>
      </c>
      <c r="AC886" s="60">
        <v>0</v>
      </c>
      <c r="AD886" s="60">
        <v>0</v>
      </c>
      <c r="AE886" s="60">
        <v>3.426856758485301E-4</v>
      </c>
      <c r="AF886" s="60">
        <v>2.9125848158411077E-4</v>
      </c>
      <c r="AG886" s="60">
        <v>0</v>
      </c>
      <c r="AH886" s="16">
        <v>2.9728736439993669E-4</v>
      </c>
      <c r="AI886" s="11">
        <v>703</v>
      </c>
      <c r="AJ886" s="15">
        <v>9</v>
      </c>
      <c r="AK886" s="16">
        <v>0.95662460352010226</v>
      </c>
      <c r="AL886" t="str">
        <f>IF(AK886&lt;='CAV Tier 1 Analysis'!$A$5,"Tier 1", "Tier 2")</f>
        <v>Tier 2</v>
      </c>
      <c r="AM886" t="str">
        <f t="shared" si="27"/>
        <v>Maine - Tier 2</v>
      </c>
      <c r="AN886" t="str">
        <f t="shared" si="28"/>
        <v>Cary Plantation - Tier 2</v>
      </c>
    </row>
    <row r="887" spans="1:40" x14ac:dyDescent="0.3">
      <c r="A887">
        <v>1</v>
      </c>
      <c r="B887" t="s">
        <v>76</v>
      </c>
      <c r="C887" t="s">
        <v>2816</v>
      </c>
      <c r="D887" t="s">
        <v>4347</v>
      </c>
      <c r="E887" t="s">
        <v>1657</v>
      </c>
      <c r="F887" s="11">
        <v>555.75377151399459</v>
      </c>
      <c r="G887" s="11">
        <v>8.07062998686383</v>
      </c>
      <c r="H887" s="11">
        <v>30.386040940213213</v>
      </c>
      <c r="I887" s="11">
        <v>0</v>
      </c>
      <c r="J887" s="14">
        <v>0</v>
      </c>
      <c r="K887" s="14">
        <v>1</v>
      </c>
      <c r="L887" s="59">
        <v>41.546019999999999</v>
      </c>
      <c r="M887">
        <v>0</v>
      </c>
      <c r="N887">
        <v>0</v>
      </c>
      <c r="O887" s="11">
        <v>16</v>
      </c>
      <c r="P887" s="11">
        <v>2</v>
      </c>
      <c r="Q887">
        <v>0</v>
      </c>
      <c r="R887" s="11">
        <v>0</v>
      </c>
      <c r="S887" s="11">
        <v>0</v>
      </c>
      <c r="T887" s="11">
        <v>9.8905053712724289</v>
      </c>
      <c r="U887" s="11">
        <v>0</v>
      </c>
      <c r="V887" s="11">
        <v>0</v>
      </c>
      <c r="W887" s="60">
        <v>1.3657484228375468E-3</v>
      </c>
      <c r="X887" s="60">
        <v>0</v>
      </c>
      <c r="Y887" s="60">
        <v>0</v>
      </c>
      <c r="Z887" s="60">
        <v>1.0486970123574221E-3</v>
      </c>
      <c r="AA887" s="60">
        <v>8.4524795580914183E-4</v>
      </c>
      <c r="AB887" s="60">
        <v>0</v>
      </c>
      <c r="AC887" s="60">
        <v>0</v>
      </c>
      <c r="AD887" s="60">
        <v>0</v>
      </c>
      <c r="AE887" s="60">
        <v>7.8199025957635168E-6</v>
      </c>
      <c r="AF887" s="60">
        <v>0</v>
      </c>
      <c r="AG887" s="60">
        <v>0</v>
      </c>
      <c r="AH887" s="16">
        <v>2.97046663054534E-4</v>
      </c>
      <c r="AI887" s="11">
        <v>704</v>
      </c>
      <c r="AJ887" s="15">
        <v>9</v>
      </c>
      <c r="AK887" s="16">
        <v>0.95692165018315678</v>
      </c>
      <c r="AL887" t="str">
        <f>IF(AK887&lt;='CAV Tier 1 Analysis'!$A$5,"Tier 1", "Tier 2")</f>
        <v>Tier 2</v>
      </c>
      <c r="AM887" t="str">
        <f t="shared" si="27"/>
        <v>Maine - Tier 2</v>
      </c>
      <c r="AN887" t="str">
        <f t="shared" si="28"/>
        <v>T10 R03 Wels, Township Of - Tier 2</v>
      </c>
    </row>
    <row r="888" spans="1:40" x14ac:dyDescent="0.3">
      <c r="A888">
        <v>1</v>
      </c>
      <c r="B888" t="s">
        <v>76</v>
      </c>
      <c r="C888" t="s">
        <v>2195</v>
      </c>
      <c r="D888" t="s">
        <v>3648</v>
      </c>
      <c r="E888" t="s">
        <v>1682</v>
      </c>
      <c r="F888" s="11">
        <v>502.92281020005333</v>
      </c>
      <c r="G888" s="11">
        <v>157.75763122668801</v>
      </c>
      <c r="H888" s="11">
        <v>241.79090409793369</v>
      </c>
      <c r="I888" s="11">
        <v>0</v>
      </c>
      <c r="J888" s="14">
        <v>0</v>
      </c>
      <c r="K888" s="14">
        <v>1</v>
      </c>
      <c r="L888" s="59">
        <v>37.596579999999996</v>
      </c>
      <c r="M888">
        <v>0</v>
      </c>
      <c r="N888">
        <v>0</v>
      </c>
      <c r="O888" s="11">
        <v>16</v>
      </c>
      <c r="P888" s="11">
        <v>2</v>
      </c>
      <c r="Q888">
        <v>0</v>
      </c>
      <c r="R888" s="11">
        <v>0</v>
      </c>
      <c r="S888" s="11">
        <v>0</v>
      </c>
      <c r="T888" s="11">
        <v>172.44002462798372</v>
      </c>
      <c r="U888" s="11">
        <v>0</v>
      </c>
      <c r="V888" s="11">
        <v>0</v>
      </c>
      <c r="W888" s="60">
        <v>1.2359179011391622E-3</v>
      </c>
      <c r="X888" s="60">
        <v>0</v>
      </c>
      <c r="Y888" s="60">
        <v>0</v>
      </c>
      <c r="Z888" s="60">
        <v>1.0486970123574221E-3</v>
      </c>
      <c r="AA888" s="60">
        <v>8.4524795580914183E-4</v>
      </c>
      <c r="AB888" s="60">
        <v>0</v>
      </c>
      <c r="AC888" s="60">
        <v>0</v>
      </c>
      <c r="AD888" s="60">
        <v>0</v>
      </c>
      <c r="AE888" s="60">
        <v>1.3633926129989177E-4</v>
      </c>
      <c r="AF888" s="60">
        <v>0</v>
      </c>
      <c r="AG888" s="60">
        <v>0</v>
      </c>
      <c r="AH888" s="16">
        <v>2.9692746641869257E-4</v>
      </c>
      <c r="AI888" s="11">
        <v>705</v>
      </c>
      <c r="AJ888" s="15">
        <v>9</v>
      </c>
      <c r="AK888" s="16">
        <v>0.95721857764957552</v>
      </c>
      <c r="AL888" t="str">
        <f>IF(AK888&lt;='CAV Tier 1 Analysis'!$A$5,"Tier 1", "Tier 2")</f>
        <v>Tier 2</v>
      </c>
      <c r="AM888" t="str">
        <f t="shared" si="27"/>
        <v>Maine - Tier 2</v>
      </c>
      <c r="AN888" t="str">
        <f t="shared" si="28"/>
        <v>Orient, Town Of - Tier 2</v>
      </c>
    </row>
    <row r="889" spans="1:40" x14ac:dyDescent="0.3">
      <c r="A889">
        <v>1</v>
      </c>
      <c r="B889" t="s">
        <v>76</v>
      </c>
      <c r="C889" t="s">
        <v>2553</v>
      </c>
      <c r="D889" t="s">
        <v>4083</v>
      </c>
      <c r="E889" t="s">
        <v>1672</v>
      </c>
      <c r="F889" s="11">
        <v>528.70101899139343</v>
      </c>
      <c r="G889" s="11">
        <v>81.604185375279698</v>
      </c>
      <c r="H889" s="11">
        <v>78.814574718608227</v>
      </c>
      <c r="I889" s="11">
        <v>0</v>
      </c>
      <c r="J889" s="14">
        <v>0</v>
      </c>
      <c r="K889" s="14">
        <v>1</v>
      </c>
      <c r="L889" s="59">
        <v>39.52366</v>
      </c>
      <c r="M889">
        <v>0</v>
      </c>
      <c r="N889">
        <v>0</v>
      </c>
      <c r="O889" s="11">
        <v>16</v>
      </c>
      <c r="P889" s="11">
        <v>2</v>
      </c>
      <c r="Q889">
        <v>0</v>
      </c>
      <c r="R889" s="11">
        <v>0</v>
      </c>
      <c r="S889" s="11">
        <v>0</v>
      </c>
      <c r="T889" s="11">
        <v>90.798242381375033</v>
      </c>
      <c r="U889" s="11">
        <v>0</v>
      </c>
      <c r="V889" s="11">
        <v>0</v>
      </c>
      <c r="W889" s="60">
        <v>1.2992670852651454E-3</v>
      </c>
      <c r="X889" s="60">
        <v>0</v>
      </c>
      <c r="Y889" s="60">
        <v>0</v>
      </c>
      <c r="Z889" s="60">
        <v>1.0486970123574221E-3</v>
      </c>
      <c r="AA889" s="60">
        <v>8.4524795580914183E-4</v>
      </c>
      <c r="AB889" s="60">
        <v>0</v>
      </c>
      <c r="AC889" s="60">
        <v>0</v>
      </c>
      <c r="AD889" s="60">
        <v>0</v>
      </c>
      <c r="AE889" s="60">
        <v>7.1789396460085302E-5</v>
      </c>
      <c r="AF889" s="60">
        <v>0</v>
      </c>
      <c r="AG889" s="60">
        <v>0</v>
      </c>
      <c r="AH889" s="16">
        <v>2.9681831362652678E-4</v>
      </c>
      <c r="AI889" s="11">
        <v>706</v>
      </c>
      <c r="AJ889" s="15">
        <v>9</v>
      </c>
      <c r="AK889" s="16">
        <v>0.95751539596320201</v>
      </c>
      <c r="AL889" t="str">
        <f>IF(AK889&lt;='CAV Tier 1 Analysis'!$A$5,"Tier 1", "Tier 2")</f>
        <v>Tier 2</v>
      </c>
      <c r="AM889" t="str">
        <f t="shared" si="27"/>
        <v>Maine - Tier 2</v>
      </c>
      <c r="AN889" t="str">
        <f t="shared" si="28"/>
        <v>Glenwood Plantation - Tier 2</v>
      </c>
    </row>
    <row r="890" spans="1:40" x14ac:dyDescent="0.3">
      <c r="A890">
        <v>1</v>
      </c>
      <c r="B890" t="s">
        <v>76</v>
      </c>
      <c r="C890" t="s">
        <v>2806</v>
      </c>
      <c r="D890" t="s">
        <v>4337</v>
      </c>
      <c r="E890" t="s">
        <v>1666</v>
      </c>
      <c r="F890" s="11">
        <v>539.50828836506321</v>
      </c>
      <c r="G890" s="11">
        <v>46.174184305002051</v>
      </c>
      <c r="H890" s="11">
        <v>55.255717223141971</v>
      </c>
      <c r="I890" s="11">
        <v>0</v>
      </c>
      <c r="J890" s="14">
        <v>0</v>
      </c>
      <c r="K890" s="14">
        <v>1</v>
      </c>
      <c r="L890" s="59">
        <v>40.331569999999999</v>
      </c>
      <c r="M890">
        <v>0</v>
      </c>
      <c r="N890">
        <v>0</v>
      </c>
      <c r="O890" s="11">
        <v>16</v>
      </c>
      <c r="P890" s="11">
        <v>2</v>
      </c>
      <c r="Q890">
        <v>0</v>
      </c>
      <c r="R890" s="11">
        <v>0</v>
      </c>
      <c r="S890" s="11">
        <v>0</v>
      </c>
      <c r="T890" s="11">
        <v>52.192137574832863</v>
      </c>
      <c r="U890" s="11">
        <v>0</v>
      </c>
      <c r="V890" s="11">
        <v>0</v>
      </c>
      <c r="W890" s="60">
        <v>1.3258256294601052E-3</v>
      </c>
      <c r="X890" s="60">
        <v>0</v>
      </c>
      <c r="Y890" s="60">
        <v>0</v>
      </c>
      <c r="Z890" s="60">
        <v>1.0486970123574221E-3</v>
      </c>
      <c r="AA890" s="60">
        <v>8.4524795580914183E-4</v>
      </c>
      <c r="AB890" s="60">
        <v>0</v>
      </c>
      <c r="AC890" s="60">
        <v>0</v>
      </c>
      <c r="AD890" s="60">
        <v>0</v>
      </c>
      <c r="AE890" s="60">
        <v>4.1265579136667976E-5</v>
      </c>
      <c r="AF890" s="60">
        <v>0</v>
      </c>
      <c r="AG890" s="60">
        <v>0</v>
      </c>
      <c r="AH890" s="16">
        <v>2.9645783425121246E-4</v>
      </c>
      <c r="AI890" s="11">
        <v>707</v>
      </c>
      <c r="AJ890" s="15">
        <v>9</v>
      </c>
      <c r="AK890" s="16">
        <v>0.95781185379745326</v>
      </c>
      <c r="AL890" t="str">
        <f>IF(AK890&lt;='CAV Tier 1 Analysis'!$A$5,"Tier 1", "Tier 2")</f>
        <v>Tier 2</v>
      </c>
      <c r="AM890" t="str">
        <f t="shared" si="27"/>
        <v>Maine - Tier 2</v>
      </c>
      <c r="AN890" t="str">
        <f t="shared" si="28"/>
        <v>T02 R04 Wels, Township Of - Tier 2</v>
      </c>
    </row>
    <row r="891" spans="1:40" x14ac:dyDescent="0.3">
      <c r="A891">
        <v>1</v>
      </c>
      <c r="B891" t="s">
        <v>76</v>
      </c>
      <c r="C891" t="s">
        <v>2809</v>
      </c>
      <c r="D891" t="s">
        <v>4340</v>
      </c>
      <c r="E891" t="s">
        <v>1671</v>
      </c>
      <c r="F891" s="11">
        <v>536.02857530027541</v>
      </c>
      <c r="G891" s="11">
        <v>49.117827580054424</v>
      </c>
      <c r="H891" s="11">
        <v>57.555068576657888</v>
      </c>
      <c r="I891" s="11">
        <v>0</v>
      </c>
      <c r="J891" s="14">
        <v>7.1721904678244657E-4</v>
      </c>
      <c r="K891" s="14">
        <v>0.99928278095321754</v>
      </c>
      <c r="L891" s="59">
        <v>40.071440000000003</v>
      </c>
      <c r="M891">
        <v>0</v>
      </c>
      <c r="N891">
        <v>0</v>
      </c>
      <c r="O891" s="11">
        <v>16</v>
      </c>
      <c r="P891" s="11">
        <v>2</v>
      </c>
      <c r="Q891">
        <v>0</v>
      </c>
      <c r="R891" s="11">
        <v>0</v>
      </c>
      <c r="S891" s="11">
        <v>4.1279591422048914E-2</v>
      </c>
      <c r="T891" s="11">
        <v>55.743853447459493</v>
      </c>
      <c r="U891" s="11">
        <v>0</v>
      </c>
      <c r="V891" s="11">
        <v>0</v>
      </c>
      <c r="W891" s="60">
        <v>1.3172743377302904E-3</v>
      </c>
      <c r="X891" s="60">
        <v>0</v>
      </c>
      <c r="Y891" s="60">
        <v>0</v>
      </c>
      <c r="Z891" s="60">
        <v>1.0486970123574221E-3</v>
      </c>
      <c r="AA891" s="60">
        <v>8.4524795580914183E-4</v>
      </c>
      <c r="AB891" s="60">
        <v>0</v>
      </c>
      <c r="AC891" s="60">
        <v>0</v>
      </c>
      <c r="AD891" s="60">
        <v>1.132287392900742E-6</v>
      </c>
      <c r="AE891" s="60">
        <v>4.4073734142825595E-5</v>
      </c>
      <c r="AF891" s="60">
        <v>0</v>
      </c>
      <c r="AG891" s="60">
        <v>0</v>
      </c>
      <c r="AH891" s="16">
        <v>2.9603866613023456E-4</v>
      </c>
      <c r="AI891" s="11">
        <v>708</v>
      </c>
      <c r="AJ891" s="15">
        <v>9</v>
      </c>
      <c r="AK891" s="16">
        <v>0.95810789246358352</v>
      </c>
      <c r="AL891" t="str">
        <f>IF(AK891&lt;='CAV Tier 1 Analysis'!$A$5,"Tier 1", "Tier 2")</f>
        <v>Tier 2</v>
      </c>
      <c r="AM891" t="str">
        <f t="shared" si="27"/>
        <v>Maine - Tier 2</v>
      </c>
      <c r="AN891" t="str">
        <f t="shared" si="28"/>
        <v>T04 R03 Wels, Township Of - Tier 2</v>
      </c>
    </row>
    <row r="892" spans="1:40" x14ac:dyDescent="0.3">
      <c r="A892">
        <v>1</v>
      </c>
      <c r="B892" t="s">
        <v>76</v>
      </c>
      <c r="C892" t="s">
        <v>2746</v>
      </c>
      <c r="D892" t="s">
        <v>4277</v>
      </c>
      <c r="E892" t="s">
        <v>1242</v>
      </c>
      <c r="F892" s="11">
        <v>38.69483671544878</v>
      </c>
      <c r="G892" s="11">
        <v>15.587874509336956</v>
      </c>
      <c r="H892" s="11">
        <v>10.073145899694229</v>
      </c>
      <c r="I892" s="11">
        <v>1</v>
      </c>
      <c r="J892" s="14">
        <v>0</v>
      </c>
      <c r="K892" s="14">
        <v>1</v>
      </c>
      <c r="L892" s="59">
        <v>0.74956</v>
      </c>
      <c r="M892">
        <v>0</v>
      </c>
      <c r="N892">
        <v>0</v>
      </c>
      <c r="O892" s="11">
        <v>19</v>
      </c>
      <c r="P892" s="11">
        <v>4</v>
      </c>
      <c r="Q892">
        <v>0</v>
      </c>
      <c r="R892" s="11">
        <v>1</v>
      </c>
      <c r="S892" s="11">
        <v>0</v>
      </c>
      <c r="T892" s="11">
        <v>16.416677652982685</v>
      </c>
      <c r="U892" s="11">
        <v>0</v>
      </c>
      <c r="V892" s="11">
        <v>0</v>
      </c>
      <c r="W892" s="60">
        <v>2.4640396067351619E-5</v>
      </c>
      <c r="X892" s="60">
        <v>0</v>
      </c>
      <c r="Y892" s="60">
        <v>0</v>
      </c>
      <c r="Z892" s="60">
        <v>1.2453277021744387E-3</v>
      </c>
      <c r="AA892" s="60">
        <v>1.6904959116182837E-3</v>
      </c>
      <c r="AB892" s="60">
        <v>0</v>
      </c>
      <c r="AC892" s="60">
        <v>2.8274045583722346E-4</v>
      </c>
      <c r="AD892" s="60">
        <v>0</v>
      </c>
      <c r="AE892" s="60">
        <v>1.2979803900137445E-5</v>
      </c>
      <c r="AF892" s="60">
        <v>0</v>
      </c>
      <c r="AG892" s="60">
        <v>0</v>
      </c>
      <c r="AH892" s="16">
        <v>2.9601675178158503E-4</v>
      </c>
      <c r="AI892" s="11">
        <v>709</v>
      </c>
      <c r="AJ892" s="15">
        <v>9</v>
      </c>
      <c r="AK892" s="16">
        <v>0.95840390921536511</v>
      </c>
      <c r="AL892" t="str">
        <f>IF(AK892&lt;='CAV Tier 1 Analysis'!$A$5,"Tier 1", "Tier 2")</f>
        <v>Tier 2</v>
      </c>
      <c r="AM892" t="str">
        <f t="shared" si="27"/>
        <v>Maine - Tier 2</v>
      </c>
      <c r="AN892" t="str">
        <f t="shared" si="28"/>
        <v>Hibberts Gore, Township Of - Tier 2</v>
      </c>
    </row>
    <row r="893" spans="1:40" x14ac:dyDescent="0.3">
      <c r="A893">
        <v>1</v>
      </c>
      <c r="B893" t="s">
        <v>76</v>
      </c>
      <c r="C893" t="s">
        <v>2857</v>
      </c>
      <c r="D893" t="s">
        <v>4388</v>
      </c>
      <c r="E893" t="s">
        <v>1677</v>
      </c>
      <c r="F893" s="11">
        <v>465.73668840949352</v>
      </c>
      <c r="G893" s="11">
        <v>28.636774141622503</v>
      </c>
      <c r="H893" s="11">
        <v>63.45390030805877</v>
      </c>
      <c r="I893" s="11">
        <v>0</v>
      </c>
      <c r="J893" s="14">
        <v>0</v>
      </c>
      <c r="K893" s="14">
        <v>1</v>
      </c>
      <c r="L893" s="59">
        <v>36.255670000000002</v>
      </c>
      <c r="M893">
        <v>0</v>
      </c>
      <c r="N893">
        <v>0</v>
      </c>
      <c r="O893" s="11">
        <v>15</v>
      </c>
      <c r="P893" s="11">
        <v>2.5</v>
      </c>
      <c r="Q893">
        <v>0</v>
      </c>
      <c r="R893" s="11">
        <v>0</v>
      </c>
      <c r="S893" s="11">
        <v>0</v>
      </c>
      <c r="T893" s="11">
        <v>30.103236718106754</v>
      </c>
      <c r="U893" s="11">
        <v>0</v>
      </c>
      <c r="V893" s="11">
        <v>0</v>
      </c>
      <c r="W893" s="60">
        <v>1.1918379695917581E-3</v>
      </c>
      <c r="X893" s="60">
        <v>0</v>
      </c>
      <c r="Y893" s="60">
        <v>0</v>
      </c>
      <c r="Z893" s="60">
        <v>9.831534490850832E-4</v>
      </c>
      <c r="AA893" s="60">
        <v>1.0565599447614272E-3</v>
      </c>
      <c r="AB893" s="60">
        <v>0</v>
      </c>
      <c r="AC893" s="60">
        <v>0</v>
      </c>
      <c r="AD893" s="60">
        <v>0</v>
      </c>
      <c r="AE893" s="60">
        <v>2.3801046571043061E-5</v>
      </c>
      <c r="AF893" s="60">
        <v>0</v>
      </c>
      <c r="AG893" s="60">
        <v>0</v>
      </c>
      <c r="AH893" s="16">
        <v>2.9594112818266466E-4</v>
      </c>
      <c r="AI893" s="11">
        <v>710</v>
      </c>
      <c r="AJ893" s="15">
        <v>9</v>
      </c>
      <c r="AK893" s="16">
        <v>0.95869985034354777</v>
      </c>
      <c r="AL893" t="str">
        <f>IF(AK893&lt;='CAV Tier 1 Analysis'!$A$5,"Tier 1", "Tier 2")</f>
        <v>Tier 2</v>
      </c>
      <c r="AM893" t="str">
        <f t="shared" si="27"/>
        <v>Maine - Tier 2</v>
      </c>
      <c r="AN893" t="str">
        <f t="shared" si="28"/>
        <v>T06 R01 Nbpp, Township Of - Tier 2</v>
      </c>
    </row>
    <row r="894" spans="1:40" x14ac:dyDescent="0.3">
      <c r="A894">
        <v>1</v>
      </c>
      <c r="B894" t="s">
        <v>76</v>
      </c>
      <c r="C894" t="s">
        <v>2564</v>
      </c>
      <c r="D894" t="s">
        <v>4094</v>
      </c>
      <c r="E894" t="s">
        <v>1664</v>
      </c>
      <c r="F894" s="11">
        <v>548.93038767815256</v>
      </c>
      <c r="G894" s="11">
        <v>8.5856684494379056</v>
      </c>
      <c r="H894" s="11">
        <v>30.395178744301905</v>
      </c>
      <c r="I894" s="11">
        <v>0</v>
      </c>
      <c r="J894" s="14">
        <v>0</v>
      </c>
      <c r="K894" s="14">
        <v>0.99999999999999978</v>
      </c>
      <c r="L894" s="59">
        <v>41.03593</v>
      </c>
      <c r="M894">
        <v>0</v>
      </c>
      <c r="N894">
        <v>0</v>
      </c>
      <c r="O894" s="11">
        <v>16</v>
      </c>
      <c r="P894" s="11">
        <v>2</v>
      </c>
      <c r="Q894">
        <v>0</v>
      </c>
      <c r="R894" s="11">
        <v>0</v>
      </c>
      <c r="S894" s="11">
        <v>0</v>
      </c>
      <c r="T894" s="11">
        <v>10.534803308402022</v>
      </c>
      <c r="U894" s="11">
        <v>0</v>
      </c>
      <c r="V894" s="11">
        <v>0</v>
      </c>
      <c r="W894" s="60">
        <v>1.3489801592829343E-3</v>
      </c>
      <c r="X894" s="60">
        <v>0</v>
      </c>
      <c r="Y894" s="60">
        <v>0</v>
      </c>
      <c r="Z894" s="60">
        <v>1.0486970123574221E-3</v>
      </c>
      <c r="AA894" s="60">
        <v>8.4524795580914183E-4</v>
      </c>
      <c r="AB894" s="60">
        <v>0</v>
      </c>
      <c r="AC894" s="60">
        <v>0</v>
      </c>
      <c r="AD894" s="60">
        <v>0</v>
      </c>
      <c r="AE894" s="60">
        <v>8.3293151001678897E-6</v>
      </c>
      <c r="AF894" s="60">
        <v>0</v>
      </c>
      <c r="AG894" s="60">
        <v>0</v>
      </c>
      <c r="AH894" s="16">
        <v>2.9556858568633327E-4</v>
      </c>
      <c r="AI894" s="11">
        <v>711</v>
      </c>
      <c r="AJ894" s="15">
        <v>9</v>
      </c>
      <c r="AK894" s="16">
        <v>0.95899541892923412</v>
      </c>
      <c r="AL894" t="str">
        <f>IF(AK894&lt;='CAV Tier 1 Analysis'!$A$5,"Tier 1", "Tier 2")</f>
        <v>Tier 2</v>
      </c>
      <c r="AM894" t="str">
        <f t="shared" si="27"/>
        <v>Maine - Tier 2</v>
      </c>
      <c r="AN894" t="str">
        <f t="shared" si="28"/>
        <v>T11 R04 Wels, Township Of - Tier 2</v>
      </c>
    </row>
    <row r="895" spans="1:40" x14ac:dyDescent="0.3">
      <c r="A895">
        <v>1</v>
      </c>
      <c r="B895" t="s">
        <v>76</v>
      </c>
      <c r="C895" t="s">
        <v>2538</v>
      </c>
      <c r="D895" t="s">
        <v>4067</v>
      </c>
      <c r="E895" t="s">
        <v>1625</v>
      </c>
      <c r="F895" s="11">
        <v>143.87691140123951</v>
      </c>
      <c r="G895" s="11">
        <v>4.8704407679954986</v>
      </c>
      <c r="H895" s="11">
        <v>21.70856130506893</v>
      </c>
      <c r="I895" s="11">
        <v>0</v>
      </c>
      <c r="J895" s="14">
        <v>0</v>
      </c>
      <c r="K895" s="14">
        <v>1</v>
      </c>
      <c r="L895" s="59">
        <v>35.687640000000002</v>
      </c>
      <c r="M895">
        <v>0</v>
      </c>
      <c r="N895">
        <v>0</v>
      </c>
      <c r="O895" s="11">
        <v>15.5</v>
      </c>
      <c r="P895" s="11">
        <v>2.5</v>
      </c>
      <c r="Q895">
        <v>0</v>
      </c>
      <c r="R895" s="11">
        <v>0</v>
      </c>
      <c r="S895" s="11">
        <v>0</v>
      </c>
      <c r="T895" s="11">
        <v>4.8915205935504229</v>
      </c>
      <c r="U895" s="11">
        <v>0</v>
      </c>
      <c r="V895" s="11">
        <v>0</v>
      </c>
      <c r="W895" s="60">
        <v>1.1731650358998084E-3</v>
      </c>
      <c r="X895" s="60">
        <v>0</v>
      </c>
      <c r="Y895" s="60">
        <v>0</v>
      </c>
      <c r="Z895" s="60">
        <v>1.0159252307212526E-3</v>
      </c>
      <c r="AA895" s="60">
        <v>1.0565599447614272E-3</v>
      </c>
      <c r="AB895" s="60">
        <v>0</v>
      </c>
      <c r="AC895" s="60">
        <v>0</v>
      </c>
      <c r="AD895" s="60">
        <v>0</v>
      </c>
      <c r="AE895" s="60">
        <v>3.8674681576776266E-6</v>
      </c>
      <c r="AF895" s="60">
        <v>0</v>
      </c>
      <c r="AG895" s="60">
        <v>0</v>
      </c>
      <c r="AH895" s="16">
        <v>2.9541069814001506E-4</v>
      </c>
      <c r="AI895" s="11">
        <v>712</v>
      </c>
      <c r="AJ895" s="15">
        <v>9</v>
      </c>
      <c r="AK895" s="16">
        <v>0.95929082962737411</v>
      </c>
      <c r="AL895" t="str">
        <f>IF(AK895&lt;='CAV Tier 1 Analysis'!$A$5,"Tier 1", "Tier 2")</f>
        <v>Tier 2</v>
      </c>
      <c r="AM895" t="str">
        <f t="shared" si="27"/>
        <v>Maine - Tier 2</v>
      </c>
      <c r="AN895" t="str">
        <f t="shared" si="28"/>
        <v>T01 R09 Wels, Township Of - Tier 2</v>
      </c>
    </row>
    <row r="896" spans="1:40" x14ac:dyDescent="0.3">
      <c r="A896">
        <v>1</v>
      </c>
      <c r="B896" t="s">
        <v>76</v>
      </c>
      <c r="C896" t="s">
        <v>2800</v>
      </c>
      <c r="D896" t="s">
        <v>4331</v>
      </c>
      <c r="E896" t="s">
        <v>1667</v>
      </c>
      <c r="F896" s="11">
        <v>546.08219444494364</v>
      </c>
      <c r="G896" s="11">
        <v>7.9236284152519643</v>
      </c>
      <c r="H896" s="11">
        <v>29.880295031257628</v>
      </c>
      <c r="I896" s="11">
        <v>0</v>
      </c>
      <c r="J896" s="14">
        <v>0</v>
      </c>
      <c r="K896" s="14">
        <v>1.0000000000000002</v>
      </c>
      <c r="L896" s="59">
        <v>40.823010000000004</v>
      </c>
      <c r="M896">
        <v>0</v>
      </c>
      <c r="N896">
        <v>0</v>
      </c>
      <c r="O896" s="11">
        <v>16</v>
      </c>
      <c r="P896" s="11">
        <v>2</v>
      </c>
      <c r="Q896">
        <v>0</v>
      </c>
      <c r="R896" s="11">
        <v>0</v>
      </c>
      <c r="S896" s="11">
        <v>0</v>
      </c>
      <c r="T896" s="11">
        <v>9.7237485349424819</v>
      </c>
      <c r="U896" s="11">
        <v>0</v>
      </c>
      <c r="V896" s="11">
        <v>0</v>
      </c>
      <c r="W896" s="60">
        <v>1.3419808088231174E-3</v>
      </c>
      <c r="X896" s="60">
        <v>0</v>
      </c>
      <c r="Y896" s="60">
        <v>0</v>
      </c>
      <c r="Z896" s="60">
        <v>1.0486970123574221E-3</v>
      </c>
      <c r="AA896" s="60">
        <v>8.4524795580914183E-4</v>
      </c>
      <c r="AB896" s="60">
        <v>0</v>
      </c>
      <c r="AC896" s="60">
        <v>0</v>
      </c>
      <c r="AD896" s="60">
        <v>0</v>
      </c>
      <c r="AE896" s="60">
        <v>7.6880567326526722E-6</v>
      </c>
      <c r="AF896" s="60">
        <v>0</v>
      </c>
      <c r="AG896" s="60">
        <v>0</v>
      </c>
      <c r="AH896" s="16">
        <v>2.9487398488384849E-4</v>
      </c>
      <c r="AI896" s="11">
        <v>713</v>
      </c>
      <c r="AJ896" s="15">
        <v>9</v>
      </c>
      <c r="AK896" s="16">
        <v>0.95958570361225792</v>
      </c>
      <c r="AL896" t="str">
        <f>IF(AK896&lt;='CAV Tier 1 Analysis'!$A$5,"Tier 1", "Tier 2")</f>
        <v>Tier 2</v>
      </c>
      <c r="AM896" t="str">
        <f t="shared" si="27"/>
        <v>Maine - Tier 2</v>
      </c>
      <c r="AN896" t="str">
        <f t="shared" si="28"/>
        <v>Squapan T10 R04 Wels, Township Of - Tier 2</v>
      </c>
    </row>
    <row r="897" spans="1:40" x14ac:dyDescent="0.3">
      <c r="A897">
        <v>1</v>
      </c>
      <c r="B897" t="s">
        <v>76</v>
      </c>
      <c r="C897" t="s">
        <v>2649</v>
      </c>
      <c r="D897" t="s">
        <v>4180</v>
      </c>
      <c r="E897" t="s">
        <v>1784</v>
      </c>
      <c r="F897" s="11">
        <v>1588.5965713645971</v>
      </c>
      <c r="G897" s="11">
        <v>22.517601927100884</v>
      </c>
      <c r="H897" s="11">
        <v>43.966430758834427</v>
      </c>
      <c r="I897" s="11">
        <v>0</v>
      </c>
      <c r="J897" s="14">
        <v>0</v>
      </c>
      <c r="K897" s="14">
        <v>1.0000000000000002</v>
      </c>
      <c r="L897" s="59">
        <v>41.315389999999994</v>
      </c>
      <c r="M897">
        <v>0</v>
      </c>
      <c r="N897">
        <v>0</v>
      </c>
      <c r="O897" s="11">
        <v>15</v>
      </c>
      <c r="P897" s="11">
        <v>2</v>
      </c>
      <c r="Q897">
        <v>0</v>
      </c>
      <c r="R897" s="11">
        <v>0</v>
      </c>
      <c r="S897" s="11">
        <v>0</v>
      </c>
      <c r="T897" s="11">
        <v>21.761377035812846</v>
      </c>
      <c r="U897" s="11">
        <v>0</v>
      </c>
      <c r="V897" s="11">
        <v>0.75622489128803849</v>
      </c>
      <c r="W897" s="60">
        <v>1.3581668889443117E-3</v>
      </c>
      <c r="X897" s="60">
        <v>0</v>
      </c>
      <c r="Y897" s="60">
        <v>0</v>
      </c>
      <c r="Z897" s="60">
        <v>9.831534490850832E-4</v>
      </c>
      <c r="AA897" s="60">
        <v>8.4524795580914183E-4</v>
      </c>
      <c r="AB897" s="60">
        <v>0</v>
      </c>
      <c r="AC897" s="60">
        <v>0</v>
      </c>
      <c r="AD897" s="60">
        <v>0</v>
      </c>
      <c r="AE897" s="60">
        <v>1.7205576700257995E-5</v>
      </c>
      <c r="AF897" s="60">
        <v>0</v>
      </c>
      <c r="AG897" s="60">
        <v>2.2634439320521029E-5</v>
      </c>
      <c r="AH897" s="16">
        <v>2.9330984635084689E-4</v>
      </c>
      <c r="AI897" s="11">
        <v>714</v>
      </c>
      <c r="AJ897" s="15">
        <v>9</v>
      </c>
      <c r="AK897" s="16">
        <v>0.95987901345860882</v>
      </c>
      <c r="AL897" t="str">
        <f>IF(AK897&lt;='CAV Tier 1 Analysis'!$A$5,"Tier 1", "Tier 2")</f>
        <v>Tier 2</v>
      </c>
      <c r="AM897" t="str">
        <f t="shared" si="27"/>
        <v>Maine - Tier 2</v>
      </c>
      <c r="AN897" t="str">
        <f t="shared" si="28"/>
        <v>Herseytown T2 R6 Wels - Tier 2</v>
      </c>
    </row>
    <row r="898" spans="1:40" x14ac:dyDescent="0.3">
      <c r="A898">
        <v>1</v>
      </c>
      <c r="B898" t="s">
        <v>76</v>
      </c>
      <c r="C898" t="s">
        <v>2851</v>
      </c>
      <c r="D898" t="s">
        <v>4382</v>
      </c>
      <c r="E898" t="s">
        <v>1675</v>
      </c>
      <c r="F898" s="11">
        <v>541.4293339700846</v>
      </c>
      <c r="G898" s="11">
        <v>1.2901215388370919</v>
      </c>
      <c r="H898" s="11">
        <v>7.0289850996298551</v>
      </c>
      <c r="I898" s="11">
        <v>0</v>
      </c>
      <c r="J898" s="14">
        <v>0</v>
      </c>
      <c r="K898" s="14">
        <v>1</v>
      </c>
      <c r="L898" s="59">
        <v>40.475180000000002</v>
      </c>
      <c r="M898">
        <v>0</v>
      </c>
      <c r="N898">
        <v>0</v>
      </c>
      <c r="O898" s="11">
        <v>16</v>
      </c>
      <c r="P898" s="11">
        <v>2</v>
      </c>
      <c r="Q898">
        <v>0</v>
      </c>
      <c r="R898" s="11">
        <v>0</v>
      </c>
      <c r="S898" s="11">
        <v>0</v>
      </c>
      <c r="T898" s="11">
        <v>1.4304602235260266</v>
      </c>
      <c r="U898" s="11">
        <v>0</v>
      </c>
      <c r="V898" s="11">
        <v>0</v>
      </c>
      <c r="W898" s="60">
        <v>1.3305465421011647E-3</v>
      </c>
      <c r="X898" s="60">
        <v>0</v>
      </c>
      <c r="Y898" s="60">
        <v>0</v>
      </c>
      <c r="Z898" s="60">
        <v>1.0486970123574221E-3</v>
      </c>
      <c r="AA898" s="60">
        <v>8.4524795580914183E-4</v>
      </c>
      <c r="AB898" s="60">
        <v>0</v>
      </c>
      <c r="AC898" s="60">
        <v>0</v>
      </c>
      <c r="AD898" s="60">
        <v>0</v>
      </c>
      <c r="AE898" s="60">
        <v>1.1309896911413872E-6</v>
      </c>
      <c r="AF898" s="60">
        <v>0</v>
      </c>
      <c r="AG898" s="60">
        <v>0</v>
      </c>
      <c r="AH898" s="16">
        <v>2.9323840908716998E-4</v>
      </c>
      <c r="AI898" s="11">
        <v>715</v>
      </c>
      <c r="AJ898" s="15">
        <v>9</v>
      </c>
      <c r="AK898" s="16">
        <v>0.96017225186769595</v>
      </c>
      <c r="AL898" t="str">
        <f>IF(AK898&lt;='CAV Tier 1 Analysis'!$A$5,"Tier 1", "Tier 2")</f>
        <v>Tier 2</v>
      </c>
      <c r="AM898" t="str">
        <f t="shared" si="27"/>
        <v>Maine - Tier 2</v>
      </c>
      <c r="AN898" t="str">
        <f t="shared" si="28"/>
        <v>T14 R07 Wels, Township Of - Tier 2</v>
      </c>
    </row>
    <row r="899" spans="1:40" x14ac:dyDescent="0.3">
      <c r="A899">
        <v>1</v>
      </c>
      <c r="B899" t="s">
        <v>76</v>
      </c>
      <c r="C899" t="s">
        <v>2802</v>
      </c>
      <c r="D899" t="s">
        <v>4333</v>
      </c>
      <c r="E899" t="s">
        <v>1676</v>
      </c>
      <c r="F899" s="11">
        <v>538.21742490928341</v>
      </c>
      <c r="G899" s="11">
        <v>8.0049047333267733</v>
      </c>
      <c r="H899" s="11">
        <v>29.590899903277588</v>
      </c>
      <c r="I899" s="11">
        <v>0</v>
      </c>
      <c r="J899" s="14">
        <v>0</v>
      </c>
      <c r="K899" s="14">
        <v>0.99999999999999978</v>
      </c>
      <c r="L899" s="59">
        <v>40.23507</v>
      </c>
      <c r="M899">
        <v>0</v>
      </c>
      <c r="N899">
        <v>0</v>
      </c>
      <c r="O899" s="11">
        <v>16</v>
      </c>
      <c r="P899" s="11">
        <v>2</v>
      </c>
      <c r="Q899">
        <v>0</v>
      </c>
      <c r="R899" s="11">
        <v>0</v>
      </c>
      <c r="S899" s="11">
        <v>0</v>
      </c>
      <c r="T899" s="11">
        <v>9.8032040141108645</v>
      </c>
      <c r="U899" s="11">
        <v>0</v>
      </c>
      <c r="V899" s="11">
        <v>0</v>
      </c>
      <c r="W899" s="60">
        <v>1.3226533707743438E-3</v>
      </c>
      <c r="X899" s="60">
        <v>0</v>
      </c>
      <c r="Y899" s="60">
        <v>0</v>
      </c>
      <c r="Z899" s="60">
        <v>1.0486970123574221E-3</v>
      </c>
      <c r="AA899" s="60">
        <v>8.4524795580914183E-4</v>
      </c>
      <c r="AB899" s="60">
        <v>0</v>
      </c>
      <c r="AC899" s="60">
        <v>0</v>
      </c>
      <c r="AD899" s="60">
        <v>0</v>
      </c>
      <c r="AE899" s="60">
        <v>7.7508780025951739E-6</v>
      </c>
      <c r="AF899" s="60">
        <v>0</v>
      </c>
      <c r="AG899" s="60">
        <v>0</v>
      </c>
      <c r="AH899" s="16">
        <v>2.9312265608577299E-4</v>
      </c>
      <c r="AI899" s="11">
        <v>716</v>
      </c>
      <c r="AJ899" s="15">
        <v>9</v>
      </c>
      <c r="AK899" s="16">
        <v>0.96046537452378167</v>
      </c>
      <c r="AL899" t="str">
        <f>IF(AK899&lt;='CAV Tier 1 Analysis'!$A$5,"Tier 1", "Tier 2")</f>
        <v>Tier 2</v>
      </c>
      <c r="AM899" t="str">
        <f t="shared" si="27"/>
        <v>Maine - Tier 2</v>
      </c>
      <c r="AN899" t="str">
        <f t="shared" si="28"/>
        <v>Webbertown T07 R04 Wels, Township Of - Tier 2</v>
      </c>
    </row>
    <row r="900" spans="1:40" x14ac:dyDescent="0.3">
      <c r="A900">
        <v>1</v>
      </c>
      <c r="B900" t="s">
        <v>76</v>
      </c>
      <c r="C900" t="s">
        <v>2724</v>
      </c>
      <c r="D900" t="s">
        <v>4255</v>
      </c>
      <c r="E900" t="s">
        <v>1007</v>
      </c>
      <c r="F900" s="11">
        <v>243.27509473940847</v>
      </c>
      <c r="G900" s="11">
        <v>21.325788498714218</v>
      </c>
      <c r="H900" s="11">
        <v>34.499153513099643</v>
      </c>
      <c r="I900" s="11">
        <v>0</v>
      </c>
      <c r="J900" s="14">
        <v>0</v>
      </c>
      <c r="K900" s="14">
        <v>1</v>
      </c>
      <c r="L900" s="59">
        <v>10.806109999999999</v>
      </c>
      <c r="M900">
        <v>0</v>
      </c>
      <c r="N900">
        <v>0</v>
      </c>
      <c r="O900" s="11">
        <v>24</v>
      </c>
      <c r="P900" s="11">
        <v>3</v>
      </c>
      <c r="Q900">
        <v>0</v>
      </c>
      <c r="R900" s="11">
        <v>0</v>
      </c>
      <c r="S900" s="11">
        <v>0</v>
      </c>
      <c r="T900" s="11">
        <v>20.955824385973202</v>
      </c>
      <c r="U900" s="11">
        <v>0</v>
      </c>
      <c r="V900" s="11">
        <v>0.36996411274101604</v>
      </c>
      <c r="W900" s="60">
        <v>3.5523084255745897E-4</v>
      </c>
      <c r="X900" s="60">
        <v>0</v>
      </c>
      <c r="Y900" s="60">
        <v>0</v>
      </c>
      <c r="Z900" s="60">
        <v>1.5730455185361332E-3</v>
      </c>
      <c r="AA900" s="60">
        <v>1.2678719337137127E-3</v>
      </c>
      <c r="AB900" s="60">
        <v>0</v>
      </c>
      <c r="AC900" s="60">
        <v>0</v>
      </c>
      <c r="AD900" s="60">
        <v>0</v>
      </c>
      <c r="AE900" s="60">
        <v>1.6568668572610439E-5</v>
      </c>
      <c r="AF900" s="60">
        <v>0</v>
      </c>
      <c r="AG900" s="60">
        <v>1.1073333286271561E-5</v>
      </c>
      <c r="AH900" s="16">
        <v>2.9307184515147154E-4</v>
      </c>
      <c r="AI900" s="11">
        <v>717</v>
      </c>
      <c r="AJ900" s="15">
        <v>9</v>
      </c>
      <c r="AK900" s="16">
        <v>0.96075844636893315</v>
      </c>
      <c r="AL900" t="str">
        <f>IF(AK900&lt;='CAV Tier 1 Analysis'!$A$5,"Tier 1", "Tier 2")</f>
        <v>Tier 2</v>
      </c>
      <c r="AM900" t="str">
        <f t="shared" si="27"/>
        <v>Maine - Tier 2</v>
      </c>
      <c r="AN900" t="str">
        <f t="shared" si="28"/>
        <v>Andover West Surplus, Township Of - Tier 2</v>
      </c>
    </row>
    <row r="901" spans="1:40" x14ac:dyDescent="0.3">
      <c r="A901">
        <v>1</v>
      </c>
      <c r="B901" t="s">
        <v>76</v>
      </c>
      <c r="C901" t="s">
        <v>2629</v>
      </c>
      <c r="D901" t="s">
        <v>4159</v>
      </c>
      <c r="E901" t="s">
        <v>1075</v>
      </c>
      <c r="F901" s="11">
        <v>60.2735260347728</v>
      </c>
      <c r="G901" s="11">
        <v>33.641990421369307</v>
      </c>
      <c r="H901" s="11">
        <v>38.763848843657499</v>
      </c>
      <c r="I901" s="11">
        <v>0</v>
      </c>
      <c r="J901" s="14">
        <v>0</v>
      </c>
      <c r="K901" s="14">
        <v>1.0000000000000002</v>
      </c>
      <c r="L901" s="59">
        <v>3.8794899999999997</v>
      </c>
      <c r="M901">
        <v>0</v>
      </c>
      <c r="N901">
        <v>0</v>
      </c>
      <c r="O901" s="11">
        <v>21</v>
      </c>
      <c r="P901" s="11">
        <v>4</v>
      </c>
      <c r="Q901">
        <v>0</v>
      </c>
      <c r="R901" s="11">
        <v>0</v>
      </c>
      <c r="S901" s="11">
        <v>0</v>
      </c>
      <c r="T901" s="11">
        <v>35.037284813762419</v>
      </c>
      <c r="U901" s="11">
        <v>0</v>
      </c>
      <c r="V901" s="11">
        <v>0</v>
      </c>
      <c r="W901" s="60">
        <v>1.2753104506554503E-4</v>
      </c>
      <c r="X901" s="60">
        <v>0</v>
      </c>
      <c r="Y901" s="60">
        <v>0</v>
      </c>
      <c r="Z901" s="60">
        <v>1.3764148287191166E-3</v>
      </c>
      <c r="AA901" s="60">
        <v>1.6904959116182837E-3</v>
      </c>
      <c r="AB901" s="60">
        <v>0</v>
      </c>
      <c r="AC901" s="60">
        <v>0</v>
      </c>
      <c r="AD901" s="60">
        <v>0</v>
      </c>
      <c r="AE901" s="60">
        <v>2.7702138988717559E-5</v>
      </c>
      <c r="AF901" s="60">
        <v>0</v>
      </c>
      <c r="AG901" s="60">
        <v>0</v>
      </c>
      <c r="AH901" s="16">
        <v>2.9292217494469657E-4</v>
      </c>
      <c r="AI901" s="11">
        <v>718</v>
      </c>
      <c r="AJ901" s="15">
        <v>9</v>
      </c>
      <c r="AK901" s="16">
        <v>0.96105136854387785</v>
      </c>
      <c r="AL901" t="str">
        <f>IF(AK901&lt;='CAV Tier 1 Analysis'!$A$5,"Tier 1", "Tier 2")</f>
        <v>Tier 2</v>
      </c>
      <c r="AM901" t="str">
        <f t="shared" si="27"/>
        <v>Maine - Tier 2</v>
      </c>
      <c r="AN901" t="str">
        <f t="shared" si="28"/>
        <v>Washington, Township Of - Tier 2</v>
      </c>
    </row>
    <row r="902" spans="1:40" x14ac:dyDescent="0.3">
      <c r="A902">
        <v>1</v>
      </c>
      <c r="B902" t="s">
        <v>76</v>
      </c>
      <c r="C902" t="s">
        <v>2525</v>
      </c>
      <c r="D902" t="s">
        <v>4054</v>
      </c>
      <c r="E902" t="s">
        <v>1492</v>
      </c>
      <c r="F902" s="11">
        <v>102.42838552522913</v>
      </c>
      <c r="G902" s="11">
        <v>3.4690162728476572</v>
      </c>
      <c r="H902" s="11">
        <v>15.463836096967322</v>
      </c>
      <c r="I902" s="11">
        <v>0</v>
      </c>
      <c r="J902" s="14">
        <v>0</v>
      </c>
      <c r="K902" s="14">
        <v>1</v>
      </c>
      <c r="L902" s="59">
        <v>25.422910000000002</v>
      </c>
      <c r="M902">
        <v>0</v>
      </c>
      <c r="N902">
        <v>0</v>
      </c>
      <c r="O902" s="11">
        <v>17</v>
      </c>
      <c r="P902" s="11">
        <v>3</v>
      </c>
      <c r="Q902">
        <v>0</v>
      </c>
      <c r="R902" s="11">
        <v>0</v>
      </c>
      <c r="S902" s="11">
        <v>0</v>
      </c>
      <c r="T902" s="11">
        <v>3.4840662349858249</v>
      </c>
      <c r="U902" s="11">
        <v>0</v>
      </c>
      <c r="V902" s="11">
        <v>0</v>
      </c>
      <c r="W902" s="60">
        <v>8.357310576666767E-4</v>
      </c>
      <c r="X902" s="60">
        <v>0</v>
      </c>
      <c r="Y902" s="60">
        <v>0</v>
      </c>
      <c r="Z902" s="60">
        <v>1.1142405756297609E-3</v>
      </c>
      <c r="AA902" s="60">
        <v>1.2678719337137127E-3</v>
      </c>
      <c r="AB902" s="60">
        <v>0</v>
      </c>
      <c r="AC902" s="60">
        <v>0</v>
      </c>
      <c r="AD902" s="60">
        <v>0</v>
      </c>
      <c r="AE902" s="60">
        <v>2.7546679944093247E-6</v>
      </c>
      <c r="AF902" s="60">
        <v>0</v>
      </c>
      <c r="AG902" s="60">
        <v>0</v>
      </c>
      <c r="AH902" s="16">
        <v>2.9278165772768724E-4</v>
      </c>
      <c r="AI902" s="11">
        <v>719</v>
      </c>
      <c r="AJ902" s="15">
        <v>9</v>
      </c>
      <c r="AK902" s="16">
        <v>0.96134415020160557</v>
      </c>
      <c r="AL902" t="str">
        <f>IF(AK902&lt;='CAV Tier 1 Analysis'!$A$5,"Tier 1", "Tier 2")</f>
        <v>Tier 2</v>
      </c>
      <c r="AM902" t="str">
        <f t="shared" si="27"/>
        <v>Maine - Tier 2</v>
      </c>
      <c r="AN902" t="str">
        <f t="shared" si="28"/>
        <v>Days Academy Grant, Township Of - Tier 2</v>
      </c>
    </row>
    <row r="903" spans="1:40" x14ac:dyDescent="0.3">
      <c r="A903">
        <v>1</v>
      </c>
      <c r="B903" t="s">
        <v>76</v>
      </c>
      <c r="C903" t="s">
        <v>2815</v>
      </c>
      <c r="D903" t="s">
        <v>4346</v>
      </c>
      <c r="E903" t="s">
        <v>1644</v>
      </c>
      <c r="F903" s="11">
        <v>489.85837474624645</v>
      </c>
      <c r="G903" s="11">
        <v>0.43702994860020816</v>
      </c>
      <c r="H903" s="11">
        <v>4.9485563635479668</v>
      </c>
      <c r="I903" s="11">
        <v>0</v>
      </c>
      <c r="J903" s="14">
        <v>0</v>
      </c>
      <c r="K903" s="14">
        <v>1</v>
      </c>
      <c r="L903" s="59">
        <v>36.679469999999995</v>
      </c>
      <c r="M903">
        <v>0</v>
      </c>
      <c r="N903">
        <v>0</v>
      </c>
      <c r="O903" s="11">
        <v>15.666666666666666</v>
      </c>
      <c r="P903" s="11">
        <v>2.3333333333333335</v>
      </c>
      <c r="Q903">
        <v>0</v>
      </c>
      <c r="R903" s="11">
        <v>0</v>
      </c>
      <c r="S903" s="11">
        <v>0</v>
      </c>
      <c r="T903" s="11">
        <v>0.40964752971798518</v>
      </c>
      <c r="U903" s="11">
        <v>0</v>
      </c>
      <c r="V903" s="11">
        <v>2.7382418882222981E-2</v>
      </c>
      <c r="W903" s="60">
        <v>1.2057696092915063E-3</v>
      </c>
      <c r="X903" s="60">
        <v>0</v>
      </c>
      <c r="Y903" s="60">
        <v>0</v>
      </c>
      <c r="Z903" s="60">
        <v>1.026849157933309E-3</v>
      </c>
      <c r="AA903" s="60">
        <v>9.8612261511066561E-4</v>
      </c>
      <c r="AB903" s="60">
        <v>0</v>
      </c>
      <c r="AC903" s="60">
        <v>0</v>
      </c>
      <c r="AD903" s="60">
        <v>0</v>
      </c>
      <c r="AE903" s="60">
        <v>3.238867641985479E-7</v>
      </c>
      <c r="AF903" s="60">
        <v>0</v>
      </c>
      <c r="AG903" s="60">
        <v>8.1957854836425261E-7</v>
      </c>
      <c r="AH903" s="16">
        <v>2.9271680433164029E-4</v>
      </c>
      <c r="AI903" s="11">
        <v>720</v>
      </c>
      <c r="AJ903" s="15">
        <v>9</v>
      </c>
      <c r="AK903" s="16">
        <v>0.9616368670059372</v>
      </c>
      <c r="AL903" t="str">
        <f>IF(AK903&lt;='CAV Tier 1 Analysis'!$A$5,"Tier 1", "Tier 2")</f>
        <v>Tier 2</v>
      </c>
      <c r="AM903" t="str">
        <f t="shared" si="27"/>
        <v>Maine - Tier 2</v>
      </c>
      <c r="AN903" t="str">
        <f t="shared" si="28"/>
        <v>T09 R08 Wels, Township Of - Tier 2</v>
      </c>
    </row>
    <row r="904" spans="1:40" x14ac:dyDescent="0.3">
      <c r="A904">
        <v>1</v>
      </c>
      <c r="B904" t="s">
        <v>76</v>
      </c>
      <c r="C904" t="s">
        <v>2535</v>
      </c>
      <c r="D904" t="s">
        <v>4064</v>
      </c>
      <c r="E904" t="s">
        <v>1493</v>
      </c>
      <c r="F904" s="11">
        <v>102.02174061514364</v>
      </c>
      <c r="G904" s="11">
        <v>5.5842174685314081</v>
      </c>
      <c r="H904" s="11">
        <v>17.209120378776337</v>
      </c>
      <c r="I904" s="11">
        <v>0</v>
      </c>
      <c r="J904" s="14">
        <v>0</v>
      </c>
      <c r="K904" s="14">
        <v>1.0000000000000002</v>
      </c>
      <c r="L904" s="59">
        <v>25.321980000000003</v>
      </c>
      <c r="M904">
        <v>0</v>
      </c>
      <c r="N904">
        <v>0</v>
      </c>
      <c r="O904" s="11">
        <v>17</v>
      </c>
      <c r="P904" s="11">
        <v>3</v>
      </c>
      <c r="Q904">
        <v>0</v>
      </c>
      <c r="R904" s="11">
        <v>0</v>
      </c>
      <c r="S904" s="11">
        <v>0</v>
      </c>
      <c r="T904" s="11">
        <v>5.7535451591143651</v>
      </c>
      <c r="U904" s="11">
        <v>0</v>
      </c>
      <c r="V904" s="11">
        <v>0</v>
      </c>
      <c r="W904" s="60">
        <v>8.3241317093969323E-4</v>
      </c>
      <c r="X904" s="60">
        <v>0</v>
      </c>
      <c r="Y904" s="60">
        <v>0</v>
      </c>
      <c r="Z904" s="60">
        <v>1.1142405756297609E-3</v>
      </c>
      <c r="AA904" s="60">
        <v>1.2678719337137127E-3</v>
      </c>
      <c r="AB904" s="60">
        <v>0</v>
      </c>
      <c r="AC904" s="60">
        <v>0</v>
      </c>
      <c r="AD904" s="60">
        <v>0</v>
      </c>
      <c r="AE904" s="60">
        <v>4.549025660031842E-6</v>
      </c>
      <c r="AF904" s="60">
        <v>0</v>
      </c>
      <c r="AG904" s="60">
        <v>0</v>
      </c>
      <c r="AH904" s="16">
        <v>2.9264315508574534E-4</v>
      </c>
      <c r="AI904" s="11">
        <v>721</v>
      </c>
      <c r="AJ904" s="15">
        <v>9</v>
      </c>
      <c r="AK904" s="16">
        <v>0.9619295101610229</v>
      </c>
      <c r="AL904" t="str">
        <f>IF(AK904&lt;='CAV Tier 1 Analysis'!$A$5,"Tier 1", "Tier 2")</f>
        <v>Tier 2</v>
      </c>
      <c r="AM904" t="str">
        <f t="shared" ref="AM904:AM967" si="29">B904&amp;" - "&amp;AL904</f>
        <v>Maine - Tier 2</v>
      </c>
      <c r="AN904" t="str">
        <f t="shared" ref="AN904:AN967" si="30">C904&amp;" - "&amp;AL904</f>
        <v>Williamsburg T6 R8 Nwp, Township Of - Tier 2</v>
      </c>
    </row>
    <row r="905" spans="1:40" x14ac:dyDescent="0.3">
      <c r="A905">
        <v>1</v>
      </c>
      <c r="B905" t="s">
        <v>76</v>
      </c>
      <c r="C905" t="s">
        <v>2519</v>
      </c>
      <c r="D905" t="s">
        <v>4048</v>
      </c>
      <c r="E905" t="s">
        <v>1494</v>
      </c>
      <c r="F905" s="11">
        <v>102.02931509677408</v>
      </c>
      <c r="G905" s="11">
        <v>4.2930996392462832</v>
      </c>
      <c r="H905" s="11">
        <v>16.046766265931971</v>
      </c>
      <c r="I905" s="11">
        <v>0</v>
      </c>
      <c r="J905" s="14">
        <v>0</v>
      </c>
      <c r="K905" s="14">
        <v>1</v>
      </c>
      <c r="L905" s="59">
        <v>25.32386</v>
      </c>
      <c r="M905">
        <v>0</v>
      </c>
      <c r="N905">
        <v>0</v>
      </c>
      <c r="O905" s="11">
        <v>17</v>
      </c>
      <c r="P905" s="11">
        <v>3</v>
      </c>
      <c r="Q905">
        <v>0</v>
      </c>
      <c r="R905" s="11">
        <v>0</v>
      </c>
      <c r="S905" s="11">
        <v>0</v>
      </c>
      <c r="T905" s="11">
        <v>4.3471749522823249</v>
      </c>
      <c r="U905" s="11">
        <v>0</v>
      </c>
      <c r="V905" s="11">
        <v>0</v>
      </c>
      <c r="W905" s="60">
        <v>8.3247497245605821E-4</v>
      </c>
      <c r="X905" s="60">
        <v>0</v>
      </c>
      <c r="Y905" s="60">
        <v>0</v>
      </c>
      <c r="Z905" s="60">
        <v>1.1142405756297609E-3</v>
      </c>
      <c r="AA905" s="60">
        <v>1.2678719337137127E-3</v>
      </c>
      <c r="AB905" s="60">
        <v>0</v>
      </c>
      <c r="AC905" s="60">
        <v>0</v>
      </c>
      <c r="AD905" s="60">
        <v>0</v>
      </c>
      <c r="AE905" s="60">
        <v>3.4370826785383214E-6</v>
      </c>
      <c r="AF905" s="60">
        <v>0</v>
      </c>
      <c r="AG905" s="60">
        <v>0</v>
      </c>
      <c r="AH905" s="16">
        <v>2.9254768767982459E-4</v>
      </c>
      <c r="AI905" s="11">
        <v>722</v>
      </c>
      <c r="AJ905" s="15">
        <v>9</v>
      </c>
      <c r="AK905" s="16">
        <v>0.96222205784870274</v>
      </c>
      <c r="AL905" t="str">
        <f>IF(AK905&lt;='CAV Tier 1 Analysis'!$A$5,"Tier 1", "Tier 2")</f>
        <v>Tier 2</v>
      </c>
      <c r="AM905" t="str">
        <f t="shared" si="29"/>
        <v>Maine - Tier 2</v>
      </c>
      <c r="AN905" t="str">
        <f t="shared" si="30"/>
        <v>Barnard Plantation - Tier 2</v>
      </c>
    </row>
    <row r="906" spans="1:40" x14ac:dyDescent="0.3">
      <c r="A906">
        <v>1</v>
      </c>
      <c r="B906" t="s">
        <v>76</v>
      </c>
      <c r="C906" t="s">
        <v>2805</v>
      </c>
      <c r="D906" t="s">
        <v>4336</v>
      </c>
      <c r="E906" t="s">
        <v>1773</v>
      </c>
      <c r="F906" s="11">
        <v>536.8936346251345</v>
      </c>
      <c r="G906" s="11">
        <v>45.944094253327691</v>
      </c>
      <c r="H906" s="11">
        <v>54.981379175940603</v>
      </c>
      <c r="I906" s="11">
        <v>0</v>
      </c>
      <c r="J906" s="14">
        <v>0</v>
      </c>
      <c r="K906" s="14">
        <v>1</v>
      </c>
      <c r="L906" s="59">
        <v>40.131820000000005</v>
      </c>
      <c r="M906">
        <v>0</v>
      </c>
      <c r="N906">
        <v>0</v>
      </c>
      <c r="O906" s="11">
        <v>15.333333333333334</v>
      </c>
      <c r="P906" s="11">
        <v>2</v>
      </c>
      <c r="Q906">
        <v>0</v>
      </c>
      <c r="R906" s="11">
        <v>0</v>
      </c>
      <c r="S906" s="11">
        <v>0</v>
      </c>
      <c r="T906" s="11">
        <v>51.931884708753991</v>
      </c>
      <c r="U906" s="11">
        <v>0</v>
      </c>
      <c r="V906" s="11">
        <v>0</v>
      </c>
      <c r="W906" s="60">
        <v>1.319259218346314E-3</v>
      </c>
      <c r="X906" s="60">
        <v>0</v>
      </c>
      <c r="Y906" s="60">
        <v>0</v>
      </c>
      <c r="Z906" s="60">
        <v>1.0050013035091962E-3</v>
      </c>
      <c r="AA906" s="60">
        <v>8.4524795580914183E-4</v>
      </c>
      <c r="AB906" s="60">
        <v>0</v>
      </c>
      <c r="AC906" s="60">
        <v>0</v>
      </c>
      <c r="AD906" s="60">
        <v>0</v>
      </c>
      <c r="AE906" s="60">
        <v>4.105981087846387E-5</v>
      </c>
      <c r="AF906" s="60">
        <v>0</v>
      </c>
      <c r="AG906" s="60">
        <v>0</v>
      </c>
      <c r="AH906" s="16">
        <v>2.9186984441301054E-4</v>
      </c>
      <c r="AI906" s="11">
        <v>723</v>
      </c>
      <c r="AJ906" s="15">
        <v>9</v>
      </c>
      <c r="AK906" s="16">
        <v>0.96251392769311572</v>
      </c>
      <c r="AL906" t="str">
        <f>IF(AK906&lt;='CAV Tier 1 Analysis'!$A$5,"Tier 1", "Tier 2")</f>
        <v>Tier 2</v>
      </c>
      <c r="AM906" t="str">
        <f t="shared" si="29"/>
        <v>Maine - Tier 2</v>
      </c>
      <c r="AN906" t="str">
        <f t="shared" si="30"/>
        <v>T01 R05 Wels, Township Of - Tier 2</v>
      </c>
    </row>
    <row r="907" spans="1:40" x14ac:dyDescent="0.3">
      <c r="A907">
        <v>1</v>
      </c>
      <c r="B907" t="s">
        <v>76</v>
      </c>
      <c r="C907" t="s">
        <v>2560</v>
      </c>
      <c r="D907" t="s">
        <v>4090</v>
      </c>
      <c r="E907" t="s">
        <v>1679</v>
      </c>
      <c r="F907" s="11">
        <v>532.52344627107334</v>
      </c>
      <c r="G907" s="11">
        <v>7.5717686758672933</v>
      </c>
      <c r="H907" s="11">
        <v>29.036086835282401</v>
      </c>
      <c r="I907" s="11">
        <v>0</v>
      </c>
      <c r="J907" s="14">
        <v>0</v>
      </c>
      <c r="K907" s="14">
        <v>1</v>
      </c>
      <c r="L907" s="59">
        <v>39.80941</v>
      </c>
      <c r="M907">
        <v>0</v>
      </c>
      <c r="N907">
        <v>0</v>
      </c>
      <c r="O907" s="11">
        <v>16</v>
      </c>
      <c r="P907" s="11">
        <v>2</v>
      </c>
      <c r="Q907">
        <v>0</v>
      </c>
      <c r="R907" s="11">
        <v>0</v>
      </c>
      <c r="S907" s="11">
        <v>0</v>
      </c>
      <c r="T907" s="11">
        <v>9.283646811280768</v>
      </c>
      <c r="U907" s="11">
        <v>0</v>
      </c>
      <c r="V907" s="11">
        <v>0</v>
      </c>
      <c r="W907" s="60">
        <v>1.3086605870211701E-3</v>
      </c>
      <c r="X907" s="60">
        <v>0</v>
      </c>
      <c r="Y907" s="60">
        <v>0</v>
      </c>
      <c r="Z907" s="60">
        <v>1.0486970123574221E-3</v>
      </c>
      <c r="AA907" s="60">
        <v>8.4524795580914183E-4</v>
      </c>
      <c r="AB907" s="60">
        <v>0</v>
      </c>
      <c r="AC907" s="60">
        <v>0</v>
      </c>
      <c r="AD907" s="60">
        <v>0</v>
      </c>
      <c r="AE907" s="60">
        <v>7.3400914384566404E-6</v>
      </c>
      <c r="AF907" s="60">
        <v>0</v>
      </c>
      <c r="AG907" s="60">
        <v>0</v>
      </c>
      <c r="AH907" s="16">
        <v>2.9181324060238099E-4</v>
      </c>
      <c r="AI907" s="11">
        <v>724</v>
      </c>
      <c r="AJ907" s="15">
        <v>9</v>
      </c>
      <c r="AK907" s="16">
        <v>0.96280574093371807</v>
      </c>
      <c r="AL907" t="str">
        <f>IF(AK907&lt;='CAV Tier 1 Analysis'!$A$5,"Tier 1", "Tier 2")</f>
        <v>Tier 2</v>
      </c>
      <c r="AM907" t="str">
        <f t="shared" si="29"/>
        <v>Maine - Tier 2</v>
      </c>
      <c r="AN907" t="str">
        <f t="shared" si="30"/>
        <v>St. Croix T8 R4 Wels, Township Of - Tier 2</v>
      </c>
    </row>
    <row r="908" spans="1:40" x14ac:dyDescent="0.3">
      <c r="A908">
        <v>1</v>
      </c>
      <c r="B908" t="s">
        <v>76</v>
      </c>
      <c r="C908" t="s">
        <v>2604</v>
      </c>
      <c r="D908" t="s">
        <v>4134</v>
      </c>
      <c r="E908" t="s">
        <v>1331</v>
      </c>
      <c r="F908" s="11">
        <v>218.74614282629844</v>
      </c>
      <c r="G908" s="11">
        <v>7.3853390017842813</v>
      </c>
      <c r="H908" s="11">
        <v>22.63428953665942</v>
      </c>
      <c r="I908" s="11">
        <v>0</v>
      </c>
      <c r="J908" s="14">
        <v>0</v>
      </c>
      <c r="K908" s="14">
        <v>1</v>
      </c>
      <c r="L908" s="59">
        <v>19.894130000000001</v>
      </c>
      <c r="M908">
        <v>0</v>
      </c>
      <c r="N908">
        <v>0</v>
      </c>
      <c r="O908" s="11">
        <v>19</v>
      </c>
      <c r="P908" s="11">
        <v>3</v>
      </c>
      <c r="Q908">
        <v>0</v>
      </c>
      <c r="R908" s="11">
        <v>0</v>
      </c>
      <c r="S908" s="11">
        <v>0</v>
      </c>
      <c r="T908" s="11">
        <v>6.9027303951702876</v>
      </c>
      <c r="U908" s="11">
        <v>0</v>
      </c>
      <c r="V908" s="11">
        <v>0.48260860661399363</v>
      </c>
      <c r="W908" s="60">
        <v>6.5398265998103131E-4</v>
      </c>
      <c r="X908" s="60">
        <v>0</v>
      </c>
      <c r="Y908" s="60">
        <v>0</v>
      </c>
      <c r="Z908" s="60">
        <v>1.2453277021744387E-3</v>
      </c>
      <c r="AA908" s="60">
        <v>1.2678719337137127E-3</v>
      </c>
      <c r="AB908" s="60">
        <v>0</v>
      </c>
      <c r="AC908" s="60">
        <v>0</v>
      </c>
      <c r="AD908" s="60">
        <v>0</v>
      </c>
      <c r="AE908" s="60">
        <v>5.4576260068400752E-6</v>
      </c>
      <c r="AF908" s="60">
        <v>0</v>
      </c>
      <c r="AG908" s="60">
        <v>1.4444876580774915E-5</v>
      </c>
      <c r="AH908" s="16">
        <v>2.8973498167789066E-4</v>
      </c>
      <c r="AI908" s="11">
        <v>725</v>
      </c>
      <c r="AJ908" s="15">
        <v>9</v>
      </c>
      <c r="AK908" s="16">
        <v>0.9630954759153959</v>
      </c>
      <c r="AL908" t="str">
        <f>IF(AK908&lt;='CAV Tier 1 Analysis'!$A$5,"Tier 1", "Tier 2")</f>
        <v>Tier 2</v>
      </c>
      <c r="AM908" t="str">
        <f t="shared" si="29"/>
        <v>Maine - Tier 2</v>
      </c>
      <c r="AN908" t="str">
        <f t="shared" si="30"/>
        <v>Moxie Gore T1 R5 Bkp Ekr, Township Of - Tier 2</v>
      </c>
    </row>
    <row r="909" spans="1:40" x14ac:dyDescent="0.3">
      <c r="A909">
        <v>1</v>
      </c>
      <c r="B909" t="s">
        <v>76</v>
      </c>
      <c r="C909" t="s">
        <v>2818</v>
      </c>
      <c r="D909" t="s">
        <v>4349</v>
      </c>
      <c r="E909" t="s">
        <v>1684</v>
      </c>
      <c r="F909" s="11">
        <v>524.89758680090745</v>
      </c>
      <c r="G909" s="11">
        <v>0.45587072499125963</v>
      </c>
      <c r="H909" s="11">
        <v>5.2498660910283776</v>
      </c>
      <c r="I909" s="11">
        <v>0</v>
      </c>
      <c r="J909" s="14">
        <v>0</v>
      </c>
      <c r="K909" s="14">
        <v>1</v>
      </c>
      <c r="L909" s="59">
        <v>39.239329999999995</v>
      </c>
      <c r="M909">
        <v>0</v>
      </c>
      <c r="N909">
        <v>0</v>
      </c>
      <c r="O909" s="11">
        <v>16</v>
      </c>
      <c r="P909" s="11">
        <v>2</v>
      </c>
      <c r="Q909">
        <v>0</v>
      </c>
      <c r="R909" s="11">
        <v>0</v>
      </c>
      <c r="S909" s="11">
        <v>0</v>
      </c>
      <c r="T909" s="11">
        <v>0.42645971047569453</v>
      </c>
      <c r="U909" s="11">
        <v>0</v>
      </c>
      <c r="V909" s="11">
        <v>2.9411014515565104E-2</v>
      </c>
      <c r="W909" s="60">
        <v>1.2899202633778646E-3</v>
      </c>
      <c r="X909" s="60">
        <v>0</v>
      </c>
      <c r="Y909" s="60">
        <v>0</v>
      </c>
      <c r="Z909" s="60">
        <v>1.0486970123574221E-3</v>
      </c>
      <c r="AA909" s="60">
        <v>8.4524795580914183E-4</v>
      </c>
      <c r="AB909" s="60">
        <v>0</v>
      </c>
      <c r="AC909" s="60">
        <v>0</v>
      </c>
      <c r="AD909" s="60">
        <v>0</v>
      </c>
      <c r="AE909" s="60">
        <v>3.3717927160969782E-7</v>
      </c>
      <c r="AF909" s="60">
        <v>0</v>
      </c>
      <c r="AG909" s="60">
        <v>8.8029610116861705E-7</v>
      </c>
      <c r="AH909" s="16">
        <v>2.8955297335610968E-4</v>
      </c>
      <c r="AI909" s="11">
        <v>726</v>
      </c>
      <c r="AJ909" s="15">
        <v>9</v>
      </c>
      <c r="AK909" s="16">
        <v>0.96338502888875199</v>
      </c>
      <c r="AL909" t="str">
        <f>IF(AK909&lt;='CAV Tier 1 Analysis'!$A$5,"Tier 1", "Tier 2")</f>
        <v>Tier 2</v>
      </c>
      <c r="AM909" t="str">
        <f t="shared" si="29"/>
        <v>Maine - Tier 2</v>
      </c>
      <c r="AN909" t="str">
        <f t="shared" si="30"/>
        <v>T10 R07 Wels, Township Of - Tier 2</v>
      </c>
    </row>
    <row r="910" spans="1:40" x14ac:dyDescent="0.3">
      <c r="A910">
        <v>1</v>
      </c>
      <c r="B910" t="s">
        <v>76</v>
      </c>
      <c r="C910" t="s">
        <v>2782</v>
      </c>
      <c r="D910" t="s">
        <v>4313</v>
      </c>
      <c r="E910" t="s">
        <v>1826</v>
      </c>
      <c r="F910" s="11">
        <v>1625.9813562790168</v>
      </c>
      <c r="G910" s="11">
        <v>18.073347515394239</v>
      </c>
      <c r="H910" s="11">
        <v>42.449521145807893</v>
      </c>
      <c r="I910" s="11">
        <v>0</v>
      </c>
      <c r="J910" s="14">
        <v>0</v>
      </c>
      <c r="K910" s="14">
        <v>1</v>
      </c>
      <c r="L910" s="59">
        <v>42.192000000000007</v>
      </c>
      <c r="M910">
        <v>0</v>
      </c>
      <c r="N910">
        <v>0</v>
      </c>
      <c r="O910" s="11">
        <v>14</v>
      </c>
      <c r="P910" s="11">
        <v>2</v>
      </c>
      <c r="Q910">
        <v>0</v>
      </c>
      <c r="R910" s="11">
        <v>0</v>
      </c>
      <c r="S910" s="11">
        <v>0</v>
      </c>
      <c r="T910" s="11">
        <v>17.359978472676492</v>
      </c>
      <c r="U910" s="11">
        <v>0</v>
      </c>
      <c r="V910" s="11">
        <v>0.7133690427177477</v>
      </c>
      <c r="W910" s="60">
        <v>1.3869838183383581E-3</v>
      </c>
      <c r="X910" s="60">
        <v>0</v>
      </c>
      <c r="Y910" s="60">
        <v>0</v>
      </c>
      <c r="Z910" s="60">
        <v>9.1760988581274434E-4</v>
      </c>
      <c r="AA910" s="60">
        <v>8.4524795580914183E-4</v>
      </c>
      <c r="AB910" s="60">
        <v>0</v>
      </c>
      <c r="AC910" s="60">
        <v>0</v>
      </c>
      <c r="AD910" s="60">
        <v>0</v>
      </c>
      <c r="AE910" s="60">
        <v>1.3725622263467492E-5</v>
      </c>
      <c r="AF910" s="60">
        <v>0</v>
      </c>
      <c r="AG910" s="60">
        <v>2.1351728165190633E-5</v>
      </c>
      <c r="AH910" s="16">
        <v>2.895380918535366E-4</v>
      </c>
      <c r="AI910" s="11">
        <v>727</v>
      </c>
      <c r="AJ910" s="15">
        <v>9</v>
      </c>
      <c r="AK910" s="16">
        <v>0.9636745669806055</v>
      </c>
      <c r="AL910" t="str">
        <f>IF(AK910&lt;='CAV Tier 1 Analysis'!$A$5,"Tier 1", "Tier 2")</f>
        <v>Tier 2</v>
      </c>
      <c r="AM910" t="str">
        <f t="shared" si="29"/>
        <v>Maine - Tier 2</v>
      </c>
      <c r="AN910" t="str">
        <f t="shared" si="30"/>
        <v>Soldiertown T02 R03 Nbkp, Township Of - Tier 2</v>
      </c>
    </row>
    <row r="911" spans="1:40" x14ac:dyDescent="0.3">
      <c r="A911">
        <v>1</v>
      </c>
      <c r="B911" t="s">
        <v>76</v>
      </c>
      <c r="C911" t="s">
        <v>2804</v>
      </c>
      <c r="D911" t="s">
        <v>4335</v>
      </c>
      <c r="E911" t="s">
        <v>1686</v>
      </c>
      <c r="F911" s="11">
        <v>521.77998434490689</v>
      </c>
      <c r="G911" s="11">
        <v>7.4743512084429309</v>
      </c>
      <c r="H911" s="11">
        <v>28.481191846381595</v>
      </c>
      <c r="I911" s="11">
        <v>0</v>
      </c>
      <c r="J911" s="14">
        <v>0</v>
      </c>
      <c r="K911" s="14">
        <v>1</v>
      </c>
      <c r="L911" s="59">
        <v>39.006270000000001</v>
      </c>
      <c r="M911">
        <v>0</v>
      </c>
      <c r="N911">
        <v>0</v>
      </c>
      <c r="O911" s="11">
        <v>16</v>
      </c>
      <c r="P911" s="11">
        <v>2</v>
      </c>
      <c r="Q911">
        <v>0</v>
      </c>
      <c r="R911" s="11">
        <v>0</v>
      </c>
      <c r="S911" s="11">
        <v>0</v>
      </c>
      <c r="T911" s="11">
        <v>9.1600015487365631</v>
      </c>
      <c r="U911" s="11">
        <v>0</v>
      </c>
      <c r="V911" s="11">
        <v>0</v>
      </c>
      <c r="W911" s="60">
        <v>1.2822588477374131E-3</v>
      </c>
      <c r="X911" s="60">
        <v>0</v>
      </c>
      <c r="Y911" s="60">
        <v>0</v>
      </c>
      <c r="Z911" s="60">
        <v>1.0486970123574221E-3</v>
      </c>
      <c r="AA911" s="60">
        <v>8.4524795580914183E-4</v>
      </c>
      <c r="AB911" s="60">
        <v>0</v>
      </c>
      <c r="AC911" s="60">
        <v>0</v>
      </c>
      <c r="AD911" s="60">
        <v>0</v>
      </c>
      <c r="AE911" s="60">
        <v>7.2423316301123986E-6</v>
      </c>
      <c r="AF911" s="60">
        <v>0</v>
      </c>
      <c r="AG911" s="60">
        <v>0</v>
      </c>
      <c r="AH911" s="16">
        <v>2.894041952303718E-4</v>
      </c>
      <c r="AI911" s="11">
        <v>728</v>
      </c>
      <c r="AJ911" s="15">
        <v>9</v>
      </c>
      <c r="AK911" s="16">
        <v>0.96396397117583588</v>
      </c>
      <c r="AL911" t="str">
        <f>IF(AK911&lt;='CAV Tier 1 Analysis'!$A$5,"Tier 1", "Tier 2")</f>
        <v>Tier 2</v>
      </c>
      <c r="AM911" t="str">
        <f t="shared" si="29"/>
        <v>Maine - Tier 2</v>
      </c>
      <c r="AN911" t="str">
        <f t="shared" si="30"/>
        <v>Tc R02 Wels, Township Of - Tier 2</v>
      </c>
    </row>
    <row r="912" spans="1:40" x14ac:dyDescent="0.3">
      <c r="A912">
        <v>1</v>
      </c>
      <c r="B912" t="s">
        <v>76</v>
      </c>
      <c r="C912" t="s">
        <v>2862</v>
      </c>
      <c r="D912" t="s">
        <v>4393</v>
      </c>
      <c r="E912" t="s">
        <v>1562</v>
      </c>
      <c r="F912" s="11">
        <v>327.63457761352998</v>
      </c>
      <c r="G912" s="11">
        <v>21.060698907739166</v>
      </c>
      <c r="H912" s="11">
        <v>45.368493151107899</v>
      </c>
      <c r="I912" s="11">
        <v>0</v>
      </c>
      <c r="J912" s="14">
        <v>0</v>
      </c>
      <c r="K912" s="14">
        <v>1</v>
      </c>
      <c r="L912" s="59">
        <v>25.754190000000001</v>
      </c>
      <c r="M912">
        <v>0</v>
      </c>
      <c r="N912">
        <v>0</v>
      </c>
      <c r="O912" s="11">
        <v>16</v>
      </c>
      <c r="P912" s="11">
        <v>3</v>
      </c>
      <c r="Q912">
        <v>0</v>
      </c>
      <c r="R912" s="11">
        <v>0</v>
      </c>
      <c r="S912" s="11">
        <v>0</v>
      </c>
      <c r="T912" s="11">
        <v>22.235545720903126</v>
      </c>
      <c r="U912" s="11">
        <v>0</v>
      </c>
      <c r="V912" s="11">
        <v>0</v>
      </c>
      <c r="W912" s="60">
        <v>8.4662127380573458E-4</v>
      </c>
      <c r="X912" s="60">
        <v>0</v>
      </c>
      <c r="Y912" s="60">
        <v>0</v>
      </c>
      <c r="Z912" s="60">
        <v>1.0486970123574221E-3</v>
      </c>
      <c r="AA912" s="60">
        <v>1.2678719337137127E-3</v>
      </c>
      <c r="AB912" s="60">
        <v>0</v>
      </c>
      <c r="AC912" s="60">
        <v>0</v>
      </c>
      <c r="AD912" s="60">
        <v>0</v>
      </c>
      <c r="AE912" s="60">
        <v>1.7580476949757603E-5</v>
      </c>
      <c r="AF912" s="60">
        <v>0</v>
      </c>
      <c r="AG912" s="60">
        <v>0</v>
      </c>
      <c r="AH912" s="16">
        <v>2.8916097243878423E-4</v>
      </c>
      <c r="AI912" s="11">
        <v>729</v>
      </c>
      <c r="AJ912" s="15">
        <v>9</v>
      </c>
      <c r="AK912" s="16">
        <v>0.96425313214827468</v>
      </c>
      <c r="AL912" t="str">
        <f>IF(AK912&lt;='CAV Tier 1 Analysis'!$A$5,"Tier 1", "Tier 2")</f>
        <v>Tier 2</v>
      </c>
      <c r="AM912" t="str">
        <f t="shared" si="29"/>
        <v>Maine - Tier 2</v>
      </c>
      <c r="AN912" t="str">
        <f t="shared" si="30"/>
        <v>T19 Md Bpp, Township Of - Tier 2</v>
      </c>
    </row>
    <row r="913" spans="1:40" x14ac:dyDescent="0.3">
      <c r="A913">
        <v>1</v>
      </c>
      <c r="B913" t="s">
        <v>76</v>
      </c>
      <c r="C913" t="s">
        <v>2807</v>
      </c>
      <c r="D913" t="s">
        <v>4338</v>
      </c>
      <c r="E913" t="s">
        <v>1693</v>
      </c>
      <c r="F913" s="11">
        <v>506.41028182239927</v>
      </c>
      <c r="G913" s="11">
        <v>43.51760836250704</v>
      </c>
      <c r="H913" s="11">
        <v>51.985368936894176</v>
      </c>
      <c r="I913" s="11">
        <v>0</v>
      </c>
      <c r="J913" s="14">
        <v>0</v>
      </c>
      <c r="K913" s="14">
        <v>1.0000000000000002</v>
      </c>
      <c r="L913" s="59">
        <v>37.857289999999999</v>
      </c>
      <c r="M913">
        <v>0</v>
      </c>
      <c r="N913">
        <v>0</v>
      </c>
      <c r="O913" s="11">
        <v>16</v>
      </c>
      <c r="P913" s="11">
        <v>2</v>
      </c>
      <c r="Q913">
        <v>0</v>
      </c>
      <c r="R913" s="11">
        <v>0</v>
      </c>
      <c r="S913" s="11">
        <v>0</v>
      </c>
      <c r="T913" s="11">
        <v>49.182341688639227</v>
      </c>
      <c r="U913" s="11">
        <v>0</v>
      </c>
      <c r="V913" s="11">
        <v>0</v>
      </c>
      <c r="W913" s="60">
        <v>1.2444882592942388E-3</v>
      </c>
      <c r="X913" s="60">
        <v>0</v>
      </c>
      <c r="Y913" s="60">
        <v>0</v>
      </c>
      <c r="Z913" s="60">
        <v>1.0486970123574221E-3</v>
      </c>
      <c r="AA913" s="60">
        <v>8.4524795580914183E-4</v>
      </c>
      <c r="AB913" s="60">
        <v>0</v>
      </c>
      <c r="AC913" s="60">
        <v>0</v>
      </c>
      <c r="AD913" s="60">
        <v>0</v>
      </c>
      <c r="AE913" s="60">
        <v>3.8885891771902306E-5</v>
      </c>
      <c r="AF913" s="60">
        <v>0</v>
      </c>
      <c r="AG913" s="60">
        <v>0</v>
      </c>
      <c r="AH913" s="16">
        <v>2.8884719265751864E-4</v>
      </c>
      <c r="AI913" s="11">
        <v>730</v>
      </c>
      <c r="AJ913" s="15">
        <v>9</v>
      </c>
      <c r="AK913" s="16">
        <v>0.96454197934093222</v>
      </c>
      <c r="AL913" t="str">
        <f>IF(AK913&lt;='CAV Tier 1 Analysis'!$A$5,"Tier 1", "Tier 2")</f>
        <v>Tier 2</v>
      </c>
      <c r="AM913" t="str">
        <f t="shared" si="29"/>
        <v>Maine - Tier 2</v>
      </c>
      <c r="AN913" t="str">
        <f t="shared" si="30"/>
        <v>T03 R03 Wels, Township Of - Tier 2</v>
      </c>
    </row>
    <row r="914" spans="1:40" x14ac:dyDescent="0.3">
      <c r="A914">
        <v>1</v>
      </c>
      <c r="B914" t="s">
        <v>76</v>
      </c>
      <c r="C914" t="s">
        <v>2640</v>
      </c>
      <c r="D914" t="s">
        <v>4170</v>
      </c>
      <c r="E914" t="s">
        <v>1432</v>
      </c>
      <c r="F914" s="11">
        <v>112.23890298094871</v>
      </c>
      <c r="G914" s="11">
        <v>42.126963556393335</v>
      </c>
      <c r="H914" s="11">
        <v>132.25907163053722</v>
      </c>
      <c r="I914" s="11">
        <v>0</v>
      </c>
      <c r="J914" s="14">
        <v>9.8208201386940329E-3</v>
      </c>
      <c r="K914" s="14">
        <v>0.9901791798613061</v>
      </c>
      <c r="L914" s="59">
        <v>1.24735</v>
      </c>
      <c r="M914">
        <v>2</v>
      </c>
      <c r="N914">
        <v>0</v>
      </c>
      <c r="O914" s="11">
        <v>17</v>
      </c>
      <c r="P914" s="11">
        <v>4</v>
      </c>
      <c r="Q914">
        <v>0</v>
      </c>
      <c r="R914" s="11">
        <v>0</v>
      </c>
      <c r="S914" s="11">
        <v>1.2988925541941565</v>
      </c>
      <c r="T914" s="11">
        <v>47.025447690857675</v>
      </c>
      <c r="U914" s="11">
        <v>0</v>
      </c>
      <c r="V914" s="11">
        <v>0</v>
      </c>
      <c r="W914" s="60">
        <v>4.1004319913830835E-5</v>
      </c>
      <c r="X914" s="60">
        <v>2.518257365902795E-4</v>
      </c>
      <c r="Y914" s="60">
        <v>0</v>
      </c>
      <c r="Z914" s="60">
        <v>1.1142405756297609E-3</v>
      </c>
      <c r="AA914" s="60">
        <v>1.6904959116182837E-3</v>
      </c>
      <c r="AB914" s="60">
        <v>0</v>
      </c>
      <c r="AC914" s="60">
        <v>0</v>
      </c>
      <c r="AD914" s="60">
        <v>3.5628251472012456E-5</v>
      </c>
      <c r="AE914" s="60">
        <v>3.7180549088298992E-5</v>
      </c>
      <c r="AF914" s="60">
        <v>0</v>
      </c>
      <c r="AG914" s="60">
        <v>0</v>
      </c>
      <c r="AH914" s="16">
        <v>2.8821594039204237E-4</v>
      </c>
      <c r="AI914" s="11">
        <v>731</v>
      </c>
      <c r="AJ914" s="15">
        <v>9</v>
      </c>
      <c r="AK914" s="16">
        <v>0.9648301952813243</v>
      </c>
      <c r="AL914" t="str">
        <f>IF(AK914&lt;='CAV Tier 1 Analysis'!$A$5,"Tier 1", "Tier 2")</f>
        <v>Tier 2</v>
      </c>
      <c r="AM914" t="str">
        <f t="shared" si="29"/>
        <v>Maine - Tier 2</v>
      </c>
      <c r="AN914" t="str">
        <f t="shared" si="30"/>
        <v>Matinicus Isle Plantation - Tier 2</v>
      </c>
    </row>
    <row r="915" spans="1:40" x14ac:dyDescent="0.3">
      <c r="A915">
        <v>1</v>
      </c>
      <c r="B915" t="s">
        <v>76</v>
      </c>
      <c r="C915" t="s">
        <v>2626</v>
      </c>
      <c r="D915" t="s">
        <v>4156</v>
      </c>
      <c r="E915" t="s">
        <v>1295</v>
      </c>
      <c r="F915" s="11">
        <v>231.56422272665768</v>
      </c>
      <c r="G915" s="11">
        <v>88.116415250782907</v>
      </c>
      <c r="H915" s="11">
        <v>46.450860126586377</v>
      </c>
      <c r="I915" s="11">
        <v>0</v>
      </c>
      <c r="J915" s="14">
        <v>0</v>
      </c>
      <c r="K915" s="14">
        <v>1</v>
      </c>
      <c r="L915" s="59">
        <v>2.31575</v>
      </c>
      <c r="M915">
        <v>0</v>
      </c>
      <c r="N915">
        <v>0</v>
      </c>
      <c r="O915" s="11">
        <v>17</v>
      </c>
      <c r="P915" s="11">
        <v>4.5</v>
      </c>
      <c r="Q915">
        <v>0</v>
      </c>
      <c r="R915" s="11">
        <v>0</v>
      </c>
      <c r="S915" s="11">
        <v>0</v>
      </c>
      <c r="T915" s="11">
        <v>98.594609729319586</v>
      </c>
      <c r="U915" s="11">
        <v>0</v>
      </c>
      <c r="V915" s="11">
        <v>0</v>
      </c>
      <c r="W915" s="60">
        <v>7.6125990171526647E-5</v>
      </c>
      <c r="X915" s="60">
        <v>0</v>
      </c>
      <c r="Y915" s="60">
        <v>0</v>
      </c>
      <c r="Z915" s="60">
        <v>1.1142405756297609E-3</v>
      </c>
      <c r="AA915" s="60">
        <v>1.901807900570569E-3</v>
      </c>
      <c r="AB915" s="60">
        <v>0</v>
      </c>
      <c r="AC915" s="60">
        <v>0</v>
      </c>
      <c r="AD915" s="60">
        <v>0</v>
      </c>
      <c r="AE915" s="60">
        <v>7.7953574221800023E-5</v>
      </c>
      <c r="AF915" s="60">
        <v>0</v>
      </c>
      <c r="AG915" s="60">
        <v>0</v>
      </c>
      <c r="AH915" s="16">
        <v>2.8819345823578695E-4</v>
      </c>
      <c r="AI915" s="11">
        <v>732</v>
      </c>
      <c r="AJ915" s="15">
        <v>9</v>
      </c>
      <c r="AK915" s="16">
        <v>0.96511838873956013</v>
      </c>
      <c r="AL915" t="str">
        <f>IF(AK915&lt;='CAV Tier 1 Analysis'!$A$5,"Tier 1", "Tier 2")</f>
        <v>Tier 2</v>
      </c>
      <c r="AM915" t="str">
        <f t="shared" si="29"/>
        <v>Maine - Tier 2</v>
      </c>
      <c r="AN915" t="str">
        <f t="shared" si="30"/>
        <v>Perkins, Township Of - Tier 2</v>
      </c>
    </row>
    <row r="916" spans="1:40" x14ac:dyDescent="0.3">
      <c r="A916">
        <v>1</v>
      </c>
      <c r="B916" t="s">
        <v>76</v>
      </c>
      <c r="C916" t="s">
        <v>2561</v>
      </c>
      <c r="D916" t="s">
        <v>4091</v>
      </c>
      <c r="E916" t="s">
        <v>1689</v>
      </c>
      <c r="F916" s="11">
        <v>516.27395007512894</v>
      </c>
      <c r="G916" s="11">
        <v>7.5953568968196379</v>
      </c>
      <c r="H916" s="11">
        <v>28.317408603641478</v>
      </c>
      <c r="I916" s="11">
        <v>0</v>
      </c>
      <c r="J916" s="14">
        <v>0</v>
      </c>
      <c r="K916" s="14">
        <v>0.99999999999999978</v>
      </c>
      <c r="L916" s="59">
        <v>38.594659999999998</v>
      </c>
      <c r="M916">
        <v>0</v>
      </c>
      <c r="N916">
        <v>0</v>
      </c>
      <c r="O916" s="11">
        <v>16</v>
      </c>
      <c r="P916" s="11">
        <v>2</v>
      </c>
      <c r="Q916">
        <v>0</v>
      </c>
      <c r="R916" s="11">
        <v>0</v>
      </c>
      <c r="S916" s="11">
        <v>0</v>
      </c>
      <c r="T916" s="11">
        <v>9.3213975121790664</v>
      </c>
      <c r="U916" s="11">
        <v>0</v>
      </c>
      <c r="V916" s="11">
        <v>0</v>
      </c>
      <c r="W916" s="60">
        <v>1.2687279316996275E-3</v>
      </c>
      <c r="X916" s="60">
        <v>0</v>
      </c>
      <c r="Y916" s="60">
        <v>0</v>
      </c>
      <c r="Z916" s="60">
        <v>1.0486970123574221E-3</v>
      </c>
      <c r="AA916" s="60">
        <v>8.4524795580914183E-4</v>
      </c>
      <c r="AB916" s="60">
        <v>0</v>
      </c>
      <c r="AC916" s="60">
        <v>0</v>
      </c>
      <c r="AD916" s="60">
        <v>0</v>
      </c>
      <c r="AE916" s="60">
        <v>7.3699389328833602E-6</v>
      </c>
      <c r="AF916" s="60">
        <v>0</v>
      </c>
      <c r="AG916" s="60">
        <v>0</v>
      </c>
      <c r="AH916" s="16">
        <v>2.8818571261809772E-4</v>
      </c>
      <c r="AI916" s="11">
        <v>733</v>
      </c>
      <c r="AJ916" s="15">
        <v>9</v>
      </c>
      <c r="AK916" s="16">
        <v>0.96540657445217826</v>
      </c>
      <c r="AL916" t="str">
        <f>IF(AK916&lt;='CAV Tier 1 Analysis'!$A$5,"Tier 1", "Tier 2")</f>
        <v>Tier 2</v>
      </c>
      <c r="AM916" t="str">
        <f t="shared" si="29"/>
        <v>Maine - Tier 2</v>
      </c>
      <c r="AN916" t="str">
        <f t="shared" si="30"/>
        <v>Td R02 Wels, Township Of - Tier 2</v>
      </c>
    </row>
    <row r="917" spans="1:40" x14ac:dyDescent="0.3">
      <c r="A917">
        <v>1</v>
      </c>
      <c r="B917" t="s">
        <v>76</v>
      </c>
      <c r="C917" t="s">
        <v>2831</v>
      </c>
      <c r="D917" t="s">
        <v>4362</v>
      </c>
      <c r="E917" t="s">
        <v>1688</v>
      </c>
      <c r="F917" s="11">
        <v>517.65550839339801</v>
      </c>
      <c r="G917" s="11">
        <v>0.44958101892841362</v>
      </c>
      <c r="H917" s="11">
        <v>5.1774330244336664</v>
      </c>
      <c r="I917" s="11">
        <v>0</v>
      </c>
      <c r="J917" s="14">
        <v>0</v>
      </c>
      <c r="K917" s="14">
        <v>1</v>
      </c>
      <c r="L917" s="59">
        <v>38.697940000000003</v>
      </c>
      <c r="M917">
        <v>0</v>
      </c>
      <c r="N917">
        <v>0</v>
      </c>
      <c r="O917" s="11">
        <v>16</v>
      </c>
      <c r="P917" s="11">
        <v>2</v>
      </c>
      <c r="Q917">
        <v>0</v>
      </c>
      <c r="R917" s="11">
        <v>0</v>
      </c>
      <c r="S917" s="11">
        <v>0</v>
      </c>
      <c r="T917" s="11">
        <v>0.42057579190077404</v>
      </c>
      <c r="U917" s="11">
        <v>0</v>
      </c>
      <c r="V917" s="11">
        <v>2.900522702763958E-2</v>
      </c>
      <c r="W917" s="60">
        <v>1.2721230703220676E-3</v>
      </c>
      <c r="X917" s="60">
        <v>0</v>
      </c>
      <c r="Y917" s="60">
        <v>0</v>
      </c>
      <c r="Z917" s="60">
        <v>1.0486970123574221E-3</v>
      </c>
      <c r="AA917" s="60">
        <v>8.4524795580914183E-4</v>
      </c>
      <c r="AB917" s="60">
        <v>0</v>
      </c>
      <c r="AC917" s="60">
        <v>0</v>
      </c>
      <c r="AD917" s="60">
        <v>0</v>
      </c>
      <c r="AE917" s="60">
        <v>3.3252716654427565E-7</v>
      </c>
      <c r="AF917" s="60">
        <v>0</v>
      </c>
      <c r="AG917" s="60">
        <v>8.6815054449851993E-7</v>
      </c>
      <c r="AH917" s="16">
        <v>2.8793351965451585E-4</v>
      </c>
      <c r="AI917" s="11">
        <v>734</v>
      </c>
      <c r="AJ917" s="15">
        <v>9</v>
      </c>
      <c r="AK917" s="16">
        <v>0.96569450797183276</v>
      </c>
      <c r="AL917" t="str">
        <f>IF(AK917&lt;='CAV Tier 1 Analysis'!$A$5,"Tier 1", "Tier 2")</f>
        <v>Tier 2</v>
      </c>
      <c r="AM917" t="str">
        <f t="shared" si="29"/>
        <v>Maine - Tier 2</v>
      </c>
      <c r="AN917" t="str">
        <f t="shared" si="30"/>
        <v>T12 R10 Wels, Township Of - Tier 2</v>
      </c>
    </row>
    <row r="918" spans="1:40" x14ac:dyDescent="0.3">
      <c r="A918">
        <v>1</v>
      </c>
      <c r="B918" t="s">
        <v>76</v>
      </c>
      <c r="C918" t="s">
        <v>2567</v>
      </c>
      <c r="D918" t="s">
        <v>4097</v>
      </c>
      <c r="E918" t="s">
        <v>1690</v>
      </c>
      <c r="F918" s="11">
        <v>517.31867998079144</v>
      </c>
      <c r="G918" s="11">
        <v>0.78493959976961036</v>
      </c>
      <c r="H918" s="11">
        <v>5.5092964138319038</v>
      </c>
      <c r="I918" s="11">
        <v>0</v>
      </c>
      <c r="J918" s="14">
        <v>0</v>
      </c>
      <c r="K918" s="14">
        <v>1</v>
      </c>
      <c r="L918" s="59">
        <v>38.672760000000004</v>
      </c>
      <c r="M918">
        <v>0</v>
      </c>
      <c r="N918">
        <v>0</v>
      </c>
      <c r="O918" s="11">
        <v>16</v>
      </c>
      <c r="P918" s="11">
        <v>2</v>
      </c>
      <c r="Q918">
        <v>0</v>
      </c>
      <c r="R918" s="11">
        <v>0</v>
      </c>
      <c r="S918" s="11">
        <v>0</v>
      </c>
      <c r="T918" s="11">
        <v>0.81977829964542548</v>
      </c>
      <c r="U918" s="11">
        <v>0</v>
      </c>
      <c r="V918" s="11">
        <v>0</v>
      </c>
      <c r="W918" s="60">
        <v>1.2712953244805394E-3</v>
      </c>
      <c r="X918" s="60">
        <v>0</v>
      </c>
      <c r="Y918" s="60">
        <v>0</v>
      </c>
      <c r="Z918" s="60">
        <v>1.0486970123574221E-3</v>
      </c>
      <c r="AA918" s="60">
        <v>8.4524795580914183E-4</v>
      </c>
      <c r="AB918" s="60">
        <v>0</v>
      </c>
      <c r="AC918" s="60">
        <v>0</v>
      </c>
      <c r="AD918" s="60">
        <v>0</v>
      </c>
      <c r="AE918" s="60">
        <v>6.4815560102396805E-7</v>
      </c>
      <c r="AF918" s="60">
        <v>0</v>
      </c>
      <c r="AG918" s="60">
        <v>0</v>
      </c>
      <c r="AH918" s="16">
        <v>2.8780804074982975E-4</v>
      </c>
      <c r="AI918" s="11">
        <v>735</v>
      </c>
      <c r="AJ918" s="15">
        <v>9</v>
      </c>
      <c r="AK918" s="16">
        <v>0.96598231601258255</v>
      </c>
      <c r="AL918" t="str">
        <f>IF(AK918&lt;='CAV Tier 1 Analysis'!$A$5,"Tier 1", "Tier 2")</f>
        <v>Tier 2</v>
      </c>
      <c r="AM918" t="str">
        <f t="shared" si="29"/>
        <v>Maine - Tier 2</v>
      </c>
      <c r="AN918" t="str">
        <f t="shared" si="30"/>
        <v>T12 R07 Wels, Township Of - Tier 2</v>
      </c>
    </row>
    <row r="919" spans="1:40" x14ac:dyDescent="0.3">
      <c r="A919">
        <v>1</v>
      </c>
      <c r="B919" t="s">
        <v>76</v>
      </c>
      <c r="C919" t="s">
        <v>2813</v>
      </c>
      <c r="D919" t="s">
        <v>4344</v>
      </c>
      <c r="E919" t="s">
        <v>1691</v>
      </c>
      <c r="F919" s="11">
        <v>512.96251744841061</v>
      </c>
      <c r="G919" s="11">
        <v>7.4691668399962472</v>
      </c>
      <c r="H919" s="11">
        <v>28.085282229596508</v>
      </c>
      <c r="I919" s="11">
        <v>0</v>
      </c>
      <c r="J919" s="14">
        <v>0</v>
      </c>
      <c r="K919" s="14">
        <v>1</v>
      </c>
      <c r="L919" s="59">
        <v>38.347109999999994</v>
      </c>
      <c r="M919">
        <v>0</v>
      </c>
      <c r="N919">
        <v>0</v>
      </c>
      <c r="O919" s="11">
        <v>16</v>
      </c>
      <c r="P919" s="11">
        <v>2</v>
      </c>
      <c r="Q919">
        <v>0</v>
      </c>
      <c r="R919" s="11">
        <v>0</v>
      </c>
      <c r="S919" s="11">
        <v>0</v>
      </c>
      <c r="T919" s="11">
        <v>9.16743820321323</v>
      </c>
      <c r="U919" s="11">
        <v>0</v>
      </c>
      <c r="V919" s="11">
        <v>0</v>
      </c>
      <c r="W919" s="60">
        <v>1.2605901841591064E-3</v>
      </c>
      <c r="X919" s="60">
        <v>0</v>
      </c>
      <c r="Y919" s="60">
        <v>0</v>
      </c>
      <c r="Z919" s="60">
        <v>1.0486970123574221E-3</v>
      </c>
      <c r="AA919" s="60">
        <v>8.4524795580914183E-4</v>
      </c>
      <c r="AB919" s="60">
        <v>0</v>
      </c>
      <c r="AC919" s="60">
        <v>0</v>
      </c>
      <c r="AD919" s="60">
        <v>0</v>
      </c>
      <c r="AE919" s="60">
        <v>7.248211401818989E-6</v>
      </c>
      <c r="AF919" s="60">
        <v>0</v>
      </c>
      <c r="AG919" s="60">
        <v>0</v>
      </c>
      <c r="AH919" s="16">
        <v>2.8743485124795357E-4</v>
      </c>
      <c r="AI919" s="11">
        <v>736</v>
      </c>
      <c r="AJ919" s="15">
        <v>9</v>
      </c>
      <c r="AK919" s="16">
        <v>0.96626975086383049</v>
      </c>
      <c r="AL919" t="str">
        <f>IF(AK919&lt;='CAV Tier 1 Analysis'!$A$5,"Tier 1", "Tier 2")</f>
        <v>Tier 2</v>
      </c>
      <c r="AM919" t="str">
        <f t="shared" si="29"/>
        <v>Maine - Tier 2</v>
      </c>
      <c r="AN919" t="str">
        <f t="shared" si="30"/>
        <v>T09 R05 Wels, Township Of - Tier 2</v>
      </c>
    </row>
    <row r="920" spans="1:40" x14ac:dyDescent="0.3">
      <c r="A920">
        <v>1</v>
      </c>
      <c r="B920" t="s">
        <v>76</v>
      </c>
      <c r="C920" t="s">
        <v>2647</v>
      </c>
      <c r="D920" t="s">
        <v>4178</v>
      </c>
      <c r="E920" t="s">
        <v>1838</v>
      </c>
      <c r="F920" s="11">
        <v>1414.6947288630292</v>
      </c>
      <c r="G920" s="11">
        <v>154.70774742459619</v>
      </c>
      <c r="H920" s="11">
        <v>86.09577053879211</v>
      </c>
      <c r="I920" s="11">
        <v>0</v>
      </c>
      <c r="J920" s="14">
        <v>0</v>
      </c>
      <c r="K920" s="14">
        <v>1.0000000000000002</v>
      </c>
      <c r="L920" s="59">
        <v>36.709400000000002</v>
      </c>
      <c r="M920">
        <v>0</v>
      </c>
      <c r="N920">
        <v>0</v>
      </c>
      <c r="O920" s="11">
        <v>14</v>
      </c>
      <c r="P920" s="11">
        <v>2</v>
      </c>
      <c r="Q920">
        <v>0</v>
      </c>
      <c r="R920" s="11">
        <v>0</v>
      </c>
      <c r="S920" s="11">
        <v>0</v>
      </c>
      <c r="T920" s="11">
        <v>152.3189314431516</v>
      </c>
      <c r="U920" s="11">
        <v>0</v>
      </c>
      <c r="V920" s="11">
        <v>2.3888159814445942</v>
      </c>
      <c r="W920" s="60">
        <v>1.2067535025812978E-3</v>
      </c>
      <c r="X920" s="60">
        <v>0</v>
      </c>
      <c r="Y920" s="60">
        <v>0</v>
      </c>
      <c r="Z920" s="60">
        <v>9.1760988581274434E-4</v>
      </c>
      <c r="AA920" s="60">
        <v>8.4524795580914183E-4</v>
      </c>
      <c r="AB920" s="60">
        <v>0</v>
      </c>
      <c r="AC920" s="60">
        <v>0</v>
      </c>
      <c r="AD920" s="60">
        <v>0</v>
      </c>
      <c r="AE920" s="60">
        <v>1.2043057080135704E-4</v>
      </c>
      <c r="AF920" s="60">
        <v>0</v>
      </c>
      <c r="AG920" s="60">
        <v>7.1499247119206528E-5</v>
      </c>
      <c r="AH920" s="16">
        <v>2.8741283292034074E-4</v>
      </c>
      <c r="AI920" s="11">
        <v>737</v>
      </c>
      <c r="AJ920" s="15">
        <v>9</v>
      </c>
      <c r="AK920" s="16">
        <v>0.96655716369675082</v>
      </c>
      <c r="AL920" t="str">
        <f>IF(AK920&lt;='CAV Tier 1 Analysis'!$A$5,"Tier 1", "Tier 2")</f>
        <v>Tier 2</v>
      </c>
      <c r="AM920" t="str">
        <f t="shared" si="29"/>
        <v>Maine - Tier 2</v>
      </c>
      <c r="AN920" t="str">
        <f t="shared" si="30"/>
        <v>Webster Plantation - Tier 2</v>
      </c>
    </row>
    <row r="921" spans="1:40" x14ac:dyDescent="0.3">
      <c r="A921">
        <v>1</v>
      </c>
      <c r="B921" t="s">
        <v>76</v>
      </c>
      <c r="C921" t="s">
        <v>2812</v>
      </c>
      <c r="D921" t="s">
        <v>4343</v>
      </c>
      <c r="E921" t="s">
        <v>1695</v>
      </c>
      <c r="F921" s="11">
        <v>512.00714472289974</v>
      </c>
      <c r="G921" s="11">
        <v>7.280054403951401</v>
      </c>
      <c r="H921" s="11">
        <v>27.917426018631023</v>
      </c>
      <c r="I921" s="11">
        <v>0</v>
      </c>
      <c r="J921" s="14">
        <v>0</v>
      </c>
      <c r="K921" s="14">
        <v>1</v>
      </c>
      <c r="L921" s="59">
        <v>38.275689999999997</v>
      </c>
      <c r="M921">
        <v>0</v>
      </c>
      <c r="N921">
        <v>0</v>
      </c>
      <c r="O921" s="11">
        <v>16</v>
      </c>
      <c r="P921" s="11">
        <v>2</v>
      </c>
      <c r="Q921">
        <v>0</v>
      </c>
      <c r="R921" s="11">
        <v>0</v>
      </c>
      <c r="S921" s="11">
        <v>0</v>
      </c>
      <c r="T921" s="11">
        <v>8.9259797474534572</v>
      </c>
      <c r="U921" s="11">
        <v>0</v>
      </c>
      <c r="V921" s="11">
        <v>0</v>
      </c>
      <c r="W921" s="60">
        <v>1.2582423840001729E-3</v>
      </c>
      <c r="X921" s="60">
        <v>0</v>
      </c>
      <c r="Y921" s="60">
        <v>0</v>
      </c>
      <c r="Z921" s="60">
        <v>1.0486970123574221E-3</v>
      </c>
      <c r="AA921" s="60">
        <v>8.4524795580914183E-4</v>
      </c>
      <c r="AB921" s="60">
        <v>0</v>
      </c>
      <c r="AC921" s="60">
        <v>0</v>
      </c>
      <c r="AD921" s="60">
        <v>0</v>
      </c>
      <c r="AE921" s="60">
        <v>7.0573028957229064E-6</v>
      </c>
      <c r="AF921" s="60">
        <v>0</v>
      </c>
      <c r="AG921" s="60">
        <v>0</v>
      </c>
      <c r="AH921" s="16">
        <v>2.8720405955113274E-4</v>
      </c>
      <c r="AI921" s="11">
        <v>738</v>
      </c>
      <c r="AJ921" s="15">
        <v>9</v>
      </c>
      <c r="AK921" s="16">
        <v>0.966844367756302</v>
      </c>
      <c r="AL921" t="str">
        <f>IF(AK921&lt;='CAV Tier 1 Analysis'!$A$5,"Tier 1", "Tier 2")</f>
        <v>Tier 2</v>
      </c>
      <c r="AM921" t="str">
        <f t="shared" si="29"/>
        <v>Maine - Tier 2</v>
      </c>
      <c r="AN921" t="str">
        <f t="shared" si="30"/>
        <v>T09 R04 Wels (Griswold), Township Of - Tier 2</v>
      </c>
    </row>
    <row r="922" spans="1:40" x14ac:dyDescent="0.3">
      <c r="A922">
        <v>1</v>
      </c>
      <c r="B922" t="s">
        <v>76</v>
      </c>
      <c r="C922" t="s">
        <v>2838</v>
      </c>
      <c r="D922" t="s">
        <v>4369</v>
      </c>
      <c r="E922" t="s">
        <v>1696</v>
      </c>
      <c r="F922" s="11">
        <v>513.09240640339135</v>
      </c>
      <c r="G922" s="11">
        <v>0.44561798944475473</v>
      </c>
      <c r="H922" s="11">
        <v>5.1317942655412079</v>
      </c>
      <c r="I922" s="11">
        <v>0</v>
      </c>
      <c r="J922" s="14">
        <v>0</v>
      </c>
      <c r="K922" s="14">
        <v>1</v>
      </c>
      <c r="L922" s="59">
        <v>38.356819999999999</v>
      </c>
      <c r="M922">
        <v>0</v>
      </c>
      <c r="N922">
        <v>0</v>
      </c>
      <c r="O922" s="11">
        <v>16</v>
      </c>
      <c r="P922" s="11">
        <v>2</v>
      </c>
      <c r="Q922">
        <v>0</v>
      </c>
      <c r="R922" s="11">
        <v>0</v>
      </c>
      <c r="S922" s="11">
        <v>0</v>
      </c>
      <c r="T922" s="11">
        <v>0.41686844173864157</v>
      </c>
      <c r="U922" s="11">
        <v>0</v>
      </c>
      <c r="V922" s="11">
        <v>2.8749547706113154E-2</v>
      </c>
      <c r="W922" s="60">
        <v>1.2609093824165029E-3</v>
      </c>
      <c r="X922" s="60">
        <v>0</v>
      </c>
      <c r="Y922" s="60">
        <v>0</v>
      </c>
      <c r="Z922" s="60">
        <v>1.0486970123574221E-3</v>
      </c>
      <c r="AA922" s="60">
        <v>8.4524795580914183E-4</v>
      </c>
      <c r="AB922" s="60">
        <v>0</v>
      </c>
      <c r="AC922" s="60">
        <v>0</v>
      </c>
      <c r="AD922" s="60">
        <v>0</v>
      </c>
      <c r="AE922" s="60">
        <v>3.2959595968800409E-7</v>
      </c>
      <c r="AF922" s="60">
        <v>0</v>
      </c>
      <c r="AG922" s="60">
        <v>8.6049784996905936E-7</v>
      </c>
      <c r="AH922" s="16">
        <v>2.8691313130842948E-4</v>
      </c>
      <c r="AI922" s="11">
        <v>739</v>
      </c>
      <c r="AJ922" s="15">
        <v>9</v>
      </c>
      <c r="AK922" s="16">
        <v>0.96713128088761047</v>
      </c>
      <c r="AL922" t="str">
        <f>IF(AK922&lt;='CAV Tier 1 Analysis'!$A$5,"Tier 1", "Tier 2")</f>
        <v>Tier 2</v>
      </c>
      <c r="AM922" t="str">
        <f t="shared" si="29"/>
        <v>Maine - Tier 2</v>
      </c>
      <c r="AN922" t="str">
        <f t="shared" si="30"/>
        <v>T12 R17 Wels, Township Of - Tier 2</v>
      </c>
    </row>
    <row r="923" spans="1:40" x14ac:dyDescent="0.3">
      <c r="A923">
        <v>1</v>
      </c>
      <c r="B923" t="s">
        <v>76</v>
      </c>
      <c r="C923" t="s">
        <v>2555</v>
      </c>
      <c r="D923" t="s">
        <v>4085</v>
      </c>
      <c r="E923" t="s">
        <v>1782</v>
      </c>
      <c r="F923" s="11">
        <v>489.70969686391442</v>
      </c>
      <c r="G923" s="11">
        <v>108.48324350911099</v>
      </c>
      <c r="H923" s="11">
        <v>97.277247343110048</v>
      </c>
      <c r="I923" s="11">
        <v>0</v>
      </c>
      <c r="J923" s="14">
        <v>0</v>
      </c>
      <c r="K923" s="14">
        <v>1</v>
      </c>
      <c r="L923" s="59">
        <v>36.534390000000002</v>
      </c>
      <c r="M923">
        <v>0</v>
      </c>
      <c r="N923">
        <v>0</v>
      </c>
      <c r="O923" s="11">
        <v>15.333333333333334</v>
      </c>
      <c r="P923" s="11">
        <v>2</v>
      </c>
      <c r="Q923">
        <v>0</v>
      </c>
      <c r="R923" s="11">
        <v>0</v>
      </c>
      <c r="S923" s="11">
        <v>0</v>
      </c>
      <c r="T923" s="11">
        <v>129.74579591053435</v>
      </c>
      <c r="U923" s="11">
        <v>0</v>
      </c>
      <c r="V923" s="11">
        <v>0</v>
      </c>
      <c r="W923" s="60">
        <v>1.2010003731243535E-3</v>
      </c>
      <c r="X923" s="60">
        <v>0</v>
      </c>
      <c r="Y923" s="60">
        <v>0</v>
      </c>
      <c r="Z923" s="60">
        <v>1.0050013035091962E-3</v>
      </c>
      <c r="AA923" s="60">
        <v>8.4524795580914183E-4</v>
      </c>
      <c r="AB923" s="60">
        <v>0</v>
      </c>
      <c r="AC923" s="60">
        <v>0</v>
      </c>
      <c r="AD923" s="60">
        <v>0</v>
      </c>
      <c r="AE923" s="60">
        <v>1.0258317933653387E-4</v>
      </c>
      <c r="AF923" s="60">
        <v>0</v>
      </c>
      <c r="AG923" s="60">
        <v>0</v>
      </c>
      <c r="AH923" s="16">
        <v>2.867120737981114E-4</v>
      </c>
      <c r="AI923" s="11">
        <v>740</v>
      </c>
      <c r="AJ923" s="15">
        <v>9</v>
      </c>
      <c r="AK923" s="16">
        <v>0.96741799296140862</v>
      </c>
      <c r="AL923" t="str">
        <f>IF(AK923&lt;='CAV Tier 1 Analysis'!$A$5,"Tier 1", "Tier 2")</f>
        <v>Tier 2</v>
      </c>
      <c r="AM923" t="str">
        <f t="shared" si="29"/>
        <v>Maine - Tier 2</v>
      </c>
      <c r="AN923" t="str">
        <f t="shared" si="30"/>
        <v>Moro Plantation - Tier 2</v>
      </c>
    </row>
    <row r="924" spans="1:40" x14ac:dyDescent="0.3">
      <c r="A924">
        <v>1</v>
      </c>
      <c r="B924" t="s">
        <v>76</v>
      </c>
      <c r="C924" t="s">
        <v>2928</v>
      </c>
      <c r="D924" t="s">
        <v>4460</v>
      </c>
      <c r="E924" t="s">
        <v>1698</v>
      </c>
      <c r="F924" s="11">
        <v>510.60364841429453</v>
      </c>
      <c r="G924" s="11">
        <v>0.50837941899450556</v>
      </c>
      <c r="H924" s="11">
        <v>5.1761277772361316</v>
      </c>
      <c r="I924" s="11">
        <v>0</v>
      </c>
      <c r="J924" s="14">
        <v>0</v>
      </c>
      <c r="K924" s="14">
        <v>1</v>
      </c>
      <c r="L924" s="59">
        <v>38.170770000000005</v>
      </c>
      <c r="M924">
        <v>0</v>
      </c>
      <c r="N924">
        <v>0</v>
      </c>
      <c r="O924" s="11">
        <v>16</v>
      </c>
      <c r="P924" s="11">
        <v>2</v>
      </c>
      <c r="Q924">
        <v>0</v>
      </c>
      <c r="R924" s="11">
        <v>0</v>
      </c>
      <c r="S924" s="11">
        <v>0</v>
      </c>
      <c r="T924" s="11">
        <v>0.47510322667434446</v>
      </c>
      <c r="U924" s="11">
        <v>0</v>
      </c>
      <c r="V924" s="11">
        <v>3.3276192320161102E-2</v>
      </c>
      <c r="W924" s="60">
        <v>1.2547933334166488E-3</v>
      </c>
      <c r="X924" s="60">
        <v>0</v>
      </c>
      <c r="Y924" s="60">
        <v>0</v>
      </c>
      <c r="Z924" s="60">
        <v>1.0486970123574221E-3</v>
      </c>
      <c r="AA924" s="60">
        <v>8.4524795580914183E-4</v>
      </c>
      <c r="AB924" s="60">
        <v>0</v>
      </c>
      <c r="AC924" s="60">
        <v>0</v>
      </c>
      <c r="AD924" s="60">
        <v>0</v>
      </c>
      <c r="AE924" s="60">
        <v>3.7563914239585058E-7</v>
      </c>
      <c r="AF924" s="60">
        <v>0</v>
      </c>
      <c r="AG924" s="60">
        <v>9.9598408431889683E-7</v>
      </c>
      <c r="AH924" s="16">
        <v>2.8637362952817523E-4</v>
      </c>
      <c r="AI924" s="11">
        <v>741</v>
      </c>
      <c r="AJ924" s="15">
        <v>9</v>
      </c>
      <c r="AK924" s="16">
        <v>0.96770436659093684</v>
      </c>
      <c r="AL924" t="str">
        <f>IF(AK924&lt;='CAV Tier 1 Analysis'!$A$5,"Tier 1", "Tier 2")</f>
        <v>Tier 2</v>
      </c>
      <c r="AM924" t="str">
        <f t="shared" si="29"/>
        <v>Maine - Tier 2</v>
      </c>
      <c r="AN924" t="str">
        <f t="shared" si="30"/>
        <v>T16 R09 Wels, Township Of - Tier 2</v>
      </c>
    </row>
    <row r="925" spans="1:40" x14ac:dyDescent="0.3">
      <c r="A925">
        <v>1</v>
      </c>
      <c r="B925" t="s">
        <v>76</v>
      </c>
      <c r="C925" t="s">
        <v>2811</v>
      </c>
      <c r="D925" t="s">
        <v>4342</v>
      </c>
      <c r="E925" t="s">
        <v>1701</v>
      </c>
      <c r="F925" s="11">
        <v>508.02994759676022</v>
      </c>
      <c r="G925" s="11">
        <v>7.2235039988409309</v>
      </c>
      <c r="H925" s="11">
        <v>27.700567508598699</v>
      </c>
      <c r="I925" s="11">
        <v>0</v>
      </c>
      <c r="J925" s="14">
        <v>0</v>
      </c>
      <c r="K925" s="14">
        <v>1</v>
      </c>
      <c r="L925" s="59">
        <v>37.978370000000005</v>
      </c>
      <c r="M925">
        <v>0</v>
      </c>
      <c r="N925">
        <v>0</v>
      </c>
      <c r="O925" s="11">
        <v>16</v>
      </c>
      <c r="P925" s="11">
        <v>2</v>
      </c>
      <c r="Q925">
        <v>0</v>
      </c>
      <c r="R925" s="11">
        <v>0</v>
      </c>
      <c r="S925" s="11">
        <v>0</v>
      </c>
      <c r="T925" s="11">
        <v>8.8566440333614889</v>
      </c>
      <c r="U925" s="11">
        <v>0</v>
      </c>
      <c r="V925" s="11">
        <v>0</v>
      </c>
      <c r="W925" s="60">
        <v>1.2484685399333274E-3</v>
      </c>
      <c r="X925" s="60">
        <v>0</v>
      </c>
      <c r="Y925" s="60">
        <v>0</v>
      </c>
      <c r="Z925" s="60">
        <v>1.0486970123574221E-3</v>
      </c>
      <c r="AA925" s="60">
        <v>8.4524795580914183E-4</v>
      </c>
      <c r="AB925" s="60">
        <v>0</v>
      </c>
      <c r="AC925" s="60">
        <v>0</v>
      </c>
      <c r="AD925" s="60">
        <v>0</v>
      </c>
      <c r="AE925" s="60">
        <v>7.0024827919715098E-6</v>
      </c>
      <c r="AF925" s="60">
        <v>0</v>
      </c>
      <c r="AG925" s="60">
        <v>0</v>
      </c>
      <c r="AH925" s="16">
        <v>2.8631054462653301E-4</v>
      </c>
      <c r="AI925" s="11">
        <v>742</v>
      </c>
      <c r="AJ925" s="15">
        <v>9</v>
      </c>
      <c r="AK925" s="16">
        <v>0.96799067713556342</v>
      </c>
      <c r="AL925" t="str">
        <f>IF(AK925&lt;='CAV Tier 1 Analysis'!$A$5,"Tier 1", "Tier 2")</f>
        <v>Tier 2</v>
      </c>
      <c r="AM925" t="str">
        <f t="shared" si="29"/>
        <v>Maine - Tier 2</v>
      </c>
      <c r="AN925" t="str">
        <f t="shared" si="30"/>
        <v>T09 R03 Wels, Township Of - Tier 2</v>
      </c>
    </row>
    <row r="926" spans="1:40" x14ac:dyDescent="0.3">
      <c r="A926">
        <v>1</v>
      </c>
      <c r="B926" t="s">
        <v>76</v>
      </c>
      <c r="C926" t="s">
        <v>2910</v>
      </c>
      <c r="D926" t="s">
        <v>4442</v>
      </c>
      <c r="E926" t="s">
        <v>1699</v>
      </c>
      <c r="F926" s="11">
        <v>510.31283627410113</v>
      </c>
      <c r="G926" s="11">
        <v>0.44320394776907029</v>
      </c>
      <c r="H926" s="11">
        <v>5.1039938501147777</v>
      </c>
      <c r="I926" s="11">
        <v>0</v>
      </c>
      <c r="J926" s="14">
        <v>0</v>
      </c>
      <c r="K926" s="14">
        <v>1</v>
      </c>
      <c r="L926" s="59">
        <v>38.149029999999996</v>
      </c>
      <c r="M926">
        <v>0</v>
      </c>
      <c r="N926">
        <v>0</v>
      </c>
      <c r="O926" s="11">
        <v>16</v>
      </c>
      <c r="P926" s="11">
        <v>2</v>
      </c>
      <c r="Q926">
        <v>0</v>
      </c>
      <c r="R926" s="11">
        <v>0</v>
      </c>
      <c r="S926" s="11">
        <v>0</v>
      </c>
      <c r="T926" s="11">
        <v>0.41461014468719481</v>
      </c>
      <c r="U926" s="11">
        <v>0</v>
      </c>
      <c r="V926" s="11">
        <v>2.859380308187548E-2</v>
      </c>
      <c r="W926" s="60">
        <v>1.2540786712008096E-3</v>
      </c>
      <c r="X926" s="60">
        <v>0</v>
      </c>
      <c r="Y926" s="60">
        <v>0</v>
      </c>
      <c r="Z926" s="60">
        <v>1.0486970123574221E-3</v>
      </c>
      <c r="AA926" s="60">
        <v>8.4524795580914183E-4</v>
      </c>
      <c r="AB926" s="60">
        <v>0</v>
      </c>
      <c r="AC926" s="60">
        <v>0</v>
      </c>
      <c r="AD926" s="60">
        <v>0</v>
      </c>
      <c r="AE926" s="60">
        <v>3.2781044294121511E-7</v>
      </c>
      <c r="AF926" s="60">
        <v>0</v>
      </c>
      <c r="AG926" s="60">
        <v>8.558362839621527E-7</v>
      </c>
      <c r="AH926" s="16">
        <v>2.8629157146311607E-4</v>
      </c>
      <c r="AI926" s="11">
        <v>743</v>
      </c>
      <c r="AJ926" s="15">
        <v>9</v>
      </c>
      <c r="AK926" s="16">
        <v>0.96827696870702651</v>
      </c>
      <c r="AL926" t="str">
        <f>IF(AK926&lt;='CAV Tier 1 Analysis'!$A$5,"Tier 1", "Tier 2")</f>
        <v>Tier 2</v>
      </c>
      <c r="AM926" t="str">
        <f t="shared" si="29"/>
        <v>Maine - Tier 2</v>
      </c>
      <c r="AN926" t="str">
        <f t="shared" si="30"/>
        <v>T14 R10 Wels, Township Of - Tier 2</v>
      </c>
    </row>
    <row r="927" spans="1:40" x14ac:dyDescent="0.3">
      <c r="A927">
        <v>1</v>
      </c>
      <c r="B927" t="s">
        <v>76</v>
      </c>
      <c r="C927" t="s">
        <v>2843</v>
      </c>
      <c r="D927" t="s">
        <v>4374</v>
      </c>
      <c r="E927" t="s">
        <v>1702</v>
      </c>
      <c r="F927" s="11">
        <v>508.00359525470958</v>
      </c>
      <c r="G927" s="11">
        <v>0.44119838439030618</v>
      </c>
      <c r="H927" s="11">
        <v>5.080897523462558</v>
      </c>
      <c r="I927" s="11">
        <v>0</v>
      </c>
      <c r="J927" s="14">
        <v>0</v>
      </c>
      <c r="K927" s="14">
        <v>1</v>
      </c>
      <c r="L927" s="59">
        <v>37.976399999999998</v>
      </c>
      <c r="M927">
        <v>0</v>
      </c>
      <c r="N927">
        <v>0</v>
      </c>
      <c r="O927" s="11">
        <v>16</v>
      </c>
      <c r="P927" s="11">
        <v>2</v>
      </c>
      <c r="Q927">
        <v>0</v>
      </c>
      <c r="R927" s="11">
        <v>0</v>
      </c>
      <c r="S927" s="11">
        <v>0</v>
      </c>
      <c r="T927" s="11">
        <v>0.41273397249415739</v>
      </c>
      <c r="U927" s="11">
        <v>0</v>
      </c>
      <c r="V927" s="11">
        <v>2.8464411896148789E-2</v>
      </c>
      <c r="W927" s="60">
        <v>1.2484037798337318E-3</v>
      </c>
      <c r="X927" s="60">
        <v>0</v>
      </c>
      <c r="Y927" s="60">
        <v>0</v>
      </c>
      <c r="Z927" s="60">
        <v>1.0486970123574221E-3</v>
      </c>
      <c r="AA927" s="60">
        <v>8.4524795580914183E-4</v>
      </c>
      <c r="AB927" s="60">
        <v>0</v>
      </c>
      <c r="AC927" s="60">
        <v>0</v>
      </c>
      <c r="AD927" s="60">
        <v>0</v>
      </c>
      <c r="AE927" s="60">
        <v>3.2632705222944755E-7</v>
      </c>
      <c r="AF927" s="60">
        <v>0</v>
      </c>
      <c r="AG927" s="60">
        <v>8.5196349826615067E-7</v>
      </c>
      <c r="AH927" s="16">
        <v>2.857751853227992E-4</v>
      </c>
      <c r="AI927" s="11">
        <v>744</v>
      </c>
      <c r="AJ927" s="15">
        <v>9</v>
      </c>
      <c r="AK927" s="16">
        <v>0.96856274389234931</v>
      </c>
      <c r="AL927" t="str">
        <f>IF(AK927&lt;='CAV Tier 1 Analysis'!$A$5,"Tier 1", "Tier 2")</f>
        <v>Tier 2</v>
      </c>
      <c r="AM927" t="str">
        <f t="shared" si="29"/>
        <v>Maine - Tier 2</v>
      </c>
      <c r="AN927" t="str">
        <f t="shared" si="30"/>
        <v>T13 R10 Wels, Township Of - Tier 2</v>
      </c>
    </row>
    <row r="928" spans="1:40" x14ac:dyDescent="0.3">
      <c r="A928">
        <v>1</v>
      </c>
      <c r="B928" t="s">
        <v>76</v>
      </c>
      <c r="C928" t="s">
        <v>2660</v>
      </c>
      <c r="D928" t="s">
        <v>4191</v>
      </c>
      <c r="E928" t="s">
        <v>1829</v>
      </c>
      <c r="F928" s="11">
        <v>1569.2585311301739</v>
      </c>
      <c r="G928" s="11">
        <v>18.238477825489969</v>
      </c>
      <c r="H928" s="11">
        <v>41.364195501298752</v>
      </c>
      <c r="I928" s="11">
        <v>0</v>
      </c>
      <c r="J928" s="14">
        <v>0</v>
      </c>
      <c r="K928" s="14">
        <v>1</v>
      </c>
      <c r="L928" s="59">
        <v>40.720120000000001</v>
      </c>
      <c r="M928">
        <v>0</v>
      </c>
      <c r="N928">
        <v>0</v>
      </c>
      <c r="O928" s="11">
        <v>14</v>
      </c>
      <c r="P928" s="11">
        <v>2</v>
      </c>
      <c r="Q928">
        <v>0</v>
      </c>
      <c r="R928" s="11">
        <v>0</v>
      </c>
      <c r="S928" s="11">
        <v>0</v>
      </c>
      <c r="T928" s="11">
        <v>17.535632738284363</v>
      </c>
      <c r="U928" s="11">
        <v>0</v>
      </c>
      <c r="V928" s="11">
        <v>0.70284508720560623</v>
      </c>
      <c r="W928" s="60">
        <v>1.3385984907280084E-3</v>
      </c>
      <c r="X928" s="60">
        <v>0</v>
      </c>
      <c r="Y928" s="60">
        <v>0</v>
      </c>
      <c r="Z928" s="60">
        <v>9.1760988581274434E-4</v>
      </c>
      <c r="AA928" s="60">
        <v>8.4524795580914183E-4</v>
      </c>
      <c r="AB928" s="60">
        <v>0</v>
      </c>
      <c r="AC928" s="60">
        <v>0</v>
      </c>
      <c r="AD928" s="60">
        <v>0</v>
      </c>
      <c r="AE928" s="60">
        <v>1.3864502856118868E-5</v>
      </c>
      <c r="AF928" s="60">
        <v>0</v>
      </c>
      <c r="AG928" s="60">
        <v>2.1036737432677571E-5</v>
      </c>
      <c r="AH928" s="16">
        <v>2.8512341569442645E-4</v>
      </c>
      <c r="AI928" s="11">
        <v>745</v>
      </c>
      <c r="AJ928" s="15">
        <v>9</v>
      </c>
      <c r="AK928" s="16">
        <v>0.96884786730804373</v>
      </c>
      <c r="AL928" t="str">
        <f>IF(AK928&lt;='CAV Tier 1 Analysis'!$A$5,"Tier 1", "Tier 2")</f>
        <v>Tier 2</v>
      </c>
      <c r="AM928" t="str">
        <f t="shared" si="29"/>
        <v>Maine - Tier 2</v>
      </c>
      <c r="AN928" t="str">
        <f t="shared" si="30"/>
        <v>T03 R07 Wels, Township Of - Tier 2</v>
      </c>
    </row>
    <row r="929" spans="1:40" x14ac:dyDescent="0.3">
      <c r="A929">
        <v>1</v>
      </c>
      <c r="B929" t="s">
        <v>76</v>
      </c>
      <c r="C929" t="s">
        <v>2583</v>
      </c>
      <c r="D929" t="s">
        <v>4113</v>
      </c>
      <c r="E929" t="s">
        <v>1340</v>
      </c>
      <c r="F929" s="11">
        <v>201.94697986049522</v>
      </c>
      <c r="G929" s="11">
        <v>6.6048374481177881</v>
      </c>
      <c r="H929" s="11">
        <v>20.785362293324383</v>
      </c>
      <c r="I929" s="11">
        <v>0</v>
      </c>
      <c r="J929" s="14">
        <v>0</v>
      </c>
      <c r="K929" s="14">
        <v>1</v>
      </c>
      <c r="L929" s="59">
        <v>18.366309999999999</v>
      </c>
      <c r="M929">
        <v>0</v>
      </c>
      <c r="N929">
        <v>0</v>
      </c>
      <c r="O929" s="11">
        <v>19</v>
      </c>
      <c r="P929" s="11">
        <v>3</v>
      </c>
      <c r="Q929">
        <v>0</v>
      </c>
      <c r="R929" s="11">
        <v>0</v>
      </c>
      <c r="S929" s="11">
        <v>0</v>
      </c>
      <c r="T929" s="11">
        <v>6.1767461320360795</v>
      </c>
      <c r="U929" s="11">
        <v>0</v>
      </c>
      <c r="V929" s="11">
        <v>0.42809131608170858</v>
      </c>
      <c r="W929" s="60">
        <v>6.0375840852735032E-4</v>
      </c>
      <c r="X929" s="60">
        <v>0</v>
      </c>
      <c r="Y929" s="60">
        <v>0</v>
      </c>
      <c r="Z929" s="60">
        <v>1.2453277021744387E-3</v>
      </c>
      <c r="AA929" s="60">
        <v>1.2678719337137127E-3</v>
      </c>
      <c r="AB929" s="60">
        <v>0</v>
      </c>
      <c r="AC929" s="60">
        <v>0</v>
      </c>
      <c r="AD929" s="60">
        <v>0</v>
      </c>
      <c r="AE929" s="60">
        <v>4.8836284191883649E-6</v>
      </c>
      <c r="AF929" s="60">
        <v>0</v>
      </c>
      <c r="AG929" s="60">
        <v>1.2813128778384455E-5</v>
      </c>
      <c r="AH929" s="16">
        <v>2.8496861832846138E-4</v>
      </c>
      <c r="AI929" s="11">
        <v>746</v>
      </c>
      <c r="AJ929" s="15">
        <v>9</v>
      </c>
      <c r="AK929" s="16">
        <v>0.96913283592637223</v>
      </c>
      <c r="AL929" t="str">
        <f>IF(AK929&lt;='CAV Tier 1 Analysis'!$A$5,"Tier 1", "Tier 2")</f>
        <v>Tier 2</v>
      </c>
      <c r="AM929" t="str">
        <f t="shared" si="29"/>
        <v>Maine - Tier 2</v>
      </c>
      <c r="AN929" t="str">
        <f t="shared" si="30"/>
        <v>Big W, Township Of - Tier 2</v>
      </c>
    </row>
    <row r="930" spans="1:40" x14ac:dyDescent="0.3">
      <c r="A930">
        <v>1</v>
      </c>
      <c r="B930" t="s">
        <v>76</v>
      </c>
      <c r="C930" t="s">
        <v>2656</v>
      </c>
      <c r="D930" t="s">
        <v>4187</v>
      </c>
      <c r="E930" t="s">
        <v>1814</v>
      </c>
      <c r="F930" s="11">
        <v>1527.7455640480237</v>
      </c>
      <c r="G930" s="11">
        <v>19.02112007896492</v>
      </c>
      <c r="H930" s="11">
        <v>40.841394137896366</v>
      </c>
      <c r="I930" s="11">
        <v>0</v>
      </c>
      <c r="J930" s="14">
        <v>0</v>
      </c>
      <c r="K930" s="14">
        <v>1</v>
      </c>
      <c r="L930" s="59">
        <v>39.708870000000005</v>
      </c>
      <c r="M930">
        <v>0</v>
      </c>
      <c r="N930">
        <v>0</v>
      </c>
      <c r="O930" s="11">
        <v>14.5</v>
      </c>
      <c r="P930" s="11">
        <v>2</v>
      </c>
      <c r="Q930">
        <v>0</v>
      </c>
      <c r="R930" s="11">
        <v>0</v>
      </c>
      <c r="S930" s="11">
        <v>0</v>
      </c>
      <c r="T930" s="11">
        <v>18.394896791824248</v>
      </c>
      <c r="U930" s="11">
        <v>0</v>
      </c>
      <c r="V930" s="11">
        <v>0.62622328714067166</v>
      </c>
      <c r="W930" s="60">
        <v>1.3053555208215177E-3</v>
      </c>
      <c r="X930" s="60">
        <v>0</v>
      </c>
      <c r="Y930" s="60">
        <v>0</v>
      </c>
      <c r="Z930" s="60">
        <v>9.5038166744891377E-4</v>
      </c>
      <c r="AA930" s="60">
        <v>8.4524795580914183E-4</v>
      </c>
      <c r="AB930" s="60">
        <v>0</v>
      </c>
      <c r="AC930" s="60">
        <v>0</v>
      </c>
      <c r="AD930" s="60">
        <v>0</v>
      </c>
      <c r="AE930" s="60">
        <v>1.454387776675181E-5</v>
      </c>
      <c r="AF930" s="60">
        <v>0</v>
      </c>
      <c r="AG930" s="60">
        <v>1.8743383294010002E-5</v>
      </c>
      <c r="AH930" s="16">
        <v>2.8493385501275772E-4</v>
      </c>
      <c r="AI930" s="11">
        <v>747</v>
      </c>
      <c r="AJ930" s="15">
        <v>9</v>
      </c>
      <c r="AK930" s="16">
        <v>0.96941776978138494</v>
      </c>
      <c r="AL930" t="str">
        <f>IF(AK930&lt;='CAV Tier 1 Analysis'!$A$5,"Tier 1", "Tier 2")</f>
        <v>Tier 2</v>
      </c>
      <c r="AM930" t="str">
        <f t="shared" si="29"/>
        <v>Maine - Tier 2</v>
      </c>
      <c r="AN930" t="str">
        <f t="shared" si="30"/>
        <v>T01 R06 Wels, Township Of - Tier 2</v>
      </c>
    </row>
    <row r="931" spans="1:40" x14ac:dyDescent="0.3">
      <c r="A931">
        <v>1</v>
      </c>
      <c r="B931" t="s">
        <v>76</v>
      </c>
      <c r="C931" t="s">
        <v>2568</v>
      </c>
      <c r="D931" t="s">
        <v>4098</v>
      </c>
      <c r="E931" t="s">
        <v>1716</v>
      </c>
      <c r="F931" s="11">
        <v>492.87935744115083</v>
      </c>
      <c r="G931" s="11">
        <v>27.542269122145953</v>
      </c>
      <c r="H931" s="11">
        <v>67.849219492756504</v>
      </c>
      <c r="I931" s="11">
        <v>0</v>
      </c>
      <c r="J931" s="14">
        <v>0</v>
      </c>
      <c r="K931" s="14">
        <v>1</v>
      </c>
      <c r="L931" s="59">
        <v>36.845769999999995</v>
      </c>
      <c r="M931">
        <v>0</v>
      </c>
      <c r="N931">
        <v>0</v>
      </c>
      <c r="O931" s="11">
        <v>16</v>
      </c>
      <c r="P931" s="11">
        <v>2</v>
      </c>
      <c r="Q931">
        <v>0</v>
      </c>
      <c r="R931" s="11">
        <v>0</v>
      </c>
      <c r="S931" s="11">
        <v>0</v>
      </c>
      <c r="T931" s="11">
        <v>34.521664573502463</v>
      </c>
      <c r="U931" s="11">
        <v>0</v>
      </c>
      <c r="V931" s="11">
        <v>0</v>
      </c>
      <c r="W931" s="60">
        <v>1.211236413638057E-3</v>
      </c>
      <c r="X931" s="60">
        <v>0</v>
      </c>
      <c r="Y931" s="60">
        <v>0</v>
      </c>
      <c r="Z931" s="60">
        <v>1.0486970123574221E-3</v>
      </c>
      <c r="AA931" s="60">
        <v>8.4524795580914183E-4</v>
      </c>
      <c r="AB931" s="60">
        <v>0</v>
      </c>
      <c r="AC931" s="60">
        <v>0</v>
      </c>
      <c r="AD931" s="60">
        <v>0</v>
      </c>
      <c r="AE931" s="60">
        <v>2.7294465173894253E-5</v>
      </c>
      <c r="AF931" s="60">
        <v>0</v>
      </c>
      <c r="AG931" s="60">
        <v>0</v>
      </c>
      <c r="AH931" s="16">
        <v>2.8477053154350138E-4</v>
      </c>
      <c r="AI931" s="11">
        <v>748</v>
      </c>
      <c r="AJ931" s="15">
        <v>9</v>
      </c>
      <c r="AK931" s="16">
        <v>0.96970254031292846</v>
      </c>
      <c r="AL931" t="str">
        <f>IF(AK931&lt;='CAV Tier 1 Analysis'!$A$5,"Tier 1", "Tier 2")</f>
        <v>Tier 2</v>
      </c>
      <c r="AM931" t="str">
        <f t="shared" si="29"/>
        <v>Maine - Tier 2</v>
      </c>
      <c r="AN931" t="str">
        <f t="shared" si="30"/>
        <v>T14 R06 Wels, Township Of - Tier 2</v>
      </c>
    </row>
    <row r="932" spans="1:40" x14ac:dyDescent="0.3">
      <c r="A932">
        <v>1</v>
      </c>
      <c r="B932" t="s">
        <v>76</v>
      </c>
      <c r="C932" t="s">
        <v>2927</v>
      </c>
      <c r="D932" t="s">
        <v>4459</v>
      </c>
      <c r="E932" t="s">
        <v>1705</v>
      </c>
      <c r="F932" s="11">
        <v>502.72015132590775</v>
      </c>
      <c r="G932" s="11">
        <v>0.43710977837397336</v>
      </c>
      <c r="H932" s="11">
        <v>5.0285268245377353</v>
      </c>
      <c r="I932" s="11">
        <v>0</v>
      </c>
      <c r="J932" s="14">
        <v>0</v>
      </c>
      <c r="K932" s="14">
        <v>1</v>
      </c>
      <c r="L932" s="59">
        <v>37.581429999999997</v>
      </c>
      <c r="M932">
        <v>0</v>
      </c>
      <c r="N932">
        <v>0</v>
      </c>
      <c r="O932" s="11">
        <v>16</v>
      </c>
      <c r="P932" s="11">
        <v>2</v>
      </c>
      <c r="Q932">
        <v>0</v>
      </c>
      <c r="R932" s="11">
        <v>0</v>
      </c>
      <c r="S932" s="11">
        <v>0</v>
      </c>
      <c r="T932" s="11">
        <v>0.40897255980866198</v>
      </c>
      <c r="U932" s="11">
        <v>0</v>
      </c>
      <c r="V932" s="11">
        <v>2.8137218565311373E-2</v>
      </c>
      <c r="W932" s="60">
        <v>1.2354198729620711E-3</v>
      </c>
      <c r="X932" s="60">
        <v>0</v>
      </c>
      <c r="Y932" s="60">
        <v>0</v>
      </c>
      <c r="Z932" s="60">
        <v>1.0486970123574221E-3</v>
      </c>
      <c r="AA932" s="60">
        <v>8.4524795580914183E-4</v>
      </c>
      <c r="AB932" s="60">
        <v>0</v>
      </c>
      <c r="AC932" s="60">
        <v>0</v>
      </c>
      <c r="AD932" s="60">
        <v>0</v>
      </c>
      <c r="AE932" s="60">
        <v>3.2335310097833376E-7</v>
      </c>
      <c r="AF932" s="60">
        <v>0</v>
      </c>
      <c r="AG932" s="60">
        <v>8.4217033001919611E-7</v>
      </c>
      <c r="AH932" s="16">
        <v>2.8459366950542113E-4</v>
      </c>
      <c r="AI932" s="11">
        <v>749</v>
      </c>
      <c r="AJ932" s="15">
        <v>9</v>
      </c>
      <c r="AK932" s="16">
        <v>0.96998713398243386</v>
      </c>
      <c r="AL932" t="str">
        <f>IF(AK932&lt;='CAV Tier 1 Analysis'!$A$5,"Tier 1", "Tier 2")</f>
        <v>Tier 2</v>
      </c>
      <c r="AM932" t="str">
        <f t="shared" si="29"/>
        <v>Maine - Tier 2</v>
      </c>
      <c r="AN932" t="str">
        <f t="shared" si="30"/>
        <v>T16 R08 Wels, Township Of - Tier 2</v>
      </c>
    </row>
    <row r="933" spans="1:40" x14ac:dyDescent="0.3">
      <c r="A933">
        <v>1</v>
      </c>
      <c r="B933" t="s">
        <v>76</v>
      </c>
      <c r="C933" t="s">
        <v>2662</v>
      </c>
      <c r="D933" t="s">
        <v>4193</v>
      </c>
      <c r="E933" t="s">
        <v>1831</v>
      </c>
      <c r="F933" s="11">
        <v>1558.3280918980586</v>
      </c>
      <c r="G933" s="11">
        <v>19.140805093384387</v>
      </c>
      <c r="H933" s="11">
        <v>41.559363015004052</v>
      </c>
      <c r="I933" s="11">
        <v>0</v>
      </c>
      <c r="J933" s="14">
        <v>0</v>
      </c>
      <c r="K933" s="14">
        <v>1</v>
      </c>
      <c r="L933" s="59">
        <v>40.436489999999999</v>
      </c>
      <c r="M933">
        <v>0</v>
      </c>
      <c r="N933">
        <v>0</v>
      </c>
      <c r="O933" s="11">
        <v>14</v>
      </c>
      <c r="P933" s="11">
        <v>2</v>
      </c>
      <c r="Q933">
        <v>0</v>
      </c>
      <c r="R933" s="11">
        <v>0</v>
      </c>
      <c r="S933" s="11">
        <v>0</v>
      </c>
      <c r="T933" s="11">
        <v>18.415154072275381</v>
      </c>
      <c r="U933" s="11">
        <v>0</v>
      </c>
      <c r="V933" s="11">
        <v>0.72565102110900526</v>
      </c>
      <c r="W933" s="60">
        <v>1.3292746800436296E-3</v>
      </c>
      <c r="X933" s="60">
        <v>0</v>
      </c>
      <c r="Y933" s="60">
        <v>0</v>
      </c>
      <c r="Z933" s="60">
        <v>9.1760988581274434E-4</v>
      </c>
      <c r="AA933" s="60">
        <v>8.4524795580914183E-4</v>
      </c>
      <c r="AB933" s="60">
        <v>0</v>
      </c>
      <c r="AC933" s="60">
        <v>0</v>
      </c>
      <c r="AD933" s="60">
        <v>0</v>
      </c>
      <c r="AE933" s="60">
        <v>1.4559894133361653E-5</v>
      </c>
      <c r="AF933" s="60">
        <v>0</v>
      </c>
      <c r="AG933" s="60">
        <v>2.1719337983163395E-5</v>
      </c>
      <c r="AH933" s="16">
        <v>2.8440106852564007E-4</v>
      </c>
      <c r="AI933" s="11">
        <v>750</v>
      </c>
      <c r="AJ933" s="15">
        <v>9</v>
      </c>
      <c r="AK933" s="16">
        <v>0.97027153505095953</v>
      </c>
      <c r="AL933" t="str">
        <f>IF(AK933&lt;='CAV Tier 1 Analysis'!$A$5,"Tier 1", "Tier 2")</f>
        <v>Tier 2</v>
      </c>
      <c r="AM933" t="str">
        <f t="shared" si="29"/>
        <v>Maine - Tier 2</v>
      </c>
      <c r="AN933" t="str">
        <f t="shared" si="30"/>
        <v>T04 R07 Wels, Township Of - Tier 2</v>
      </c>
    </row>
    <row r="934" spans="1:40" x14ac:dyDescent="0.3">
      <c r="A934">
        <v>1</v>
      </c>
      <c r="B934" t="s">
        <v>76</v>
      </c>
      <c r="C934" t="s">
        <v>2844</v>
      </c>
      <c r="D934" t="s">
        <v>4375</v>
      </c>
      <c r="E934" t="s">
        <v>1706</v>
      </c>
      <c r="F934" s="11">
        <v>500.68005199284056</v>
      </c>
      <c r="G934" s="11">
        <v>0.43483792654053632</v>
      </c>
      <c r="H934" s="11">
        <v>5.0076496701603697</v>
      </c>
      <c r="I934" s="11">
        <v>0</v>
      </c>
      <c r="J934" s="14">
        <v>0</v>
      </c>
      <c r="K934" s="14">
        <v>1</v>
      </c>
      <c r="L934" s="59">
        <v>37.428920000000005</v>
      </c>
      <c r="M934">
        <v>0</v>
      </c>
      <c r="N934">
        <v>0</v>
      </c>
      <c r="O934" s="11">
        <v>16</v>
      </c>
      <c r="P934" s="11">
        <v>2</v>
      </c>
      <c r="Q934">
        <v>0</v>
      </c>
      <c r="R934" s="11">
        <v>0</v>
      </c>
      <c r="S934" s="11">
        <v>0</v>
      </c>
      <c r="T934" s="11">
        <v>0.40678386676372752</v>
      </c>
      <c r="U934" s="11">
        <v>0</v>
      </c>
      <c r="V934" s="11">
        <v>2.8054059776808804E-2</v>
      </c>
      <c r="W934" s="60">
        <v>1.2304063893126881E-3</v>
      </c>
      <c r="X934" s="60">
        <v>0</v>
      </c>
      <c r="Y934" s="60">
        <v>0</v>
      </c>
      <c r="Z934" s="60">
        <v>1.0486970123574221E-3</v>
      </c>
      <c r="AA934" s="60">
        <v>8.4524795580914183E-4</v>
      </c>
      <c r="AB934" s="60">
        <v>0</v>
      </c>
      <c r="AC934" s="60">
        <v>0</v>
      </c>
      <c r="AD934" s="60">
        <v>0</v>
      </c>
      <c r="AE934" s="60">
        <v>3.2162261646000719E-7</v>
      </c>
      <c r="AF934" s="60">
        <v>0</v>
      </c>
      <c r="AG934" s="60">
        <v>8.3968131838520515E-7</v>
      </c>
      <c r="AH934" s="16">
        <v>2.8413751467400882E-4</v>
      </c>
      <c r="AI934" s="11">
        <v>751</v>
      </c>
      <c r="AJ934" s="15">
        <v>9</v>
      </c>
      <c r="AK934" s="16">
        <v>0.97055567256563358</v>
      </c>
      <c r="AL934" t="str">
        <f>IF(AK934&lt;='CAV Tier 1 Analysis'!$A$5,"Tier 1", "Tier 2")</f>
        <v>Tier 2</v>
      </c>
      <c r="AM934" t="str">
        <f t="shared" si="29"/>
        <v>Maine - Tier 2</v>
      </c>
      <c r="AN934" t="str">
        <f t="shared" si="30"/>
        <v>T13 R11 Wels, Township Of - Tier 2</v>
      </c>
    </row>
    <row r="935" spans="1:40" x14ac:dyDescent="0.3">
      <c r="A935">
        <v>1</v>
      </c>
      <c r="B935" t="s">
        <v>76</v>
      </c>
      <c r="C935" t="s">
        <v>2832</v>
      </c>
      <c r="D935" t="s">
        <v>4363</v>
      </c>
      <c r="E935" t="s">
        <v>1707</v>
      </c>
      <c r="F935" s="11">
        <v>500.34630024961035</v>
      </c>
      <c r="G935" s="11">
        <v>0.4345480649504293</v>
      </c>
      <c r="H935" s="11">
        <v>5.0043115866872023</v>
      </c>
      <c r="I935" s="11">
        <v>0</v>
      </c>
      <c r="J935" s="14">
        <v>0</v>
      </c>
      <c r="K935" s="14">
        <v>1</v>
      </c>
      <c r="L935" s="59">
        <v>37.403970000000001</v>
      </c>
      <c r="M935">
        <v>0</v>
      </c>
      <c r="N935">
        <v>0</v>
      </c>
      <c r="O935" s="11">
        <v>16</v>
      </c>
      <c r="P935" s="11">
        <v>2</v>
      </c>
      <c r="Q935">
        <v>0</v>
      </c>
      <c r="R935" s="11">
        <v>0</v>
      </c>
      <c r="S935" s="11">
        <v>0</v>
      </c>
      <c r="T935" s="11">
        <v>0.40651270592136934</v>
      </c>
      <c r="U935" s="11">
        <v>0</v>
      </c>
      <c r="V935" s="11">
        <v>2.8035359029059959E-2</v>
      </c>
      <c r="W935" s="60">
        <v>1.2295862042949702E-3</v>
      </c>
      <c r="X935" s="60">
        <v>0</v>
      </c>
      <c r="Y935" s="60">
        <v>0</v>
      </c>
      <c r="Z935" s="60">
        <v>1.0486970123574221E-3</v>
      </c>
      <c r="AA935" s="60">
        <v>8.4524795580914183E-4</v>
      </c>
      <c r="AB935" s="60">
        <v>0</v>
      </c>
      <c r="AC935" s="60">
        <v>0</v>
      </c>
      <c r="AD935" s="60">
        <v>0</v>
      </c>
      <c r="AE935" s="60">
        <v>3.214082238384547E-7</v>
      </c>
      <c r="AF935" s="60">
        <v>0</v>
      </c>
      <c r="AG935" s="60">
        <v>8.3912158946719956E-7</v>
      </c>
      <c r="AH935" s="16">
        <v>2.840628820249854E-4</v>
      </c>
      <c r="AI935" s="11">
        <v>752</v>
      </c>
      <c r="AJ935" s="15">
        <v>9</v>
      </c>
      <c r="AK935" s="16">
        <v>0.97083973544765856</v>
      </c>
      <c r="AL935" t="str">
        <f>IF(AK935&lt;='CAV Tier 1 Analysis'!$A$5,"Tier 1", "Tier 2")</f>
        <v>Tier 2</v>
      </c>
      <c r="AM935" t="str">
        <f t="shared" si="29"/>
        <v>Maine - Tier 2</v>
      </c>
      <c r="AN935" t="str">
        <f t="shared" si="30"/>
        <v>T12 R11 Wels, Township Of - Tier 2</v>
      </c>
    </row>
    <row r="936" spans="1:40" x14ac:dyDescent="0.3">
      <c r="A936">
        <v>1</v>
      </c>
      <c r="B936" t="s">
        <v>76</v>
      </c>
      <c r="C936" t="s">
        <v>2911</v>
      </c>
      <c r="D936" t="s">
        <v>4443</v>
      </c>
      <c r="E936" t="s">
        <v>1708</v>
      </c>
      <c r="F936" s="11">
        <v>499.77042800327536</v>
      </c>
      <c r="G936" s="11">
        <v>0.43404792300838096</v>
      </c>
      <c r="H936" s="11">
        <v>4.9985518875481292</v>
      </c>
      <c r="I936" s="11">
        <v>0</v>
      </c>
      <c r="J936" s="14">
        <v>0</v>
      </c>
      <c r="K936" s="14">
        <v>1</v>
      </c>
      <c r="L936" s="59">
        <v>37.36092</v>
      </c>
      <c r="M936">
        <v>0</v>
      </c>
      <c r="N936">
        <v>0</v>
      </c>
      <c r="O936" s="11">
        <v>16</v>
      </c>
      <c r="P936" s="11">
        <v>2</v>
      </c>
      <c r="Q936">
        <v>0</v>
      </c>
      <c r="R936" s="11">
        <v>0</v>
      </c>
      <c r="S936" s="11">
        <v>0</v>
      </c>
      <c r="T936" s="11">
        <v>0.40604483120138868</v>
      </c>
      <c r="U936" s="11">
        <v>0</v>
      </c>
      <c r="V936" s="11">
        <v>2.8003091806992286E-2</v>
      </c>
      <c r="W936" s="60">
        <v>1.2281710153165036E-3</v>
      </c>
      <c r="X936" s="60">
        <v>0</v>
      </c>
      <c r="Y936" s="60">
        <v>0</v>
      </c>
      <c r="Z936" s="60">
        <v>1.0486970123574221E-3</v>
      </c>
      <c r="AA936" s="60">
        <v>8.4524795580914183E-4</v>
      </c>
      <c r="AB936" s="60">
        <v>0</v>
      </c>
      <c r="AC936" s="60">
        <v>0</v>
      </c>
      <c r="AD936" s="60">
        <v>0</v>
      </c>
      <c r="AE936" s="60">
        <v>3.2103829989625699E-7</v>
      </c>
      <c r="AF936" s="60">
        <v>0</v>
      </c>
      <c r="AG936" s="60">
        <v>8.3815580470086032E-7</v>
      </c>
      <c r="AH936" s="16">
        <v>2.8393410705342408E-4</v>
      </c>
      <c r="AI936" s="11">
        <v>753</v>
      </c>
      <c r="AJ936" s="15">
        <v>9</v>
      </c>
      <c r="AK936" s="16">
        <v>0.97112366955471197</v>
      </c>
      <c r="AL936" t="str">
        <f>IF(AK936&lt;='CAV Tier 1 Analysis'!$A$5,"Tier 1", "Tier 2")</f>
        <v>Tier 2</v>
      </c>
      <c r="AM936" t="str">
        <f t="shared" si="29"/>
        <v>Maine - Tier 2</v>
      </c>
      <c r="AN936" t="str">
        <f t="shared" si="30"/>
        <v>T14 R11 Wels, Township Of - Tier 2</v>
      </c>
    </row>
    <row r="937" spans="1:40" x14ac:dyDescent="0.3">
      <c r="A937">
        <v>1</v>
      </c>
      <c r="B937" t="s">
        <v>76</v>
      </c>
      <c r="C937" t="s">
        <v>2586</v>
      </c>
      <c r="D937" t="s">
        <v>4116</v>
      </c>
      <c r="E937" t="s">
        <v>1343</v>
      </c>
      <c r="F937" s="11">
        <v>198.05577816005399</v>
      </c>
      <c r="G937" s="11">
        <v>6.477572585196798</v>
      </c>
      <c r="H937" s="11">
        <v>20.384860948090385</v>
      </c>
      <c r="I937" s="11">
        <v>0</v>
      </c>
      <c r="J937" s="14">
        <v>0</v>
      </c>
      <c r="K937" s="14">
        <v>1</v>
      </c>
      <c r="L937" s="59">
        <v>18.012419999999999</v>
      </c>
      <c r="M937">
        <v>0</v>
      </c>
      <c r="N937">
        <v>0</v>
      </c>
      <c r="O937" s="11">
        <v>19</v>
      </c>
      <c r="P937" s="11">
        <v>3</v>
      </c>
      <c r="Q937">
        <v>0</v>
      </c>
      <c r="R937" s="11">
        <v>0</v>
      </c>
      <c r="S937" s="11">
        <v>0</v>
      </c>
      <c r="T937" s="11">
        <v>6.0577299176377464</v>
      </c>
      <c r="U937" s="11">
        <v>0</v>
      </c>
      <c r="V937" s="11">
        <v>0.41984266755905164</v>
      </c>
      <c r="W937" s="60">
        <v>5.9212493053456105E-4</v>
      </c>
      <c r="X937" s="60">
        <v>0</v>
      </c>
      <c r="Y937" s="60">
        <v>0</v>
      </c>
      <c r="Z937" s="60">
        <v>1.2453277021744387E-3</v>
      </c>
      <c r="AA937" s="60">
        <v>1.2678719337137127E-3</v>
      </c>
      <c r="AB937" s="60">
        <v>0</v>
      </c>
      <c r="AC937" s="60">
        <v>0</v>
      </c>
      <c r="AD937" s="60">
        <v>0</v>
      </c>
      <c r="AE937" s="60">
        <v>4.7895285558371218E-6</v>
      </c>
      <c r="AF937" s="60">
        <v>0</v>
      </c>
      <c r="AG937" s="60">
        <v>1.2566239874550065E-5</v>
      </c>
      <c r="AH937" s="16">
        <v>2.8388003044119083E-4</v>
      </c>
      <c r="AI937" s="11">
        <v>754</v>
      </c>
      <c r="AJ937" s="15">
        <v>9</v>
      </c>
      <c r="AK937" s="16">
        <v>0.97140754958515318</v>
      </c>
      <c r="AL937" t="str">
        <f>IF(AK937&lt;='CAV Tier 1 Analysis'!$A$5,"Tier 1", "Tier 2")</f>
        <v>Tier 2</v>
      </c>
      <c r="AM937" t="str">
        <f t="shared" si="29"/>
        <v>Maine - Tier 2</v>
      </c>
      <c r="AN937" t="str">
        <f t="shared" si="30"/>
        <v>Indian Stream T1 R6 Bkpekr, Township Of - Tier 2</v>
      </c>
    </row>
    <row r="938" spans="1:40" x14ac:dyDescent="0.3">
      <c r="A938">
        <v>1</v>
      </c>
      <c r="B938" t="s">
        <v>76</v>
      </c>
      <c r="C938" t="s">
        <v>2821</v>
      </c>
      <c r="D938" t="s">
        <v>4352</v>
      </c>
      <c r="E938" t="s">
        <v>1710</v>
      </c>
      <c r="F938" s="11">
        <v>499.48911340767904</v>
      </c>
      <c r="G938" s="11">
        <v>0.43380360279836305</v>
      </c>
      <c r="H938" s="11">
        <v>4.9957382644843742</v>
      </c>
      <c r="I938" s="11">
        <v>0</v>
      </c>
      <c r="J938" s="14">
        <v>0</v>
      </c>
      <c r="K938" s="14">
        <v>1</v>
      </c>
      <c r="L938" s="59">
        <v>37.339890000000004</v>
      </c>
      <c r="M938">
        <v>0</v>
      </c>
      <c r="N938">
        <v>0</v>
      </c>
      <c r="O938" s="11">
        <v>16</v>
      </c>
      <c r="P938" s="11">
        <v>2</v>
      </c>
      <c r="Q938">
        <v>0</v>
      </c>
      <c r="R938" s="11">
        <v>0</v>
      </c>
      <c r="S938" s="11">
        <v>0</v>
      </c>
      <c r="T938" s="11">
        <v>0.40581627358556543</v>
      </c>
      <c r="U938" s="11">
        <v>0</v>
      </c>
      <c r="V938" s="11">
        <v>2.7987329212797618E-2</v>
      </c>
      <c r="W938" s="60">
        <v>1.2274796930350368E-3</v>
      </c>
      <c r="X938" s="60">
        <v>0</v>
      </c>
      <c r="Y938" s="60">
        <v>0</v>
      </c>
      <c r="Z938" s="60">
        <v>1.0486970123574221E-3</v>
      </c>
      <c r="AA938" s="60">
        <v>8.4524795580914183E-4</v>
      </c>
      <c r="AB938" s="60">
        <v>0</v>
      </c>
      <c r="AC938" s="60">
        <v>0</v>
      </c>
      <c r="AD938" s="60">
        <v>0</v>
      </c>
      <c r="AE938" s="60">
        <v>3.2085759140602665E-7</v>
      </c>
      <c r="AF938" s="60">
        <v>0</v>
      </c>
      <c r="AG938" s="60">
        <v>8.3768401715995358E-7</v>
      </c>
      <c r="AH938" s="16">
        <v>2.838712002554697E-4</v>
      </c>
      <c r="AI938" s="11">
        <v>755</v>
      </c>
      <c r="AJ938" s="15">
        <v>9</v>
      </c>
      <c r="AK938" s="16">
        <v>0.9716914207854086</v>
      </c>
      <c r="AL938" t="str">
        <f>IF(AK938&lt;='CAV Tier 1 Analysis'!$A$5,"Tier 1", "Tier 2")</f>
        <v>Tier 2</v>
      </c>
      <c r="AM938" t="str">
        <f t="shared" si="29"/>
        <v>Maine - Tier 2</v>
      </c>
      <c r="AN938" t="str">
        <f t="shared" si="30"/>
        <v>T11 R08 Wels, Township Of - Tier 2</v>
      </c>
    </row>
    <row r="939" spans="1:40" x14ac:dyDescent="0.3">
      <c r="A939">
        <v>1</v>
      </c>
      <c r="B939" t="s">
        <v>76</v>
      </c>
      <c r="C939" t="s">
        <v>2817</v>
      </c>
      <c r="D939" t="s">
        <v>4348</v>
      </c>
      <c r="E939" t="s">
        <v>1709</v>
      </c>
      <c r="F939" s="11">
        <v>499.57084579850601</v>
      </c>
      <c r="G939" s="11">
        <v>0.5912178201053172</v>
      </c>
      <c r="H939" s="11">
        <v>5.1366049384152417</v>
      </c>
      <c r="I939" s="11">
        <v>0</v>
      </c>
      <c r="J939" s="14">
        <v>0</v>
      </c>
      <c r="K939" s="14">
        <v>1.0000000000000002</v>
      </c>
      <c r="L939" s="59">
        <v>37.345999999999989</v>
      </c>
      <c r="M939">
        <v>0</v>
      </c>
      <c r="N939">
        <v>0</v>
      </c>
      <c r="O939" s="11">
        <v>16</v>
      </c>
      <c r="P939" s="11">
        <v>2</v>
      </c>
      <c r="Q939">
        <v>0</v>
      </c>
      <c r="R939" s="11">
        <v>0</v>
      </c>
      <c r="S939" s="11">
        <v>0</v>
      </c>
      <c r="T939" s="11">
        <v>0.60118560788210296</v>
      </c>
      <c r="U939" s="11">
        <v>0</v>
      </c>
      <c r="V939" s="11">
        <v>0</v>
      </c>
      <c r="W939" s="60">
        <v>1.2276805479632228E-3</v>
      </c>
      <c r="X939" s="60">
        <v>0</v>
      </c>
      <c r="Y939" s="60">
        <v>0</v>
      </c>
      <c r="Z939" s="60">
        <v>1.0486970123574221E-3</v>
      </c>
      <c r="AA939" s="60">
        <v>8.4524795580914183E-4</v>
      </c>
      <c r="AB939" s="60">
        <v>0</v>
      </c>
      <c r="AC939" s="60">
        <v>0</v>
      </c>
      <c r="AD939" s="60">
        <v>0</v>
      </c>
      <c r="AE939" s="60">
        <v>4.7532585233388397E-7</v>
      </c>
      <c r="AF939" s="60">
        <v>0</v>
      </c>
      <c r="AG939" s="60">
        <v>0</v>
      </c>
      <c r="AH939" s="16">
        <v>2.838273492711019E-4</v>
      </c>
      <c r="AI939" s="11">
        <v>756</v>
      </c>
      <c r="AJ939" s="15">
        <v>9</v>
      </c>
      <c r="AK939" s="16">
        <v>0.97197524813467973</v>
      </c>
      <c r="AL939" t="str">
        <f>IF(AK939&lt;='CAV Tier 1 Analysis'!$A$5,"Tier 1", "Tier 2")</f>
        <v>Tier 2</v>
      </c>
      <c r="AM939" t="str">
        <f t="shared" si="29"/>
        <v>Maine - Tier 2</v>
      </c>
      <c r="AN939" t="str">
        <f t="shared" si="30"/>
        <v>T10 R06 Wels, Township Of - Tier 2</v>
      </c>
    </row>
    <row r="940" spans="1:40" x14ac:dyDescent="0.3">
      <c r="A940">
        <v>1</v>
      </c>
      <c r="B940" t="s">
        <v>76</v>
      </c>
      <c r="C940" t="s">
        <v>2919</v>
      </c>
      <c r="D940" t="s">
        <v>4451</v>
      </c>
      <c r="E940" t="s">
        <v>1712</v>
      </c>
      <c r="F940" s="11">
        <v>499.15188369037116</v>
      </c>
      <c r="G940" s="11">
        <v>0.43351072060651547</v>
      </c>
      <c r="H940" s="11">
        <v>4.9923653953718068</v>
      </c>
      <c r="I940" s="11">
        <v>0</v>
      </c>
      <c r="J940" s="14">
        <v>0</v>
      </c>
      <c r="K940" s="14">
        <v>1</v>
      </c>
      <c r="L940" s="59">
        <v>37.314680000000003</v>
      </c>
      <c r="M940">
        <v>0</v>
      </c>
      <c r="N940">
        <v>0</v>
      </c>
      <c r="O940" s="11">
        <v>16</v>
      </c>
      <c r="P940" s="11">
        <v>2</v>
      </c>
      <c r="Q940">
        <v>0</v>
      </c>
      <c r="R940" s="11">
        <v>0</v>
      </c>
      <c r="S940" s="11">
        <v>0</v>
      </c>
      <c r="T940" s="11">
        <v>0.4055422870189983</v>
      </c>
      <c r="U940" s="11">
        <v>0</v>
      </c>
      <c r="V940" s="11">
        <v>2.7968433587517161E-2</v>
      </c>
      <c r="W940" s="60">
        <v>1.2266509609990984E-3</v>
      </c>
      <c r="X940" s="60">
        <v>0</v>
      </c>
      <c r="Y940" s="60">
        <v>0</v>
      </c>
      <c r="Z940" s="60">
        <v>1.0486970123574221E-3</v>
      </c>
      <c r="AA940" s="60">
        <v>8.4524795580914183E-4</v>
      </c>
      <c r="AB940" s="60">
        <v>0</v>
      </c>
      <c r="AC940" s="60">
        <v>0</v>
      </c>
      <c r="AD940" s="60">
        <v>0</v>
      </c>
      <c r="AE940" s="60">
        <v>3.2064096463290682E-7</v>
      </c>
      <c r="AF940" s="60">
        <v>0</v>
      </c>
      <c r="AG940" s="60">
        <v>8.3711845539550904E-7</v>
      </c>
      <c r="AH940" s="16">
        <v>2.8379578987142645E-4</v>
      </c>
      <c r="AI940" s="11">
        <v>757</v>
      </c>
      <c r="AJ940" s="15">
        <v>9</v>
      </c>
      <c r="AK940" s="16">
        <v>0.9722590439245512</v>
      </c>
      <c r="AL940" t="str">
        <f>IF(AK940&lt;='CAV Tier 1 Analysis'!$A$5,"Tier 1", "Tier 2")</f>
        <v>Tier 2</v>
      </c>
      <c r="AM940" t="str">
        <f t="shared" si="29"/>
        <v>Maine - Tier 2</v>
      </c>
      <c r="AN940" t="str">
        <f t="shared" si="30"/>
        <v>T15 R10 Wels, Tonwship Of - Tier 2</v>
      </c>
    </row>
    <row r="941" spans="1:40" x14ac:dyDescent="0.3">
      <c r="A941">
        <v>1</v>
      </c>
      <c r="B941" t="s">
        <v>76</v>
      </c>
      <c r="C941" t="s">
        <v>2936</v>
      </c>
      <c r="D941" t="s">
        <v>4468</v>
      </c>
      <c r="E941" t="s">
        <v>1714</v>
      </c>
      <c r="F941" s="11">
        <v>498.14875570540806</v>
      </c>
      <c r="G941" s="11">
        <v>0.71930315423735902</v>
      </c>
      <c r="H941" s="11">
        <v>5.2879931233359336</v>
      </c>
      <c r="I941" s="11">
        <v>0</v>
      </c>
      <c r="J941" s="14">
        <v>0</v>
      </c>
      <c r="K941" s="14">
        <v>1</v>
      </c>
      <c r="L941" s="59">
        <v>37.239690000000003</v>
      </c>
      <c r="M941">
        <v>0</v>
      </c>
      <c r="N941">
        <v>0</v>
      </c>
      <c r="O941" s="11">
        <v>16</v>
      </c>
      <c r="P941" s="11">
        <v>2</v>
      </c>
      <c r="Q941">
        <v>0</v>
      </c>
      <c r="R941" s="11">
        <v>0</v>
      </c>
      <c r="S941" s="11">
        <v>0</v>
      </c>
      <c r="T941" s="11">
        <v>0.67078803423945121</v>
      </c>
      <c r="U941" s="11">
        <v>0</v>
      </c>
      <c r="V941" s="11">
        <v>4.8515119997907807E-2</v>
      </c>
      <c r="W941" s="60">
        <v>1.2241858037053651E-3</v>
      </c>
      <c r="X941" s="60">
        <v>0</v>
      </c>
      <c r="Y941" s="60">
        <v>0</v>
      </c>
      <c r="Z941" s="60">
        <v>1.0486970123574221E-3</v>
      </c>
      <c r="AA941" s="60">
        <v>8.4524795580914183E-4</v>
      </c>
      <c r="AB941" s="60">
        <v>0</v>
      </c>
      <c r="AC941" s="60">
        <v>0</v>
      </c>
      <c r="AD941" s="60">
        <v>0</v>
      </c>
      <c r="AE941" s="60">
        <v>5.3035683145090395E-7</v>
      </c>
      <c r="AF941" s="60">
        <v>0</v>
      </c>
      <c r="AG941" s="60">
        <v>1.4520978512755415E-6</v>
      </c>
      <c r="AH941" s="16">
        <v>2.8364665695951416E-4</v>
      </c>
      <c r="AI941" s="11">
        <v>758</v>
      </c>
      <c r="AJ941" s="15">
        <v>9</v>
      </c>
      <c r="AK941" s="16">
        <v>0.97254269058151077</v>
      </c>
      <c r="AL941" t="str">
        <f>IF(AK941&lt;='CAV Tier 1 Analysis'!$A$5,"Tier 1", "Tier 2")</f>
        <v>Tier 2</v>
      </c>
      <c r="AM941" t="str">
        <f t="shared" si="29"/>
        <v>Maine - Tier 2</v>
      </c>
      <c r="AN941" t="str">
        <f t="shared" si="30"/>
        <v>T18 R11 Wels, Township Of - Tier 2</v>
      </c>
    </row>
    <row r="942" spans="1:40" x14ac:dyDescent="0.3">
      <c r="A942">
        <v>1</v>
      </c>
      <c r="B942" t="s">
        <v>76</v>
      </c>
      <c r="C942" t="s">
        <v>2562</v>
      </c>
      <c r="D942" t="s">
        <v>4092</v>
      </c>
      <c r="E942" t="s">
        <v>1779</v>
      </c>
      <c r="F942" s="11">
        <v>517.25180394082861</v>
      </c>
      <c r="G942" s="11">
        <v>7.6751287503956247</v>
      </c>
      <c r="H942" s="11">
        <v>28.281358062809044</v>
      </c>
      <c r="I942" s="11">
        <v>0</v>
      </c>
      <c r="J942" s="14">
        <v>0</v>
      </c>
      <c r="K942" s="14">
        <v>1.0000000000000002</v>
      </c>
      <c r="L942" s="59">
        <v>38.39828</v>
      </c>
      <c r="M942">
        <v>0</v>
      </c>
      <c r="N942">
        <v>0</v>
      </c>
      <c r="O942" s="11">
        <v>15.333333333333334</v>
      </c>
      <c r="P942" s="11">
        <v>2</v>
      </c>
      <c r="Q942">
        <v>0</v>
      </c>
      <c r="R942" s="11">
        <v>0</v>
      </c>
      <c r="S942" s="11">
        <v>0</v>
      </c>
      <c r="T942" s="11">
        <v>9.3832557552329998</v>
      </c>
      <c r="U942" s="11">
        <v>0</v>
      </c>
      <c r="V942" s="11">
        <v>0</v>
      </c>
      <c r="W942" s="60">
        <v>1.2622723030912353E-3</v>
      </c>
      <c r="X942" s="60">
        <v>0</v>
      </c>
      <c r="Y942" s="60">
        <v>0</v>
      </c>
      <c r="Z942" s="60">
        <v>1.0050013035091962E-3</v>
      </c>
      <c r="AA942" s="60">
        <v>8.4524795580914183E-4</v>
      </c>
      <c r="AB942" s="60">
        <v>0</v>
      </c>
      <c r="AC942" s="60">
        <v>0</v>
      </c>
      <c r="AD942" s="60">
        <v>0</v>
      </c>
      <c r="AE942" s="60">
        <v>7.4188469934190574E-6</v>
      </c>
      <c r="AF942" s="60">
        <v>0</v>
      </c>
      <c r="AG942" s="60">
        <v>0</v>
      </c>
      <c r="AH942" s="16">
        <v>2.8363094630936295E-4</v>
      </c>
      <c r="AI942" s="11">
        <v>759</v>
      </c>
      <c r="AJ942" s="15">
        <v>9</v>
      </c>
      <c r="AK942" s="16">
        <v>0.97282632152782011</v>
      </c>
      <c r="AL942" t="str">
        <f>IF(AK942&lt;='CAV Tier 1 Analysis'!$A$5,"Tier 1", "Tier 2")</f>
        <v>Tier 2</v>
      </c>
      <c r="AM942" t="str">
        <f t="shared" si="29"/>
        <v>Maine - Tier 2</v>
      </c>
      <c r="AN942" t="str">
        <f t="shared" si="30"/>
        <v>T07 R05 Wels, Township Of - Tier 2</v>
      </c>
    </row>
    <row r="943" spans="1:40" x14ac:dyDescent="0.3">
      <c r="A943">
        <v>1</v>
      </c>
      <c r="B943" t="s">
        <v>76</v>
      </c>
      <c r="C943" t="s">
        <v>2841</v>
      </c>
      <c r="D943" t="s">
        <v>4372</v>
      </c>
      <c r="E943" t="s">
        <v>1713</v>
      </c>
      <c r="F943" s="11">
        <v>498.23597259381927</v>
      </c>
      <c r="G943" s="11">
        <v>0.43271525675582906</v>
      </c>
      <c r="H943" s="11">
        <v>4.9832047310268059</v>
      </c>
      <c r="I943" s="11">
        <v>0</v>
      </c>
      <c r="J943" s="14">
        <v>0</v>
      </c>
      <c r="K943" s="14">
        <v>1</v>
      </c>
      <c r="L943" s="59">
        <v>37.246209999999998</v>
      </c>
      <c r="M943">
        <v>0</v>
      </c>
      <c r="N943">
        <v>0</v>
      </c>
      <c r="O943" s="11">
        <v>16</v>
      </c>
      <c r="P943" s="11">
        <v>2</v>
      </c>
      <c r="Q943">
        <v>0</v>
      </c>
      <c r="R943" s="11">
        <v>0</v>
      </c>
      <c r="S943" s="11">
        <v>0</v>
      </c>
      <c r="T943" s="11">
        <v>0.40479814341674331</v>
      </c>
      <c r="U943" s="11">
        <v>0</v>
      </c>
      <c r="V943" s="11">
        <v>2.7917113339085753E-2</v>
      </c>
      <c r="W943" s="60">
        <v>1.2244001366238226E-3</v>
      </c>
      <c r="X943" s="60">
        <v>0</v>
      </c>
      <c r="Y943" s="60">
        <v>0</v>
      </c>
      <c r="Z943" s="60">
        <v>1.0486970123574221E-3</v>
      </c>
      <c r="AA943" s="60">
        <v>8.4524795580914183E-4</v>
      </c>
      <c r="AB943" s="60">
        <v>0</v>
      </c>
      <c r="AC943" s="60">
        <v>0</v>
      </c>
      <c r="AD943" s="60">
        <v>0</v>
      </c>
      <c r="AE943" s="60">
        <v>3.2005260941055422E-7</v>
      </c>
      <c r="AF943" s="60">
        <v>0</v>
      </c>
      <c r="AG943" s="60">
        <v>8.3558239771952281E-7</v>
      </c>
      <c r="AH943" s="16">
        <v>2.835909763452288E-4</v>
      </c>
      <c r="AI943" s="11">
        <v>760</v>
      </c>
      <c r="AJ943" s="15">
        <v>9</v>
      </c>
      <c r="AK943" s="16">
        <v>0.97310991250416534</v>
      </c>
      <c r="AL943" t="str">
        <f>IF(AK943&lt;='CAV Tier 1 Analysis'!$A$5,"Tier 1", "Tier 2")</f>
        <v>Tier 2</v>
      </c>
      <c r="AM943" t="str">
        <f t="shared" si="29"/>
        <v>Maine - Tier 2</v>
      </c>
      <c r="AN943" t="str">
        <f t="shared" si="30"/>
        <v>T13 R08 Wels, Township Of - Tier 2</v>
      </c>
    </row>
    <row r="944" spans="1:40" x14ac:dyDescent="0.3">
      <c r="A944">
        <v>1</v>
      </c>
      <c r="B944" t="s">
        <v>76</v>
      </c>
      <c r="C944" t="s">
        <v>2819</v>
      </c>
      <c r="D944" t="s">
        <v>4350</v>
      </c>
      <c r="E944" t="s">
        <v>1715</v>
      </c>
      <c r="F944" s="11">
        <v>498.17163007338092</v>
      </c>
      <c r="G944" s="11">
        <v>0.43265937562362805</v>
      </c>
      <c r="H944" s="11">
        <v>4.98256119669791</v>
      </c>
      <c r="I944" s="11">
        <v>0</v>
      </c>
      <c r="J944" s="14">
        <v>0</v>
      </c>
      <c r="K944" s="14">
        <v>1</v>
      </c>
      <c r="L944" s="59">
        <v>37.241399999999999</v>
      </c>
      <c r="M944">
        <v>0</v>
      </c>
      <c r="N944">
        <v>0</v>
      </c>
      <c r="O944" s="11">
        <v>16</v>
      </c>
      <c r="P944" s="11">
        <v>2</v>
      </c>
      <c r="Q944">
        <v>0</v>
      </c>
      <c r="R944" s="11">
        <v>0</v>
      </c>
      <c r="S944" s="11">
        <v>0</v>
      </c>
      <c r="T944" s="11">
        <v>0.40474586751887787</v>
      </c>
      <c r="U944" s="11">
        <v>0</v>
      </c>
      <c r="V944" s="11">
        <v>2.7913508104750184E-2</v>
      </c>
      <c r="W944" s="60">
        <v>1.2242420167867397E-3</v>
      </c>
      <c r="X944" s="60">
        <v>0</v>
      </c>
      <c r="Y944" s="60">
        <v>0</v>
      </c>
      <c r="Z944" s="60">
        <v>1.0486970123574221E-3</v>
      </c>
      <c r="AA944" s="60">
        <v>8.4524795580914183E-4</v>
      </c>
      <c r="AB944" s="60">
        <v>0</v>
      </c>
      <c r="AC944" s="60">
        <v>0</v>
      </c>
      <c r="AD944" s="60">
        <v>0</v>
      </c>
      <c r="AE944" s="60">
        <v>3.2001127760655954E-7</v>
      </c>
      <c r="AF944" s="60">
        <v>0</v>
      </c>
      <c r="AG944" s="60">
        <v>8.3547449006037967E-7</v>
      </c>
      <c r="AH944" s="16">
        <v>2.8357658824736099E-4</v>
      </c>
      <c r="AI944" s="11">
        <v>761</v>
      </c>
      <c r="AJ944" s="15">
        <v>9</v>
      </c>
      <c r="AK944" s="16">
        <v>0.97339348909241274</v>
      </c>
      <c r="AL944" t="str">
        <f>IF(AK944&lt;='CAV Tier 1 Analysis'!$A$5,"Tier 1", "Tier 2")</f>
        <v>Tier 2</v>
      </c>
      <c r="AM944" t="str">
        <f t="shared" si="29"/>
        <v>Maine - Tier 2</v>
      </c>
      <c r="AN944" t="str">
        <f t="shared" si="30"/>
        <v>T10 R08 Wels, Township Of - Tier 2</v>
      </c>
    </row>
    <row r="945" spans="1:40" x14ac:dyDescent="0.3">
      <c r="A945">
        <v>1</v>
      </c>
      <c r="B945" t="s">
        <v>76</v>
      </c>
      <c r="C945" t="s">
        <v>2318</v>
      </c>
      <c r="D945" t="s">
        <v>3798</v>
      </c>
      <c r="E945" t="s">
        <v>1771</v>
      </c>
      <c r="F945" s="11">
        <v>406.04116689968185</v>
      </c>
      <c r="G945" s="11">
        <v>223.57514829842441</v>
      </c>
      <c r="H945" s="11">
        <v>176.17429172102439</v>
      </c>
      <c r="I945" s="11">
        <v>0</v>
      </c>
      <c r="J945" s="14">
        <v>0</v>
      </c>
      <c r="K945" s="14">
        <v>1</v>
      </c>
      <c r="L945" s="59">
        <v>30.35408</v>
      </c>
      <c r="M945">
        <v>0</v>
      </c>
      <c r="N945">
        <v>0</v>
      </c>
      <c r="O945" s="11">
        <v>16</v>
      </c>
      <c r="P945" s="11">
        <v>2</v>
      </c>
      <c r="Q945">
        <v>0</v>
      </c>
      <c r="R945" s="11">
        <v>0</v>
      </c>
      <c r="S945" s="11">
        <v>0</v>
      </c>
      <c r="T945" s="11">
        <v>286.06540532141241</v>
      </c>
      <c r="U945" s="11">
        <v>0</v>
      </c>
      <c r="V945" s="11">
        <v>0</v>
      </c>
      <c r="W945" s="60">
        <v>9.9783413397203221E-4</v>
      </c>
      <c r="X945" s="60">
        <v>0</v>
      </c>
      <c r="Y945" s="60">
        <v>0</v>
      </c>
      <c r="Z945" s="60">
        <v>1.0486970123574221E-3</v>
      </c>
      <c r="AA945" s="60">
        <v>8.4524795580914183E-4</v>
      </c>
      <c r="AB945" s="60">
        <v>0</v>
      </c>
      <c r="AC945" s="60">
        <v>0</v>
      </c>
      <c r="AD945" s="60">
        <v>0</v>
      </c>
      <c r="AE945" s="60">
        <v>2.2617687586809951E-4</v>
      </c>
      <c r="AF945" s="60">
        <v>0</v>
      </c>
      <c r="AG945" s="60">
        <v>0</v>
      </c>
      <c r="AH945" s="16">
        <v>2.8345054345515417E-4</v>
      </c>
      <c r="AI945" s="11">
        <v>762</v>
      </c>
      <c r="AJ945" s="15">
        <v>9</v>
      </c>
      <c r="AK945" s="16">
        <v>0.97367693963586788</v>
      </c>
      <c r="AL945" t="str">
        <f>IF(AK945&lt;='CAV Tier 1 Analysis'!$A$5,"Tier 1", "Tier 2")</f>
        <v>Tier 2</v>
      </c>
      <c r="AM945" t="str">
        <f t="shared" si="29"/>
        <v>Maine - Tier 2</v>
      </c>
      <c r="AN945" t="str">
        <f t="shared" si="30"/>
        <v>St. Francis, Town Of - Tier 2</v>
      </c>
    </row>
    <row r="946" spans="1:40" x14ac:dyDescent="0.3">
      <c r="A946">
        <v>1</v>
      </c>
      <c r="B946" t="s">
        <v>76</v>
      </c>
      <c r="C946" t="s">
        <v>2913</v>
      </c>
      <c r="D946" t="s">
        <v>4445</v>
      </c>
      <c r="E946" t="s">
        <v>1718</v>
      </c>
      <c r="F946" s="11">
        <v>497.47309235668848</v>
      </c>
      <c r="G946" s="11">
        <v>0.43205269938172891</v>
      </c>
      <c r="H946" s="11">
        <v>4.975574634815394</v>
      </c>
      <c r="I946" s="11">
        <v>0</v>
      </c>
      <c r="J946" s="14">
        <v>0</v>
      </c>
      <c r="K946" s="14">
        <v>1</v>
      </c>
      <c r="L946" s="59">
        <v>37.18918</v>
      </c>
      <c r="M946">
        <v>0</v>
      </c>
      <c r="N946">
        <v>0</v>
      </c>
      <c r="O946" s="11">
        <v>16</v>
      </c>
      <c r="P946" s="11">
        <v>2</v>
      </c>
      <c r="Q946">
        <v>0</v>
      </c>
      <c r="R946" s="11">
        <v>0</v>
      </c>
      <c r="S946" s="11">
        <v>0</v>
      </c>
      <c r="T946" s="11">
        <v>0.40417833167968187</v>
      </c>
      <c r="U946" s="11">
        <v>0</v>
      </c>
      <c r="V946" s="11">
        <v>2.7874367702047043E-2</v>
      </c>
      <c r="W946" s="60">
        <v>1.2225253810502581E-3</v>
      </c>
      <c r="X946" s="60">
        <v>0</v>
      </c>
      <c r="Y946" s="60">
        <v>0</v>
      </c>
      <c r="Z946" s="60">
        <v>1.0486970123574221E-3</v>
      </c>
      <c r="AA946" s="60">
        <v>8.4524795580914183E-4</v>
      </c>
      <c r="AB946" s="60">
        <v>0</v>
      </c>
      <c r="AC946" s="60">
        <v>0</v>
      </c>
      <c r="AD946" s="60">
        <v>0</v>
      </c>
      <c r="AE946" s="60">
        <v>3.1956255685716202E-7</v>
      </c>
      <c r="AF946" s="60">
        <v>0</v>
      </c>
      <c r="AG946" s="60">
        <v>8.3430298528690406E-7</v>
      </c>
      <c r="AH946" s="16">
        <v>2.8342038315990603E-4</v>
      </c>
      <c r="AI946" s="11">
        <v>763</v>
      </c>
      <c r="AJ946" s="15">
        <v>9</v>
      </c>
      <c r="AK946" s="16">
        <v>0.97396036001902775</v>
      </c>
      <c r="AL946" t="str">
        <f>IF(AK946&lt;='CAV Tier 1 Analysis'!$A$5,"Tier 1", "Tier 2")</f>
        <v>Tier 2</v>
      </c>
      <c r="AM946" t="str">
        <f t="shared" si="29"/>
        <v>Maine - Tier 2</v>
      </c>
      <c r="AN946" t="str">
        <f t="shared" si="30"/>
        <v>T14 R13 Wels, Township Of - Tier 2</v>
      </c>
    </row>
    <row r="947" spans="1:40" x14ac:dyDescent="0.3">
      <c r="A947">
        <v>1</v>
      </c>
      <c r="B947" t="s">
        <v>76</v>
      </c>
      <c r="C947" t="s">
        <v>2833</v>
      </c>
      <c r="D947" t="s">
        <v>4364</v>
      </c>
      <c r="E947" t="s">
        <v>1719</v>
      </c>
      <c r="F947" s="11">
        <v>497.418782453782</v>
      </c>
      <c r="G947" s="11">
        <v>0.43200553152377957</v>
      </c>
      <c r="H947" s="11">
        <v>4.9750314436770742</v>
      </c>
      <c r="I947" s="11">
        <v>0</v>
      </c>
      <c r="J947" s="14">
        <v>0</v>
      </c>
      <c r="K947" s="14">
        <v>1</v>
      </c>
      <c r="L947" s="59">
        <v>37.185119999999998</v>
      </c>
      <c r="M947">
        <v>0</v>
      </c>
      <c r="N947">
        <v>0</v>
      </c>
      <c r="O947" s="11">
        <v>16</v>
      </c>
      <c r="P947" s="11">
        <v>2</v>
      </c>
      <c r="Q947">
        <v>0</v>
      </c>
      <c r="R947" s="11">
        <v>0</v>
      </c>
      <c r="S947" s="11">
        <v>0</v>
      </c>
      <c r="T947" s="11">
        <v>0.40413420690934221</v>
      </c>
      <c r="U947" s="11">
        <v>0</v>
      </c>
      <c r="V947" s="11">
        <v>2.7871324614437365E-2</v>
      </c>
      <c r="W947" s="60">
        <v>1.2223919160734269E-3</v>
      </c>
      <c r="X947" s="60">
        <v>0</v>
      </c>
      <c r="Y947" s="60">
        <v>0</v>
      </c>
      <c r="Z947" s="60">
        <v>1.0486970123574221E-3</v>
      </c>
      <c r="AA947" s="60">
        <v>8.4524795580914183E-4</v>
      </c>
      <c r="AB947" s="60">
        <v>0</v>
      </c>
      <c r="AC947" s="60">
        <v>0</v>
      </c>
      <c r="AD947" s="60">
        <v>0</v>
      </c>
      <c r="AE947" s="60">
        <v>3.1952766972114984E-7</v>
      </c>
      <c r="AF947" s="60">
        <v>0</v>
      </c>
      <c r="AG947" s="60">
        <v>8.3421190314633741E-7</v>
      </c>
      <c r="AH947" s="16">
        <v>2.8340823852844165E-4</v>
      </c>
      <c r="AI947" s="11">
        <v>764</v>
      </c>
      <c r="AJ947" s="15">
        <v>9</v>
      </c>
      <c r="AK947" s="16">
        <v>0.97424376825755621</v>
      </c>
      <c r="AL947" t="str">
        <f>IF(AK947&lt;='CAV Tier 1 Analysis'!$A$5,"Tier 1", "Tier 2")</f>
        <v>Tier 2</v>
      </c>
      <c r="AM947" t="str">
        <f t="shared" si="29"/>
        <v>Maine - Tier 2</v>
      </c>
      <c r="AN947" t="str">
        <f t="shared" si="30"/>
        <v>T12 R12 Wels, Township Of - Tier 2</v>
      </c>
    </row>
    <row r="948" spans="1:40" x14ac:dyDescent="0.3">
      <c r="A948">
        <v>1</v>
      </c>
      <c r="B948" t="s">
        <v>76</v>
      </c>
      <c r="C948" t="s">
        <v>2830</v>
      </c>
      <c r="D948" t="s">
        <v>4361</v>
      </c>
      <c r="E948" t="s">
        <v>1720</v>
      </c>
      <c r="F948" s="11">
        <v>497.1694384660542</v>
      </c>
      <c r="G948" s="11">
        <v>0.43178897761437707</v>
      </c>
      <c r="H948" s="11">
        <v>4.9725375809139551</v>
      </c>
      <c r="I948" s="11">
        <v>0</v>
      </c>
      <c r="J948" s="14">
        <v>0</v>
      </c>
      <c r="K948" s="14">
        <v>1</v>
      </c>
      <c r="L948" s="59">
        <v>37.16648</v>
      </c>
      <c r="M948">
        <v>0</v>
      </c>
      <c r="N948">
        <v>0</v>
      </c>
      <c r="O948" s="11">
        <v>16</v>
      </c>
      <c r="P948" s="11">
        <v>2</v>
      </c>
      <c r="Q948">
        <v>0</v>
      </c>
      <c r="R948" s="11">
        <v>0</v>
      </c>
      <c r="S948" s="11">
        <v>0</v>
      </c>
      <c r="T948" s="11">
        <v>0.40393162421990114</v>
      </c>
      <c r="U948" s="11">
        <v>0</v>
      </c>
      <c r="V948" s="11">
        <v>2.7857353394475926E-2</v>
      </c>
      <c r="W948" s="60">
        <v>1.2217791606132966E-3</v>
      </c>
      <c r="X948" s="60">
        <v>0</v>
      </c>
      <c r="Y948" s="60">
        <v>0</v>
      </c>
      <c r="Z948" s="60">
        <v>1.0486970123574221E-3</v>
      </c>
      <c r="AA948" s="60">
        <v>8.4524795580914183E-4</v>
      </c>
      <c r="AB948" s="60">
        <v>0</v>
      </c>
      <c r="AC948" s="60">
        <v>0</v>
      </c>
      <c r="AD948" s="60">
        <v>0</v>
      </c>
      <c r="AE948" s="60">
        <v>3.1936749823955718E-7</v>
      </c>
      <c r="AF948" s="60">
        <v>0</v>
      </c>
      <c r="AG948" s="60">
        <v>8.3379373292462973E-7</v>
      </c>
      <c r="AH948" s="16">
        <v>2.8335248091009317E-4</v>
      </c>
      <c r="AI948" s="11">
        <v>765</v>
      </c>
      <c r="AJ948" s="15">
        <v>9</v>
      </c>
      <c r="AK948" s="16">
        <v>0.97452712073846626</v>
      </c>
      <c r="AL948" t="str">
        <f>IF(AK948&lt;='CAV Tier 1 Analysis'!$A$5,"Tier 1", "Tier 2")</f>
        <v>Tier 2</v>
      </c>
      <c r="AM948" t="str">
        <f t="shared" si="29"/>
        <v>Maine - Tier 2</v>
      </c>
      <c r="AN948" t="str">
        <f t="shared" si="30"/>
        <v>T12 R09 Wels, Township Of - Tier 2</v>
      </c>
    </row>
    <row r="949" spans="1:40" x14ac:dyDescent="0.3">
      <c r="A949">
        <v>1</v>
      </c>
      <c r="B949" t="s">
        <v>76</v>
      </c>
      <c r="C949" t="s">
        <v>2848</v>
      </c>
      <c r="D949" t="s">
        <v>4379</v>
      </c>
      <c r="E949" t="s">
        <v>1721</v>
      </c>
      <c r="F949" s="11">
        <v>497.09559840101895</v>
      </c>
      <c r="G949" s="11">
        <v>0.43172484791588445</v>
      </c>
      <c r="H949" s="11">
        <v>4.9717990550313145</v>
      </c>
      <c r="I949" s="11">
        <v>0</v>
      </c>
      <c r="J949" s="14">
        <v>0</v>
      </c>
      <c r="K949" s="14">
        <v>1</v>
      </c>
      <c r="L949" s="59">
        <v>37.160960000000003</v>
      </c>
      <c r="M949">
        <v>0</v>
      </c>
      <c r="N949">
        <v>0</v>
      </c>
      <c r="O949" s="11">
        <v>16</v>
      </c>
      <c r="P949" s="11">
        <v>2</v>
      </c>
      <c r="Q949">
        <v>0</v>
      </c>
      <c r="R949" s="11">
        <v>0</v>
      </c>
      <c r="S949" s="11">
        <v>0</v>
      </c>
      <c r="T949" s="11">
        <v>0.40387163192131126</v>
      </c>
      <c r="U949" s="11">
        <v>0</v>
      </c>
      <c r="V949" s="11">
        <v>2.7853215994573188E-2</v>
      </c>
      <c r="W949" s="60">
        <v>1.2215977008418416E-3</v>
      </c>
      <c r="X949" s="60">
        <v>0</v>
      </c>
      <c r="Y949" s="60">
        <v>0</v>
      </c>
      <c r="Z949" s="60">
        <v>1.0486970123574221E-3</v>
      </c>
      <c r="AA949" s="60">
        <v>8.4524795580914183E-4</v>
      </c>
      <c r="AB949" s="60">
        <v>0</v>
      </c>
      <c r="AC949" s="60">
        <v>0</v>
      </c>
      <c r="AD949" s="60">
        <v>0</v>
      </c>
      <c r="AE949" s="60">
        <v>3.1932006548320567E-7</v>
      </c>
      <c r="AF949" s="60">
        <v>0</v>
      </c>
      <c r="AG949" s="60">
        <v>8.3366989710790101E-7</v>
      </c>
      <c r="AH949" s="16">
        <v>2.8333596899736332E-4</v>
      </c>
      <c r="AI949" s="11">
        <v>766</v>
      </c>
      <c r="AJ949" s="15">
        <v>9</v>
      </c>
      <c r="AK949" s="16">
        <v>0.97481045670746358</v>
      </c>
      <c r="AL949" t="str">
        <f>IF(AK949&lt;='CAV Tier 1 Analysis'!$A$5,"Tier 1", "Tier 2")</f>
        <v>Tier 2</v>
      </c>
      <c r="AM949" t="str">
        <f t="shared" si="29"/>
        <v>Maine - Tier 2</v>
      </c>
      <c r="AN949" t="str">
        <f t="shared" si="30"/>
        <v>T13 R15 Wels, Township Of - Tier 2</v>
      </c>
    </row>
    <row r="950" spans="1:40" x14ac:dyDescent="0.3">
      <c r="A950">
        <v>1</v>
      </c>
      <c r="B950" t="s">
        <v>76</v>
      </c>
      <c r="C950" t="s">
        <v>2574</v>
      </c>
      <c r="D950" t="s">
        <v>4104</v>
      </c>
      <c r="E950" t="s">
        <v>1780</v>
      </c>
      <c r="F950" s="11">
        <v>514.2764457192485</v>
      </c>
      <c r="G950" s="11">
        <v>7.2712746883864403</v>
      </c>
      <c r="H950" s="11">
        <v>27.840941271414572</v>
      </c>
      <c r="I950" s="11">
        <v>0</v>
      </c>
      <c r="J950" s="14">
        <v>0</v>
      </c>
      <c r="K950" s="14">
        <v>1</v>
      </c>
      <c r="L950" s="59">
        <v>38.273849999999996</v>
      </c>
      <c r="M950">
        <v>0</v>
      </c>
      <c r="N950">
        <v>0</v>
      </c>
      <c r="O950" s="11">
        <v>15.333333333333334</v>
      </c>
      <c r="P950" s="11">
        <v>2</v>
      </c>
      <c r="Q950">
        <v>0</v>
      </c>
      <c r="R950" s="11">
        <v>0</v>
      </c>
      <c r="S950" s="11">
        <v>0</v>
      </c>
      <c r="T950" s="11">
        <v>8.9042887188490614</v>
      </c>
      <c r="U950" s="11">
        <v>0</v>
      </c>
      <c r="V950" s="11">
        <v>0</v>
      </c>
      <c r="W950" s="60">
        <v>1.2581818974096879E-3</v>
      </c>
      <c r="X950" s="60">
        <v>0</v>
      </c>
      <c r="Y950" s="60">
        <v>0</v>
      </c>
      <c r="Z950" s="60">
        <v>1.0050013035091962E-3</v>
      </c>
      <c r="AA950" s="60">
        <v>8.4524795580914183E-4</v>
      </c>
      <c r="AB950" s="60">
        <v>0</v>
      </c>
      <c r="AC950" s="60">
        <v>0</v>
      </c>
      <c r="AD950" s="60">
        <v>0</v>
      </c>
      <c r="AE950" s="60">
        <v>7.0401529398287443E-6</v>
      </c>
      <c r="AF950" s="60">
        <v>0</v>
      </c>
      <c r="AG950" s="60">
        <v>0</v>
      </c>
      <c r="AH950" s="16">
        <v>2.8322466451525949E-4</v>
      </c>
      <c r="AI950" s="11">
        <v>767</v>
      </c>
      <c r="AJ950" s="15">
        <v>9</v>
      </c>
      <c r="AK950" s="16">
        <v>0.97509368137197883</v>
      </c>
      <c r="AL950" t="str">
        <f>IF(AK950&lt;='CAV Tier 1 Analysis'!$A$5,"Tier 1", "Tier 2")</f>
        <v>Tier 2</v>
      </c>
      <c r="AM950" t="str">
        <f t="shared" si="29"/>
        <v>Maine - Tier 2</v>
      </c>
      <c r="AN950" t="str">
        <f t="shared" si="30"/>
        <v>Oxbow Plantation - Tier 2</v>
      </c>
    </row>
    <row r="951" spans="1:40" x14ac:dyDescent="0.3">
      <c r="A951">
        <v>1</v>
      </c>
      <c r="B951" t="s">
        <v>76</v>
      </c>
      <c r="C951" t="s">
        <v>2834</v>
      </c>
      <c r="D951" t="s">
        <v>4365</v>
      </c>
      <c r="E951" t="s">
        <v>1722</v>
      </c>
      <c r="F951" s="11">
        <v>496.58861679507004</v>
      </c>
      <c r="G951" s="11">
        <v>0.43128453712369785</v>
      </c>
      <c r="H951" s="11">
        <v>4.9667283791341976</v>
      </c>
      <c r="I951" s="11">
        <v>0</v>
      </c>
      <c r="J951" s="14">
        <v>0</v>
      </c>
      <c r="K951" s="14">
        <v>1</v>
      </c>
      <c r="L951" s="59">
        <v>37.123059999999995</v>
      </c>
      <c r="M951">
        <v>0</v>
      </c>
      <c r="N951">
        <v>0</v>
      </c>
      <c r="O951" s="11">
        <v>16</v>
      </c>
      <c r="P951" s="11">
        <v>2</v>
      </c>
      <c r="Q951">
        <v>0</v>
      </c>
      <c r="R951" s="11">
        <v>0</v>
      </c>
      <c r="S951" s="11">
        <v>0</v>
      </c>
      <c r="T951" s="11">
        <v>0.40345972827700766</v>
      </c>
      <c r="U951" s="11">
        <v>0</v>
      </c>
      <c r="V951" s="11">
        <v>2.7824808846690197E-2</v>
      </c>
      <c r="W951" s="60">
        <v>1.2203518085704386E-3</v>
      </c>
      <c r="X951" s="60">
        <v>0</v>
      </c>
      <c r="Y951" s="60">
        <v>0</v>
      </c>
      <c r="Z951" s="60">
        <v>1.0486970123574221E-3</v>
      </c>
      <c r="AA951" s="60">
        <v>8.4524795580914183E-4</v>
      </c>
      <c r="AB951" s="60">
        <v>0</v>
      </c>
      <c r="AC951" s="60">
        <v>0</v>
      </c>
      <c r="AD951" s="60">
        <v>0</v>
      </c>
      <c r="AE951" s="60">
        <v>3.1899439492782134E-7</v>
      </c>
      <c r="AF951" s="60">
        <v>0</v>
      </c>
      <c r="AG951" s="60">
        <v>8.3281964756912758E-7</v>
      </c>
      <c r="AH951" s="16">
        <v>2.8322259916177268E-4</v>
      </c>
      <c r="AI951" s="11">
        <v>768</v>
      </c>
      <c r="AJ951" s="15">
        <v>9</v>
      </c>
      <c r="AK951" s="16">
        <v>0.97537690397114063</v>
      </c>
      <c r="AL951" t="str">
        <f>IF(AK951&lt;='CAV Tier 1 Analysis'!$A$5,"Tier 1", "Tier 2")</f>
        <v>Tier 2</v>
      </c>
      <c r="AM951" t="str">
        <f t="shared" si="29"/>
        <v>Maine - Tier 2</v>
      </c>
      <c r="AN951" t="str">
        <f t="shared" si="30"/>
        <v>T12 R13 Wels, Township Of - Tier 2</v>
      </c>
    </row>
    <row r="952" spans="1:40" x14ac:dyDescent="0.3">
      <c r="A952">
        <v>1</v>
      </c>
      <c r="B952" t="s">
        <v>76</v>
      </c>
      <c r="C952" t="s">
        <v>2908</v>
      </c>
      <c r="D952" t="s">
        <v>4440</v>
      </c>
      <c r="E952" t="s">
        <v>1723</v>
      </c>
      <c r="F952" s="11">
        <v>496.274395213969</v>
      </c>
      <c r="G952" s="11">
        <v>0.43251174704993112</v>
      </c>
      <c r="H952" s="11">
        <v>4.9650037335583654</v>
      </c>
      <c r="I952" s="11">
        <v>0</v>
      </c>
      <c r="J952" s="14">
        <v>0</v>
      </c>
      <c r="K952" s="14">
        <v>1</v>
      </c>
      <c r="L952" s="59">
        <v>37.099570000000007</v>
      </c>
      <c r="M952">
        <v>0</v>
      </c>
      <c r="N952">
        <v>0</v>
      </c>
      <c r="O952" s="11">
        <v>16</v>
      </c>
      <c r="P952" s="11">
        <v>2</v>
      </c>
      <c r="Q952">
        <v>0</v>
      </c>
      <c r="R952" s="11">
        <v>0</v>
      </c>
      <c r="S952" s="11">
        <v>0</v>
      </c>
      <c r="T952" s="11">
        <v>0.4047980002618673</v>
      </c>
      <c r="U952" s="11">
        <v>0</v>
      </c>
      <c r="V952" s="11">
        <v>2.771374678806382E-2</v>
      </c>
      <c r="W952" s="60">
        <v>1.2195796183473455E-3</v>
      </c>
      <c r="X952" s="60">
        <v>0</v>
      </c>
      <c r="Y952" s="60">
        <v>0</v>
      </c>
      <c r="Z952" s="60">
        <v>1.0486970123574221E-3</v>
      </c>
      <c r="AA952" s="60">
        <v>8.4524795580914183E-4</v>
      </c>
      <c r="AB952" s="60">
        <v>0</v>
      </c>
      <c r="AC952" s="60">
        <v>0</v>
      </c>
      <c r="AD952" s="60">
        <v>0</v>
      </c>
      <c r="AE952" s="60">
        <v>3.2005249622552026E-7</v>
      </c>
      <c r="AF952" s="60">
        <v>0</v>
      </c>
      <c r="AG952" s="60">
        <v>8.2949546787635228E-7</v>
      </c>
      <c r="AH952" s="16">
        <v>2.8315219404345557E-4</v>
      </c>
      <c r="AI952" s="11">
        <v>769</v>
      </c>
      <c r="AJ952" s="15">
        <v>9</v>
      </c>
      <c r="AK952" s="16">
        <v>0.97566005616518403</v>
      </c>
      <c r="AL952" t="str">
        <f>IF(AK952&lt;='CAV Tier 1 Analysis'!$A$5,"Tier 1", "Tier 2")</f>
        <v>Tier 2</v>
      </c>
      <c r="AM952" t="str">
        <f t="shared" si="29"/>
        <v>Maine - Tier 2</v>
      </c>
      <c r="AN952" t="str">
        <f t="shared" si="30"/>
        <v>T14 R08 Wels, Township - Tier 2</v>
      </c>
    </row>
    <row r="953" spans="1:40" x14ac:dyDescent="0.3">
      <c r="A953">
        <v>1</v>
      </c>
      <c r="B953" t="s">
        <v>76</v>
      </c>
      <c r="C953" t="s">
        <v>2847</v>
      </c>
      <c r="D953" t="s">
        <v>4378</v>
      </c>
      <c r="E953" t="s">
        <v>1724</v>
      </c>
      <c r="F953" s="11">
        <v>496.17594179392188</v>
      </c>
      <c r="G953" s="11">
        <v>0.43092613110947753</v>
      </c>
      <c r="H953" s="11">
        <v>4.9626009292284987</v>
      </c>
      <c r="I953" s="11">
        <v>0</v>
      </c>
      <c r="J953" s="14">
        <v>0</v>
      </c>
      <c r="K953" s="14">
        <v>1</v>
      </c>
      <c r="L953" s="59">
        <v>37.092210000000001</v>
      </c>
      <c r="M953">
        <v>0</v>
      </c>
      <c r="N953">
        <v>0</v>
      </c>
      <c r="O953" s="11">
        <v>16</v>
      </c>
      <c r="P953" s="11">
        <v>2</v>
      </c>
      <c r="Q953">
        <v>0</v>
      </c>
      <c r="R953" s="11">
        <v>0</v>
      </c>
      <c r="S953" s="11">
        <v>0</v>
      </c>
      <c r="T953" s="11">
        <v>0.40312444523144669</v>
      </c>
      <c r="U953" s="11">
        <v>0</v>
      </c>
      <c r="V953" s="11">
        <v>2.7801685878030835E-2</v>
      </c>
      <c r="W953" s="60">
        <v>1.2193376719854053E-3</v>
      </c>
      <c r="X953" s="60">
        <v>0</v>
      </c>
      <c r="Y953" s="60">
        <v>0</v>
      </c>
      <c r="Z953" s="60">
        <v>1.0486970123574221E-3</v>
      </c>
      <c r="AA953" s="60">
        <v>8.4524795580914183E-4</v>
      </c>
      <c r="AB953" s="60">
        <v>0</v>
      </c>
      <c r="AC953" s="60">
        <v>0</v>
      </c>
      <c r="AD953" s="60">
        <v>0</v>
      </c>
      <c r="AE953" s="60">
        <v>3.1872930425147298E-7</v>
      </c>
      <c r="AF953" s="60">
        <v>0</v>
      </c>
      <c r="AG953" s="60">
        <v>8.3212755790498118E-7</v>
      </c>
      <c r="AH953" s="16">
        <v>2.8313031791037509E-4</v>
      </c>
      <c r="AI953" s="11">
        <v>770</v>
      </c>
      <c r="AJ953" s="15">
        <v>9</v>
      </c>
      <c r="AK953" s="16">
        <v>0.97594318648309442</v>
      </c>
      <c r="AL953" t="str">
        <f>IF(AK953&lt;='CAV Tier 1 Analysis'!$A$5,"Tier 1", "Tier 2")</f>
        <v>Tier 2</v>
      </c>
      <c r="AM953" t="str">
        <f t="shared" si="29"/>
        <v>Maine - Tier 2</v>
      </c>
      <c r="AN953" t="str">
        <f t="shared" si="30"/>
        <v>T13 R14 Wels, Township Of - Tier 2</v>
      </c>
    </row>
    <row r="954" spans="1:40" x14ac:dyDescent="0.3">
      <c r="A954">
        <v>1</v>
      </c>
      <c r="B954" t="s">
        <v>76</v>
      </c>
      <c r="C954" t="s">
        <v>2846</v>
      </c>
      <c r="D954" t="s">
        <v>4377</v>
      </c>
      <c r="E954" t="s">
        <v>1725</v>
      </c>
      <c r="F954" s="11">
        <v>495.62093739205341</v>
      </c>
      <c r="G954" s="11">
        <v>0.43044411277787281</v>
      </c>
      <c r="H954" s="11">
        <v>4.9570499439258251</v>
      </c>
      <c r="I954" s="11">
        <v>0</v>
      </c>
      <c r="J954" s="14">
        <v>0</v>
      </c>
      <c r="K954" s="14">
        <v>1</v>
      </c>
      <c r="L954" s="59">
        <v>37.050720000000005</v>
      </c>
      <c r="M954">
        <v>0</v>
      </c>
      <c r="N954">
        <v>0</v>
      </c>
      <c r="O954" s="11">
        <v>16</v>
      </c>
      <c r="P954" s="11">
        <v>2</v>
      </c>
      <c r="Q954">
        <v>0</v>
      </c>
      <c r="R954" s="11">
        <v>0</v>
      </c>
      <c r="S954" s="11">
        <v>0</v>
      </c>
      <c r="T954" s="11">
        <v>0.4026735248567197</v>
      </c>
      <c r="U954" s="11">
        <v>0</v>
      </c>
      <c r="V954" s="11">
        <v>2.7770587921153111E-2</v>
      </c>
      <c r="W954" s="60">
        <v>1.2179737651162629E-3</v>
      </c>
      <c r="X954" s="60">
        <v>0</v>
      </c>
      <c r="Y954" s="60">
        <v>0</v>
      </c>
      <c r="Z954" s="60">
        <v>1.0486970123574221E-3</v>
      </c>
      <c r="AA954" s="60">
        <v>8.4524795580914183E-4</v>
      </c>
      <c r="AB954" s="60">
        <v>0</v>
      </c>
      <c r="AC954" s="60">
        <v>0</v>
      </c>
      <c r="AD954" s="60">
        <v>0</v>
      </c>
      <c r="AE954" s="60">
        <v>3.1837278521867892E-7</v>
      </c>
      <c r="AF954" s="60">
        <v>0</v>
      </c>
      <c r="AG954" s="60">
        <v>8.3119677021728408E-7</v>
      </c>
      <c r="AH954" s="16">
        <v>2.8300620934893297E-4</v>
      </c>
      <c r="AI954" s="11">
        <v>771</v>
      </c>
      <c r="AJ954" s="15">
        <v>9</v>
      </c>
      <c r="AK954" s="16">
        <v>0.97622619269244337</v>
      </c>
      <c r="AL954" t="str">
        <f>IF(AK954&lt;='CAV Tier 1 Analysis'!$A$5,"Tier 1", "Tier 2")</f>
        <v>Tier 2</v>
      </c>
      <c r="AM954" t="str">
        <f t="shared" si="29"/>
        <v>Maine - Tier 2</v>
      </c>
      <c r="AN954" t="str">
        <f t="shared" si="30"/>
        <v>T13 R13 Wels, Township Of - Tier 2</v>
      </c>
    </row>
    <row r="955" spans="1:40" x14ac:dyDescent="0.3">
      <c r="A955">
        <v>1</v>
      </c>
      <c r="B955" t="s">
        <v>76</v>
      </c>
      <c r="C955" t="s">
        <v>2840</v>
      </c>
      <c r="D955" t="s">
        <v>4371</v>
      </c>
      <c r="E955" t="s">
        <v>1726</v>
      </c>
      <c r="F955" s="11">
        <v>494.93818432694445</v>
      </c>
      <c r="G955" s="11">
        <v>0.50793112426823761</v>
      </c>
      <c r="H955" s="11">
        <v>5.0282037956841954</v>
      </c>
      <c r="I955" s="11">
        <v>0</v>
      </c>
      <c r="J955" s="14">
        <v>0</v>
      </c>
      <c r="K955" s="14">
        <v>1</v>
      </c>
      <c r="L955" s="59">
        <v>36.999679999999998</v>
      </c>
      <c r="M955">
        <v>0</v>
      </c>
      <c r="N955">
        <v>0</v>
      </c>
      <c r="O955" s="11">
        <v>16</v>
      </c>
      <c r="P955" s="11">
        <v>2</v>
      </c>
      <c r="Q955">
        <v>0</v>
      </c>
      <c r="R955" s="11">
        <v>0</v>
      </c>
      <c r="S955" s="11">
        <v>0</v>
      </c>
      <c r="T955" s="11">
        <v>0.49504593158957927</v>
      </c>
      <c r="U955" s="11">
        <v>0</v>
      </c>
      <c r="V955" s="11">
        <v>1.2885192678658342E-2</v>
      </c>
      <c r="W955" s="60">
        <v>1.2162959196932444E-3</v>
      </c>
      <c r="X955" s="60">
        <v>0</v>
      </c>
      <c r="Y955" s="60">
        <v>0</v>
      </c>
      <c r="Z955" s="60">
        <v>1.0486970123574221E-3</v>
      </c>
      <c r="AA955" s="60">
        <v>8.4524795580914183E-4</v>
      </c>
      <c r="AB955" s="60">
        <v>0</v>
      </c>
      <c r="AC955" s="60">
        <v>0</v>
      </c>
      <c r="AD955" s="60">
        <v>0</v>
      </c>
      <c r="AE955" s="60">
        <v>3.9140679066852196E-7</v>
      </c>
      <c r="AF955" s="60">
        <v>0</v>
      </c>
      <c r="AG955" s="60">
        <v>3.8566452278708167E-7</v>
      </c>
      <c r="AH955" s="16">
        <v>2.8281981447029667E-4</v>
      </c>
      <c r="AI955" s="11">
        <v>772</v>
      </c>
      <c r="AJ955" s="15">
        <v>9</v>
      </c>
      <c r="AK955" s="16">
        <v>0.97650901250691369</v>
      </c>
      <c r="AL955" t="str">
        <f>IF(AK955&lt;='CAV Tier 1 Analysis'!$A$5,"Tier 1", "Tier 2")</f>
        <v>Tier 2</v>
      </c>
      <c r="AM955" t="str">
        <f t="shared" si="29"/>
        <v>Maine - Tier 2</v>
      </c>
      <c r="AN955" t="str">
        <f t="shared" si="30"/>
        <v>T13 R07 Wels, Township Of - Tier 2</v>
      </c>
    </row>
    <row r="956" spans="1:40" x14ac:dyDescent="0.3">
      <c r="A956">
        <v>1</v>
      </c>
      <c r="B956" t="s">
        <v>76</v>
      </c>
      <c r="C956" t="s">
        <v>2827</v>
      </c>
      <c r="D956" t="s">
        <v>4358</v>
      </c>
      <c r="E956" t="s">
        <v>1727</v>
      </c>
      <c r="F956" s="11">
        <v>494.54276542795122</v>
      </c>
      <c r="G956" s="11">
        <v>0.42950772623828876</v>
      </c>
      <c r="H956" s="11">
        <v>4.9462663957119055</v>
      </c>
      <c r="I956" s="11">
        <v>0</v>
      </c>
      <c r="J956" s="14">
        <v>0</v>
      </c>
      <c r="K956" s="14">
        <v>1</v>
      </c>
      <c r="L956" s="59">
        <v>36.970120000000001</v>
      </c>
      <c r="M956">
        <v>0</v>
      </c>
      <c r="N956">
        <v>0</v>
      </c>
      <c r="O956" s="11">
        <v>16</v>
      </c>
      <c r="P956" s="11">
        <v>2</v>
      </c>
      <c r="Q956">
        <v>0</v>
      </c>
      <c r="R956" s="11">
        <v>0</v>
      </c>
      <c r="S956" s="11">
        <v>0</v>
      </c>
      <c r="T956" s="11">
        <v>0.40179755035194753</v>
      </c>
      <c r="U956" s="11">
        <v>0</v>
      </c>
      <c r="V956" s="11">
        <v>2.7710175886341226E-2</v>
      </c>
      <c r="W956" s="60">
        <v>1.2153241894678445E-3</v>
      </c>
      <c r="X956" s="60">
        <v>0</v>
      </c>
      <c r="Y956" s="60">
        <v>0</v>
      </c>
      <c r="Z956" s="60">
        <v>1.0486970123574221E-3</v>
      </c>
      <c r="AA956" s="60">
        <v>8.4524795580914183E-4</v>
      </c>
      <c r="AB956" s="60">
        <v>0</v>
      </c>
      <c r="AC956" s="60">
        <v>0</v>
      </c>
      <c r="AD956" s="60">
        <v>0</v>
      </c>
      <c r="AE956" s="60">
        <v>3.1768019823282209E-7</v>
      </c>
      <c r="AF956" s="60">
        <v>0</v>
      </c>
      <c r="AG956" s="60">
        <v>8.2938858782084137E-7</v>
      </c>
      <c r="AH956" s="16">
        <v>2.8276511149276926E-4</v>
      </c>
      <c r="AI956" s="11">
        <v>773</v>
      </c>
      <c r="AJ956" s="15">
        <v>9</v>
      </c>
      <c r="AK956" s="16">
        <v>0.97679177761840641</v>
      </c>
      <c r="AL956" t="str">
        <f>IF(AK956&lt;='CAV Tier 1 Analysis'!$A$5,"Tier 1", "Tier 2")</f>
        <v>Tier 2</v>
      </c>
      <c r="AM956" t="str">
        <f t="shared" si="29"/>
        <v>Maine - Tier 2</v>
      </c>
      <c r="AN956" t="str">
        <f t="shared" si="30"/>
        <v>T11 R15 Wels, Township Of - Tier 2</v>
      </c>
    </row>
    <row r="957" spans="1:40" x14ac:dyDescent="0.3">
      <c r="A957">
        <v>1</v>
      </c>
      <c r="B957" t="s">
        <v>76</v>
      </c>
      <c r="C957" t="s">
        <v>2836</v>
      </c>
      <c r="D957" t="s">
        <v>4367</v>
      </c>
      <c r="E957" t="s">
        <v>1728</v>
      </c>
      <c r="F957" s="11">
        <v>494.35000540310358</v>
      </c>
      <c r="G957" s="11">
        <v>0.42934031519566573</v>
      </c>
      <c r="H957" s="11">
        <v>4.9443384685436342</v>
      </c>
      <c r="I957" s="11">
        <v>0</v>
      </c>
      <c r="J957" s="14">
        <v>0</v>
      </c>
      <c r="K957" s="14">
        <v>1</v>
      </c>
      <c r="L957" s="59">
        <v>36.955709999999996</v>
      </c>
      <c r="M957">
        <v>0</v>
      </c>
      <c r="N957">
        <v>0</v>
      </c>
      <c r="O957" s="11">
        <v>16</v>
      </c>
      <c r="P957" s="11">
        <v>2</v>
      </c>
      <c r="Q957">
        <v>0</v>
      </c>
      <c r="R957" s="11">
        <v>0</v>
      </c>
      <c r="S957" s="11">
        <v>0</v>
      </c>
      <c r="T957" s="11">
        <v>0.40164094002175182</v>
      </c>
      <c r="U957" s="11">
        <v>0</v>
      </c>
      <c r="V957" s="11">
        <v>2.7699375173913909E-2</v>
      </c>
      <c r="W957" s="60">
        <v>1.2148504874195352E-3</v>
      </c>
      <c r="X957" s="60">
        <v>0</v>
      </c>
      <c r="Y957" s="60">
        <v>0</v>
      </c>
      <c r="Z957" s="60">
        <v>1.0486970123574221E-3</v>
      </c>
      <c r="AA957" s="60">
        <v>8.4524795580914183E-4</v>
      </c>
      <c r="AB957" s="60">
        <v>0</v>
      </c>
      <c r="AC957" s="60">
        <v>0</v>
      </c>
      <c r="AD957" s="60">
        <v>0</v>
      </c>
      <c r="AE957" s="60">
        <v>3.1755637467865087E-7</v>
      </c>
      <c r="AF957" s="60">
        <v>0</v>
      </c>
      <c r="AG957" s="60">
        <v>8.2906531352390818E-7</v>
      </c>
      <c r="AH957" s="16">
        <v>2.8272200702493652E-4</v>
      </c>
      <c r="AI957" s="11">
        <v>774</v>
      </c>
      <c r="AJ957" s="15">
        <v>9</v>
      </c>
      <c r="AK957" s="16">
        <v>0.97707449962543136</v>
      </c>
      <c r="AL957" t="str">
        <f>IF(AK957&lt;='CAV Tier 1 Analysis'!$A$5,"Tier 1", "Tier 2")</f>
        <v>Tier 2</v>
      </c>
      <c r="AM957" t="str">
        <f t="shared" si="29"/>
        <v>Maine - Tier 2</v>
      </c>
      <c r="AN957" t="str">
        <f t="shared" si="30"/>
        <v>T12 R15 Wels, Township Of - Tier 2</v>
      </c>
    </row>
    <row r="958" spans="1:40" x14ac:dyDescent="0.3">
      <c r="A958">
        <v>1</v>
      </c>
      <c r="B958" t="s">
        <v>76</v>
      </c>
      <c r="C958" t="s">
        <v>2829</v>
      </c>
      <c r="D958" t="s">
        <v>4360</v>
      </c>
      <c r="E958" t="s">
        <v>1729</v>
      </c>
      <c r="F958" s="11">
        <v>494.10507576708989</v>
      </c>
      <c r="G958" s="11">
        <v>0.42912759512693405</v>
      </c>
      <c r="H958" s="11">
        <v>4.941888756784369</v>
      </c>
      <c r="I958" s="11">
        <v>0</v>
      </c>
      <c r="J958" s="14">
        <v>0</v>
      </c>
      <c r="K958" s="14">
        <v>1</v>
      </c>
      <c r="L958" s="59">
        <v>36.937400000000004</v>
      </c>
      <c r="M958">
        <v>0</v>
      </c>
      <c r="N958">
        <v>0</v>
      </c>
      <c r="O958" s="11">
        <v>16</v>
      </c>
      <c r="P958" s="11">
        <v>2</v>
      </c>
      <c r="Q958">
        <v>0</v>
      </c>
      <c r="R958" s="11">
        <v>0</v>
      </c>
      <c r="S958" s="11">
        <v>0</v>
      </c>
      <c r="T958" s="11">
        <v>0.40144194382842219</v>
      </c>
      <c r="U958" s="11">
        <v>0</v>
      </c>
      <c r="V958" s="11">
        <v>2.768565129851186E-2</v>
      </c>
      <c r="W958" s="60">
        <v>1.2142485800979159E-3</v>
      </c>
      <c r="X958" s="60">
        <v>0</v>
      </c>
      <c r="Y958" s="60">
        <v>0</v>
      </c>
      <c r="Z958" s="60">
        <v>1.0486970123574221E-3</v>
      </c>
      <c r="AA958" s="60">
        <v>8.4524795580914183E-4</v>
      </c>
      <c r="AB958" s="60">
        <v>0</v>
      </c>
      <c r="AC958" s="60">
        <v>0</v>
      </c>
      <c r="AD958" s="60">
        <v>0</v>
      </c>
      <c r="AE958" s="60">
        <v>3.1739903885097057E-7</v>
      </c>
      <c r="AF958" s="60">
        <v>0</v>
      </c>
      <c r="AG958" s="60">
        <v>8.286545465303741E-7</v>
      </c>
      <c r="AH958" s="16">
        <v>2.8266723653180554E-4</v>
      </c>
      <c r="AI958" s="11">
        <v>775</v>
      </c>
      <c r="AJ958" s="15">
        <v>9</v>
      </c>
      <c r="AK958" s="16">
        <v>0.97735716686196317</v>
      </c>
      <c r="AL958" t="str">
        <f>IF(AK958&lt;='CAV Tier 1 Analysis'!$A$5,"Tier 1", "Tier 2")</f>
        <v>Tier 2</v>
      </c>
      <c r="AM958" t="str">
        <f t="shared" si="29"/>
        <v>Maine - Tier 2</v>
      </c>
      <c r="AN958" t="str">
        <f t="shared" si="30"/>
        <v>T12 R08 Wels, Township Of - Tier 2</v>
      </c>
    </row>
    <row r="959" spans="1:40" x14ac:dyDescent="0.3">
      <c r="A959">
        <v>1</v>
      </c>
      <c r="B959" t="s">
        <v>76</v>
      </c>
      <c r="C959" t="s">
        <v>2933</v>
      </c>
      <c r="D959" t="s">
        <v>4465</v>
      </c>
      <c r="E959" t="s">
        <v>1730</v>
      </c>
      <c r="F959" s="11">
        <v>493.89827007769753</v>
      </c>
      <c r="G959" s="11">
        <v>0.42894798550035873</v>
      </c>
      <c r="H959" s="11">
        <v>4.9398203491492918</v>
      </c>
      <c r="I959" s="11">
        <v>0</v>
      </c>
      <c r="J959" s="14">
        <v>0</v>
      </c>
      <c r="K959" s="14">
        <v>1</v>
      </c>
      <c r="L959" s="59">
        <v>36.921939999999999</v>
      </c>
      <c r="M959">
        <v>0</v>
      </c>
      <c r="N959">
        <v>0</v>
      </c>
      <c r="O959" s="11">
        <v>16</v>
      </c>
      <c r="P959" s="11">
        <v>2</v>
      </c>
      <c r="Q959">
        <v>0</v>
      </c>
      <c r="R959" s="11">
        <v>0</v>
      </c>
      <c r="S959" s="11">
        <v>0</v>
      </c>
      <c r="T959" s="11">
        <v>0.40127392191969041</v>
      </c>
      <c r="U959" s="11">
        <v>0</v>
      </c>
      <c r="V959" s="11">
        <v>2.7674063580668318E-2</v>
      </c>
      <c r="W959" s="60">
        <v>1.2137403612452538E-3</v>
      </c>
      <c r="X959" s="60">
        <v>0</v>
      </c>
      <c r="Y959" s="60">
        <v>0</v>
      </c>
      <c r="Z959" s="60">
        <v>1.0486970123574221E-3</v>
      </c>
      <c r="AA959" s="60">
        <v>8.4524795580914183E-4</v>
      </c>
      <c r="AB959" s="60">
        <v>0</v>
      </c>
      <c r="AC959" s="60">
        <v>0</v>
      </c>
      <c r="AD959" s="60">
        <v>0</v>
      </c>
      <c r="AE959" s="60">
        <v>3.1726619276162379E-7</v>
      </c>
      <c r="AF959" s="60">
        <v>0</v>
      </c>
      <c r="AG959" s="60">
        <v>8.2830771650743437E-7</v>
      </c>
      <c r="AH959" s="16">
        <v>2.8262099121100783E-4</v>
      </c>
      <c r="AI959" s="11">
        <v>776</v>
      </c>
      <c r="AJ959" s="15">
        <v>10</v>
      </c>
      <c r="AK959" s="16">
        <v>0.97763978785317418</v>
      </c>
      <c r="AL959" t="str">
        <f>IF(AK959&lt;='CAV Tier 1 Analysis'!$A$5,"Tier 1", "Tier 2")</f>
        <v>Tier 2</v>
      </c>
      <c r="AM959" t="str">
        <f t="shared" si="29"/>
        <v>Maine - Tier 2</v>
      </c>
      <c r="AN959" t="str">
        <f t="shared" si="30"/>
        <v>T17 R13 Wels, Township Of - Tier 2</v>
      </c>
    </row>
    <row r="960" spans="1:40" x14ac:dyDescent="0.3">
      <c r="A960">
        <v>1</v>
      </c>
      <c r="B960" t="s">
        <v>76</v>
      </c>
      <c r="C960" t="s">
        <v>2937</v>
      </c>
      <c r="D960" t="s">
        <v>4469</v>
      </c>
      <c r="E960" t="s">
        <v>1732</v>
      </c>
      <c r="F960" s="11">
        <v>493.55127527932524</v>
      </c>
      <c r="G960" s="11">
        <v>0.42864662238823947</v>
      </c>
      <c r="H960" s="11">
        <v>4.9363498126645649</v>
      </c>
      <c r="I960" s="11">
        <v>0</v>
      </c>
      <c r="J960" s="14">
        <v>0</v>
      </c>
      <c r="K960" s="14">
        <v>1</v>
      </c>
      <c r="L960" s="59">
        <v>36.896000000000001</v>
      </c>
      <c r="M960">
        <v>0</v>
      </c>
      <c r="N960">
        <v>0</v>
      </c>
      <c r="O960" s="11">
        <v>16</v>
      </c>
      <c r="P960" s="11">
        <v>2</v>
      </c>
      <c r="Q960">
        <v>0</v>
      </c>
      <c r="R960" s="11">
        <v>0</v>
      </c>
      <c r="S960" s="11">
        <v>0</v>
      </c>
      <c r="T960" s="11">
        <v>0.40099200158899823</v>
      </c>
      <c r="U960" s="11">
        <v>0</v>
      </c>
      <c r="V960" s="11">
        <v>2.7654620799241247E-2</v>
      </c>
      <c r="W960" s="60">
        <v>1.2128876318120035E-3</v>
      </c>
      <c r="X960" s="60">
        <v>0</v>
      </c>
      <c r="Y960" s="60">
        <v>0</v>
      </c>
      <c r="Z960" s="60">
        <v>1.0486970123574221E-3</v>
      </c>
      <c r="AA960" s="60">
        <v>8.4524795580914183E-4</v>
      </c>
      <c r="AB960" s="60">
        <v>0</v>
      </c>
      <c r="AC960" s="60">
        <v>0</v>
      </c>
      <c r="AD960" s="60">
        <v>0</v>
      </c>
      <c r="AE960" s="60">
        <v>3.1704329317833439E-7</v>
      </c>
      <c r="AF960" s="60">
        <v>0</v>
      </c>
      <c r="AG960" s="60">
        <v>8.277257779049062E-7</v>
      </c>
      <c r="AH960" s="16">
        <v>2.825433971863319E-4</v>
      </c>
      <c r="AI960" s="11">
        <v>777</v>
      </c>
      <c r="AJ960" s="15">
        <v>10</v>
      </c>
      <c r="AK960" s="16">
        <v>0.97792233125036054</v>
      </c>
      <c r="AL960" t="str">
        <f>IF(AK960&lt;='CAV Tier 1 Analysis'!$A$5,"Tier 1", "Tier 2")</f>
        <v>Tier 2</v>
      </c>
      <c r="AM960" t="str">
        <f t="shared" si="29"/>
        <v>Maine - Tier 2</v>
      </c>
      <c r="AN960" t="str">
        <f t="shared" si="30"/>
        <v>T18 R12 Wels, Township Of - Tier 2</v>
      </c>
    </row>
    <row r="961" spans="1:40" x14ac:dyDescent="0.3">
      <c r="A961">
        <v>1</v>
      </c>
      <c r="B961" t="s">
        <v>76</v>
      </c>
      <c r="C961" t="s">
        <v>2922</v>
      </c>
      <c r="D961" t="s">
        <v>4454</v>
      </c>
      <c r="E961" t="s">
        <v>1733</v>
      </c>
      <c r="F961" s="11">
        <v>493.55060643815636</v>
      </c>
      <c r="G961" s="11">
        <v>0.42864604150328933</v>
      </c>
      <c r="H961" s="11">
        <v>4.9363431231185251</v>
      </c>
      <c r="I961" s="11">
        <v>0</v>
      </c>
      <c r="J961" s="14">
        <v>0</v>
      </c>
      <c r="K961" s="14">
        <v>1</v>
      </c>
      <c r="L961" s="59">
        <v>36.895949999999992</v>
      </c>
      <c r="M961">
        <v>0</v>
      </c>
      <c r="N961">
        <v>0</v>
      </c>
      <c r="O961" s="11">
        <v>16</v>
      </c>
      <c r="P961" s="11">
        <v>2</v>
      </c>
      <c r="Q961">
        <v>0</v>
      </c>
      <c r="R961" s="11">
        <v>0</v>
      </c>
      <c r="S961" s="11">
        <v>0</v>
      </c>
      <c r="T961" s="11">
        <v>0.40099145818049642</v>
      </c>
      <c r="U961" s="11">
        <v>0</v>
      </c>
      <c r="V961" s="11">
        <v>2.7654583322792914E-2</v>
      </c>
      <c r="W961" s="60">
        <v>1.2128859881546531E-3</v>
      </c>
      <c r="X961" s="60">
        <v>0</v>
      </c>
      <c r="Y961" s="60">
        <v>0</v>
      </c>
      <c r="Z961" s="60">
        <v>1.0486970123574221E-3</v>
      </c>
      <c r="AA961" s="60">
        <v>8.4524795580914183E-4</v>
      </c>
      <c r="AB961" s="60">
        <v>0</v>
      </c>
      <c r="AC961" s="60">
        <v>0</v>
      </c>
      <c r="AD961" s="60">
        <v>0</v>
      </c>
      <c r="AE961" s="60">
        <v>3.1704286353380212E-7</v>
      </c>
      <c r="AF961" s="60">
        <v>0</v>
      </c>
      <c r="AG961" s="60">
        <v>8.2772465620366961E-7</v>
      </c>
      <c r="AH961" s="16">
        <v>2.8254324762190492E-4</v>
      </c>
      <c r="AI961" s="11">
        <v>778</v>
      </c>
      <c r="AJ961" s="15">
        <v>10</v>
      </c>
      <c r="AK961" s="16">
        <v>0.97820487449798244</v>
      </c>
      <c r="AL961" t="str">
        <f>IF(AK961&lt;='CAV Tier 1 Analysis'!$A$5,"Tier 1", "Tier 2")</f>
        <v>Tier 2</v>
      </c>
      <c r="AM961" t="str">
        <f t="shared" si="29"/>
        <v>Maine - Tier 2</v>
      </c>
      <c r="AN961" t="str">
        <f t="shared" si="30"/>
        <v>T15 R13 Wels, Township Of - Tier 2</v>
      </c>
    </row>
    <row r="962" spans="1:40" x14ac:dyDescent="0.3">
      <c r="A962">
        <v>1</v>
      </c>
      <c r="B962" t="s">
        <v>76</v>
      </c>
      <c r="C962" t="s">
        <v>2828</v>
      </c>
      <c r="D962" t="s">
        <v>4359</v>
      </c>
      <c r="E962" t="s">
        <v>1734</v>
      </c>
      <c r="F962" s="11">
        <v>492.98837855166499</v>
      </c>
      <c r="G962" s="11">
        <v>0.42815774961422343</v>
      </c>
      <c r="H962" s="11">
        <v>4.9307198907186374</v>
      </c>
      <c r="I962" s="11">
        <v>0</v>
      </c>
      <c r="J962" s="14">
        <v>0</v>
      </c>
      <c r="K962" s="14">
        <v>1</v>
      </c>
      <c r="L962" s="59">
        <v>36.853920000000002</v>
      </c>
      <c r="M962">
        <v>0</v>
      </c>
      <c r="N962">
        <v>0</v>
      </c>
      <c r="O962" s="11">
        <v>16</v>
      </c>
      <c r="P962" s="11">
        <v>2</v>
      </c>
      <c r="Q962">
        <v>0</v>
      </c>
      <c r="R962" s="11">
        <v>0</v>
      </c>
      <c r="S962" s="11">
        <v>0</v>
      </c>
      <c r="T962" s="11">
        <v>0.40053466899395096</v>
      </c>
      <c r="U962" s="11">
        <v>0</v>
      </c>
      <c r="V962" s="11">
        <v>2.7623080620272467E-2</v>
      </c>
      <c r="W962" s="60">
        <v>1.2115043297861296E-3</v>
      </c>
      <c r="X962" s="60">
        <v>0</v>
      </c>
      <c r="Y962" s="60">
        <v>0</v>
      </c>
      <c r="Z962" s="60">
        <v>1.0486970123574221E-3</v>
      </c>
      <c r="AA962" s="60">
        <v>8.4524795580914183E-4</v>
      </c>
      <c r="AB962" s="60">
        <v>0</v>
      </c>
      <c r="AC962" s="60">
        <v>0</v>
      </c>
      <c r="AD962" s="60">
        <v>0</v>
      </c>
      <c r="AE962" s="60">
        <v>3.1668170434006074E-7</v>
      </c>
      <c r="AF962" s="60">
        <v>0</v>
      </c>
      <c r="AG962" s="60">
        <v>8.2678175414259488E-7</v>
      </c>
      <c r="AH962" s="16">
        <v>2.8241752376465234E-4</v>
      </c>
      <c r="AI962" s="11">
        <v>779</v>
      </c>
      <c r="AJ962" s="15">
        <v>10</v>
      </c>
      <c r="AK962" s="16">
        <v>0.97848729202174711</v>
      </c>
      <c r="AL962" t="str">
        <f>IF(AK962&lt;='CAV Tier 1 Analysis'!$A$5,"Tier 1", "Tier 2")</f>
        <v>Tier 2</v>
      </c>
      <c r="AM962" t="str">
        <f t="shared" si="29"/>
        <v>Maine - Tier 2</v>
      </c>
      <c r="AN962" t="str">
        <f t="shared" si="30"/>
        <v>T11 R16 Wels, Township Of - Tier 2</v>
      </c>
    </row>
    <row r="963" spans="1:40" x14ac:dyDescent="0.3">
      <c r="A963">
        <v>1</v>
      </c>
      <c r="B963" t="s">
        <v>76</v>
      </c>
      <c r="C963" t="s">
        <v>2845</v>
      </c>
      <c r="D963" t="s">
        <v>4376</v>
      </c>
      <c r="E963" t="s">
        <v>1735</v>
      </c>
      <c r="F963" s="11">
        <v>492.89969021268234</v>
      </c>
      <c r="G963" s="11">
        <v>0.42808072426983829</v>
      </c>
      <c r="H963" s="11">
        <v>4.9298328569139436</v>
      </c>
      <c r="I963" s="11">
        <v>0</v>
      </c>
      <c r="J963" s="14">
        <v>0</v>
      </c>
      <c r="K963" s="14">
        <v>1</v>
      </c>
      <c r="L963" s="59">
        <v>36.847290000000001</v>
      </c>
      <c r="M963">
        <v>0</v>
      </c>
      <c r="N963">
        <v>0</v>
      </c>
      <c r="O963" s="11">
        <v>16</v>
      </c>
      <c r="P963" s="11">
        <v>2</v>
      </c>
      <c r="Q963">
        <v>0</v>
      </c>
      <c r="R963" s="11">
        <v>0</v>
      </c>
      <c r="S963" s="11">
        <v>0</v>
      </c>
      <c r="T963" s="11">
        <v>0.40046261302662289</v>
      </c>
      <c r="U963" s="11">
        <v>0</v>
      </c>
      <c r="V963" s="11">
        <v>2.7618111243215393E-2</v>
      </c>
      <c r="W963" s="60">
        <v>1.2112863808215015E-3</v>
      </c>
      <c r="X963" s="60">
        <v>0</v>
      </c>
      <c r="Y963" s="60">
        <v>0</v>
      </c>
      <c r="Z963" s="60">
        <v>1.0486970123574221E-3</v>
      </c>
      <c r="AA963" s="60">
        <v>8.4524795580914183E-4</v>
      </c>
      <c r="AB963" s="60">
        <v>0</v>
      </c>
      <c r="AC963" s="60">
        <v>0</v>
      </c>
      <c r="AD963" s="60">
        <v>0</v>
      </c>
      <c r="AE963" s="60">
        <v>3.1662473347509506E-7</v>
      </c>
      <c r="AF963" s="60">
        <v>0</v>
      </c>
      <c r="AG963" s="60">
        <v>8.2663301655837234E-7</v>
      </c>
      <c r="AH963" s="16">
        <v>2.8239769152164533E-4</v>
      </c>
      <c r="AI963" s="11">
        <v>780</v>
      </c>
      <c r="AJ963" s="15">
        <v>10</v>
      </c>
      <c r="AK963" s="16">
        <v>0.97876968971326872</v>
      </c>
      <c r="AL963" t="str">
        <f>IF(AK963&lt;='CAV Tier 1 Analysis'!$A$5,"Tier 1", "Tier 2")</f>
        <v>Tier 2</v>
      </c>
      <c r="AM963" t="str">
        <f t="shared" si="29"/>
        <v>Maine - Tier 2</v>
      </c>
      <c r="AN963" t="str">
        <f t="shared" si="30"/>
        <v>T13 R12 Wels, Township Of - Tier 2</v>
      </c>
    </row>
    <row r="964" spans="1:40" x14ac:dyDescent="0.3">
      <c r="A964">
        <v>1</v>
      </c>
      <c r="B964" t="s">
        <v>76</v>
      </c>
      <c r="C964" t="s">
        <v>2882</v>
      </c>
      <c r="D964" t="s">
        <v>4413</v>
      </c>
      <c r="E964" t="s">
        <v>1797</v>
      </c>
      <c r="F964" s="11">
        <v>1459.8344117862805</v>
      </c>
      <c r="G964" s="11">
        <v>16.204021271533506</v>
      </c>
      <c r="H964" s="11">
        <v>38.103666581632339</v>
      </c>
      <c r="I964" s="11">
        <v>0</v>
      </c>
      <c r="J964" s="14">
        <v>0</v>
      </c>
      <c r="K964" s="14">
        <v>1</v>
      </c>
      <c r="L964" s="59">
        <v>37.88608</v>
      </c>
      <c r="M964">
        <v>0</v>
      </c>
      <c r="N964">
        <v>0</v>
      </c>
      <c r="O964" s="11">
        <v>15</v>
      </c>
      <c r="P964" s="11">
        <v>2</v>
      </c>
      <c r="Q964">
        <v>0</v>
      </c>
      <c r="R964" s="11">
        <v>0</v>
      </c>
      <c r="S964" s="11">
        <v>0</v>
      </c>
      <c r="T964" s="11">
        <v>15.564360820205962</v>
      </c>
      <c r="U964" s="11">
        <v>0</v>
      </c>
      <c r="V964" s="11">
        <v>0.63966045132754346</v>
      </c>
      <c r="W964" s="60">
        <v>1.245434677196447E-3</v>
      </c>
      <c r="X964" s="60">
        <v>0</v>
      </c>
      <c r="Y964" s="60">
        <v>0</v>
      </c>
      <c r="Z964" s="60">
        <v>9.831534490850832E-4</v>
      </c>
      <c r="AA964" s="60">
        <v>8.4524795580914183E-4</v>
      </c>
      <c r="AB964" s="60">
        <v>0</v>
      </c>
      <c r="AC964" s="60">
        <v>0</v>
      </c>
      <c r="AD964" s="60">
        <v>0</v>
      </c>
      <c r="AE964" s="60">
        <v>1.2305921791706198E-5</v>
      </c>
      <c r="AF964" s="60">
        <v>0</v>
      </c>
      <c r="AG964" s="60">
        <v>1.9145568782654256E-5</v>
      </c>
      <c r="AH964" s="16">
        <v>2.822988702422757E-4</v>
      </c>
      <c r="AI964" s="11">
        <v>781</v>
      </c>
      <c r="AJ964" s="15">
        <v>10</v>
      </c>
      <c r="AK964" s="16">
        <v>0.97905198858351095</v>
      </c>
      <c r="AL964" t="str">
        <f>IF(AK964&lt;='CAV Tier 1 Analysis'!$A$5,"Tier 1", "Tier 2")</f>
        <v>Tier 2</v>
      </c>
      <c r="AM964" t="str">
        <f t="shared" si="29"/>
        <v>Maine - Tier 2</v>
      </c>
      <c r="AN964" t="str">
        <f t="shared" si="30"/>
        <v>T08 R06 Wels, Township Of - Tier 2</v>
      </c>
    </row>
    <row r="965" spans="1:40" x14ac:dyDescent="0.3">
      <c r="A965">
        <v>1</v>
      </c>
      <c r="B965" t="s">
        <v>76</v>
      </c>
      <c r="C965" t="s">
        <v>2920</v>
      </c>
      <c r="D965" t="s">
        <v>4452</v>
      </c>
      <c r="E965" t="s">
        <v>1736</v>
      </c>
      <c r="F965" s="11">
        <v>492.28422256915457</v>
      </c>
      <c r="G965" s="11">
        <v>0.42754619393874321</v>
      </c>
      <c r="H965" s="11">
        <v>4.9236771366493981</v>
      </c>
      <c r="I965" s="11">
        <v>0</v>
      </c>
      <c r="J965" s="14">
        <v>0</v>
      </c>
      <c r="K965" s="14">
        <v>1</v>
      </c>
      <c r="L965" s="59">
        <v>36.801279999999998</v>
      </c>
      <c r="M965">
        <v>0</v>
      </c>
      <c r="N965">
        <v>0</v>
      </c>
      <c r="O965" s="11">
        <v>16</v>
      </c>
      <c r="P965" s="11">
        <v>2</v>
      </c>
      <c r="Q965">
        <v>0</v>
      </c>
      <c r="R965" s="11">
        <v>0</v>
      </c>
      <c r="S965" s="11">
        <v>0</v>
      </c>
      <c r="T965" s="11">
        <v>0.39996256852334044</v>
      </c>
      <c r="U965" s="11">
        <v>0</v>
      </c>
      <c r="V965" s="11">
        <v>2.7583625415402768E-2</v>
      </c>
      <c r="W965" s="60">
        <v>1.2097738873279066E-3</v>
      </c>
      <c r="X965" s="60">
        <v>0</v>
      </c>
      <c r="Y965" s="60">
        <v>0</v>
      </c>
      <c r="Z965" s="60">
        <v>1.0486970123574221E-3</v>
      </c>
      <c r="AA965" s="60">
        <v>8.4524795580914183E-4</v>
      </c>
      <c r="AB965" s="60">
        <v>0</v>
      </c>
      <c r="AC965" s="60">
        <v>0</v>
      </c>
      <c r="AD965" s="60">
        <v>0</v>
      </c>
      <c r="AE965" s="60">
        <v>3.1622937457659293E-7</v>
      </c>
      <c r="AF965" s="60">
        <v>0</v>
      </c>
      <c r="AG965" s="60">
        <v>8.2560082707871468E-7</v>
      </c>
      <c r="AH965" s="16">
        <v>2.822600623360114E-4</v>
      </c>
      <c r="AI965" s="11">
        <v>782</v>
      </c>
      <c r="AJ965" s="15">
        <v>10</v>
      </c>
      <c r="AK965" s="16">
        <v>0.97933424864584695</v>
      </c>
      <c r="AL965" t="str">
        <f>IF(AK965&lt;='CAV Tier 1 Analysis'!$A$5,"Tier 1", "Tier 2")</f>
        <v>Tier 2</v>
      </c>
      <c r="AM965" t="str">
        <f t="shared" si="29"/>
        <v>Maine - Tier 2</v>
      </c>
      <c r="AN965" t="str">
        <f t="shared" si="30"/>
        <v>T15 R11 Wels, Township Of - Tier 2</v>
      </c>
    </row>
    <row r="966" spans="1:40" x14ac:dyDescent="0.3">
      <c r="A966">
        <v>1</v>
      </c>
      <c r="B966" t="s">
        <v>76</v>
      </c>
      <c r="C966" t="s">
        <v>2799</v>
      </c>
      <c r="D966" t="s">
        <v>4330</v>
      </c>
      <c r="E966" t="s">
        <v>1740</v>
      </c>
      <c r="F966" s="11">
        <v>489.42893961955633</v>
      </c>
      <c r="G966" s="11">
        <v>8.1901459252154609</v>
      </c>
      <c r="H966" s="11">
        <v>27.373693624419644</v>
      </c>
      <c r="I966" s="11">
        <v>0</v>
      </c>
      <c r="J966" s="14">
        <v>0</v>
      </c>
      <c r="K966" s="14">
        <v>1</v>
      </c>
      <c r="L966" s="59">
        <v>36.587829999999997</v>
      </c>
      <c r="M966">
        <v>0</v>
      </c>
      <c r="N966">
        <v>0</v>
      </c>
      <c r="O966" s="11">
        <v>16</v>
      </c>
      <c r="P966" s="11">
        <v>2</v>
      </c>
      <c r="Q966">
        <v>0</v>
      </c>
      <c r="R966" s="11">
        <v>0</v>
      </c>
      <c r="S966" s="11">
        <v>0</v>
      </c>
      <c r="T966" s="11">
        <v>9.9483296652776456</v>
      </c>
      <c r="U966" s="11">
        <v>0</v>
      </c>
      <c r="V966" s="11">
        <v>0</v>
      </c>
      <c r="W966" s="60">
        <v>1.2027571141001781E-3</v>
      </c>
      <c r="X966" s="60">
        <v>0</v>
      </c>
      <c r="Y966" s="60">
        <v>0</v>
      </c>
      <c r="Z966" s="60">
        <v>1.0486970123574221E-3</v>
      </c>
      <c r="AA966" s="60">
        <v>8.4524795580914183E-4</v>
      </c>
      <c r="AB966" s="60">
        <v>0</v>
      </c>
      <c r="AC966" s="60">
        <v>0</v>
      </c>
      <c r="AD966" s="60">
        <v>0</v>
      </c>
      <c r="AE966" s="60">
        <v>7.8656212248745205E-6</v>
      </c>
      <c r="AF966" s="60">
        <v>0</v>
      </c>
      <c r="AG966" s="60">
        <v>0</v>
      </c>
      <c r="AH966" s="16">
        <v>2.82233427590147E-4</v>
      </c>
      <c r="AI966" s="11">
        <v>783</v>
      </c>
      <c r="AJ966" s="15">
        <v>10</v>
      </c>
      <c r="AK966" s="16">
        <v>0.9796164820734371</v>
      </c>
      <c r="AL966" t="str">
        <f>IF(AK966&lt;='CAV Tier 1 Analysis'!$A$5,"Tier 1", "Tier 2")</f>
        <v>Tier 2</v>
      </c>
      <c r="AM966" t="str">
        <f t="shared" si="29"/>
        <v>Maine - Tier 2</v>
      </c>
      <c r="AN966" t="str">
        <f t="shared" si="30"/>
        <v>Dudley T07 R03 Wels, Township Of - Tier 2</v>
      </c>
    </row>
    <row r="967" spans="1:40" x14ac:dyDescent="0.3">
      <c r="A967">
        <v>1</v>
      </c>
      <c r="B967" t="s">
        <v>76</v>
      </c>
      <c r="C967" t="s">
        <v>2932</v>
      </c>
      <c r="D967" t="s">
        <v>4464</v>
      </c>
      <c r="E967" t="s">
        <v>1737</v>
      </c>
      <c r="F967" s="11">
        <v>492.01628479693414</v>
      </c>
      <c r="G967" s="11">
        <v>0.47318178592227234</v>
      </c>
      <c r="H967" s="11">
        <v>4.9699052691940917</v>
      </c>
      <c r="I967" s="11">
        <v>0</v>
      </c>
      <c r="J967" s="14">
        <v>0</v>
      </c>
      <c r="K967" s="14">
        <v>1</v>
      </c>
      <c r="L967" s="59">
        <v>36.781250000000007</v>
      </c>
      <c r="M967">
        <v>0</v>
      </c>
      <c r="N967">
        <v>0</v>
      </c>
      <c r="O967" s="11">
        <v>16</v>
      </c>
      <c r="P967" s="11">
        <v>2</v>
      </c>
      <c r="Q967">
        <v>0</v>
      </c>
      <c r="R967" s="11">
        <v>0</v>
      </c>
      <c r="S967" s="11">
        <v>0</v>
      </c>
      <c r="T967" s="11">
        <v>0.44231655885515558</v>
      </c>
      <c r="U967" s="11">
        <v>0</v>
      </c>
      <c r="V967" s="11">
        <v>3.0865227067116752E-2</v>
      </c>
      <c r="W967" s="60">
        <v>1.2091154381934427E-3</v>
      </c>
      <c r="X967" s="60">
        <v>0</v>
      </c>
      <c r="Y967" s="60">
        <v>0</v>
      </c>
      <c r="Z967" s="60">
        <v>1.0486970123574221E-3</v>
      </c>
      <c r="AA967" s="60">
        <v>8.4524795580914183E-4</v>
      </c>
      <c r="AB967" s="60">
        <v>0</v>
      </c>
      <c r="AC967" s="60">
        <v>0</v>
      </c>
      <c r="AD967" s="60">
        <v>0</v>
      </c>
      <c r="AE967" s="60">
        <v>3.4971644793673756E-7</v>
      </c>
      <c r="AF967" s="60">
        <v>0</v>
      </c>
      <c r="AG967" s="60">
        <v>9.2382189109755337E-7</v>
      </c>
      <c r="AH967" s="16">
        <v>2.8221217679082189E-4</v>
      </c>
      <c r="AI967" s="11">
        <v>784</v>
      </c>
      <c r="AJ967" s="15">
        <v>10</v>
      </c>
      <c r="AK967" s="16">
        <v>0.97989869425022791</v>
      </c>
      <c r="AL967" t="str">
        <f>IF(AK967&lt;='CAV Tier 1 Analysis'!$A$5,"Tier 1", "Tier 2")</f>
        <v>Tier 2</v>
      </c>
      <c r="AM967" t="str">
        <f t="shared" si="29"/>
        <v>Maine - Tier 2</v>
      </c>
      <c r="AN967" t="str">
        <f t="shared" si="30"/>
        <v>T17 R12 Wels, Township Of - Tier 2</v>
      </c>
    </row>
    <row r="968" spans="1:40" x14ac:dyDescent="0.3">
      <c r="A968">
        <v>1</v>
      </c>
      <c r="B968" t="s">
        <v>76</v>
      </c>
      <c r="C968" t="s">
        <v>2570</v>
      </c>
      <c r="D968" t="s">
        <v>4100</v>
      </c>
      <c r="E968" t="s">
        <v>1752</v>
      </c>
      <c r="F968" s="11">
        <v>476.71413523247514</v>
      </c>
      <c r="G968" s="11">
        <v>38.951775696867465</v>
      </c>
      <c r="H968" s="11">
        <v>93.896944033041024</v>
      </c>
      <c r="I968" s="11">
        <v>0</v>
      </c>
      <c r="J968" s="14">
        <v>0</v>
      </c>
      <c r="K968" s="14">
        <v>0.99999999999999978</v>
      </c>
      <c r="L968" s="59">
        <v>35.637320000000003</v>
      </c>
      <c r="M968">
        <v>0</v>
      </c>
      <c r="N968">
        <v>0</v>
      </c>
      <c r="O968" s="11">
        <v>16</v>
      </c>
      <c r="P968" s="11">
        <v>2</v>
      </c>
      <c r="Q968">
        <v>0</v>
      </c>
      <c r="R968" s="11">
        <v>0</v>
      </c>
      <c r="S968" s="11">
        <v>0</v>
      </c>
      <c r="T968" s="11">
        <v>48.840573240084225</v>
      </c>
      <c r="U968" s="11">
        <v>0</v>
      </c>
      <c r="V968" s="11">
        <v>0</v>
      </c>
      <c r="W968" s="60">
        <v>1.171510859142632E-3</v>
      </c>
      <c r="X968" s="60">
        <v>0</v>
      </c>
      <c r="Y968" s="60">
        <v>0</v>
      </c>
      <c r="Z968" s="60">
        <v>1.0486970123574221E-3</v>
      </c>
      <c r="AA968" s="60">
        <v>8.4524795580914183E-4</v>
      </c>
      <c r="AB968" s="60">
        <v>0</v>
      </c>
      <c r="AC968" s="60">
        <v>0</v>
      </c>
      <c r="AD968" s="60">
        <v>0</v>
      </c>
      <c r="AE968" s="60">
        <v>3.8615673428381861E-5</v>
      </c>
      <c r="AF968" s="60">
        <v>0</v>
      </c>
      <c r="AG968" s="60">
        <v>0</v>
      </c>
      <c r="AH968" s="16">
        <v>2.8218831824887067E-4</v>
      </c>
      <c r="AI968" s="11">
        <v>785</v>
      </c>
      <c r="AJ968" s="15">
        <v>10</v>
      </c>
      <c r="AK968" s="16">
        <v>0.9801808825684768</v>
      </c>
      <c r="AL968" t="str">
        <f>IF(AK968&lt;='CAV Tier 1 Analysis'!$A$5,"Tier 1", "Tier 2")</f>
        <v>Tier 2</v>
      </c>
      <c r="AM968" t="str">
        <f t="shared" ref="AM968:AM1031" si="31">B968&amp;" - "&amp;AL968</f>
        <v>Maine - Tier 2</v>
      </c>
      <c r="AN968" t="str">
        <f t="shared" ref="AN968:AN1031" si="32">C968&amp;" - "&amp;AL968</f>
        <v>T15 R06 Wels, Township Of - Tier 2</v>
      </c>
    </row>
    <row r="969" spans="1:40" x14ac:dyDescent="0.3">
      <c r="A969">
        <v>1</v>
      </c>
      <c r="B969" t="s">
        <v>76</v>
      </c>
      <c r="C969" t="s">
        <v>2835</v>
      </c>
      <c r="D969" t="s">
        <v>4366</v>
      </c>
      <c r="E969" t="s">
        <v>1738</v>
      </c>
      <c r="F969" s="11">
        <v>491.82151824858022</v>
      </c>
      <c r="G969" s="11">
        <v>0.42714433773025434</v>
      </c>
      <c r="H969" s="11">
        <v>4.9190493087000258</v>
      </c>
      <c r="I969" s="11">
        <v>0</v>
      </c>
      <c r="J969" s="14">
        <v>0</v>
      </c>
      <c r="K969" s="14">
        <v>1</v>
      </c>
      <c r="L969" s="59">
        <v>36.766690000000004</v>
      </c>
      <c r="M969">
        <v>0</v>
      </c>
      <c r="N969">
        <v>0</v>
      </c>
      <c r="O969" s="11">
        <v>16</v>
      </c>
      <c r="P969" s="11">
        <v>2</v>
      </c>
      <c r="Q969">
        <v>0</v>
      </c>
      <c r="R969" s="11">
        <v>0</v>
      </c>
      <c r="S969" s="11">
        <v>0</v>
      </c>
      <c r="T969" s="11">
        <v>0.39958663852185083</v>
      </c>
      <c r="U969" s="11">
        <v>0</v>
      </c>
      <c r="V969" s="11">
        <v>2.7557699208403508E-2</v>
      </c>
      <c r="W969" s="60">
        <v>1.2086368051730831E-3</v>
      </c>
      <c r="X969" s="60">
        <v>0</v>
      </c>
      <c r="Y969" s="60">
        <v>0</v>
      </c>
      <c r="Z969" s="60">
        <v>1.0486970123574221E-3</v>
      </c>
      <c r="AA969" s="60">
        <v>8.4524795580914183E-4</v>
      </c>
      <c r="AB969" s="60">
        <v>0</v>
      </c>
      <c r="AC969" s="60">
        <v>0</v>
      </c>
      <c r="AD969" s="60">
        <v>0</v>
      </c>
      <c r="AE969" s="60">
        <v>3.1593214648923834E-7</v>
      </c>
      <c r="AF969" s="60">
        <v>0</v>
      </c>
      <c r="AG969" s="60">
        <v>8.2482483416192963E-7</v>
      </c>
      <c r="AH969" s="16">
        <v>2.8215659366548167E-4</v>
      </c>
      <c r="AI969" s="11">
        <v>786</v>
      </c>
      <c r="AJ969" s="15">
        <v>10</v>
      </c>
      <c r="AK969" s="16">
        <v>0.98046303916214228</v>
      </c>
      <c r="AL969" t="str">
        <f>IF(AK969&lt;='CAV Tier 1 Analysis'!$A$5,"Tier 1", "Tier 2")</f>
        <v>Tier 2</v>
      </c>
      <c r="AM969" t="str">
        <f t="shared" si="31"/>
        <v>Maine - Tier 2</v>
      </c>
      <c r="AN969" t="str">
        <f t="shared" si="32"/>
        <v>T12 R14 Wels, Township Of - Tier 2</v>
      </c>
    </row>
    <row r="970" spans="1:40" x14ac:dyDescent="0.3">
      <c r="A970">
        <v>1</v>
      </c>
      <c r="B970" t="s">
        <v>76</v>
      </c>
      <c r="C970" t="s">
        <v>2929</v>
      </c>
      <c r="D970" t="s">
        <v>4461</v>
      </c>
      <c r="E970" t="s">
        <v>1741</v>
      </c>
      <c r="F970" s="11">
        <v>490.7171277106612</v>
      </c>
      <c r="G970" s="11">
        <v>0.42618518050062582</v>
      </c>
      <c r="H970" s="11">
        <v>4.9080035302814009</v>
      </c>
      <c r="I970" s="11">
        <v>0</v>
      </c>
      <c r="J970" s="14">
        <v>0</v>
      </c>
      <c r="K970" s="14">
        <v>1</v>
      </c>
      <c r="L970" s="59">
        <v>36.684130000000003</v>
      </c>
      <c r="M970">
        <v>0</v>
      </c>
      <c r="N970">
        <v>0</v>
      </c>
      <c r="O970" s="11">
        <v>16</v>
      </c>
      <c r="P970" s="11">
        <v>2</v>
      </c>
      <c r="Q970">
        <v>0</v>
      </c>
      <c r="R970" s="11">
        <v>0</v>
      </c>
      <c r="S970" s="11">
        <v>0</v>
      </c>
      <c r="T970" s="11">
        <v>0.39868936240381125</v>
      </c>
      <c r="U970" s="11">
        <v>0</v>
      </c>
      <c r="V970" s="11">
        <v>2.7495818096814562E-2</v>
      </c>
      <c r="W970" s="60">
        <v>1.2059227981565392E-3</v>
      </c>
      <c r="X970" s="60">
        <v>0</v>
      </c>
      <c r="Y970" s="60">
        <v>0</v>
      </c>
      <c r="Z970" s="60">
        <v>1.0486970123574221E-3</v>
      </c>
      <c r="AA970" s="60">
        <v>8.4524795580914183E-4</v>
      </c>
      <c r="AB970" s="60">
        <v>0</v>
      </c>
      <c r="AC970" s="60">
        <v>0</v>
      </c>
      <c r="AD970" s="60">
        <v>0</v>
      </c>
      <c r="AE970" s="60">
        <v>3.1522271743772042E-7</v>
      </c>
      <c r="AF970" s="60">
        <v>0</v>
      </c>
      <c r="AG970" s="60">
        <v>8.2297268107693833E-7</v>
      </c>
      <c r="AH970" s="16">
        <v>2.8190963288378341E-4</v>
      </c>
      <c r="AI970" s="11">
        <v>787</v>
      </c>
      <c r="AJ970" s="15">
        <v>10</v>
      </c>
      <c r="AK970" s="16">
        <v>0.98074494879502605</v>
      </c>
      <c r="AL970" t="str">
        <f>IF(AK970&lt;='CAV Tier 1 Analysis'!$A$5,"Tier 1", "Tier 2")</f>
        <v>Tier 2</v>
      </c>
      <c r="AM970" t="str">
        <f t="shared" si="31"/>
        <v>Maine - Tier 2</v>
      </c>
      <c r="AN970" t="str">
        <f t="shared" si="32"/>
        <v>T16 R13 Wels, Township Of - Tier 2</v>
      </c>
    </row>
    <row r="971" spans="1:40" x14ac:dyDescent="0.3">
      <c r="A971">
        <v>1</v>
      </c>
      <c r="B971" t="s">
        <v>76</v>
      </c>
      <c r="C971" t="s">
        <v>2909</v>
      </c>
      <c r="D971" t="s">
        <v>4441</v>
      </c>
      <c r="E971" t="s">
        <v>1742</v>
      </c>
      <c r="F971" s="11">
        <v>490.59713760497874</v>
      </c>
      <c r="G971" s="11">
        <v>0.42608096974057524</v>
      </c>
      <c r="H971" s="11">
        <v>4.9068034257221083</v>
      </c>
      <c r="I971" s="11">
        <v>0</v>
      </c>
      <c r="J971" s="14">
        <v>0</v>
      </c>
      <c r="K971" s="14">
        <v>1</v>
      </c>
      <c r="L971" s="59">
        <v>36.675159999999998</v>
      </c>
      <c r="M971">
        <v>0</v>
      </c>
      <c r="N971">
        <v>0</v>
      </c>
      <c r="O971" s="11">
        <v>16</v>
      </c>
      <c r="P971" s="11">
        <v>2</v>
      </c>
      <c r="Q971">
        <v>0</v>
      </c>
      <c r="R971" s="11">
        <v>0</v>
      </c>
      <c r="S971" s="11">
        <v>0</v>
      </c>
      <c r="T971" s="11">
        <v>0.39859187491860265</v>
      </c>
      <c r="U971" s="11">
        <v>0</v>
      </c>
      <c r="V971" s="11">
        <v>2.7489094821972593E-2</v>
      </c>
      <c r="W971" s="60">
        <v>1.2056279260279248E-3</v>
      </c>
      <c r="X971" s="60">
        <v>0</v>
      </c>
      <c r="Y971" s="60">
        <v>0</v>
      </c>
      <c r="Z971" s="60">
        <v>1.0486970123574221E-3</v>
      </c>
      <c r="AA971" s="60">
        <v>8.4524795580914183E-4</v>
      </c>
      <c r="AB971" s="60">
        <v>0</v>
      </c>
      <c r="AC971" s="60">
        <v>0</v>
      </c>
      <c r="AD971" s="60">
        <v>0</v>
      </c>
      <c r="AE971" s="60">
        <v>3.1514563920864922E-7</v>
      </c>
      <c r="AF971" s="60">
        <v>0</v>
      </c>
      <c r="AG971" s="60">
        <v>8.2277144787475354E-7</v>
      </c>
      <c r="AH971" s="16">
        <v>2.8188280102559748E-4</v>
      </c>
      <c r="AI971" s="11">
        <v>788</v>
      </c>
      <c r="AJ971" s="15">
        <v>10</v>
      </c>
      <c r="AK971" s="16">
        <v>0.98102683159605164</v>
      </c>
      <c r="AL971" t="str">
        <f>IF(AK971&lt;='CAV Tier 1 Analysis'!$A$5,"Tier 1", "Tier 2")</f>
        <v>Tier 2</v>
      </c>
      <c r="AM971" t="str">
        <f t="shared" si="31"/>
        <v>Maine - Tier 2</v>
      </c>
      <c r="AN971" t="str">
        <f t="shared" si="32"/>
        <v>T14 R09 Wels, Township Of - Tier 2</v>
      </c>
    </row>
    <row r="972" spans="1:40" x14ac:dyDescent="0.3">
      <c r="A972">
        <v>1</v>
      </c>
      <c r="B972" t="s">
        <v>76</v>
      </c>
      <c r="C972" t="s">
        <v>2603</v>
      </c>
      <c r="D972" t="s">
        <v>4133</v>
      </c>
      <c r="E972" t="s">
        <v>1352</v>
      </c>
      <c r="F972" s="11">
        <v>190.43182008541237</v>
      </c>
      <c r="G972" s="11">
        <v>6.2282249404384658</v>
      </c>
      <c r="H972" s="11">
        <v>19.600166218810401</v>
      </c>
      <c r="I972" s="11">
        <v>0</v>
      </c>
      <c r="J972" s="14">
        <v>0</v>
      </c>
      <c r="K972" s="14">
        <v>0.99999999999999978</v>
      </c>
      <c r="L972" s="59">
        <v>17.319050000000001</v>
      </c>
      <c r="M972">
        <v>0</v>
      </c>
      <c r="N972">
        <v>0</v>
      </c>
      <c r="O972" s="11">
        <v>19</v>
      </c>
      <c r="P972" s="11">
        <v>3</v>
      </c>
      <c r="Q972">
        <v>0</v>
      </c>
      <c r="R972" s="11">
        <v>0</v>
      </c>
      <c r="S972" s="11">
        <v>0</v>
      </c>
      <c r="T972" s="11">
        <v>5.824543694298935</v>
      </c>
      <c r="U972" s="11">
        <v>0</v>
      </c>
      <c r="V972" s="11">
        <v>0.40368124613953071</v>
      </c>
      <c r="W972" s="60">
        <v>5.6933167659729183E-4</v>
      </c>
      <c r="X972" s="60">
        <v>0</v>
      </c>
      <c r="Y972" s="60">
        <v>0</v>
      </c>
      <c r="Z972" s="60">
        <v>1.2453277021744387E-3</v>
      </c>
      <c r="AA972" s="60">
        <v>1.2678719337137127E-3</v>
      </c>
      <c r="AB972" s="60">
        <v>0</v>
      </c>
      <c r="AC972" s="60">
        <v>0</v>
      </c>
      <c r="AD972" s="60">
        <v>0</v>
      </c>
      <c r="AE972" s="60">
        <v>4.6051604689969982E-6</v>
      </c>
      <c r="AF972" s="60">
        <v>0</v>
      </c>
      <c r="AG972" s="60">
        <v>1.2082515103430115E-5</v>
      </c>
      <c r="AH972" s="16">
        <v>2.8174718073253365E-4</v>
      </c>
      <c r="AI972" s="11">
        <v>789</v>
      </c>
      <c r="AJ972" s="15">
        <v>10</v>
      </c>
      <c r="AK972" s="16">
        <v>0.98130857877678412</v>
      </c>
      <c r="AL972" t="str">
        <f>IF(AK972&lt;='CAV Tier 1 Analysis'!$A$5,"Tier 1", "Tier 2")</f>
        <v>Tier 2</v>
      </c>
      <c r="AM972" t="str">
        <f t="shared" si="31"/>
        <v>Maine - Tier 2</v>
      </c>
      <c r="AN972" t="str">
        <f t="shared" si="32"/>
        <v>T08 R19 Wels, Township Of - Tier 2</v>
      </c>
    </row>
    <row r="973" spans="1:40" x14ac:dyDescent="0.3">
      <c r="A973">
        <v>1</v>
      </c>
      <c r="B973" t="s">
        <v>76</v>
      </c>
      <c r="C973" t="s">
        <v>2837</v>
      </c>
      <c r="D973" t="s">
        <v>4368</v>
      </c>
      <c r="E973" t="s">
        <v>1743</v>
      </c>
      <c r="F973" s="11">
        <v>489.90140902119526</v>
      </c>
      <c r="G973" s="11">
        <v>0.42547673321546653</v>
      </c>
      <c r="H973" s="11">
        <v>4.8998449599329534</v>
      </c>
      <c r="I973" s="11">
        <v>0</v>
      </c>
      <c r="J973" s="14">
        <v>0</v>
      </c>
      <c r="K973" s="14">
        <v>1</v>
      </c>
      <c r="L973" s="59">
        <v>36.623150000000003</v>
      </c>
      <c r="M973">
        <v>0</v>
      </c>
      <c r="N973">
        <v>0</v>
      </c>
      <c r="O973" s="11">
        <v>16</v>
      </c>
      <c r="P973" s="11">
        <v>2</v>
      </c>
      <c r="Q973">
        <v>0</v>
      </c>
      <c r="R973" s="11">
        <v>0</v>
      </c>
      <c r="S973" s="11">
        <v>0</v>
      </c>
      <c r="T973" s="11">
        <v>0.39802662139511386</v>
      </c>
      <c r="U973" s="11">
        <v>0</v>
      </c>
      <c r="V973" s="11">
        <v>2.7450111820352674E-2</v>
      </c>
      <c r="W973" s="60">
        <v>1.203918193652314E-3</v>
      </c>
      <c r="X973" s="60">
        <v>0</v>
      </c>
      <c r="Y973" s="60">
        <v>0</v>
      </c>
      <c r="Z973" s="60">
        <v>1.0486970123574221E-3</v>
      </c>
      <c r="AA973" s="60">
        <v>8.4524795580914183E-4</v>
      </c>
      <c r="AB973" s="60">
        <v>0</v>
      </c>
      <c r="AC973" s="60">
        <v>0</v>
      </c>
      <c r="AD973" s="60">
        <v>0</v>
      </c>
      <c r="AE973" s="60">
        <v>3.1469872296628677E-7</v>
      </c>
      <c r="AF973" s="60">
        <v>0</v>
      </c>
      <c r="AG973" s="60">
        <v>8.2160465424647848E-7</v>
      </c>
      <c r="AH973" s="16">
        <v>2.8172722410873554E-4</v>
      </c>
      <c r="AI973" s="11">
        <v>790</v>
      </c>
      <c r="AJ973" s="15">
        <v>10</v>
      </c>
      <c r="AK973" s="16">
        <v>0.98159030600089281</v>
      </c>
      <c r="AL973" t="str">
        <f>IF(AK973&lt;='CAV Tier 1 Analysis'!$A$5,"Tier 1", "Tier 2")</f>
        <v>Tier 2</v>
      </c>
      <c r="AM973" t="str">
        <f t="shared" si="31"/>
        <v>Maine - Tier 2</v>
      </c>
      <c r="AN973" t="str">
        <f t="shared" si="32"/>
        <v>T12 R16 Wels, Township Of - Tier 2</v>
      </c>
    </row>
    <row r="974" spans="1:40" x14ac:dyDescent="0.3">
      <c r="A974">
        <v>1</v>
      </c>
      <c r="B974" t="s">
        <v>76</v>
      </c>
      <c r="C974" t="s">
        <v>2923</v>
      </c>
      <c r="D974" t="s">
        <v>4455</v>
      </c>
      <c r="E974" t="s">
        <v>1744</v>
      </c>
      <c r="F974" s="11">
        <v>489.38412726124699</v>
      </c>
      <c r="G974" s="11">
        <v>0.42502747679504826</v>
      </c>
      <c r="H974" s="11">
        <v>4.8946712650268456</v>
      </c>
      <c r="I974" s="11">
        <v>0</v>
      </c>
      <c r="J974" s="14">
        <v>0</v>
      </c>
      <c r="K974" s="14">
        <v>1</v>
      </c>
      <c r="L974" s="59">
        <v>36.584479999999999</v>
      </c>
      <c r="M974">
        <v>0</v>
      </c>
      <c r="N974">
        <v>0</v>
      </c>
      <c r="O974" s="11">
        <v>16</v>
      </c>
      <c r="P974" s="11">
        <v>2</v>
      </c>
      <c r="Q974">
        <v>0</v>
      </c>
      <c r="R974" s="11">
        <v>0</v>
      </c>
      <c r="S974" s="11">
        <v>0</v>
      </c>
      <c r="T974" s="11">
        <v>0.39760634925988381</v>
      </c>
      <c r="U974" s="11">
        <v>0</v>
      </c>
      <c r="V974" s="11">
        <v>2.7421127535164458E-2</v>
      </c>
      <c r="W974" s="60">
        <v>1.2026469890577191E-3</v>
      </c>
      <c r="X974" s="60">
        <v>0</v>
      </c>
      <c r="Y974" s="60">
        <v>0</v>
      </c>
      <c r="Z974" s="60">
        <v>1.0486970123574221E-3</v>
      </c>
      <c r="AA974" s="60">
        <v>8.4524795580914183E-4</v>
      </c>
      <c r="AB974" s="60">
        <v>0</v>
      </c>
      <c r="AC974" s="60">
        <v>0</v>
      </c>
      <c r="AD974" s="60">
        <v>0</v>
      </c>
      <c r="AE974" s="60">
        <v>3.1436643588510704E-7</v>
      </c>
      <c r="AF974" s="60">
        <v>0</v>
      </c>
      <c r="AG974" s="60">
        <v>8.2073713050863391E-7</v>
      </c>
      <c r="AH974" s="16">
        <v>2.8161155098097062E-4</v>
      </c>
      <c r="AI974" s="11">
        <v>791</v>
      </c>
      <c r="AJ974" s="15">
        <v>10</v>
      </c>
      <c r="AK974" s="16">
        <v>0.98187191755187375</v>
      </c>
      <c r="AL974" t="str">
        <f>IF(AK974&lt;='CAV Tier 1 Analysis'!$A$5,"Tier 1", "Tier 2")</f>
        <v>Tier 2</v>
      </c>
      <c r="AM974" t="str">
        <f t="shared" si="31"/>
        <v>Maine - Tier 2</v>
      </c>
      <c r="AN974" t="str">
        <f t="shared" si="32"/>
        <v>T15 R14 Wels, Township Of - Tier 2</v>
      </c>
    </row>
    <row r="975" spans="1:40" x14ac:dyDescent="0.3">
      <c r="A975">
        <v>1</v>
      </c>
      <c r="B975" t="s">
        <v>76</v>
      </c>
      <c r="C975" t="s">
        <v>2926</v>
      </c>
      <c r="D975" t="s">
        <v>4458</v>
      </c>
      <c r="E975" t="s">
        <v>1757</v>
      </c>
      <c r="F975" s="11">
        <v>473.81564514337271</v>
      </c>
      <c r="G975" s="11">
        <v>38.510311164168066</v>
      </c>
      <c r="H975" s="11">
        <v>93.159089756335604</v>
      </c>
      <c r="I975" s="11">
        <v>0</v>
      </c>
      <c r="J975" s="14">
        <v>0</v>
      </c>
      <c r="K975" s="14">
        <v>1</v>
      </c>
      <c r="L975" s="59">
        <v>35.420639999999999</v>
      </c>
      <c r="M975">
        <v>0</v>
      </c>
      <c r="N975">
        <v>0</v>
      </c>
      <c r="O975" s="11">
        <v>16</v>
      </c>
      <c r="P975" s="11">
        <v>2</v>
      </c>
      <c r="Q975">
        <v>0</v>
      </c>
      <c r="R975" s="11">
        <v>0</v>
      </c>
      <c r="S975" s="11">
        <v>0</v>
      </c>
      <c r="T975" s="11">
        <v>48.330013567448169</v>
      </c>
      <c r="U975" s="11">
        <v>0</v>
      </c>
      <c r="V975" s="11">
        <v>0</v>
      </c>
      <c r="W975" s="60">
        <v>1.1643879056500847E-3</v>
      </c>
      <c r="X975" s="60">
        <v>0</v>
      </c>
      <c r="Y975" s="60">
        <v>0</v>
      </c>
      <c r="Z975" s="60">
        <v>1.0486970123574221E-3</v>
      </c>
      <c r="AA975" s="60">
        <v>8.4524795580914183E-4</v>
      </c>
      <c r="AB975" s="60">
        <v>0</v>
      </c>
      <c r="AC975" s="60">
        <v>0</v>
      </c>
      <c r="AD975" s="60">
        <v>0</v>
      </c>
      <c r="AE975" s="60">
        <v>3.8212000738315346E-5</v>
      </c>
      <c r="AF975" s="60">
        <v>0</v>
      </c>
      <c r="AG975" s="60">
        <v>0</v>
      </c>
      <c r="AH975" s="16">
        <v>2.8150407950499668E-4</v>
      </c>
      <c r="AI975" s="11">
        <v>792</v>
      </c>
      <c r="AJ975" s="15">
        <v>10</v>
      </c>
      <c r="AK975" s="16">
        <v>0.98215342163137875</v>
      </c>
      <c r="AL975" t="str">
        <f>IF(AK975&lt;='CAV Tier 1 Analysis'!$A$5,"Tier 1", "Tier 2")</f>
        <v>Tier 2</v>
      </c>
      <c r="AM975" t="str">
        <f t="shared" si="31"/>
        <v>Maine - Tier 2</v>
      </c>
      <c r="AN975" t="str">
        <f t="shared" si="32"/>
        <v>T16 R06 Wels, Township Of - Tier 2</v>
      </c>
    </row>
    <row r="976" spans="1:40" x14ac:dyDescent="0.3">
      <c r="A976">
        <v>1</v>
      </c>
      <c r="B976" t="s">
        <v>76</v>
      </c>
      <c r="C976" t="s">
        <v>2842</v>
      </c>
      <c r="D976" t="s">
        <v>4373</v>
      </c>
      <c r="E976" t="s">
        <v>1745</v>
      </c>
      <c r="F976" s="11">
        <v>488.86952086597393</v>
      </c>
      <c r="G976" s="11">
        <v>0.4245805439144304</v>
      </c>
      <c r="H976" s="11">
        <v>4.8895243283048924</v>
      </c>
      <c r="I976" s="11">
        <v>0</v>
      </c>
      <c r="J976" s="14">
        <v>0</v>
      </c>
      <c r="K976" s="14">
        <v>1</v>
      </c>
      <c r="L976" s="59">
        <v>36.546010000000003</v>
      </c>
      <c r="M976">
        <v>0</v>
      </c>
      <c r="N976">
        <v>0</v>
      </c>
      <c r="O976" s="11">
        <v>16</v>
      </c>
      <c r="P976" s="11">
        <v>2</v>
      </c>
      <c r="Q976">
        <v>0</v>
      </c>
      <c r="R976" s="11">
        <v>0</v>
      </c>
      <c r="S976" s="11">
        <v>0</v>
      </c>
      <c r="T976" s="11">
        <v>0.39718825075866071</v>
      </c>
      <c r="U976" s="11">
        <v>0</v>
      </c>
      <c r="V976" s="11">
        <v>2.7392293155769687E-2</v>
      </c>
      <c r="W976" s="60">
        <v>1.201382359092525E-3</v>
      </c>
      <c r="X976" s="60">
        <v>0</v>
      </c>
      <c r="Y976" s="60">
        <v>0</v>
      </c>
      <c r="Z976" s="60">
        <v>1.0486970123574221E-3</v>
      </c>
      <c r="AA976" s="60">
        <v>8.4524795580914183E-4</v>
      </c>
      <c r="AB976" s="60">
        <v>0</v>
      </c>
      <c r="AC976" s="60">
        <v>0</v>
      </c>
      <c r="AD976" s="60">
        <v>0</v>
      </c>
      <c r="AE976" s="60">
        <v>3.1403586738205608E-7</v>
      </c>
      <c r="AF976" s="60">
        <v>0</v>
      </c>
      <c r="AG976" s="60">
        <v>8.1987409357573922E-7</v>
      </c>
      <c r="AH976" s="16">
        <v>2.8149647611091334E-4</v>
      </c>
      <c r="AI976" s="11">
        <v>793</v>
      </c>
      <c r="AJ976" s="15">
        <v>10</v>
      </c>
      <c r="AK976" s="16">
        <v>0.98243491810748962</v>
      </c>
      <c r="AL976" t="str">
        <f>IF(AK976&lt;='CAV Tier 1 Analysis'!$A$5,"Tier 1", "Tier 2")</f>
        <v>Tier 2</v>
      </c>
      <c r="AM976" t="str">
        <f t="shared" si="31"/>
        <v>Maine - Tier 2</v>
      </c>
      <c r="AN976" t="str">
        <f t="shared" si="32"/>
        <v>T13 R09 Wels, Township Of - Tier 2</v>
      </c>
    </row>
    <row r="977" spans="1:40" x14ac:dyDescent="0.3">
      <c r="A977">
        <v>1</v>
      </c>
      <c r="B977" t="s">
        <v>76</v>
      </c>
      <c r="C977" t="s">
        <v>2924</v>
      </c>
      <c r="D977" t="s">
        <v>4456</v>
      </c>
      <c r="E977" t="s">
        <v>1746</v>
      </c>
      <c r="F977" s="11">
        <v>488.70605608431975</v>
      </c>
      <c r="G977" s="11">
        <v>0.42443857563262255</v>
      </c>
      <c r="H977" s="11">
        <v>4.8878894032531051</v>
      </c>
      <c r="I977" s="11">
        <v>0</v>
      </c>
      <c r="J977" s="14">
        <v>0</v>
      </c>
      <c r="K977" s="14">
        <v>1</v>
      </c>
      <c r="L977" s="59">
        <v>36.533790000000003</v>
      </c>
      <c r="M977">
        <v>0</v>
      </c>
      <c r="N977">
        <v>0</v>
      </c>
      <c r="O977" s="11">
        <v>16</v>
      </c>
      <c r="P977" s="11">
        <v>2</v>
      </c>
      <c r="Q977">
        <v>0</v>
      </c>
      <c r="R977" s="11">
        <v>0</v>
      </c>
      <c r="S977" s="11">
        <v>0</v>
      </c>
      <c r="T977" s="11">
        <v>0.39705544172084045</v>
      </c>
      <c r="U977" s="11">
        <v>0</v>
      </c>
      <c r="V977" s="11">
        <v>2.7383133911782098E-2</v>
      </c>
      <c r="W977" s="60">
        <v>1.2009806492361517E-3</v>
      </c>
      <c r="X977" s="60">
        <v>0</v>
      </c>
      <c r="Y977" s="60">
        <v>0</v>
      </c>
      <c r="Z977" s="60">
        <v>1.0486970123574221E-3</v>
      </c>
      <c r="AA977" s="60">
        <v>8.4524795580914183E-4</v>
      </c>
      <c r="AB977" s="60">
        <v>0</v>
      </c>
      <c r="AC977" s="60">
        <v>0</v>
      </c>
      <c r="AD977" s="60">
        <v>0</v>
      </c>
      <c r="AE977" s="60">
        <v>3.1393086225839392E-7</v>
      </c>
      <c r="AF977" s="60">
        <v>0</v>
      </c>
      <c r="AG977" s="60">
        <v>8.1959994979305332E-7</v>
      </c>
      <c r="AH977" s="16">
        <v>2.814599225649788E-4</v>
      </c>
      <c r="AI977" s="11">
        <v>794</v>
      </c>
      <c r="AJ977" s="15">
        <v>10</v>
      </c>
      <c r="AK977" s="16">
        <v>0.98271637803005463</v>
      </c>
      <c r="AL977" t="str">
        <f>IF(AK977&lt;='CAV Tier 1 Analysis'!$A$5,"Tier 1", "Tier 2")</f>
        <v>Tier 2</v>
      </c>
      <c r="AM977" t="str">
        <f t="shared" si="31"/>
        <v>Maine - Tier 2</v>
      </c>
      <c r="AN977" t="str">
        <f t="shared" si="32"/>
        <v>T15 R15 Wels, Township Of - Tier 2</v>
      </c>
    </row>
    <row r="978" spans="1:40" x14ac:dyDescent="0.3">
      <c r="A978">
        <v>1</v>
      </c>
      <c r="B978" t="s">
        <v>76</v>
      </c>
      <c r="C978" t="s">
        <v>2639</v>
      </c>
      <c r="D978" t="s">
        <v>4169</v>
      </c>
      <c r="E978" t="s">
        <v>1486</v>
      </c>
      <c r="F978" s="11">
        <v>1202.555567552939</v>
      </c>
      <c r="G978" s="11">
        <v>352.22078345110646</v>
      </c>
      <c r="H978" s="11">
        <v>170.67178439843877</v>
      </c>
      <c r="I978" s="11">
        <v>0</v>
      </c>
      <c r="J978" s="14">
        <v>5.7644640009223159E-6</v>
      </c>
      <c r="K978" s="14">
        <v>0.99999423553599931</v>
      </c>
      <c r="L978" s="59">
        <v>10.4086</v>
      </c>
      <c r="M978">
        <v>0</v>
      </c>
      <c r="N978">
        <v>0</v>
      </c>
      <c r="O978" s="11">
        <v>18</v>
      </c>
      <c r="P978" s="11">
        <v>3</v>
      </c>
      <c r="Q978">
        <v>0</v>
      </c>
      <c r="R978" s="11">
        <v>0</v>
      </c>
      <c r="S978" s="11">
        <v>9.8383135713797534E-4</v>
      </c>
      <c r="T978" s="11">
        <v>383.64888681402465</v>
      </c>
      <c r="U978" s="11">
        <v>0</v>
      </c>
      <c r="V978" s="11">
        <v>0</v>
      </c>
      <c r="W978" s="60">
        <v>3.421634378924116E-4</v>
      </c>
      <c r="X978" s="60">
        <v>0</v>
      </c>
      <c r="Y978" s="60">
        <v>0</v>
      </c>
      <c r="Z978" s="60">
        <v>1.1797841389020998E-3</v>
      </c>
      <c r="AA978" s="60">
        <v>1.2678719337137127E-3</v>
      </c>
      <c r="AB978" s="60">
        <v>0</v>
      </c>
      <c r="AC978" s="60">
        <v>0</v>
      </c>
      <c r="AD978" s="60">
        <v>2.6986212897270589E-8</v>
      </c>
      <c r="AE978" s="60">
        <v>3.0333100415401806E-4</v>
      </c>
      <c r="AF978" s="60">
        <v>0</v>
      </c>
      <c r="AG978" s="60">
        <v>0</v>
      </c>
      <c r="AH978" s="16">
        <v>2.8119795462501262E-4</v>
      </c>
      <c r="AI978" s="11">
        <v>795</v>
      </c>
      <c r="AJ978" s="15">
        <v>10</v>
      </c>
      <c r="AK978" s="16">
        <v>0.98299757598467963</v>
      </c>
      <c r="AL978" t="str">
        <f>IF(AK978&lt;='CAV Tier 1 Analysis'!$A$5,"Tier 1", "Tier 2")</f>
        <v>Tier 2</v>
      </c>
      <c r="AM978" t="str">
        <f t="shared" si="31"/>
        <v>Maine - Tier 2</v>
      </c>
      <c r="AN978" t="str">
        <f t="shared" si="32"/>
        <v>Unity, Township Of - Tier 2</v>
      </c>
    </row>
    <row r="979" spans="1:40" x14ac:dyDescent="0.3">
      <c r="A979">
        <v>1</v>
      </c>
      <c r="B979" t="s">
        <v>76</v>
      </c>
      <c r="C979" t="s">
        <v>2912</v>
      </c>
      <c r="D979" t="s">
        <v>4444</v>
      </c>
      <c r="E979" t="s">
        <v>1748</v>
      </c>
      <c r="F979" s="11">
        <v>486.60174799904786</v>
      </c>
      <c r="G979" s="11">
        <v>0.42261099540257335</v>
      </c>
      <c r="H979" s="11">
        <v>4.8668427535070542</v>
      </c>
      <c r="I979" s="11">
        <v>0</v>
      </c>
      <c r="J979" s="14">
        <v>0</v>
      </c>
      <c r="K979" s="14">
        <v>1</v>
      </c>
      <c r="L979" s="59">
        <v>36.376480000000001</v>
      </c>
      <c r="M979">
        <v>0</v>
      </c>
      <c r="N979">
        <v>0</v>
      </c>
      <c r="O979" s="11">
        <v>16</v>
      </c>
      <c r="P979" s="11">
        <v>2</v>
      </c>
      <c r="Q979">
        <v>0</v>
      </c>
      <c r="R979" s="11">
        <v>0</v>
      </c>
      <c r="S979" s="11">
        <v>0</v>
      </c>
      <c r="T979" s="11">
        <v>0.3953457698927299</v>
      </c>
      <c r="U979" s="11">
        <v>0</v>
      </c>
      <c r="V979" s="11">
        <v>2.7265225509843449E-2</v>
      </c>
      <c r="W979" s="60">
        <v>1.1958093744811554E-3</v>
      </c>
      <c r="X979" s="60">
        <v>0</v>
      </c>
      <c r="Y979" s="60">
        <v>0</v>
      </c>
      <c r="Z979" s="60">
        <v>1.0486970123574221E-3</v>
      </c>
      <c r="AA979" s="60">
        <v>8.4524795580914183E-4</v>
      </c>
      <c r="AB979" s="60">
        <v>0</v>
      </c>
      <c r="AC979" s="60">
        <v>0</v>
      </c>
      <c r="AD979" s="60">
        <v>0</v>
      </c>
      <c r="AE979" s="60">
        <v>3.1257911463128299E-7</v>
      </c>
      <c r="AF979" s="60">
        <v>0</v>
      </c>
      <c r="AG979" s="60">
        <v>8.1607085335652331E-7</v>
      </c>
      <c r="AH979" s="16">
        <v>2.809893629650643E-4</v>
      </c>
      <c r="AI979" s="11">
        <v>796</v>
      </c>
      <c r="AJ979" s="15">
        <v>10</v>
      </c>
      <c r="AK979" s="16">
        <v>0.98327856534764468</v>
      </c>
      <c r="AL979" t="str">
        <f>IF(AK979&lt;='CAV Tier 1 Analysis'!$A$5,"Tier 1", "Tier 2")</f>
        <v>Tier 2</v>
      </c>
      <c r="AM979" t="str">
        <f t="shared" si="31"/>
        <v>Maine - Tier 2</v>
      </c>
      <c r="AN979" t="str">
        <f t="shared" si="32"/>
        <v>T14 R12 Wels, Township Of - Tier 2</v>
      </c>
    </row>
    <row r="980" spans="1:40" x14ac:dyDescent="0.3">
      <c r="A980">
        <v>1</v>
      </c>
      <c r="B980" t="s">
        <v>76</v>
      </c>
      <c r="C980" t="s">
        <v>2914</v>
      </c>
      <c r="D980" t="s">
        <v>4446</v>
      </c>
      <c r="E980" t="s">
        <v>1749</v>
      </c>
      <c r="F980" s="11">
        <v>486.35869111830675</v>
      </c>
      <c r="G980" s="11">
        <v>0.42239990181170189</v>
      </c>
      <c r="H980" s="11">
        <v>4.8644117724766964</v>
      </c>
      <c r="I980" s="11">
        <v>0</v>
      </c>
      <c r="J980" s="14">
        <v>0</v>
      </c>
      <c r="K980" s="14">
        <v>1</v>
      </c>
      <c r="L980" s="59">
        <v>36.358310000000003</v>
      </c>
      <c r="M980">
        <v>0</v>
      </c>
      <c r="N980">
        <v>0</v>
      </c>
      <c r="O980" s="11">
        <v>16</v>
      </c>
      <c r="P980" s="11">
        <v>2</v>
      </c>
      <c r="Q980">
        <v>0</v>
      </c>
      <c r="R980" s="11">
        <v>0</v>
      </c>
      <c r="S980" s="11">
        <v>0</v>
      </c>
      <c r="T980" s="11">
        <v>0.39514829524320499</v>
      </c>
      <c r="U980" s="11">
        <v>0</v>
      </c>
      <c r="V980" s="11">
        <v>2.72516065684969E-2</v>
      </c>
      <c r="W980" s="60">
        <v>1.1952120694001163E-3</v>
      </c>
      <c r="X980" s="60">
        <v>0</v>
      </c>
      <c r="Y980" s="60">
        <v>0</v>
      </c>
      <c r="Z980" s="60">
        <v>1.0486970123574221E-3</v>
      </c>
      <c r="AA980" s="60">
        <v>8.4524795580914183E-4</v>
      </c>
      <c r="AB980" s="60">
        <v>0</v>
      </c>
      <c r="AC980" s="60">
        <v>0</v>
      </c>
      <c r="AD980" s="60">
        <v>0</v>
      </c>
      <c r="AE980" s="60">
        <v>3.1242298180829268E-7</v>
      </c>
      <c r="AF980" s="60">
        <v>0</v>
      </c>
      <c r="AG980" s="60">
        <v>8.1566322712645672E-7</v>
      </c>
      <c r="AH980" s="16">
        <v>2.8093501125232861E-4</v>
      </c>
      <c r="AI980" s="11">
        <v>797</v>
      </c>
      <c r="AJ980" s="15">
        <v>10</v>
      </c>
      <c r="AK980" s="16">
        <v>0.98355950035889705</v>
      </c>
      <c r="AL980" t="str">
        <f>IF(AK980&lt;='CAV Tier 1 Analysis'!$A$5,"Tier 1", "Tier 2")</f>
        <v>Tier 2</v>
      </c>
      <c r="AM980" t="str">
        <f t="shared" si="31"/>
        <v>Maine - Tier 2</v>
      </c>
      <c r="AN980" t="str">
        <f t="shared" si="32"/>
        <v>T14 R14 Wels, Township Of - Tier 2</v>
      </c>
    </row>
    <row r="981" spans="1:40" x14ac:dyDescent="0.3">
      <c r="A981">
        <v>1</v>
      </c>
      <c r="B981" t="s">
        <v>76</v>
      </c>
      <c r="C981" t="s">
        <v>2572</v>
      </c>
      <c r="D981" t="s">
        <v>4102</v>
      </c>
      <c r="E981" t="s">
        <v>1750</v>
      </c>
      <c r="F981" s="11">
        <v>486.28444974857013</v>
      </c>
      <c r="G981" s="11">
        <v>0.42233542358223919</v>
      </c>
      <c r="H981" s="11">
        <v>4.8636692328664326</v>
      </c>
      <c r="I981" s="11">
        <v>0</v>
      </c>
      <c r="J981" s="14">
        <v>0</v>
      </c>
      <c r="K981" s="14">
        <v>1</v>
      </c>
      <c r="L981" s="59">
        <v>36.352760000000004</v>
      </c>
      <c r="M981">
        <v>0</v>
      </c>
      <c r="N981">
        <v>0</v>
      </c>
      <c r="O981" s="11">
        <v>16</v>
      </c>
      <c r="P981" s="11">
        <v>2</v>
      </c>
      <c r="Q981">
        <v>0</v>
      </c>
      <c r="R981" s="11">
        <v>0</v>
      </c>
      <c r="S981" s="11">
        <v>0</v>
      </c>
      <c r="T981" s="11">
        <v>0.39508797689951408</v>
      </c>
      <c r="U981" s="11">
        <v>0</v>
      </c>
      <c r="V981" s="11">
        <v>2.7247446682725107E-2</v>
      </c>
      <c r="W981" s="60">
        <v>1.1950296234342511E-3</v>
      </c>
      <c r="X981" s="60">
        <v>0</v>
      </c>
      <c r="Y981" s="60">
        <v>0</v>
      </c>
      <c r="Z981" s="60">
        <v>1.0486970123574221E-3</v>
      </c>
      <c r="AA981" s="60">
        <v>8.4524795580914183E-4</v>
      </c>
      <c r="AB981" s="60">
        <v>0</v>
      </c>
      <c r="AC981" s="60">
        <v>0</v>
      </c>
      <c r="AD981" s="60">
        <v>0</v>
      </c>
      <c r="AE981" s="60">
        <v>3.1237529126522191E-7</v>
      </c>
      <c r="AF981" s="60">
        <v>0</v>
      </c>
      <c r="AG981" s="60">
        <v>8.1553871828898437E-7</v>
      </c>
      <c r="AH981" s="16">
        <v>2.8091840960094269E-4</v>
      </c>
      <c r="AI981" s="11">
        <v>798</v>
      </c>
      <c r="AJ981" s="15">
        <v>10</v>
      </c>
      <c r="AK981" s="16">
        <v>0.98384041876849804</v>
      </c>
      <c r="AL981" t="str">
        <f>IF(AK981&lt;='CAV Tier 1 Analysis'!$A$5,"Tier 1", "Tier 2")</f>
        <v>Tier 2</v>
      </c>
      <c r="AM981" t="str">
        <f t="shared" si="31"/>
        <v>Maine - Tier 2</v>
      </c>
      <c r="AN981" t="str">
        <f t="shared" si="32"/>
        <v>T16 R12 Wels, Township Of - Tier 2</v>
      </c>
    </row>
    <row r="982" spans="1:40" x14ac:dyDescent="0.3">
      <c r="A982">
        <v>1</v>
      </c>
      <c r="B982" t="s">
        <v>76</v>
      </c>
      <c r="C982" t="s">
        <v>2879</v>
      </c>
      <c r="D982" t="s">
        <v>4410</v>
      </c>
      <c r="E982" t="s">
        <v>1798</v>
      </c>
      <c r="F982" s="11">
        <v>1437.744628203031</v>
      </c>
      <c r="G982" s="11">
        <v>15.958489453300869</v>
      </c>
      <c r="H982" s="11">
        <v>37.524018563038581</v>
      </c>
      <c r="I982" s="11">
        <v>0</v>
      </c>
      <c r="J982" s="14">
        <v>0</v>
      </c>
      <c r="K982" s="14">
        <v>1</v>
      </c>
      <c r="L982" s="59">
        <v>37.307519999999997</v>
      </c>
      <c r="M982">
        <v>0</v>
      </c>
      <c r="N982">
        <v>0</v>
      </c>
      <c r="O982" s="11">
        <v>15</v>
      </c>
      <c r="P982" s="11">
        <v>2</v>
      </c>
      <c r="Q982">
        <v>0</v>
      </c>
      <c r="R982" s="11">
        <v>0</v>
      </c>
      <c r="S982" s="11">
        <v>0</v>
      </c>
      <c r="T982" s="11">
        <v>15.32811303617874</v>
      </c>
      <c r="U982" s="11">
        <v>0</v>
      </c>
      <c r="V982" s="11">
        <v>0.63037641712212888</v>
      </c>
      <c r="W982" s="60">
        <v>1.2264155892665587E-3</v>
      </c>
      <c r="X982" s="60">
        <v>0</v>
      </c>
      <c r="Y982" s="60">
        <v>0</v>
      </c>
      <c r="Z982" s="60">
        <v>9.831534490850832E-4</v>
      </c>
      <c r="AA982" s="60">
        <v>8.4524795580914183E-4</v>
      </c>
      <c r="AB982" s="60">
        <v>0</v>
      </c>
      <c r="AC982" s="60">
        <v>0</v>
      </c>
      <c r="AD982" s="60">
        <v>0</v>
      </c>
      <c r="AE982" s="60">
        <v>1.2119133089793772E-5</v>
      </c>
      <c r="AF982" s="60">
        <v>0</v>
      </c>
      <c r="AG982" s="60">
        <v>1.8867689925064447E-5</v>
      </c>
      <c r="AH982" s="16">
        <v>2.8052761974324021E-4</v>
      </c>
      <c r="AI982" s="11">
        <v>799</v>
      </c>
      <c r="AJ982" s="15">
        <v>10</v>
      </c>
      <c r="AK982" s="16">
        <v>0.98412094638824132</v>
      </c>
      <c r="AL982" t="str">
        <f>IF(AK982&lt;='CAV Tier 1 Analysis'!$A$5,"Tier 1", "Tier 2")</f>
        <v>Tier 2</v>
      </c>
      <c r="AM982" t="str">
        <f t="shared" si="31"/>
        <v>Maine - Tier 2</v>
      </c>
      <c r="AN982" t="str">
        <f t="shared" si="32"/>
        <v>T07 R06 Wels, Township Of - Tier 2</v>
      </c>
    </row>
    <row r="983" spans="1:40" x14ac:dyDescent="0.3">
      <c r="A983">
        <v>1</v>
      </c>
      <c r="B983" t="s">
        <v>76</v>
      </c>
      <c r="C983" t="s">
        <v>2931</v>
      </c>
      <c r="D983" t="s">
        <v>4463</v>
      </c>
      <c r="E983" t="s">
        <v>1762</v>
      </c>
      <c r="F983" s="11">
        <v>467.66016609869212</v>
      </c>
      <c r="G983" s="11">
        <v>41.559698624635345</v>
      </c>
      <c r="H983" s="11">
        <v>93.03435803915626</v>
      </c>
      <c r="I983" s="11">
        <v>0</v>
      </c>
      <c r="J983" s="14">
        <v>0</v>
      </c>
      <c r="K983" s="14">
        <v>1</v>
      </c>
      <c r="L983" s="59">
        <v>34.960480000000004</v>
      </c>
      <c r="M983">
        <v>0</v>
      </c>
      <c r="N983">
        <v>0</v>
      </c>
      <c r="O983" s="11">
        <v>16</v>
      </c>
      <c r="P983" s="11">
        <v>2</v>
      </c>
      <c r="Q983">
        <v>0</v>
      </c>
      <c r="R983" s="11">
        <v>0</v>
      </c>
      <c r="S983" s="11">
        <v>0</v>
      </c>
      <c r="T983" s="11">
        <v>52.061382121785876</v>
      </c>
      <c r="U983" s="11">
        <v>0</v>
      </c>
      <c r="V983" s="11">
        <v>0</v>
      </c>
      <c r="W983" s="60">
        <v>1.1492609983253176E-3</v>
      </c>
      <c r="X983" s="60">
        <v>0</v>
      </c>
      <c r="Y983" s="60">
        <v>0</v>
      </c>
      <c r="Z983" s="60">
        <v>1.0486970123574221E-3</v>
      </c>
      <c r="AA983" s="60">
        <v>8.4524795580914183E-4</v>
      </c>
      <c r="AB983" s="60">
        <v>0</v>
      </c>
      <c r="AC983" s="60">
        <v>0</v>
      </c>
      <c r="AD983" s="60">
        <v>0</v>
      </c>
      <c r="AE983" s="60">
        <v>4.1162197674517187E-5</v>
      </c>
      <c r="AF983" s="60">
        <v>0</v>
      </c>
      <c r="AG983" s="60">
        <v>0</v>
      </c>
      <c r="AH983" s="16">
        <v>2.8039710583330901E-4</v>
      </c>
      <c r="AI983" s="11">
        <v>800</v>
      </c>
      <c r="AJ983" s="15">
        <v>10</v>
      </c>
      <c r="AK983" s="16">
        <v>0.9844013434940746</v>
      </c>
      <c r="AL983" t="str">
        <f>IF(AK983&lt;='CAV Tier 1 Analysis'!$A$5,"Tier 1", "Tier 2")</f>
        <v>Tier 2</v>
      </c>
      <c r="AM983" t="str">
        <f t="shared" si="31"/>
        <v>Maine - Tier 2</v>
      </c>
      <c r="AN983" t="str">
        <f t="shared" si="32"/>
        <v>T17 R03 Wels, Township Of - Tier 2</v>
      </c>
    </row>
    <row r="984" spans="1:40" x14ac:dyDescent="0.3">
      <c r="A984">
        <v>1</v>
      </c>
      <c r="B984" t="s">
        <v>76</v>
      </c>
      <c r="C984" t="s">
        <v>2563</v>
      </c>
      <c r="D984" t="s">
        <v>4093</v>
      </c>
      <c r="E984" t="s">
        <v>1756</v>
      </c>
      <c r="F984" s="11">
        <v>480.73066021934005</v>
      </c>
      <c r="G984" s="11">
        <v>6.8353447722655254</v>
      </c>
      <c r="H984" s="11">
        <v>26.212061257122581</v>
      </c>
      <c r="I984" s="11">
        <v>0</v>
      </c>
      <c r="J984" s="14">
        <v>0</v>
      </c>
      <c r="K984" s="14">
        <v>1</v>
      </c>
      <c r="L984" s="59">
        <v>35.937580000000004</v>
      </c>
      <c r="M984">
        <v>0</v>
      </c>
      <c r="N984">
        <v>0</v>
      </c>
      <c r="O984" s="11">
        <v>16</v>
      </c>
      <c r="P984" s="11">
        <v>2</v>
      </c>
      <c r="Q984">
        <v>0</v>
      </c>
      <c r="R984" s="11">
        <v>0</v>
      </c>
      <c r="S984" s="11">
        <v>0</v>
      </c>
      <c r="T984" s="11">
        <v>8.380727068603818</v>
      </c>
      <c r="U984" s="11">
        <v>0</v>
      </c>
      <c r="V984" s="11">
        <v>0</v>
      </c>
      <c r="W984" s="60">
        <v>1.1813813502616658E-3</v>
      </c>
      <c r="X984" s="60">
        <v>0</v>
      </c>
      <c r="Y984" s="60">
        <v>0</v>
      </c>
      <c r="Z984" s="60">
        <v>1.0486970123574221E-3</v>
      </c>
      <c r="AA984" s="60">
        <v>8.4524795580914183E-4</v>
      </c>
      <c r="AB984" s="60">
        <v>0</v>
      </c>
      <c r="AC984" s="60">
        <v>0</v>
      </c>
      <c r="AD984" s="60">
        <v>0</v>
      </c>
      <c r="AE984" s="60">
        <v>6.6262002696561094E-6</v>
      </c>
      <c r="AF984" s="60">
        <v>0</v>
      </c>
      <c r="AG984" s="60">
        <v>0</v>
      </c>
      <c r="AH984" s="16">
        <v>2.8017750169980778E-4</v>
      </c>
      <c r="AI984" s="11">
        <v>801</v>
      </c>
      <c r="AJ984" s="15">
        <v>10</v>
      </c>
      <c r="AK984" s="16">
        <v>0.98468152099577444</v>
      </c>
      <c r="AL984" t="str">
        <f>IF(AK984&lt;='CAV Tier 1 Analysis'!$A$5,"Tier 1", "Tier 2")</f>
        <v>Tier 2</v>
      </c>
      <c r="AM984" t="str">
        <f t="shared" si="31"/>
        <v>Maine - Tier 2</v>
      </c>
      <c r="AN984" t="str">
        <f t="shared" si="32"/>
        <v>T08 R03 Wels, Township Of - Tier 2</v>
      </c>
    </row>
    <row r="985" spans="1:40" x14ac:dyDescent="0.3">
      <c r="A985">
        <v>1</v>
      </c>
      <c r="B985" t="s">
        <v>76</v>
      </c>
      <c r="C985" t="s">
        <v>2883</v>
      </c>
      <c r="D985" t="s">
        <v>4414</v>
      </c>
      <c r="E985" t="s">
        <v>1800</v>
      </c>
      <c r="F985" s="11">
        <v>1429.3443679945431</v>
      </c>
      <c r="G985" s="11">
        <v>15.86198891114512</v>
      </c>
      <c r="H985" s="11">
        <v>37.299645263172565</v>
      </c>
      <c r="I985" s="11">
        <v>0</v>
      </c>
      <c r="J985" s="14">
        <v>0</v>
      </c>
      <c r="K985" s="14">
        <v>1.0000000000000002</v>
      </c>
      <c r="L985" s="59">
        <v>37.105090000000004</v>
      </c>
      <c r="M985">
        <v>0</v>
      </c>
      <c r="N985">
        <v>0</v>
      </c>
      <c r="O985" s="11">
        <v>15</v>
      </c>
      <c r="P985" s="11">
        <v>2</v>
      </c>
      <c r="Q985">
        <v>0</v>
      </c>
      <c r="R985" s="11">
        <v>0</v>
      </c>
      <c r="S985" s="11">
        <v>0</v>
      </c>
      <c r="T985" s="11">
        <v>15.23541693808539</v>
      </c>
      <c r="U985" s="11">
        <v>0</v>
      </c>
      <c r="V985" s="11">
        <v>0.62657197305973078</v>
      </c>
      <c r="W985" s="60">
        <v>1.2197610781188003E-3</v>
      </c>
      <c r="X985" s="60">
        <v>0</v>
      </c>
      <c r="Y985" s="60">
        <v>0</v>
      </c>
      <c r="Z985" s="60">
        <v>9.831534490850832E-4</v>
      </c>
      <c r="AA985" s="60">
        <v>8.4524795580914183E-4</v>
      </c>
      <c r="AB985" s="60">
        <v>0</v>
      </c>
      <c r="AC985" s="60">
        <v>0</v>
      </c>
      <c r="AD985" s="60">
        <v>0</v>
      </c>
      <c r="AE985" s="60">
        <v>1.2045843158603525E-5</v>
      </c>
      <c r="AF985" s="60">
        <v>0</v>
      </c>
      <c r="AG985" s="60">
        <v>1.8753819753279971E-5</v>
      </c>
      <c r="AH985" s="16">
        <v>2.7990564962953717E-4</v>
      </c>
      <c r="AI985" s="11">
        <v>802</v>
      </c>
      <c r="AJ985" s="15">
        <v>10</v>
      </c>
      <c r="AK985" s="16">
        <v>0.98496142664540398</v>
      </c>
      <c r="AL985" t="str">
        <f>IF(AK985&lt;='CAV Tier 1 Analysis'!$A$5,"Tier 1", "Tier 2")</f>
        <v>Tier 2</v>
      </c>
      <c r="AM985" t="str">
        <f t="shared" si="31"/>
        <v>Maine - Tier 2</v>
      </c>
      <c r="AN985" t="str">
        <f t="shared" si="32"/>
        <v>T08 R07 Wels, Township Of - Tier 2</v>
      </c>
    </row>
    <row r="986" spans="1:40" x14ac:dyDescent="0.3">
      <c r="A986">
        <v>1</v>
      </c>
      <c r="B986" t="s">
        <v>76</v>
      </c>
      <c r="C986" t="s">
        <v>2915</v>
      </c>
      <c r="D986" t="s">
        <v>4447</v>
      </c>
      <c r="E986" t="s">
        <v>1758</v>
      </c>
      <c r="F986" s="11">
        <v>480.18488582560116</v>
      </c>
      <c r="G986" s="11">
        <v>0.41703798519117818</v>
      </c>
      <c r="H986" s="11">
        <v>4.802663248814536</v>
      </c>
      <c r="I986" s="11">
        <v>0</v>
      </c>
      <c r="J986" s="14">
        <v>0</v>
      </c>
      <c r="K986" s="14">
        <v>1</v>
      </c>
      <c r="L986" s="59">
        <v>35.896780000000007</v>
      </c>
      <c r="M986">
        <v>0</v>
      </c>
      <c r="N986">
        <v>0</v>
      </c>
      <c r="O986" s="11">
        <v>16</v>
      </c>
      <c r="P986" s="11">
        <v>2</v>
      </c>
      <c r="Q986">
        <v>0</v>
      </c>
      <c r="R986" s="11">
        <v>0</v>
      </c>
      <c r="S986" s="11">
        <v>0</v>
      </c>
      <c r="T986" s="11">
        <v>0.39013230872723126</v>
      </c>
      <c r="U986" s="11">
        <v>0</v>
      </c>
      <c r="V986" s="11">
        <v>2.6905676463946926E-2</v>
      </c>
      <c r="W986" s="60">
        <v>1.1800401258639554E-3</v>
      </c>
      <c r="X986" s="60">
        <v>0</v>
      </c>
      <c r="Y986" s="60">
        <v>0</v>
      </c>
      <c r="Z986" s="60">
        <v>1.0486970123574221E-3</v>
      </c>
      <c r="AA986" s="60">
        <v>8.4524795580914183E-4</v>
      </c>
      <c r="AB986" s="60">
        <v>0</v>
      </c>
      <c r="AC986" s="60">
        <v>0</v>
      </c>
      <c r="AD986" s="60">
        <v>0</v>
      </c>
      <c r="AE986" s="60">
        <v>3.084571049896513E-7</v>
      </c>
      <c r="AF986" s="60">
        <v>0</v>
      </c>
      <c r="AG986" s="60">
        <v>8.0530925167446982E-7</v>
      </c>
      <c r="AH986" s="16">
        <v>2.7955444185338033E-4</v>
      </c>
      <c r="AI986" s="11">
        <v>803</v>
      </c>
      <c r="AJ986" s="15">
        <v>10</v>
      </c>
      <c r="AK986" s="16">
        <v>0.98524098108725733</v>
      </c>
      <c r="AL986" t="str">
        <f>IF(AK986&lt;='CAV Tier 1 Analysis'!$A$5,"Tier 1", "Tier 2")</f>
        <v>Tier 2</v>
      </c>
      <c r="AM986" t="str">
        <f t="shared" si="31"/>
        <v>Maine - Tier 2</v>
      </c>
      <c r="AN986" t="str">
        <f t="shared" si="32"/>
        <v>T14 R15 Wels, Township Of - Tier 2</v>
      </c>
    </row>
    <row r="987" spans="1:40" x14ac:dyDescent="0.3">
      <c r="A987">
        <v>1</v>
      </c>
      <c r="B987" t="s">
        <v>76</v>
      </c>
      <c r="C987" t="s">
        <v>2921</v>
      </c>
      <c r="D987" t="s">
        <v>4453</v>
      </c>
      <c r="E987" t="s">
        <v>1759</v>
      </c>
      <c r="F987" s="11">
        <v>478.67598014879303</v>
      </c>
      <c r="G987" s="11">
        <v>0.41572750874372055</v>
      </c>
      <c r="H987" s="11">
        <v>4.7875716329518783</v>
      </c>
      <c r="I987" s="11">
        <v>0</v>
      </c>
      <c r="J987" s="14">
        <v>0</v>
      </c>
      <c r="K987" s="14">
        <v>1</v>
      </c>
      <c r="L987" s="59">
        <v>35.78398</v>
      </c>
      <c r="M987">
        <v>0</v>
      </c>
      <c r="N987">
        <v>0</v>
      </c>
      <c r="O987" s="11">
        <v>16</v>
      </c>
      <c r="P987" s="11">
        <v>2</v>
      </c>
      <c r="Q987">
        <v>0</v>
      </c>
      <c r="R987" s="11">
        <v>0</v>
      </c>
      <c r="S987" s="11">
        <v>0</v>
      </c>
      <c r="T987" s="11">
        <v>0.38890637914735149</v>
      </c>
      <c r="U987" s="11">
        <v>0</v>
      </c>
      <c r="V987" s="11">
        <v>2.6821129596369064E-2</v>
      </c>
      <c r="W987" s="60">
        <v>1.1763320348820495E-3</v>
      </c>
      <c r="X987" s="60">
        <v>0</v>
      </c>
      <c r="Y987" s="60">
        <v>0</v>
      </c>
      <c r="Z987" s="60">
        <v>1.0486970123574221E-3</v>
      </c>
      <c r="AA987" s="60">
        <v>8.4524795580914183E-4</v>
      </c>
      <c r="AB987" s="60">
        <v>0</v>
      </c>
      <c r="AC987" s="60">
        <v>0</v>
      </c>
      <c r="AD987" s="60">
        <v>0</v>
      </c>
      <c r="AE987" s="60">
        <v>3.0748782692507736E-7</v>
      </c>
      <c r="AF987" s="60">
        <v>0</v>
      </c>
      <c r="AG987" s="60">
        <v>8.0277869368044271E-7</v>
      </c>
      <c r="AH987" s="16">
        <v>2.7921702450629262E-4</v>
      </c>
      <c r="AI987" s="11">
        <v>804</v>
      </c>
      <c r="AJ987" s="15">
        <v>10</v>
      </c>
      <c r="AK987" s="16">
        <v>0.98552019811176361</v>
      </c>
      <c r="AL987" t="str">
        <f>IF(AK987&lt;='CAV Tier 1 Analysis'!$A$5,"Tier 1", "Tier 2")</f>
        <v>Tier 2</v>
      </c>
      <c r="AM987" t="str">
        <f t="shared" si="31"/>
        <v>Maine - Tier 2</v>
      </c>
      <c r="AN987" t="str">
        <f t="shared" si="32"/>
        <v>T15 R12 Wels, Township Of - Tier 2</v>
      </c>
    </row>
    <row r="988" spans="1:40" x14ac:dyDescent="0.3">
      <c r="A988">
        <v>1</v>
      </c>
      <c r="B988" t="s">
        <v>76</v>
      </c>
      <c r="C988" t="s">
        <v>2878</v>
      </c>
      <c r="D988" t="s">
        <v>4409</v>
      </c>
      <c r="E988" t="s">
        <v>1834</v>
      </c>
      <c r="F988" s="11">
        <v>1491.3742862205627</v>
      </c>
      <c r="G988" s="11">
        <v>17.339963025025931</v>
      </c>
      <c r="H988" s="11">
        <v>39.552114221718568</v>
      </c>
      <c r="I988" s="11">
        <v>0</v>
      </c>
      <c r="J988" s="14">
        <v>0</v>
      </c>
      <c r="K988" s="14">
        <v>1</v>
      </c>
      <c r="L988" s="59">
        <v>38.699130000000004</v>
      </c>
      <c r="M988">
        <v>0</v>
      </c>
      <c r="N988">
        <v>0</v>
      </c>
      <c r="O988" s="11">
        <v>14</v>
      </c>
      <c r="P988" s="11">
        <v>2</v>
      </c>
      <c r="Q988">
        <v>0</v>
      </c>
      <c r="R988" s="11">
        <v>0</v>
      </c>
      <c r="S988" s="11">
        <v>0</v>
      </c>
      <c r="T988" s="11">
        <v>16.585254733130864</v>
      </c>
      <c r="U988" s="11">
        <v>0</v>
      </c>
      <c r="V988" s="11">
        <v>0.75470829189506716</v>
      </c>
      <c r="W988" s="60">
        <v>1.2721621893670009E-3</v>
      </c>
      <c r="X988" s="60">
        <v>0</v>
      </c>
      <c r="Y988" s="60">
        <v>0</v>
      </c>
      <c r="Z988" s="60">
        <v>9.1760988581274434E-4</v>
      </c>
      <c r="AA988" s="60">
        <v>8.4524795580914183E-4</v>
      </c>
      <c r="AB988" s="60">
        <v>0</v>
      </c>
      <c r="AC988" s="60">
        <v>0</v>
      </c>
      <c r="AD988" s="60">
        <v>0</v>
      </c>
      <c r="AE988" s="60">
        <v>1.3113088934334579E-5</v>
      </c>
      <c r="AF988" s="60">
        <v>0</v>
      </c>
      <c r="AG988" s="60">
        <v>2.2589046240593074E-5</v>
      </c>
      <c r="AH988" s="16">
        <v>2.7915656056034681E-4</v>
      </c>
      <c r="AI988" s="11">
        <v>805</v>
      </c>
      <c r="AJ988" s="15">
        <v>10</v>
      </c>
      <c r="AK988" s="16">
        <v>0.98579935467232394</v>
      </c>
      <c r="AL988" t="str">
        <f>IF(AK988&lt;='CAV Tier 1 Analysis'!$A$5,"Tier 1", "Tier 2")</f>
        <v>Tier 2</v>
      </c>
      <c r="AM988" t="str">
        <f t="shared" si="31"/>
        <v>Maine - Tier 2</v>
      </c>
      <c r="AN988" t="str">
        <f t="shared" si="32"/>
        <v>T05 R07 Wels, Township Of - Tier 2</v>
      </c>
    </row>
    <row r="989" spans="1:40" x14ac:dyDescent="0.3">
      <c r="A989">
        <v>1</v>
      </c>
      <c r="B989" t="s">
        <v>76</v>
      </c>
      <c r="C989" t="s">
        <v>2918</v>
      </c>
      <c r="D989" t="s">
        <v>4450</v>
      </c>
      <c r="E989" t="s">
        <v>1760</v>
      </c>
      <c r="F989" s="11">
        <v>477.38578553418199</v>
      </c>
      <c r="G989" s="11">
        <v>0.41460698167495036</v>
      </c>
      <c r="H989" s="11">
        <v>4.7746674986437831</v>
      </c>
      <c r="I989" s="11">
        <v>0</v>
      </c>
      <c r="J989" s="14">
        <v>0</v>
      </c>
      <c r="K989" s="14">
        <v>1</v>
      </c>
      <c r="L989" s="59">
        <v>35.687530000000002</v>
      </c>
      <c r="M989">
        <v>0</v>
      </c>
      <c r="N989">
        <v>0</v>
      </c>
      <c r="O989" s="11">
        <v>16</v>
      </c>
      <c r="P989" s="11">
        <v>2</v>
      </c>
      <c r="Q989">
        <v>0</v>
      </c>
      <c r="R989" s="11">
        <v>0</v>
      </c>
      <c r="S989" s="11">
        <v>0</v>
      </c>
      <c r="T989" s="11">
        <v>0.38785814414753422</v>
      </c>
      <c r="U989" s="11">
        <v>0</v>
      </c>
      <c r="V989" s="11">
        <v>2.6748837527416136E-2</v>
      </c>
      <c r="W989" s="60">
        <v>1.173161419853638E-3</v>
      </c>
      <c r="X989" s="60">
        <v>0</v>
      </c>
      <c r="Y989" s="60">
        <v>0</v>
      </c>
      <c r="Z989" s="60">
        <v>1.0486970123574221E-3</v>
      </c>
      <c r="AA989" s="60">
        <v>8.4524795580914183E-4</v>
      </c>
      <c r="AB989" s="60">
        <v>0</v>
      </c>
      <c r="AC989" s="60">
        <v>0</v>
      </c>
      <c r="AD989" s="60">
        <v>0</v>
      </c>
      <c r="AE989" s="60">
        <v>3.0665904262252288E-7</v>
      </c>
      <c r="AF989" s="60">
        <v>0</v>
      </c>
      <c r="AG989" s="60">
        <v>8.006149319913994E-7</v>
      </c>
      <c r="AH989" s="16">
        <v>2.7892851472680139E-4</v>
      </c>
      <c r="AI989" s="11">
        <v>806</v>
      </c>
      <c r="AJ989" s="15">
        <v>10</v>
      </c>
      <c r="AK989" s="16">
        <v>0.98607828318705071</v>
      </c>
      <c r="AL989" t="str">
        <f>IF(AK989&lt;='CAV Tier 1 Analysis'!$A$5,"Tier 1", "Tier 2")</f>
        <v>Tier 2</v>
      </c>
      <c r="AM989" t="str">
        <f t="shared" si="31"/>
        <v>Maine - Tier 2</v>
      </c>
      <c r="AN989" t="str">
        <f t="shared" si="32"/>
        <v>T15 R09 Wels, Township Of - Tier 2</v>
      </c>
    </row>
    <row r="990" spans="1:40" x14ac:dyDescent="0.3">
      <c r="A990">
        <v>1</v>
      </c>
      <c r="B990" t="s">
        <v>76</v>
      </c>
      <c r="C990" t="s">
        <v>2814</v>
      </c>
      <c r="D990" t="s">
        <v>4345</v>
      </c>
      <c r="E990" t="s">
        <v>1786</v>
      </c>
      <c r="F990" s="11">
        <v>495.54107275820473</v>
      </c>
      <c r="G990" s="11">
        <v>0.46329113049751164</v>
      </c>
      <c r="H990" s="11">
        <v>5.0483518569510171</v>
      </c>
      <c r="I990" s="11">
        <v>0</v>
      </c>
      <c r="J990" s="14">
        <v>0</v>
      </c>
      <c r="K990" s="14">
        <v>0.99999999999999978</v>
      </c>
      <c r="L990" s="59">
        <v>36.99687999999999</v>
      </c>
      <c r="M990">
        <v>0</v>
      </c>
      <c r="N990">
        <v>0</v>
      </c>
      <c r="O990" s="11">
        <v>15.333333333333334</v>
      </c>
      <c r="P990" s="11">
        <v>2</v>
      </c>
      <c r="Q990">
        <v>0</v>
      </c>
      <c r="R990" s="11">
        <v>0</v>
      </c>
      <c r="S990" s="11">
        <v>0</v>
      </c>
      <c r="T990" s="11">
        <v>0.44075581336756897</v>
      </c>
      <c r="U990" s="11">
        <v>0</v>
      </c>
      <c r="V990" s="11">
        <v>2.2535317129942667E-2</v>
      </c>
      <c r="W990" s="60">
        <v>1.2162038748816367E-3</v>
      </c>
      <c r="X990" s="60">
        <v>0</v>
      </c>
      <c r="Y990" s="60">
        <v>0</v>
      </c>
      <c r="Z990" s="60">
        <v>1.0050013035091962E-3</v>
      </c>
      <c r="AA990" s="60">
        <v>8.4524795580914183E-4</v>
      </c>
      <c r="AB990" s="60">
        <v>0</v>
      </c>
      <c r="AC990" s="60">
        <v>0</v>
      </c>
      <c r="AD990" s="60">
        <v>0</v>
      </c>
      <c r="AE990" s="60">
        <v>3.4848244853715637E-7</v>
      </c>
      <c r="AF990" s="60">
        <v>0</v>
      </c>
      <c r="AG990" s="60">
        <v>6.7450076560902736E-7</v>
      </c>
      <c r="AH990" s="16">
        <v>2.7886146521946553E-4</v>
      </c>
      <c r="AI990" s="11">
        <v>807</v>
      </c>
      <c r="AJ990" s="15">
        <v>10</v>
      </c>
      <c r="AK990" s="16">
        <v>0.9863571446522702</v>
      </c>
      <c r="AL990" t="str">
        <f>IF(AK990&lt;='CAV Tier 1 Analysis'!$A$5,"Tier 1", "Tier 2")</f>
        <v>Tier 2</v>
      </c>
      <c r="AM990" t="str">
        <f t="shared" si="31"/>
        <v>Maine - Tier 2</v>
      </c>
      <c r="AN990" t="str">
        <f t="shared" si="32"/>
        <v>T09 R07 Wels, Township Of - Tier 2</v>
      </c>
    </row>
    <row r="991" spans="1:40" x14ac:dyDescent="0.3">
      <c r="A991">
        <v>1</v>
      </c>
      <c r="B991" t="s">
        <v>76</v>
      </c>
      <c r="C991" t="s">
        <v>2402</v>
      </c>
      <c r="D991" t="s">
        <v>3907</v>
      </c>
      <c r="E991" t="s">
        <v>1603</v>
      </c>
      <c r="F991" s="11">
        <v>189.50201419253924</v>
      </c>
      <c r="G991" s="11">
        <v>150.31524698152955</v>
      </c>
      <c r="H991" s="11">
        <v>121.79526457635265</v>
      </c>
      <c r="I991" s="11">
        <v>0</v>
      </c>
      <c r="J991" s="14">
        <v>0</v>
      </c>
      <c r="K991" s="14">
        <v>1.0000000000000002</v>
      </c>
      <c r="L991" s="59">
        <v>14.89608</v>
      </c>
      <c r="M991">
        <v>1</v>
      </c>
      <c r="N991">
        <v>0</v>
      </c>
      <c r="O991" s="11">
        <v>16</v>
      </c>
      <c r="P991" s="11">
        <v>3</v>
      </c>
      <c r="Q991">
        <v>0</v>
      </c>
      <c r="R991" s="11">
        <v>0</v>
      </c>
      <c r="S991" s="11">
        <v>0</v>
      </c>
      <c r="T991" s="11">
        <v>170.4027234889073</v>
      </c>
      <c r="U991" s="11">
        <v>0</v>
      </c>
      <c r="V991" s="11">
        <v>0</v>
      </c>
      <c r="W991" s="60">
        <v>4.8968102760413453E-4</v>
      </c>
      <c r="X991" s="60">
        <v>1.2591286829513975E-4</v>
      </c>
      <c r="Y991" s="60">
        <v>0</v>
      </c>
      <c r="Z991" s="60">
        <v>1.0486970123574221E-3</v>
      </c>
      <c r="AA991" s="60">
        <v>1.2678719337137127E-3</v>
      </c>
      <c r="AB991" s="60">
        <v>0</v>
      </c>
      <c r="AC991" s="60">
        <v>0</v>
      </c>
      <c r="AD991" s="60">
        <v>0</v>
      </c>
      <c r="AE991" s="60">
        <v>1.3472847440197555E-4</v>
      </c>
      <c r="AF991" s="60">
        <v>0</v>
      </c>
      <c r="AG991" s="60">
        <v>0</v>
      </c>
      <c r="AH991" s="16">
        <v>2.7880830148839861E-4</v>
      </c>
      <c r="AI991" s="11">
        <v>808</v>
      </c>
      <c r="AJ991" s="15">
        <v>10</v>
      </c>
      <c r="AK991" s="16">
        <v>0.98663595295375861</v>
      </c>
      <c r="AL991" t="str">
        <f>IF(AK991&lt;='CAV Tier 1 Analysis'!$A$5,"Tier 1", "Tier 2")</f>
        <v>Tier 2</v>
      </c>
      <c r="AM991" t="str">
        <f t="shared" si="31"/>
        <v>Maine - Tier 2</v>
      </c>
      <c r="AN991" t="str">
        <f t="shared" si="32"/>
        <v>Dennysville, Town Of - Tier 2</v>
      </c>
    </row>
    <row r="992" spans="1:40" x14ac:dyDescent="0.3">
      <c r="A992">
        <v>1</v>
      </c>
      <c r="B992" t="s">
        <v>76</v>
      </c>
      <c r="C992" t="s">
        <v>2810</v>
      </c>
      <c r="D992" t="s">
        <v>4341</v>
      </c>
      <c r="E992" t="s">
        <v>1799</v>
      </c>
      <c r="F992" s="11">
        <v>502.7872268367334</v>
      </c>
      <c r="G992" s="11">
        <v>7.1395455939161838</v>
      </c>
      <c r="H992" s="11">
        <v>27.32890765998372</v>
      </c>
      <c r="I992" s="11">
        <v>0</v>
      </c>
      <c r="J992" s="14">
        <v>0</v>
      </c>
      <c r="K992" s="14">
        <v>1.0000000000000002</v>
      </c>
      <c r="L992" s="59">
        <v>37.439129999999999</v>
      </c>
      <c r="M992">
        <v>0</v>
      </c>
      <c r="N992">
        <v>0</v>
      </c>
      <c r="O992" s="11">
        <v>15</v>
      </c>
      <c r="P992" s="11">
        <v>2</v>
      </c>
      <c r="Q992">
        <v>0</v>
      </c>
      <c r="R992" s="11">
        <v>0</v>
      </c>
      <c r="S992" s="11">
        <v>0</v>
      </c>
      <c r="T992" s="11">
        <v>8.7448060522214615</v>
      </c>
      <c r="U992" s="11">
        <v>0</v>
      </c>
      <c r="V992" s="11">
        <v>0</v>
      </c>
      <c r="W992" s="60">
        <v>1.2307420241435855E-3</v>
      </c>
      <c r="X992" s="60">
        <v>0</v>
      </c>
      <c r="Y992" s="60">
        <v>0</v>
      </c>
      <c r="Z992" s="60">
        <v>9.831534490850832E-4</v>
      </c>
      <c r="AA992" s="60">
        <v>8.4524795580914183E-4</v>
      </c>
      <c r="AB992" s="60">
        <v>0</v>
      </c>
      <c r="AC992" s="60">
        <v>0</v>
      </c>
      <c r="AD992" s="60">
        <v>0</v>
      </c>
      <c r="AE992" s="60">
        <v>6.9140583802562027E-6</v>
      </c>
      <c r="AF992" s="60">
        <v>0</v>
      </c>
      <c r="AG992" s="60">
        <v>0</v>
      </c>
      <c r="AH992" s="16">
        <v>2.7873249885618787E-4</v>
      </c>
      <c r="AI992" s="11">
        <v>809</v>
      </c>
      <c r="AJ992" s="15">
        <v>10</v>
      </c>
      <c r="AK992" s="16">
        <v>0.98691468545261485</v>
      </c>
      <c r="AL992" t="str">
        <f>IF(AK992&lt;='CAV Tier 1 Analysis'!$A$5,"Tier 1", "Tier 2")</f>
        <v>Tier 2</v>
      </c>
      <c r="AM992" t="str">
        <f t="shared" si="31"/>
        <v>Maine - Tier 2</v>
      </c>
      <c r="AN992" t="str">
        <f t="shared" si="32"/>
        <v>T08 R05 Wels, Township Of - Tier 2</v>
      </c>
    </row>
    <row r="993" spans="1:40" x14ac:dyDescent="0.3">
      <c r="A993">
        <v>1</v>
      </c>
      <c r="B993" t="s">
        <v>76</v>
      </c>
      <c r="C993" t="s">
        <v>2917</v>
      </c>
      <c r="D993" t="s">
        <v>4449</v>
      </c>
      <c r="E993" t="s">
        <v>1763</v>
      </c>
      <c r="F993" s="11">
        <v>474.47967065575517</v>
      </c>
      <c r="G993" s="11">
        <v>0.41220804570635411</v>
      </c>
      <c r="H993" s="11">
        <v>4.7457195963696366</v>
      </c>
      <c r="I993" s="11">
        <v>0</v>
      </c>
      <c r="J993" s="14">
        <v>0</v>
      </c>
      <c r="K993" s="14">
        <v>1</v>
      </c>
      <c r="L993" s="59">
        <v>35.470280000000002</v>
      </c>
      <c r="M993">
        <v>0</v>
      </c>
      <c r="N993">
        <v>0</v>
      </c>
      <c r="O993" s="11">
        <v>16</v>
      </c>
      <c r="P993" s="11">
        <v>2</v>
      </c>
      <c r="Q993">
        <v>0</v>
      </c>
      <c r="R993" s="11">
        <v>0</v>
      </c>
      <c r="S993" s="11">
        <v>0</v>
      </c>
      <c r="T993" s="11">
        <v>0.38562983131580941</v>
      </c>
      <c r="U993" s="11">
        <v>0</v>
      </c>
      <c r="V993" s="11">
        <v>2.6578214390544697E-2</v>
      </c>
      <c r="W993" s="60">
        <v>1.1660197286672992E-3</v>
      </c>
      <c r="X993" s="60">
        <v>0</v>
      </c>
      <c r="Y993" s="60">
        <v>0</v>
      </c>
      <c r="Z993" s="60">
        <v>1.0486970123574221E-3</v>
      </c>
      <c r="AA993" s="60">
        <v>8.4524795580914183E-4</v>
      </c>
      <c r="AB993" s="60">
        <v>0</v>
      </c>
      <c r="AC993" s="60">
        <v>0</v>
      </c>
      <c r="AD993" s="60">
        <v>0</v>
      </c>
      <c r="AE993" s="60">
        <v>3.0489723282182345E-7</v>
      </c>
      <c r="AF993" s="60">
        <v>0</v>
      </c>
      <c r="AG993" s="60">
        <v>7.9550803973926038E-7</v>
      </c>
      <c r="AH993" s="16">
        <v>2.7827864564603855E-4</v>
      </c>
      <c r="AI993" s="11">
        <v>810</v>
      </c>
      <c r="AJ993" s="15">
        <v>10</v>
      </c>
      <c r="AK993" s="16">
        <v>0.98719296409826085</v>
      </c>
      <c r="AL993" t="str">
        <f>IF(AK993&lt;='CAV Tier 1 Analysis'!$A$5,"Tier 1", "Tier 2")</f>
        <v>Tier 2</v>
      </c>
      <c r="AM993" t="str">
        <f t="shared" si="31"/>
        <v>Maine - Tier 2</v>
      </c>
      <c r="AN993" t="str">
        <f t="shared" si="32"/>
        <v>T15 R08 Wels, Township Of - Tier 2</v>
      </c>
    </row>
    <row r="994" spans="1:40" x14ac:dyDescent="0.3">
      <c r="A994">
        <v>1</v>
      </c>
      <c r="B994" t="s">
        <v>76</v>
      </c>
      <c r="C994" t="s">
        <v>2873</v>
      </c>
      <c r="D994" t="s">
        <v>4404</v>
      </c>
      <c r="E994" t="s">
        <v>1697</v>
      </c>
      <c r="F994" s="11">
        <v>1106.0915213350304</v>
      </c>
      <c r="G994" s="11">
        <v>12.302578477300784</v>
      </c>
      <c r="H994" s="11">
        <v>29.007045930240668</v>
      </c>
      <c r="I994" s="11">
        <v>0</v>
      </c>
      <c r="J994" s="14">
        <v>0</v>
      </c>
      <c r="K994" s="14">
        <v>0.99999999999999989</v>
      </c>
      <c r="L994" s="59">
        <v>28.948819999999998</v>
      </c>
      <c r="M994">
        <v>0</v>
      </c>
      <c r="N994">
        <v>0</v>
      </c>
      <c r="O994" s="11">
        <v>15.5</v>
      </c>
      <c r="P994" s="11">
        <v>2.5</v>
      </c>
      <c r="Q994">
        <v>0</v>
      </c>
      <c r="R994" s="11">
        <v>0</v>
      </c>
      <c r="S994" s="11">
        <v>0</v>
      </c>
      <c r="T994" s="11">
        <v>11.818265587260031</v>
      </c>
      <c r="U994" s="11">
        <v>0</v>
      </c>
      <c r="V994" s="11">
        <v>0.48431289004075317</v>
      </c>
      <c r="W994" s="60">
        <v>9.5163881541500319E-4</v>
      </c>
      <c r="X994" s="60">
        <v>0</v>
      </c>
      <c r="Y994" s="60">
        <v>0</v>
      </c>
      <c r="Z994" s="60">
        <v>1.0159252307212526E-3</v>
      </c>
      <c r="AA994" s="60">
        <v>1.0565599447614272E-3</v>
      </c>
      <c r="AB994" s="60">
        <v>0</v>
      </c>
      <c r="AC994" s="60">
        <v>0</v>
      </c>
      <c r="AD994" s="60">
        <v>0</v>
      </c>
      <c r="AE994" s="60">
        <v>9.3440812449958441E-6</v>
      </c>
      <c r="AF994" s="60">
        <v>0</v>
      </c>
      <c r="AG994" s="60">
        <v>1.449588719977511E-5</v>
      </c>
      <c r="AH994" s="16">
        <v>2.7708763266749584E-4</v>
      </c>
      <c r="AI994" s="11">
        <v>811</v>
      </c>
      <c r="AJ994" s="15">
        <v>10</v>
      </c>
      <c r="AK994" s="16">
        <v>0.98747005173092839</v>
      </c>
      <c r="AL994" t="str">
        <f>IF(AK994&lt;='CAV Tier 1 Analysis'!$A$5,"Tier 1", "Tier 2")</f>
        <v>Tier 2</v>
      </c>
      <c r="AM994" t="str">
        <f t="shared" si="31"/>
        <v>Maine - Tier 2</v>
      </c>
      <c r="AN994" t="str">
        <f t="shared" si="32"/>
        <v>T01 R08 Wels, Township Of - Tier 2</v>
      </c>
    </row>
    <row r="995" spans="1:40" x14ac:dyDescent="0.3">
      <c r="A995">
        <v>1</v>
      </c>
      <c r="B995" t="s">
        <v>76</v>
      </c>
      <c r="C995" t="s">
        <v>2758</v>
      </c>
      <c r="D995" t="s">
        <v>4289</v>
      </c>
      <c r="E995" t="s">
        <v>1382</v>
      </c>
      <c r="F995" s="11">
        <v>173.532268096113</v>
      </c>
      <c r="G995" s="11">
        <v>5.6755115801671501</v>
      </c>
      <c r="H995" s="11">
        <v>17.860782391752871</v>
      </c>
      <c r="I995" s="11">
        <v>0</v>
      </c>
      <c r="J995" s="14">
        <v>0</v>
      </c>
      <c r="K995" s="14">
        <v>1</v>
      </c>
      <c r="L995" s="59">
        <v>15.782099999999998</v>
      </c>
      <c r="M995">
        <v>0</v>
      </c>
      <c r="N995">
        <v>0</v>
      </c>
      <c r="O995" s="11">
        <v>19</v>
      </c>
      <c r="P995" s="11">
        <v>3</v>
      </c>
      <c r="Q995">
        <v>0</v>
      </c>
      <c r="R995" s="11">
        <v>0</v>
      </c>
      <c r="S995" s="11">
        <v>0</v>
      </c>
      <c r="T995" s="11">
        <v>5.3076543481192795</v>
      </c>
      <c r="U995" s="11">
        <v>0</v>
      </c>
      <c r="V995" s="11">
        <v>0.36785723204787057</v>
      </c>
      <c r="W995" s="60">
        <v>5.1880729331147595E-4</v>
      </c>
      <c r="X995" s="60">
        <v>0</v>
      </c>
      <c r="Y995" s="60">
        <v>0</v>
      </c>
      <c r="Z995" s="60">
        <v>1.2453277021744387E-3</v>
      </c>
      <c r="AA995" s="60">
        <v>1.2678719337137127E-3</v>
      </c>
      <c r="AB995" s="60">
        <v>0</v>
      </c>
      <c r="AC995" s="60">
        <v>0</v>
      </c>
      <c r="AD995" s="60">
        <v>0</v>
      </c>
      <c r="AE995" s="60">
        <v>4.1964832388472523E-6</v>
      </c>
      <c r="AF995" s="60">
        <v>0</v>
      </c>
      <c r="AG995" s="60">
        <v>1.1010272596582607E-5</v>
      </c>
      <c r="AH995" s="16">
        <v>2.7701942591227792E-4</v>
      </c>
      <c r="AI995" s="11">
        <v>812</v>
      </c>
      <c r="AJ995" s="15">
        <v>10</v>
      </c>
      <c r="AK995" s="16">
        <v>0.98774707115684068</v>
      </c>
      <c r="AL995" t="str">
        <f>IF(AK995&lt;='CAV Tier 1 Analysis'!$A$5,"Tier 1", "Tier 2")</f>
        <v>Tier 2</v>
      </c>
      <c r="AM995" t="str">
        <f t="shared" si="31"/>
        <v>Maine - Tier 2</v>
      </c>
      <c r="AN995" t="str">
        <f t="shared" si="32"/>
        <v>Carrying Place T02 R03 Bkp Wkr, Twp. Of - Tier 2</v>
      </c>
    </row>
    <row r="996" spans="1:40" x14ac:dyDescent="0.3">
      <c r="A996">
        <v>1</v>
      </c>
      <c r="B996" t="s">
        <v>76</v>
      </c>
      <c r="C996" t="s">
        <v>2612</v>
      </c>
      <c r="D996" t="s">
        <v>4142</v>
      </c>
      <c r="E996" t="s">
        <v>1694</v>
      </c>
      <c r="F996" s="11">
        <v>368.3048566713066</v>
      </c>
      <c r="G996" s="11">
        <v>22.979303969198185</v>
      </c>
      <c r="H996" s="11">
        <v>50.779704274090008</v>
      </c>
      <c r="I996" s="11">
        <v>0</v>
      </c>
      <c r="J996" s="14">
        <v>0</v>
      </c>
      <c r="K996" s="14">
        <v>1</v>
      </c>
      <c r="L996" s="59">
        <v>28.944500000000001</v>
      </c>
      <c r="M996">
        <v>0</v>
      </c>
      <c r="N996">
        <v>0</v>
      </c>
      <c r="O996" s="11">
        <v>15.5</v>
      </c>
      <c r="P996" s="11">
        <v>2.5</v>
      </c>
      <c r="Q996">
        <v>0</v>
      </c>
      <c r="R996" s="11">
        <v>0</v>
      </c>
      <c r="S996" s="11">
        <v>0</v>
      </c>
      <c r="T996" s="11">
        <v>24.282791544421194</v>
      </c>
      <c r="U996" s="11">
        <v>0</v>
      </c>
      <c r="V996" s="11">
        <v>0</v>
      </c>
      <c r="W996" s="60">
        <v>9.5149680341995169E-4</v>
      </c>
      <c r="X996" s="60">
        <v>0</v>
      </c>
      <c r="Y996" s="60">
        <v>0</v>
      </c>
      <c r="Z996" s="60">
        <v>1.0159252307212526E-3</v>
      </c>
      <c r="AA996" s="60">
        <v>1.0565599447614272E-3</v>
      </c>
      <c r="AB996" s="60">
        <v>0</v>
      </c>
      <c r="AC996" s="60">
        <v>0</v>
      </c>
      <c r="AD996" s="60">
        <v>0</v>
      </c>
      <c r="AE996" s="60">
        <v>1.919912658681203E-5</v>
      </c>
      <c r="AF996" s="60">
        <v>0</v>
      </c>
      <c r="AG996" s="60">
        <v>0</v>
      </c>
      <c r="AH996" s="16">
        <v>2.7665282777176764E-4</v>
      </c>
      <c r="AI996" s="11">
        <v>813</v>
      </c>
      <c r="AJ996" s="15">
        <v>10</v>
      </c>
      <c r="AK996" s="16">
        <v>0.98802372398461247</v>
      </c>
      <c r="AL996" t="str">
        <f>IF(AK996&lt;='CAV Tier 1 Analysis'!$A$5,"Tier 1", "Tier 2")</f>
        <v>Tier 2</v>
      </c>
      <c r="AM996" t="str">
        <f t="shared" si="31"/>
        <v>Maine - Tier 2</v>
      </c>
      <c r="AN996" t="str">
        <f t="shared" si="32"/>
        <v>T08 R04 Nbpp, Township Of - Tier 2</v>
      </c>
    </row>
    <row r="997" spans="1:40" x14ac:dyDescent="0.3">
      <c r="A997">
        <v>1</v>
      </c>
      <c r="B997" t="s">
        <v>76</v>
      </c>
      <c r="C997" t="s">
        <v>2946</v>
      </c>
      <c r="D997" t="s">
        <v>4478</v>
      </c>
      <c r="E997" t="s">
        <v>1269</v>
      </c>
      <c r="F997" s="11">
        <v>372.63272292708251</v>
      </c>
      <c r="G997" s="11">
        <v>20.471979778239668</v>
      </c>
      <c r="H997" s="11">
        <v>5.2661041230198506</v>
      </c>
      <c r="I997" s="11">
        <v>0</v>
      </c>
      <c r="J997" s="14">
        <v>0.20694405132559676</v>
      </c>
      <c r="K997" s="14">
        <v>0.79305594867440321</v>
      </c>
      <c r="L997" s="59">
        <v>1.58985</v>
      </c>
      <c r="M997">
        <v>1</v>
      </c>
      <c r="N997">
        <v>0</v>
      </c>
      <c r="O997" s="11">
        <v>24</v>
      </c>
      <c r="P997" s="11">
        <v>2</v>
      </c>
      <c r="Q997">
        <v>0</v>
      </c>
      <c r="R997" s="11">
        <v>0</v>
      </c>
      <c r="S997" s="11">
        <v>1.0897889219201566</v>
      </c>
      <c r="T997" s="11">
        <v>6.7801090583880574</v>
      </c>
      <c r="U997" s="11">
        <v>0</v>
      </c>
      <c r="V997" s="11">
        <v>13.691870719851611</v>
      </c>
      <c r="W997" s="60">
        <v>5.2263372762259154E-5</v>
      </c>
      <c r="X997" s="60">
        <v>1.2591286829513975E-4</v>
      </c>
      <c r="Y997" s="60">
        <v>0</v>
      </c>
      <c r="Z997" s="60">
        <v>1.5730455185361332E-3</v>
      </c>
      <c r="AA997" s="60">
        <v>8.4524795580914183E-4</v>
      </c>
      <c r="AB997" s="60">
        <v>0</v>
      </c>
      <c r="AC997" s="60">
        <v>0</v>
      </c>
      <c r="AD997" s="60">
        <v>2.9892598611186473E-5</v>
      </c>
      <c r="AE997" s="60">
        <v>5.3606757627621028E-6</v>
      </c>
      <c r="AF997" s="60">
        <v>0</v>
      </c>
      <c r="AG997" s="60">
        <v>4.0980906680425453E-4</v>
      </c>
      <c r="AH997" s="16">
        <v>2.7650291423462516E-4</v>
      </c>
      <c r="AI997" s="11">
        <v>814</v>
      </c>
      <c r="AJ997" s="15">
        <v>10</v>
      </c>
      <c r="AK997" s="16">
        <v>0.98830022689884711</v>
      </c>
      <c r="AL997" t="str">
        <f>IF(AK997&lt;='CAV Tier 1 Analysis'!$A$5,"Tier 1", "Tier 2")</f>
        <v>Tier 2</v>
      </c>
      <c r="AM997" t="str">
        <f t="shared" si="31"/>
        <v>Maine - Tier 2</v>
      </c>
      <c r="AN997" t="str">
        <f t="shared" si="32"/>
        <v>Frye Island, Town Of - Tier 2</v>
      </c>
    </row>
    <row r="998" spans="1:40" x14ac:dyDescent="0.3">
      <c r="A998">
        <v>1</v>
      </c>
      <c r="B998" t="s">
        <v>76</v>
      </c>
      <c r="C998" t="s">
        <v>2881</v>
      </c>
      <c r="D998" t="s">
        <v>4412</v>
      </c>
      <c r="E998" t="s">
        <v>1842</v>
      </c>
      <c r="F998" s="11">
        <v>1451.1949118828568</v>
      </c>
      <c r="G998" s="11">
        <v>16.107782728732349</v>
      </c>
      <c r="H998" s="11">
        <v>37.875056686478764</v>
      </c>
      <c r="I998" s="11">
        <v>0</v>
      </c>
      <c r="J998" s="14">
        <v>0</v>
      </c>
      <c r="K998" s="14">
        <v>0.99999999999999978</v>
      </c>
      <c r="L998" s="59">
        <v>37.656530000000011</v>
      </c>
      <c r="M998">
        <v>0</v>
      </c>
      <c r="N998">
        <v>0</v>
      </c>
      <c r="O998" s="11">
        <v>14</v>
      </c>
      <c r="P998" s="11">
        <v>2</v>
      </c>
      <c r="Q998">
        <v>0</v>
      </c>
      <c r="R998" s="11">
        <v>0</v>
      </c>
      <c r="S998" s="11">
        <v>0</v>
      </c>
      <c r="T998" s="11">
        <v>15.471508566890529</v>
      </c>
      <c r="U998" s="11">
        <v>0</v>
      </c>
      <c r="V998" s="11">
        <v>0.63627416184182017</v>
      </c>
      <c r="W998" s="60">
        <v>1.2378886463019752E-3</v>
      </c>
      <c r="X998" s="60">
        <v>0</v>
      </c>
      <c r="Y998" s="60">
        <v>0</v>
      </c>
      <c r="Z998" s="60">
        <v>9.1760988581274434E-4</v>
      </c>
      <c r="AA998" s="60">
        <v>8.4524795580914183E-4</v>
      </c>
      <c r="AB998" s="60">
        <v>0</v>
      </c>
      <c r="AC998" s="60">
        <v>0</v>
      </c>
      <c r="AD998" s="60">
        <v>0</v>
      </c>
      <c r="AE998" s="60">
        <v>1.2232508396791836E-5</v>
      </c>
      <c r="AF998" s="60">
        <v>0</v>
      </c>
      <c r="AG998" s="60">
        <v>1.9044214324781581E-5</v>
      </c>
      <c r="AH998" s="16">
        <v>2.756384736950395E-4</v>
      </c>
      <c r="AI998" s="11">
        <v>815</v>
      </c>
      <c r="AJ998" s="15">
        <v>10</v>
      </c>
      <c r="AK998" s="16">
        <v>0.98857586537254216</v>
      </c>
      <c r="AL998" t="str">
        <f>IF(AK998&lt;='CAV Tier 1 Analysis'!$A$5,"Tier 1", "Tier 2")</f>
        <v>Tier 2</v>
      </c>
      <c r="AM998" t="str">
        <f t="shared" si="31"/>
        <v>Maine - Tier 2</v>
      </c>
      <c r="AN998" t="str">
        <f t="shared" si="32"/>
        <v>T07 R08 Wels, Township Of - Tier 2</v>
      </c>
    </row>
    <row r="999" spans="1:40" x14ac:dyDescent="0.3">
      <c r="A999">
        <v>1</v>
      </c>
      <c r="B999" t="s">
        <v>76</v>
      </c>
      <c r="C999" t="s">
        <v>2473</v>
      </c>
      <c r="D999" t="s">
        <v>4002</v>
      </c>
      <c r="E999" t="s">
        <v>1802</v>
      </c>
      <c r="F999" s="11">
        <v>294.50507982271495</v>
      </c>
      <c r="G999" s="11">
        <v>177.05981367630551</v>
      </c>
      <c r="H999" s="11">
        <v>112.62578965816455</v>
      </c>
      <c r="I999" s="11">
        <v>0</v>
      </c>
      <c r="J999" s="14">
        <v>0</v>
      </c>
      <c r="K999" s="14">
        <v>1.0000000000000002</v>
      </c>
      <c r="L999" s="59">
        <v>22.016069999999999</v>
      </c>
      <c r="M999">
        <v>2</v>
      </c>
      <c r="N999">
        <v>0</v>
      </c>
      <c r="O999" s="11">
        <v>16</v>
      </c>
      <c r="P999" s="11">
        <v>2</v>
      </c>
      <c r="Q999">
        <v>0</v>
      </c>
      <c r="R999" s="11">
        <v>0</v>
      </c>
      <c r="S999" s="11">
        <v>0</v>
      </c>
      <c r="T999" s="11">
        <v>203.9886250269227</v>
      </c>
      <c r="U999" s="11">
        <v>0</v>
      </c>
      <c r="V999" s="11">
        <v>0</v>
      </c>
      <c r="W999" s="60">
        <v>7.2373750553196266E-4</v>
      </c>
      <c r="X999" s="60">
        <v>2.518257365902795E-4</v>
      </c>
      <c r="Y999" s="60">
        <v>0</v>
      </c>
      <c r="Z999" s="60">
        <v>1.0486970123574221E-3</v>
      </c>
      <c r="AA999" s="60">
        <v>8.4524795580914183E-4</v>
      </c>
      <c r="AB999" s="60">
        <v>0</v>
      </c>
      <c r="AC999" s="60">
        <v>0</v>
      </c>
      <c r="AD999" s="60">
        <v>0</v>
      </c>
      <c r="AE999" s="60">
        <v>1.6128308094220692E-4</v>
      </c>
      <c r="AF999" s="60">
        <v>0</v>
      </c>
      <c r="AG999" s="60">
        <v>0</v>
      </c>
      <c r="AH999" s="16">
        <v>2.7552648102100119E-4</v>
      </c>
      <c r="AI999" s="11">
        <v>816</v>
      </c>
      <c r="AJ999" s="15">
        <v>10</v>
      </c>
      <c r="AK999" s="16">
        <v>0.98885139185356319</v>
      </c>
      <c r="AL999" t="str">
        <f>IF(AK999&lt;='CAV Tier 1 Analysis'!$A$5,"Tier 1", "Tier 2")</f>
        <v>Tier 2</v>
      </c>
      <c r="AM999" t="str">
        <f t="shared" si="31"/>
        <v>Maine - Tier 2</v>
      </c>
      <c r="AN999" t="str">
        <f t="shared" si="32"/>
        <v>Ludlow, Town Of - Tier 2</v>
      </c>
    </row>
    <row r="1000" spans="1:40" x14ac:dyDescent="0.3">
      <c r="A1000">
        <v>1</v>
      </c>
      <c r="B1000" t="s">
        <v>76</v>
      </c>
      <c r="C1000" t="s">
        <v>2880</v>
      </c>
      <c r="D1000" t="s">
        <v>4411</v>
      </c>
      <c r="E1000" t="s">
        <v>1843</v>
      </c>
      <c r="F1000" s="11">
        <v>1430.8589690051815</v>
      </c>
      <c r="G1000" s="11">
        <v>15.882060500260291</v>
      </c>
      <c r="H1000" s="11">
        <v>37.344304419530957</v>
      </c>
      <c r="I1000" s="11">
        <v>0</v>
      </c>
      <c r="J1000" s="14">
        <v>0</v>
      </c>
      <c r="K1000" s="14">
        <v>1</v>
      </c>
      <c r="L1000" s="59">
        <v>37.128840000000004</v>
      </c>
      <c r="M1000">
        <v>0</v>
      </c>
      <c r="N1000">
        <v>0</v>
      </c>
      <c r="O1000" s="11">
        <v>14</v>
      </c>
      <c r="P1000" s="11">
        <v>2</v>
      </c>
      <c r="Q1000">
        <v>0</v>
      </c>
      <c r="R1000" s="11">
        <v>0</v>
      </c>
      <c r="S1000" s="11">
        <v>0</v>
      </c>
      <c r="T1000" s="11">
        <v>15.254702601081611</v>
      </c>
      <c r="U1000" s="11">
        <v>0</v>
      </c>
      <c r="V1000" s="11">
        <v>0.6273578991786799</v>
      </c>
      <c r="W1000" s="60">
        <v>1.2205418153601146E-3</v>
      </c>
      <c r="X1000" s="60">
        <v>0</v>
      </c>
      <c r="Y1000" s="60">
        <v>0</v>
      </c>
      <c r="Z1000" s="60">
        <v>9.1760988581274434E-4</v>
      </c>
      <c r="AA1000" s="60">
        <v>8.4524795580914183E-4</v>
      </c>
      <c r="AB1000" s="60">
        <v>0</v>
      </c>
      <c r="AC1000" s="60">
        <v>0</v>
      </c>
      <c r="AD1000" s="60">
        <v>0</v>
      </c>
      <c r="AE1000" s="60">
        <v>1.206109131837534E-5</v>
      </c>
      <c r="AF1000" s="60">
        <v>0</v>
      </c>
      <c r="AG1000" s="60">
        <v>1.8777343175022233E-5</v>
      </c>
      <c r="AH1000" s="16">
        <v>2.7402164467958163E-4</v>
      </c>
      <c r="AI1000" s="11">
        <v>817</v>
      </c>
      <c r="AJ1000" s="15">
        <v>10</v>
      </c>
      <c r="AK1000" s="16">
        <v>0.98912541349824279</v>
      </c>
      <c r="AL1000" t="str">
        <f>IF(AK1000&lt;='CAV Tier 1 Analysis'!$A$5,"Tier 1", "Tier 2")</f>
        <v>Tier 2</v>
      </c>
      <c r="AM1000" t="str">
        <f t="shared" si="31"/>
        <v>Maine - Tier 2</v>
      </c>
      <c r="AN1000" t="str">
        <f t="shared" si="32"/>
        <v>T07 R07 Wels, Township Of - Tier 2</v>
      </c>
    </row>
    <row r="1001" spans="1:40" x14ac:dyDescent="0.3">
      <c r="A1001">
        <v>1</v>
      </c>
      <c r="B1001" t="s">
        <v>76</v>
      </c>
      <c r="C1001" t="s">
        <v>2489</v>
      </c>
      <c r="D1001" t="s">
        <v>4018</v>
      </c>
      <c r="E1001" t="s">
        <v>1811</v>
      </c>
      <c r="F1001" s="11">
        <v>397.04327337545959</v>
      </c>
      <c r="G1001" s="11">
        <v>61.08146790470969</v>
      </c>
      <c r="H1001" s="11">
        <v>58.949600893006185</v>
      </c>
      <c r="I1001" s="11">
        <v>0</v>
      </c>
      <c r="J1001" s="14">
        <v>0</v>
      </c>
      <c r="K1001" s="14">
        <v>1</v>
      </c>
      <c r="L1001" s="59">
        <v>29.59553</v>
      </c>
      <c r="M1001">
        <v>1</v>
      </c>
      <c r="N1001">
        <v>0</v>
      </c>
      <c r="O1001" s="11">
        <v>15.333333333333334</v>
      </c>
      <c r="P1001" s="11">
        <v>2</v>
      </c>
      <c r="Q1001">
        <v>0</v>
      </c>
      <c r="R1001" s="11">
        <v>0</v>
      </c>
      <c r="S1001" s="11">
        <v>0</v>
      </c>
      <c r="T1001" s="11">
        <v>67.941374555724281</v>
      </c>
      <c r="U1001" s="11">
        <v>0</v>
      </c>
      <c r="V1001" s="11">
        <v>0</v>
      </c>
      <c r="W1001" s="60">
        <v>9.7289820831312612E-4</v>
      </c>
      <c r="X1001" s="60">
        <v>1.2591286829513975E-4</v>
      </c>
      <c r="Y1001" s="60">
        <v>0</v>
      </c>
      <c r="Z1001" s="60">
        <v>1.0050013035091962E-3</v>
      </c>
      <c r="AA1001" s="60">
        <v>8.4524795580914183E-4</v>
      </c>
      <c r="AB1001" s="60">
        <v>0</v>
      </c>
      <c r="AC1001" s="60">
        <v>0</v>
      </c>
      <c r="AD1001" s="60">
        <v>0</v>
      </c>
      <c r="AE1001" s="60">
        <v>5.3717672788614819E-5</v>
      </c>
      <c r="AF1001" s="60">
        <v>0</v>
      </c>
      <c r="AG1001" s="60">
        <v>0</v>
      </c>
      <c r="AH1001" s="16">
        <v>2.7297981897411077E-4</v>
      </c>
      <c r="AI1001" s="11">
        <v>818</v>
      </c>
      <c r="AJ1001" s="15">
        <v>10</v>
      </c>
      <c r="AK1001" s="16">
        <v>0.98939839331721691</v>
      </c>
      <c r="AL1001" t="str">
        <f>IF(AK1001&lt;='CAV Tier 1 Analysis'!$A$5,"Tier 1", "Tier 2")</f>
        <v>Tier 2</v>
      </c>
      <c r="AM1001" t="str">
        <f t="shared" si="31"/>
        <v>Maine - Tier 2</v>
      </c>
      <c r="AN1001" t="str">
        <f t="shared" si="32"/>
        <v>Macwahoc Plantation - Tier 2</v>
      </c>
    </row>
    <row r="1002" spans="1:40" x14ac:dyDescent="0.3">
      <c r="A1002">
        <v>1</v>
      </c>
      <c r="B1002" t="s">
        <v>76</v>
      </c>
      <c r="C1002" t="s">
        <v>2938</v>
      </c>
      <c r="D1002" t="s">
        <v>4470</v>
      </c>
      <c r="E1002" t="s">
        <v>1772</v>
      </c>
      <c r="F1002" s="11">
        <v>449.1934614281829</v>
      </c>
      <c r="G1002" s="11">
        <v>0.3901221001426885</v>
      </c>
      <c r="H1002" s="11">
        <v>4.4926964435787031</v>
      </c>
      <c r="I1002" s="11">
        <v>0</v>
      </c>
      <c r="J1002" s="14">
        <v>0</v>
      </c>
      <c r="K1002" s="14">
        <v>1</v>
      </c>
      <c r="L1002" s="59">
        <v>33.579979999999999</v>
      </c>
      <c r="M1002">
        <v>0</v>
      </c>
      <c r="N1002">
        <v>0</v>
      </c>
      <c r="O1002" s="11">
        <v>16</v>
      </c>
      <c r="P1002" s="11">
        <v>2</v>
      </c>
      <c r="Q1002">
        <v>0</v>
      </c>
      <c r="R1002" s="11">
        <v>0</v>
      </c>
      <c r="S1002" s="11">
        <v>0</v>
      </c>
      <c r="T1002" s="11">
        <v>0.3649529323915473</v>
      </c>
      <c r="U1002" s="11">
        <v>0</v>
      </c>
      <c r="V1002" s="11">
        <v>2.5169167751141197E-2</v>
      </c>
      <c r="W1002" s="60">
        <v>1.1038796188880757E-3</v>
      </c>
      <c r="X1002" s="60">
        <v>0</v>
      </c>
      <c r="Y1002" s="60">
        <v>0</v>
      </c>
      <c r="Z1002" s="60">
        <v>1.0486970123574221E-3</v>
      </c>
      <c r="AA1002" s="60">
        <v>8.4524795580914183E-4</v>
      </c>
      <c r="AB1002" s="60">
        <v>0</v>
      </c>
      <c r="AC1002" s="60">
        <v>0</v>
      </c>
      <c r="AD1002" s="60">
        <v>0</v>
      </c>
      <c r="AE1002" s="60">
        <v>2.8854909594705671E-7</v>
      </c>
      <c r="AF1002" s="60">
        <v>0</v>
      </c>
      <c r="AG1002" s="60">
        <v>7.5333410308790136E-7</v>
      </c>
      <c r="AH1002" s="16">
        <v>2.7262422456851587E-4</v>
      </c>
      <c r="AI1002" s="11">
        <v>819</v>
      </c>
      <c r="AJ1002" s="15">
        <v>10</v>
      </c>
      <c r="AK1002" s="16">
        <v>0.98967101754178544</v>
      </c>
      <c r="AL1002" t="str">
        <f>IF(AK1002&lt;='CAV Tier 1 Analysis'!$A$5,"Tier 1", "Tier 2")</f>
        <v>Tier 2</v>
      </c>
      <c r="AM1002" t="str">
        <f t="shared" si="31"/>
        <v>Maine - Tier 2</v>
      </c>
      <c r="AN1002" t="str">
        <f t="shared" si="32"/>
        <v>T18 R13 Wels, Township Of - Tier 2</v>
      </c>
    </row>
    <row r="1003" spans="1:40" x14ac:dyDescent="0.3">
      <c r="A1003">
        <v>1</v>
      </c>
      <c r="B1003" t="s">
        <v>76</v>
      </c>
      <c r="C1003" t="s">
        <v>2557</v>
      </c>
      <c r="D1003" t="s">
        <v>4087</v>
      </c>
      <c r="E1003" t="s">
        <v>1774</v>
      </c>
      <c r="F1003" s="11">
        <v>433.29497307762369</v>
      </c>
      <c r="G1003" s="11">
        <v>38.04546781421876</v>
      </c>
      <c r="H1003" s="11">
        <v>45.970985282857548</v>
      </c>
      <c r="I1003" s="11">
        <v>0</v>
      </c>
      <c r="J1003" s="14">
        <v>0</v>
      </c>
      <c r="K1003" s="14">
        <v>1.0000000000000002</v>
      </c>
      <c r="L1003" s="59">
        <v>32.391469999999998</v>
      </c>
      <c r="M1003">
        <v>0</v>
      </c>
      <c r="N1003">
        <v>0</v>
      </c>
      <c r="O1003" s="11">
        <v>16</v>
      </c>
      <c r="P1003" s="11">
        <v>2</v>
      </c>
      <c r="Q1003">
        <v>0</v>
      </c>
      <c r="R1003" s="11">
        <v>0</v>
      </c>
      <c r="S1003" s="11">
        <v>0</v>
      </c>
      <c r="T1003" s="11">
        <v>42.954734536716757</v>
      </c>
      <c r="U1003" s="11">
        <v>0</v>
      </c>
      <c r="V1003" s="11">
        <v>0</v>
      </c>
      <c r="W1003" s="60">
        <v>1.0648095549438844E-3</v>
      </c>
      <c r="X1003" s="60">
        <v>0</v>
      </c>
      <c r="Y1003" s="60">
        <v>0</v>
      </c>
      <c r="Z1003" s="60">
        <v>1.0486970123574221E-3</v>
      </c>
      <c r="AA1003" s="60">
        <v>8.4524795580914183E-4</v>
      </c>
      <c r="AB1003" s="60">
        <v>0</v>
      </c>
      <c r="AC1003" s="60">
        <v>0</v>
      </c>
      <c r="AD1003" s="60">
        <v>0</v>
      </c>
      <c r="AE1003" s="60">
        <v>3.396205021834894E-5</v>
      </c>
      <c r="AF1003" s="60">
        <v>0</v>
      </c>
      <c r="AG1003" s="60">
        <v>0</v>
      </c>
      <c r="AH1003" s="16">
        <v>2.7206514302989066E-4</v>
      </c>
      <c r="AI1003" s="11">
        <v>820</v>
      </c>
      <c r="AJ1003" s="15">
        <v>10</v>
      </c>
      <c r="AK1003" s="16">
        <v>0.98994308268481535</v>
      </c>
      <c r="AL1003" t="str">
        <f>IF(AK1003&lt;='CAV Tier 1 Analysis'!$A$5,"Tier 1", "Tier 2")</f>
        <v>Tier 2</v>
      </c>
      <c r="AM1003" t="str">
        <f t="shared" si="31"/>
        <v>Maine - Tier 2</v>
      </c>
      <c r="AN1003" t="str">
        <f t="shared" si="32"/>
        <v>Forkstown, T3 R2 Wels, Township Of - Tier 2</v>
      </c>
    </row>
    <row r="1004" spans="1:40" x14ac:dyDescent="0.3">
      <c r="A1004">
        <v>1</v>
      </c>
      <c r="B1004" t="s">
        <v>76</v>
      </c>
      <c r="C1004" t="s">
        <v>2664</v>
      </c>
      <c r="D1004" t="s">
        <v>4195</v>
      </c>
      <c r="E1004" t="s">
        <v>1812</v>
      </c>
      <c r="F1004" s="11">
        <v>1330.4461551968241</v>
      </c>
      <c r="G1004" s="11">
        <v>14.812124832667061</v>
      </c>
      <c r="H1004" s="11">
        <v>34.760189867830576</v>
      </c>
      <c r="I1004" s="11">
        <v>0</v>
      </c>
      <c r="J1004" s="14">
        <v>0</v>
      </c>
      <c r="K1004" s="14">
        <v>1</v>
      </c>
      <c r="L1004" s="59">
        <v>34.533580000000001</v>
      </c>
      <c r="M1004">
        <v>0</v>
      </c>
      <c r="N1004">
        <v>0</v>
      </c>
      <c r="O1004" s="11">
        <v>15</v>
      </c>
      <c r="P1004" s="11">
        <v>2</v>
      </c>
      <c r="Q1004">
        <v>0</v>
      </c>
      <c r="R1004" s="11">
        <v>0</v>
      </c>
      <c r="S1004" s="11">
        <v>0</v>
      </c>
      <c r="T1004" s="11">
        <v>14.238091112952299</v>
      </c>
      <c r="U1004" s="11">
        <v>0</v>
      </c>
      <c r="V1004" s="11">
        <v>0.57403371971476247</v>
      </c>
      <c r="W1004" s="60">
        <v>1.1352274518698603E-3</v>
      </c>
      <c r="X1004" s="60">
        <v>0</v>
      </c>
      <c r="Y1004" s="60">
        <v>0</v>
      </c>
      <c r="Z1004" s="60">
        <v>9.831534490850832E-4</v>
      </c>
      <c r="AA1004" s="60">
        <v>8.4524795580914183E-4</v>
      </c>
      <c r="AB1004" s="60">
        <v>0</v>
      </c>
      <c r="AC1004" s="60">
        <v>0</v>
      </c>
      <c r="AD1004" s="60">
        <v>0</v>
      </c>
      <c r="AE1004" s="60">
        <v>1.1257310063880893E-5</v>
      </c>
      <c r="AF1004" s="60">
        <v>0</v>
      </c>
      <c r="AG1004" s="60">
        <v>1.7181306178227727E-5</v>
      </c>
      <c r="AH1004" s="16">
        <v>2.7200613390965397E-4</v>
      </c>
      <c r="AI1004" s="11">
        <v>821</v>
      </c>
      <c r="AJ1004" s="15">
        <v>10</v>
      </c>
      <c r="AK1004" s="16">
        <v>0.990215088818725</v>
      </c>
      <c r="AL1004" t="str">
        <f>IF(AK1004&lt;='CAV Tier 1 Analysis'!$A$5,"Tier 1", "Tier 2")</f>
        <v>Tier 2</v>
      </c>
      <c r="AM1004" t="str">
        <f t="shared" si="31"/>
        <v>Maine - Tier 2</v>
      </c>
      <c r="AN1004" t="str">
        <f t="shared" si="32"/>
        <v>T06 R06 Wels, Township Of - Tier 2</v>
      </c>
    </row>
    <row r="1005" spans="1:40" x14ac:dyDescent="0.3">
      <c r="A1005">
        <v>1</v>
      </c>
      <c r="B1005" t="s">
        <v>76</v>
      </c>
      <c r="C1005" t="s">
        <v>2650</v>
      </c>
      <c r="D1005" t="s">
        <v>4181</v>
      </c>
      <c r="E1005" t="s">
        <v>1824</v>
      </c>
      <c r="F1005" s="11">
        <v>1228.2863079703639</v>
      </c>
      <c r="G1005" s="11">
        <v>23.732633970655048</v>
      </c>
      <c r="H1005" s="11">
        <v>37.174339757616558</v>
      </c>
      <c r="I1005" s="11">
        <v>0</v>
      </c>
      <c r="J1005" s="14">
        <v>0</v>
      </c>
      <c r="K1005" s="14">
        <v>1.0000000000000002</v>
      </c>
      <c r="L1005" s="59">
        <v>31.876599999999996</v>
      </c>
      <c r="M1005">
        <v>0</v>
      </c>
      <c r="N1005">
        <v>0</v>
      </c>
      <c r="O1005" s="11">
        <v>14.5</v>
      </c>
      <c r="P1005" s="11">
        <v>2.1666666666666665</v>
      </c>
      <c r="Q1005">
        <v>0</v>
      </c>
      <c r="R1005" s="11">
        <v>0</v>
      </c>
      <c r="S1005" s="11">
        <v>0</v>
      </c>
      <c r="T1005" s="11">
        <v>22.236950344189118</v>
      </c>
      <c r="U1005" s="11">
        <v>0</v>
      </c>
      <c r="V1005" s="11">
        <v>1.4956836264659294</v>
      </c>
      <c r="W1005" s="60">
        <v>1.0478841577465988E-3</v>
      </c>
      <c r="X1005" s="60">
        <v>0</v>
      </c>
      <c r="Y1005" s="60">
        <v>0</v>
      </c>
      <c r="Z1005" s="60">
        <v>9.5038166744891377E-4</v>
      </c>
      <c r="AA1005" s="60">
        <v>9.1568528545990361E-4</v>
      </c>
      <c r="AB1005" s="60">
        <v>0</v>
      </c>
      <c r="AC1005" s="60">
        <v>0</v>
      </c>
      <c r="AD1005" s="60">
        <v>0</v>
      </c>
      <c r="AE1005" s="60">
        <v>1.7581587511540635E-5</v>
      </c>
      <c r="AF1005" s="60">
        <v>0</v>
      </c>
      <c r="AG1005" s="60">
        <v>4.4767053658175986E-5</v>
      </c>
      <c r="AH1005" s="16">
        <v>2.7057270471137569E-4</v>
      </c>
      <c r="AI1005" s="11">
        <v>822</v>
      </c>
      <c r="AJ1005" s="15">
        <v>10</v>
      </c>
      <c r="AK1005" s="16">
        <v>0.99048566152343642</v>
      </c>
      <c r="AL1005" t="str">
        <f>IF(AK1005&lt;='CAV Tier 1 Analysis'!$A$5,"Tier 1", "Tier 2")</f>
        <v>Tier 2</v>
      </c>
      <c r="AM1005" t="str">
        <f t="shared" si="31"/>
        <v>Maine - Tier 2</v>
      </c>
      <c r="AN1005" t="str">
        <f t="shared" si="32"/>
        <v>Indian Purchase 3, Township Of - Tier 2</v>
      </c>
    </row>
    <row r="1006" spans="1:40" x14ac:dyDescent="0.3">
      <c r="A1006">
        <v>1</v>
      </c>
      <c r="B1006" t="s">
        <v>76</v>
      </c>
      <c r="C1006" t="s">
        <v>2788</v>
      </c>
      <c r="D1006" t="s">
        <v>4319</v>
      </c>
      <c r="E1006" t="s">
        <v>1415</v>
      </c>
      <c r="F1006" s="11">
        <v>150.02529310579885</v>
      </c>
      <c r="G1006" s="11">
        <v>4.9066971675166196</v>
      </c>
      <c r="H1006" s="11">
        <v>15.441330553793621</v>
      </c>
      <c r="I1006" s="11">
        <v>0</v>
      </c>
      <c r="J1006" s="14">
        <v>0</v>
      </c>
      <c r="K1006" s="14">
        <v>1.0000000000000002</v>
      </c>
      <c r="L1006" s="59">
        <v>13.644229999999999</v>
      </c>
      <c r="M1006">
        <v>0</v>
      </c>
      <c r="N1006">
        <v>0</v>
      </c>
      <c r="O1006" s="11">
        <v>19</v>
      </c>
      <c r="P1006" s="11">
        <v>3</v>
      </c>
      <c r="Q1006">
        <v>0</v>
      </c>
      <c r="R1006" s="11">
        <v>0</v>
      </c>
      <c r="S1006" s="11">
        <v>0</v>
      </c>
      <c r="T1006" s="11">
        <v>4.5886704992516538</v>
      </c>
      <c r="U1006" s="11">
        <v>0</v>
      </c>
      <c r="V1006" s="11">
        <v>0.31802666826496573</v>
      </c>
      <c r="W1006" s="60">
        <v>4.4852877852879147E-4</v>
      </c>
      <c r="X1006" s="60">
        <v>0</v>
      </c>
      <c r="Y1006" s="60">
        <v>0</v>
      </c>
      <c r="Z1006" s="60">
        <v>1.2453277021744387E-3</v>
      </c>
      <c r="AA1006" s="60">
        <v>1.2678719337137127E-3</v>
      </c>
      <c r="AB1006" s="60">
        <v>0</v>
      </c>
      <c r="AC1006" s="60">
        <v>0</v>
      </c>
      <c r="AD1006" s="60">
        <v>0</v>
      </c>
      <c r="AE1006" s="60">
        <v>3.6280205107036996E-6</v>
      </c>
      <c r="AF1006" s="60">
        <v>0</v>
      </c>
      <c r="AG1006" s="60">
        <v>9.5188024198598577E-6</v>
      </c>
      <c r="AH1006" s="16">
        <v>2.7044320339522784E-4</v>
      </c>
      <c r="AI1006" s="11">
        <v>823</v>
      </c>
      <c r="AJ1006" s="15">
        <v>10</v>
      </c>
      <c r="AK1006" s="16">
        <v>0.99075610472683162</v>
      </c>
      <c r="AL1006" t="str">
        <f>IF(AK1006&lt;='CAV Tier 1 Analysis'!$A$5,"Tier 1", "Tier 2")</f>
        <v>Tier 2</v>
      </c>
      <c r="AM1006" t="str">
        <f t="shared" si="31"/>
        <v>Maine - Tier 2</v>
      </c>
      <c r="AN1006" t="str">
        <f t="shared" si="32"/>
        <v>T04 R05 Nbkp, Township Of - Tier 2</v>
      </c>
    </row>
    <row r="1007" spans="1:40" x14ac:dyDescent="0.3">
      <c r="A1007">
        <v>1</v>
      </c>
      <c r="B1007" t="s">
        <v>76</v>
      </c>
      <c r="C1007" t="s">
        <v>2635</v>
      </c>
      <c r="D1007" t="s">
        <v>4165</v>
      </c>
      <c r="E1007" t="s">
        <v>1768</v>
      </c>
      <c r="F1007" s="11">
        <v>564.4785799858231</v>
      </c>
      <c r="G1007" s="11">
        <v>11.954711849695787</v>
      </c>
      <c r="H1007" s="11">
        <v>35.6750994743891</v>
      </c>
      <c r="I1007" s="11">
        <v>0</v>
      </c>
      <c r="J1007" s="14">
        <v>0</v>
      </c>
      <c r="K1007" s="14">
        <v>0.99999999999999989</v>
      </c>
      <c r="L1007" s="59">
        <v>22.896319999999996</v>
      </c>
      <c r="M1007">
        <v>0</v>
      </c>
      <c r="N1007">
        <v>0</v>
      </c>
      <c r="O1007" s="11">
        <v>14.4</v>
      </c>
      <c r="P1007" s="11">
        <v>3</v>
      </c>
      <c r="Q1007">
        <v>0</v>
      </c>
      <c r="R1007" s="11">
        <v>0</v>
      </c>
      <c r="S1007" s="11">
        <v>0</v>
      </c>
      <c r="T1007" s="11">
        <v>12.330248770818093</v>
      </c>
      <c r="U1007" s="11">
        <v>0</v>
      </c>
      <c r="V1007" s="11">
        <v>0</v>
      </c>
      <c r="W1007" s="60">
        <v>7.5267409318109841E-4</v>
      </c>
      <c r="X1007" s="60">
        <v>0</v>
      </c>
      <c r="Y1007" s="60">
        <v>0</v>
      </c>
      <c r="Z1007" s="60">
        <v>9.4382731112167991E-4</v>
      </c>
      <c r="AA1007" s="60">
        <v>1.2678719337137127E-3</v>
      </c>
      <c r="AB1007" s="60">
        <v>0</v>
      </c>
      <c r="AC1007" s="60">
        <v>0</v>
      </c>
      <c r="AD1007" s="60">
        <v>0</v>
      </c>
      <c r="AE1007" s="60">
        <v>9.7488794303061542E-6</v>
      </c>
      <c r="AF1007" s="60">
        <v>0</v>
      </c>
      <c r="AG1007" s="60">
        <v>0</v>
      </c>
      <c r="AH1007" s="16">
        <v>2.7037474704061793E-4</v>
      </c>
      <c r="AI1007" s="11">
        <v>824</v>
      </c>
      <c r="AJ1007" s="15">
        <v>10</v>
      </c>
      <c r="AK1007" s="16">
        <v>0.99102647947387223</v>
      </c>
      <c r="AL1007" t="str">
        <f>IF(AK1007&lt;='CAV Tier 1 Analysis'!$A$5,"Tier 1", "Tier 2")</f>
        <v>Tier 2</v>
      </c>
      <c r="AM1007" t="str">
        <f t="shared" si="31"/>
        <v>Maine - Tier 2</v>
      </c>
      <c r="AN1007" t="str">
        <f t="shared" si="32"/>
        <v>T07 Sd, Township Of - Tier 2</v>
      </c>
    </row>
    <row r="1008" spans="1:40" x14ac:dyDescent="0.3">
      <c r="A1008">
        <v>1</v>
      </c>
      <c r="B1008" t="s">
        <v>76</v>
      </c>
      <c r="C1008" t="s">
        <v>2665</v>
      </c>
      <c r="D1008" t="s">
        <v>4196</v>
      </c>
      <c r="E1008" t="s">
        <v>1846</v>
      </c>
      <c r="F1008" s="11">
        <v>1374.0155209504521</v>
      </c>
      <c r="G1008" s="11">
        <v>15.251117059568658</v>
      </c>
      <c r="H1008" s="11">
        <v>35.860734707634414</v>
      </c>
      <c r="I1008" s="11">
        <v>0</v>
      </c>
      <c r="J1008" s="14">
        <v>0</v>
      </c>
      <c r="K1008" s="14">
        <v>1</v>
      </c>
      <c r="L1008" s="59">
        <v>35.653829999999992</v>
      </c>
      <c r="M1008">
        <v>0</v>
      </c>
      <c r="N1008">
        <v>0</v>
      </c>
      <c r="O1008" s="11">
        <v>14</v>
      </c>
      <c r="P1008" s="11">
        <v>2</v>
      </c>
      <c r="Q1008">
        <v>0</v>
      </c>
      <c r="R1008" s="11">
        <v>0</v>
      </c>
      <c r="S1008" s="11">
        <v>0</v>
      </c>
      <c r="T1008" s="11">
        <v>14.648682082163658</v>
      </c>
      <c r="U1008" s="11">
        <v>0</v>
      </c>
      <c r="V1008" s="11">
        <v>0.60243497740500018</v>
      </c>
      <c r="W1008" s="60">
        <v>1.1720535947996463E-3</v>
      </c>
      <c r="X1008" s="60">
        <v>0</v>
      </c>
      <c r="Y1008" s="60">
        <v>0</v>
      </c>
      <c r="Z1008" s="60">
        <v>9.1760988581274434E-4</v>
      </c>
      <c r="AA1008" s="60">
        <v>8.4524795580914183E-4</v>
      </c>
      <c r="AB1008" s="60">
        <v>0</v>
      </c>
      <c r="AC1008" s="60">
        <v>0</v>
      </c>
      <c r="AD1008" s="60">
        <v>0</v>
      </c>
      <c r="AE1008" s="60">
        <v>1.158194275608476E-5</v>
      </c>
      <c r="AF1008" s="60">
        <v>0</v>
      </c>
      <c r="AG1008" s="60">
        <v>1.8031379418638049E-5</v>
      </c>
      <c r="AH1008" s="16">
        <v>2.6950225078147769E-4</v>
      </c>
      <c r="AI1008" s="11">
        <v>825</v>
      </c>
      <c r="AJ1008" s="15">
        <v>10</v>
      </c>
      <c r="AK1008" s="16">
        <v>0.99129598172465372</v>
      </c>
      <c r="AL1008" t="str">
        <f>IF(AK1008&lt;='CAV Tier 1 Analysis'!$A$5,"Tier 1", "Tier 2")</f>
        <v>Tier 2</v>
      </c>
      <c r="AM1008" t="str">
        <f t="shared" si="31"/>
        <v>Maine - Tier 2</v>
      </c>
      <c r="AN1008" t="str">
        <f t="shared" si="32"/>
        <v>T06 R07 Wels, Township Of - Tier 2</v>
      </c>
    </row>
    <row r="1009" spans="1:40" x14ac:dyDescent="0.3">
      <c r="A1009">
        <v>1</v>
      </c>
      <c r="B1009" t="s">
        <v>76</v>
      </c>
      <c r="C1009" t="s">
        <v>2488</v>
      </c>
      <c r="D1009" t="s">
        <v>4017</v>
      </c>
      <c r="E1009" t="s">
        <v>1796</v>
      </c>
      <c r="F1009" s="11">
        <v>321.46860893339857</v>
      </c>
      <c r="G1009" s="11">
        <v>153.62649635783154</v>
      </c>
      <c r="H1009" s="11">
        <v>101.7987269477202</v>
      </c>
      <c r="I1009" s="11">
        <v>0</v>
      </c>
      <c r="J1009" s="14">
        <v>0</v>
      </c>
      <c r="K1009" s="14">
        <v>1.0000000000000002</v>
      </c>
      <c r="L1009" s="59">
        <v>24.031759999999998</v>
      </c>
      <c r="M1009">
        <v>1</v>
      </c>
      <c r="N1009">
        <v>0</v>
      </c>
      <c r="O1009" s="11">
        <v>16</v>
      </c>
      <c r="P1009" s="11">
        <v>2</v>
      </c>
      <c r="Q1009">
        <v>0</v>
      </c>
      <c r="R1009" s="11">
        <v>0</v>
      </c>
      <c r="S1009" s="11">
        <v>0</v>
      </c>
      <c r="T1009" s="11">
        <v>193.75308193813717</v>
      </c>
      <c r="U1009" s="11">
        <v>0</v>
      </c>
      <c r="V1009" s="11">
        <v>0</v>
      </c>
      <c r="W1009" s="60">
        <v>7.8999957921385602E-4</v>
      </c>
      <c r="X1009" s="60">
        <v>1.2591286829513975E-4</v>
      </c>
      <c r="Y1009" s="60">
        <v>0</v>
      </c>
      <c r="Z1009" s="60">
        <v>1.0486970123574221E-3</v>
      </c>
      <c r="AA1009" s="60">
        <v>8.4524795580914183E-4</v>
      </c>
      <c r="AB1009" s="60">
        <v>0</v>
      </c>
      <c r="AC1009" s="60">
        <v>0</v>
      </c>
      <c r="AD1009" s="60">
        <v>0</v>
      </c>
      <c r="AE1009" s="60">
        <v>1.5319037516384226E-4</v>
      </c>
      <c r="AF1009" s="60">
        <v>0</v>
      </c>
      <c r="AG1009" s="60">
        <v>0</v>
      </c>
      <c r="AH1009" s="16">
        <v>2.6936798098540018E-4</v>
      </c>
      <c r="AI1009" s="11">
        <v>826</v>
      </c>
      <c r="AJ1009" s="15">
        <v>10</v>
      </c>
      <c r="AK1009" s="16">
        <v>0.99156534970563914</v>
      </c>
      <c r="AL1009" t="str">
        <f>IF(AK1009&lt;='CAV Tier 1 Analysis'!$A$5,"Tier 1", "Tier 2")</f>
        <v>Tier 2</v>
      </c>
      <c r="AM1009" t="str">
        <f t="shared" si="31"/>
        <v>Maine - Tier 2</v>
      </c>
      <c r="AN1009" t="str">
        <f t="shared" si="32"/>
        <v>Hamlin, Town Of - Tier 2</v>
      </c>
    </row>
    <row r="1010" spans="1:40" x14ac:dyDescent="0.3">
      <c r="A1010">
        <v>1</v>
      </c>
      <c r="B1010" t="s">
        <v>76</v>
      </c>
      <c r="C1010" t="s">
        <v>2666</v>
      </c>
      <c r="D1010" t="s">
        <v>4197</v>
      </c>
      <c r="E1010" t="s">
        <v>1848</v>
      </c>
      <c r="F1010" s="11">
        <v>1355.0553728779337</v>
      </c>
      <c r="G1010" s="11">
        <v>15.040665697621371</v>
      </c>
      <c r="H1010" s="11">
        <v>35.365889613325926</v>
      </c>
      <c r="I1010" s="11">
        <v>0</v>
      </c>
      <c r="J1010" s="14">
        <v>0</v>
      </c>
      <c r="K1010" s="14">
        <v>1</v>
      </c>
      <c r="L1010" s="59">
        <v>35.161839999999998</v>
      </c>
      <c r="M1010">
        <v>0</v>
      </c>
      <c r="N1010">
        <v>0</v>
      </c>
      <c r="O1010" s="11">
        <v>14</v>
      </c>
      <c r="P1010" s="11">
        <v>2</v>
      </c>
      <c r="Q1010">
        <v>0</v>
      </c>
      <c r="R1010" s="11">
        <v>0</v>
      </c>
      <c r="S1010" s="11">
        <v>0</v>
      </c>
      <c r="T1010" s="11">
        <v>14.446543767777699</v>
      </c>
      <c r="U1010" s="11">
        <v>0</v>
      </c>
      <c r="V1010" s="11">
        <v>0.59412192984367174</v>
      </c>
      <c r="W1010" s="60">
        <v>1.155880335205783E-3</v>
      </c>
      <c r="X1010" s="60">
        <v>0</v>
      </c>
      <c r="Y1010" s="60">
        <v>0</v>
      </c>
      <c r="Z1010" s="60">
        <v>9.1760988581274434E-4</v>
      </c>
      <c r="AA1010" s="60">
        <v>8.4524795580914183E-4</v>
      </c>
      <c r="AB1010" s="60">
        <v>0</v>
      </c>
      <c r="AC1010" s="60">
        <v>0</v>
      </c>
      <c r="AD1010" s="60">
        <v>0</v>
      </c>
      <c r="AE1010" s="60">
        <v>1.1422122618484787E-5</v>
      </c>
      <c r="AF1010" s="60">
        <v>0</v>
      </c>
      <c r="AG1010" s="60">
        <v>1.7782562998069019E-5</v>
      </c>
      <c r="AH1010" s="16">
        <v>2.6799480567674756E-4</v>
      </c>
      <c r="AI1010" s="11">
        <v>827</v>
      </c>
      <c r="AJ1010" s="15">
        <v>10</v>
      </c>
      <c r="AK1010" s="16">
        <v>0.99183334451131588</v>
      </c>
      <c r="AL1010" t="str">
        <f>IF(AK1010&lt;='CAV Tier 1 Analysis'!$A$5,"Tier 1", "Tier 2")</f>
        <v>Tier 2</v>
      </c>
      <c r="AM1010" t="str">
        <f t="shared" si="31"/>
        <v>Maine - Tier 2</v>
      </c>
      <c r="AN1010" t="str">
        <f t="shared" si="32"/>
        <v>T06 R08 Wels, Township Of - Tier 2</v>
      </c>
    </row>
    <row r="1011" spans="1:40" x14ac:dyDescent="0.3">
      <c r="A1011">
        <v>1</v>
      </c>
      <c r="B1011" t="s">
        <v>76</v>
      </c>
      <c r="C1011" t="s">
        <v>2943</v>
      </c>
      <c r="D1011" t="s">
        <v>4475</v>
      </c>
      <c r="E1011" t="s">
        <v>1445</v>
      </c>
      <c r="F1011" s="11">
        <v>22.179634581932934</v>
      </c>
      <c r="G1011" s="11">
        <v>8.654443208605862</v>
      </c>
      <c r="H1011" s="11">
        <v>13.871660745708686</v>
      </c>
      <c r="I1011" s="11">
        <v>0</v>
      </c>
      <c r="J1011" s="14">
        <v>0.31916102073106412</v>
      </c>
      <c r="K1011" s="14">
        <v>0.68083897926893588</v>
      </c>
      <c r="L1011" s="59">
        <v>0.24648999999999999</v>
      </c>
      <c r="M1011">
        <v>0</v>
      </c>
      <c r="N1011">
        <v>0</v>
      </c>
      <c r="O1011" s="11">
        <v>17</v>
      </c>
      <c r="P1011" s="11">
        <v>4</v>
      </c>
      <c r="Q1011">
        <v>0</v>
      </c>
      <c r="R1011" s="11">
        <v>0</v>
      </c>
      <c r="S1011" s="11">
        <v>4.4272934028354181</v>
      </c>
      <c r="T1011" s="11">
        <v>9.0636367409276524</v>
      </c>
      <c r="U1011" s="11">
        <v>0</v>
      </c>
      <c r="V1011" s="11">
        <v>0</v>
      </c>
      <c r="W1011" s="60">
        <v>8.102902004698089E-6</v>
      </c>
      <c r="X1011" s="60">
        <v>0</v>
      </c>
      <c r="Y1011" s="60">
        <v>0</v>
      </c>
      <c r="Z1011" s="60">
        <v>1.1142405756297609E-3</v>
      </c>
      <c r="AA1011" s="60">
        <v>1.6904959116182837E-3</v>
      </c>
      <c r="AB1011" s="60">
        <v>0</v>
      </c>
      <c r="AC1011" s="60">
        <v>0</v>
      </c>
      <c r="AD1011" s="60">
        <v>1.2143939249421841E-4</v>
      </c>
      <c r="AE1011" s="60">
        <v>7.1661410430354303E-6</v>
      </c>
      <c r="AF1011" s="60">
        <v>0</v>
      </c>
      <c r="AG1011" s="60">
        <v>0</v>
      </c>
      <c r="AH1011" s="16">
        <v>2.6740408388999966E-4</v>
      </c>
      <c r="AI1011" s="11">
        <v>828</v>
      </c>
      <c r="AJ1011" s="15">
        <v>10</v>
      </c>
      <c r="AK1011" s="16">
        <v>0.99210074859520592</v>
      </c>
      <c r="AL1011" t="str">
        <f>IF(AK1011&lt;='CAV Tier 1 Analysis'!$A$5,"Tier 1", "Tier 2")</f>
        <v>Tier 2</v>
      </c>
      <c r="AM1011" t="str">
        <f t="shared" si="31"/>
        <v>Maine - Tier 2</v>
      </c>
      <c r="AN1011" t="str">
        <f t="shared" si="32"/>
        <v>Andrews Island - Tier 2</v>
      </c>
    </row>
    <row r="1012" spans="1:40" x14ac:dyDescent="0.3">
      <c r="A1012">
        <v>1</v>
      </c>
      <c r="B1012" t="s">
        <v>76</v>
      </c>
      <c r="C1012" t="s">
        <v>2407</v>
      </c>
      <c r="D1012" t="s">
        <v>3914</v>
      </c>
      <c r="E1012" t="s">
        <v>1654</v>
      </c>
      <c r="F1012" s="11">
        <v>132.28291598582572</v>
      </c>
      <c r="G1012" s="11">
        <v>97.663868004029126</v>
      </c>
      <c r="H1012" s="11">
        <v>71.466737610898917</v>
      </c>
      <c r="I1012" s="11">
        <v>0</v>
      </c>
      <c r="J1012" s="14">
        <v>0</v>
      </c>
      <c r="K1012" s="14">
        <v>0.99999999999999978</v>
      </c>
      <c r="L1012" s="59">
        <v>10.398290000000001</v>
      </c>
      <c r="M1012">
        <v>1</v>
      </c>
      <c r="N1012">
        <v>0</v>
      </c>
      <c r="O1012" s="11">
        <v>16</v>
      </c>
      <c r="P1012" s="11">
        <v>3</v>
      </c>
      <c r="Q1012">
        <v>0</v>
      </c>
      <c r="R1012" s="11">
        <v>0</v>
      </c>
      <c r="S1012" s="11">
        <v>0</v>
      </c>
      <c r="T1012" s="11">
        <v>100.34158894717905</v>
      </c>
      <c r="U1012" s="11">
        <v>0</v>
      </c>
      <c r="V1012" s="11">
        <v>0</v>
      </c>
      <c r="W1012" s="60">
        <v>3.418245157468137E-4</v>
      </c>
      <c r="X1012" s="60">
        <v>1.2591286829513975E-4</v>
      </c>
      <c r="Y1012" s="60">
        <v>0</v>
      </c>
      <c r="Z1012" s="60">
        <v>1.0486970123574221E-3</v>
      </c>
      <c r="AA1012" s="60">
        <v>1.2678719337137127E-3</v>
      </c>
      <c r="AB1012" s="60">
        <v>0</v>
      </c>
      <c r="AC1012" s="60">
        <v>0</v>
      </c>
      <c r="AD1012" s="60">
        <v>0</v>
      </c>
      <c r="AE1012" s="60">
        <v>7.9334818840519298E-5</v>
      </c>
      <c r="AF1012" s="60">
        <v>0</v>
      </c>
      <c r="AG1012" s="60">
        <v>0</v>
      </c>
      <c r="AH1012" s="16">
        <v>2.6033101354123702E-4</v>
      </c>
      <c r="AI1012" s="11">
        <v>829</v>
      </c>
      <c r="AJ1012" s="15">
        <v>10</v>
      </c>
      <c r="AK1012" s="16">
        <v>0.9923610796087472</v>
      </c>
      <c r="AL1012" t="str">
        <f>IF(AK1012&lt;='CAV Tier 1 Analysis'!$A$5,"Tier 1", "Tier 2")</f>
        <v>Tier 2</v>
      </c>
      <c r="AM1012" t="str">
        <f t="shared" si="31"/>
        <v>Maine - Tier 2</v>
      </c>
      <c r="AN1012" t="str">
        <f t="shared" si="32"/>
        <v>Roque Bluffs, Town Of - Tier 2</v>
      </c>
    </row>
    <row r="1013" spans="1:40" x14ac:dyDescent="0.3">
      <c r="A1013">
        <v>1</v>
      </c>
      <c r="B1013" t="s">
        <v>76</v>
      </c>
      <c r="C1013" t="s">
        <v>2859</v>
      </c>
      <c r="D1013" t="s">
        <v>4390</v>
      </c>
      <c r="E1013" t="s">
        <v>1622</v>
      </c>
      <c r="F1013" s="11">
        <v>195.8500940284475</v>
      </c>
      <c r="G1013" s="11">
        <v>23.962080780136596</v>
      </c>
      <c r="H1013" s="11">
        <v>28.6625315941506</v>
      </c>
      <c r="I1013" s="11">
        <v>0</v>
      </c>
      <c r="J1013" s="14">
        <v>0</v>
      </c>
      <c r="K1013" s="14">
        <v>1</v>
      </c>
      <c r="L1013" s="59">
        <v>15.395079999999998</v>
      </c>
      <c r="M1013">
        <v>0</v>
      </c>
      <c r="N1013">
        <v>0</v>
      </c>
      <c r="O1013" s="11">
        <v>16</v>
      </c>
      <c r="P1013" s="11">
        <v>3</v>
      </c>
      <c r="Q1013">
        <v>0</v>
      </c>
      <c r="R1013" s="11">
        <v>0</v>
      </c>
      <c r="S1013" s="11">
        <v>0</v>
      </c>
      <c r="T1013" s="11">
        <v>25.954663190425141</v>
      </c>
      <c r="U1013" s="11">
        <v>0</v>
      </c>
      <c r="V1013" s="11">
        <v>0</v>
      </c>
      <c r="W1013" s="60">
        <v>5.0608472795848696E-4</v>
      </c>
      <c r="X1013" s="60">
        <v>0</v>
      </c>
      <c r="Y1013" s="60">
        <v>0</v>
      </c>
      <c r="Z1013" s="60">
        <v>1.0486970123574221E-3</v>
      </c>
      <c r="AA1013" s="60">
        <v>1.2678719337137127E-3</v>
      </c>
      <c r="AB1013" s="60">
        <v>0</v>
      </c>
      <c r="AC1013" s="60">
        <v>0</v>
      </c>
      <c r="AD1013" s="60">
        <v>0</v>
      </c>
      <c r="AE1013" s="60">
        <v>2.052098759730635E-5</v>
      </c>
      <c r="AF1013" s="60">
        <v>0</v>
      </c>
      <c r="AG1013" s="60">
        <v>0</v>
      </c>
      <c r="AH1013" s="16">
        <v>2.5847042378426621E-4</v>
      </c>
      <c r="AI1013" s="11">
        <v>830</v>
      </c>
      <c r="AJ1013" s="15">
        <v>10</v>
      </c>
      <c r="AK1013" s="16">
        <v>0.99261955003253144</v>
      </c>
      <c r="AL1013" t="str">
        <f>IF(AK1013&lt;='CAV Tier 1 Analysis'!$A$5,"Tier 1", "Tier 2")</f>
        <v>Tier 2</v>
      </c>
      <c r="AM1013" t="str">
        <f t="shared" si="31"/>
        <v>Maine - Tier 2</v>
      </c>
      <c r="AN1013" t="str">
        <f t="shared" si="32"/>
        <v>T11 R03 Nbpp, Township Of - Tier 2</v>
      </c>
    </row>
    <row r="1014" spans="1:40" x14ac:dyDescent="0.3">
      <c r="A1014">
        <v>1</v>
      </c>
      <c r="B1014" t="s">
        <v>76</v>
      </c>
      <c r="C1014" t="s">
        <v>2509</v>
      </c>
      <c r="D1014" t="s">
        <v>4038</v>
      </c>
      <c r="E1014" t="s">
        <v>1655</v>
      </c>
      <c r="F1014" s="11">
        <v>129.15785423895022</v>
      </c>
      <c r="G1014" s="11">
        <v>100.23887177216616</v>
      </c>
      <c r="H1014" s="11">
        <v>81.525183339936845</v>
      </c>
      <c r="I1014" s="11">
        <v>0</v>
      </c>
      <c r="J1014" s="14">
        <v>4.3192706527563275E-2</v>
      </c>
      <c r="K1014" s="14">
        <v>0.95680729347243665</v>
      </c>
      <c r="L1014" s="59">
        <v>10.15264</v>
      </c>
      <c r="M1014">
        <v>0</v>
      </c>
      <c r="N1014">
        <v>0</v>
      </c>
      <c r="O1014" s="11">
        <v>16</v>
      </c>
      <c r="P1014" s="11">
        <v>3</v>
      </c>
      <c r="Q1014">
        <v>0</v>
      </c>
      <c r="R1014" s="11">
        <v>0</v>
      </c>
      <c r="S1014" s="11">
        <v>3.5212933186076829</v>
      </c>
      <c r="T1014" s="11">
        <v>113.5376963248833</v>
      </c>
      <c r="U1014" s="11">
        <v>0</v>
      </c>
      <c r="V1014" s="11">
        <v>0</v>
      </c>
      <c r="W1014" s="60">
        <v>3.3374922718559785E-4</v>
      </c>
      <c r="X1014" s="60">
        <v>0</v>
      </c>
      <c r="Y1014" s="60">
        <v>0</v>
      </c>
      <c r="Z1014" s="60">
        <v>1.0486970123574221E-3</v>
      </c>
      <c r="AA1014" s="60">
        <v>1.2678719337137127E-3</v>
      </c>
      <c r="AB1014" s="60">
        <v>0</v>
      </c>
      <c r="AC1014" s="60">
        <v>0</v>
      </c>
      <c r="AD1014" s="60">
        <v>9.658806916474063E-5</v>
      </c>
      <c r="AE1014" s="60">
        <v>8.9768287148075335E-5</v>
      </c>
      <c r="AF1014" s="60">
        <v>0</v>
      </c>
      <c r="AG1014" s="60">
        <v>0</v>
      </c>
      <c r="AH1014" s="16">
        <v>2.5787950268814076E-4</v>
      </c>
      <c r="AI1014" s="11">
        <v>831</v>
      </c>
      <c r="AJ1014" s="15">
        <v>10</v>
      </c>
      <c r="AK1014" s="16">
        <v>0.99287742953521962</v>
      </c>
      <c r="AL1014" t="str">
        <f>IF(AK1014&lt;='CAV Tier 1 Analysis'!$A$5,"Tier 1", "Tier 2")</f>
        <v>Tier 2</v>
      </c>
      <c r="AM1014" t="str">
        <f t="shared" si="31"/>
        <v>Maine - Tier 2</v>
      </c>
      <c r="AN1014" t="str">
        <f t="shared" si="32"/>
        <v>Baring Plantation - Tier 2</v>
      </c>
    </row>
    <row r="1015" spans="1:40" x14ac:dyDescent="0.3">
      <c r="A1015">
        <v>1</v>
      </c>
      <c r="B1015" t="s">
        <v>76</v>
      </c>
      <c r="C1015" t="s">
        <v>2944</v>
      </c>
      <c r="D1015" t="s">
        <v>4476</v>
      </c>
      <c r="E1015" t="s">
        <v>1453</v>
      </c>
      <c r="F1015" s="11">
        <v>44.451950504364028</v>
      </c>
      <c r="G1015" s="11">
        <v>0</v>
      </c>
      <c r="H1015" s="11">
        <v>0</v>
      </c>
      <c r="I1015" s="11">
        <v>0</v>
      </c>
      <c r="J1015" s="14">
        <v>2.8339507297423124E-4</v>
      </c>
      <c r="K1015" s="14">
        <v>0.99971660492702585</v>
      </c>
      <c r="L1015" s="59">
        <v>0.49401</v>
      </c>
      <c r="M1015">
        <v>0</v>
      </c>
      <c r="N1015">
        <v>0</v>
      </c>
      <c r="O1015" s="11">
        <v>17</v>
      </c>
      <c r="P1015" s="11">
        <v>4</v>
      </c>
      <c r="Q1015">
        <v>0</v>
      </c>
      <c r="R1015" s="11">
        <v>0</v>
      </c>
      <c r="S1015" s="11">
        <v>0</v>
      </c>
      <c r="T1015" s="11">
        <v>0</v>
      </c>
      <c r="U1015" s="11">
        <v>0</v>
      </c>
      <c r="V1015" s="11">
        <v>0</v>
      </c>
      <c r="W1015" s="60">
        <v>1.6239663350808973E-5</v>
      </c>
      <c r="X1015" s="60">
        <v>0</v>
      </c>
      <c r="Y1015" s="60">
        <v>0</v>
      </c>
      <c r="Z1015" s="60">
        <v>1.1142405756297609E-3</v>
      </c>
      <c r="AA1015" s="60">
        <v>1.6904959116182837E-3</v>
      </c>
      <c r="AB1015" s="60">
        <v>0</v>
      </c>
      <c r="AC1015" s="60">
        <v>0</v>
      </c>
      <c r="AD1015" s="60">
        <v>0</v>
      </c>
      <c r="AE1015" s="60">
        <v>0</v>
      </c>
      <c r="AF1015" s="60">
        <v>0</v>
      </c>
      <c r="AG1015" s="60">
        <v>0</v>
      </c>
      <c r="AH1015" s="16">
        <v>2.5645237732716848E-4</v>
      </c>
      <c r="AI1015" s="11">
        <v>832</v>
      </c>
      <c r="AJ1015" s="15">
        <v>10</v>
      </c>
      <c r="AK1015" s="16">
        <v>0.99313388191254681</v>
      </c>
      <c r="AL1015" t="str">
        <f>IF(AK1015&lt;='CAV Tier 1 Analysis'!$A$5,"Tier 1", "Tier 2")</f>
        <v>Tier 2</v>
      </c>
      <c r="AM1015" t="str">
        <f t="shared" si="31"/>
        <v>Maine - Tier 2</v>
      </c>
      <c r="AN1015" t="str">
        <f t="shared" si="32"/>
        <v>Criehaven, Township Of - Tier 2</v>
      </c>
    </row>
    <row r="1016" spans="1:40" x14ac:dyDescent="0.3">
      <c r="A1016">
        <v>1</v>
      </c>
      <c r="B1016" t="s">
        <v>76</v>
      </c>
      <c r="C1016" t="s">
        <v>2508</v>
      </c>
      <c r="D1016" t="s">
        <v>4037</v>
      </c>
      <c r="E1016" t="s">
        <v>1446</v>
      </c>
      <c r="F1016" s="11">
        <v>94.393830596738525</v>
      </c>
      <c r="G1016" s="11">
        <v>3.0872257046245903</v>
      </c>
      <c r="H1016" s="11">
        <v>9.7154707070303949</v>
      </c>
      <c r="I1016" s="11">
        <v>0</v>
      </c>
      <c r="J1016" s="14">
        <v>0</v>
      </c>
      <c r="K1016" s="14">
        <v>1.0000000000000002</v>
      </c>
      <c r="L1016" s="59">
        <v>8.5847599999999993</v>
      </c>
      <c r="M1016">
        <v>0</v>
      </c>
      <c r="N1016">
        <v>0</v>
      </c>
      <c r="O1016" s="11">
        <v>19</v>
      </c>
      <c r="P1016" s="11">
        <v>3</v>
      </c>
      <c r="Q1016">
        <v>0</v>
      </c>
      <c r="R1016" s="11">
        <v>0</v>
      </c>
      <c r="S1016" s="11">
        <v>0</v>
      </c>
      <c r="T1016" s="11">
        <v>2.8871277422878112</v>
      </c>
      <c r="U1016" s="11">
        <v>0</v>
      </c>
      <c r="V1016" s="11">
        <v>0.20009796233677912</v>
      </c>
      <c r="W1016" s="60">
        <v>2.8220807746298822E-4</v>
      </c>
      <c r="X1016" s="60">
        <v>0</v>
      </c>
      <c r="Y1016" s="60">
        <v>0</v>
      </c>
      <c r="Z1016" s="60">
        <v>1.2453277021744387E-3</v>
      </c>
      <c r="AA1016" s="60">
        <v>1.2678719337137127E-3</v>
      </c>
      <c r="AB1016" s="60">
        <v>0</v>
      </c>
      <c r="AC1016" s="60">
        <v>0</v>
      </c>
      <c r="AD1016" s="60">
        <v>0</v>
      </c>
      <c r="AE1016" s="60">
        <v>2.2827001127559919E-6</v>
      </c>
      <c r="AF1016" s="60">
        <v>0</v>
      </c>
      <c r="AG1016" s="60">
        <v>5.9890982680529599E-6</v>
      </c>
      <c r="AH1016" s="16">
        <v>2.5487995561199536E-4</v>
      </c>
      <c r="AI1016" s="11">
        <v>833</v>
      </c>
      <c r="AJ1016" s="15">
        <v>10</v>
      </c>
      <c r="AK1016" s="16">
        <v>0.99338876186815883</v>
      </c>
      <c r="AL1016" t="str">
        <f>IF(AK1016&lt;='CAV Tier 1 Analysis'!$A$5,"Tier 1", "Tier 2")</f>
        <v>Tier 2</v>
      </c>
      <c r="AM1016" t="str">
        <f t="shared" si="31"/>
        <v>Maine - Tier 2</v>
      </c>
      <c r="AN1016" t="str">
        <f t="shared" si="32"/>
        <v>Rockwood Strip To1 Ro1 Nbkp, Towns - Tier 2</v>
      </c>
    </row>
    <row r="1017" spans="1:40" x14ac:dyDescent="0.3">
      <c r="A1017">
        <v>1</v>
      </c>
      <c r="B1017" t="s">
        <v>76</v>
      </c>
      <c r="C1017" t="s">
        <v>2668</v>
      </c>
      <c r="D1017" t="s">
        <v>4199</v>
      </c>
      <c r="E1017" t="s">
        <v>1447</v>
      </c>
      <c r="F1017" s="11">
        <v>91.758536263627263</v>
      </c>
      <c r="G1017" s="11">
        <v>3.0010362963444082</v>
      </c>
      <c r="H1017" s="11">
        <v>9.4442334372227386</v>
      </c>
      <c r="I1017" s="11">
        <v>0</v>
      </c>
      <c r="J1017" s="14">
        <v>0</v>
      </c>
      <c r="K1017" s="14">
        <v>1.0000000000000002</v>
      </c>
      <c r="L1017" s="59">
        <v>8.345089999999999</v>
      </c>
      <c r="M1017">
        <v>0</v>
      </c>
      <c r="N1017">
        <v>0</v>
      </c>
      <c r="O1017" s="11">
        <v>19</v>
      </c>
      <c r="P1017" s="11">
        <v>3</v>
      </c>
      <c r="Q1017">
        <v>0</v>
      </c>
      <c r="R1017" s="11">
        <v>0</v>
      </c>
      <c r="S1017" s="11">
        <v>0</v>
      </c>
      <c r="T1017" s="11">
        <v>2.8065246845443079</v>
      </c>
      <c r="U1017" s="11">
        <v>0</v>
      </c>
      <c r="V1017" s="11">
        <v>0.19451161180010024</v>
      </c>
      <c r="W1017" s="60">
        <v>2.7432937032084861E-4</v>
      </c>
      <c r="X1017" s="60">
        <v>0</v>
      </c>
      <c r="Y1017" s="60">
        <v>0</v>
      </c>
      <c r="Z1017" s="60">
        <v>1.2453277021744387E-3</v>
      </c>
      <c r="AA1017" s="60">
        <v>1.2678719337137127E-3</v>
      </c>
      <c r="AB1017" s="60">
        <v>0</v>
      </c>
      <c r="AC1017" s="60">
        <v>0</v>
      </c>
      <c r="AD1017" s="60">
        <v>0</v>
      </c>
      <c r="AE1017" s="60">
        <v>2.2189715127690117E-6</v>
      </c>
      <c r="AF1017" s="60">
        <v>0</v>
      </c>
      <c r="AG1017" s="60">
        <v>5.8218941549613467E-6</v>
      </c>
      <c r="AH1017" s="16">
        <v>2.5414271562515734E-4</v>
      </c>
      <c r="AI1017" s="11">
        <v>834</v>
      </c>
      <c r="AJ1017" s="15">
        <v>10</v>
      </c>
      <c r="AK1017" s="16">
        <v>0.99364290458378401</v>
      </c>
      <c r="AL1017" t="str">
        <f>IF(AK1017&lt;='CAV Tier 1 Analysis'!$A$5,"Tier 1", "Tier 2")</f>
        <v>Tier 2</v>
      </c>
      <c r="AM1017" t="str">
        <f t="shared" si="31"/>
        <v>Maine - Tier 2</v>
      </c>
      <c r="AN1017" t="str">
        <f t="shared" si="32"/>
        <v>Rockwood Strip T2 R1 Nbkp, Township Of - Tier 2</v>
      </c>
    </row>
    <row r="1018" spans="1:40" x14ac:dyDescent="0.3">
      <c r="A1018">
        <v>1</v>
      </c>
      <c r="B1018" t="s">
        <v>76</v>
      </c>
      <c r="C1018" t="s">
        <v>2657</v>
      </c>
      <c r="D1018" t="s">
        <v>4188</v>
      </c>
      <c r="E1018" t="s">
        <v>1855</v>
      </c>
      <c r="F1018" s="11">
        <v>1156.2287448009713</v>
      </c>
      <c r="G1018" s="11">
        <v>17.922633119161375</v>
      </c>
      <c r="H1018" s="11">
        <v>31.866718167260792</v>
      </c>
      <c r="I1018" s="11">
        <v>0</v>
      </c>
      <c r="J1018" s="14">
        <v>0</v>
      </c>
      <c r="K1018" s="14">
        <v>1</v>
      </c>
      <c r="L1018" s="59">
        <v>30.002560000000003</v>
      </c>
      <c r="M1018">
        <v>0</v>
      </c>
      <c r="N1018">
        <v>0</v>
      </c>
      <c r="O1018" s="11">
        <v>14</v>
      </c>
      <c r="P1018" s="11">
        <v>2</v>
      </c>
      <c r="Q1018">
        <v>0</v>
      </c>
      <c r="R1018" s="11">
        <v>0</v>
      </c>
      <c r="S1018" s="11">
        <v>0</v>
      </c>
      <c r="T1018" s="11">
        <v>16.953528235257064</v>
      </c>
      <c r="U1018" s="11">
        <v>0</v>
      </c>
      <c r="V1018" s="11">
        <v>0.96910488390431127</v>
      </c>
      <c r="W1018" s="60">
        <v>9.8627856533763949E-4</v>
      </c>
      <c r="X1018" s="60">
        <v>0</v>
      </c>
      <c r="Y1018" s="60">
        <v>0</v>
      </c>
      <c r="Z1018" s="60">
        <v>9.1760988581274434E-4</v>
      </c>
      <c r="AA1018" s="60">
        <v>8.4524795580914183E-4</v>
      </c>
      <c r="AB1018" s="60">
        <v>0</v>
      </c>
      <c r="AC1018" s="60">
        <v>0</v>
      </c>
      <c r="AD1018" s="60">
        <v>0</v>
      </c>
      <c r="AE1018" s="60">
        <v>1.3404263430189191E-5</v>
      </c>
      <c r="AF1018" s="60">
        <v>0</v>
      </c>
      <c r="AG1018" s="60">
        <v>2.9006114375039574E-5</v>
      </c>
      <c r="AH1018" s="16">
        <v>2.5377698043315951E-4</v>
      </c>
      <c r="AI1018" s="11">
        <v>835</v>
      </c>
      <c r="AJ1018" s="15">
        <v>10</v>
      </c>
      <c r="AK1018" s="16">
        <v>0.99389668156421718</v>
      </c>
      <c r="AL1018" t="str">
        <f>IF(AK1018&lt;='CAV Tier 1 Analysis'!$A$5,"Tier 1", "Tier 2")</f>
        <v>Tier 2</v>
      </c>
      <c r="AM1018" t="str">
        <f t="shared" si="31"/>
        <v>Maine - Tier 2</v>
      </c>
      <c r="AN1018" t="str">
        <f t="shared" si="32"/>
        <v>T02 R08 Nwp, Township Of - Tier 2</v>
      </c>
    </row>
    <row r="1019" spans="1:40" x14ac:dyDescent="0.3">
      <c r="A1019">
        <v>1</v>
      </c>
      <c r="B1019" t="s">
        <v>76</v>
      </c>
      <c r="C1019" t="s">
        <v>2515</v>
      </c>
      <c r="D1019" t="s">
        <v>4044</v>
      </c>
      <c r="E1019" t="s">
        <v>1850</v>
      </c>
      <c r="F1019" s="11">
        <v>974.64199101210602</v>
      </c>
      <c r="G1019" s="11">
        <v>107.36146096155399</v>
      </c>
      <c r="H1019" s="11">
        <v>59.605812450711824</v>
      </c>
      <c r="I1019" s="11">
        <v>0</v>
      </c>
      <c r="J1019" s="14">
        <v>0</v>
      </c>
      <c r="K1019" s="14">
        <v>1</v>
      </c>
      <c r="L1019" s="59">
        <v>25.327970000000001</v>
      </c>
      <c r="M1019">
        <v>0</v>
      </c>
      <c r="N1019">
        <v>0</v>
      </c>
      <c r="O1019" s="11">
        <v>14.666666666666666</v>
      </c>
      <c r="P1019" s="11">
        <v>2</v>
      </c>
      <c r="Q1019">
        <v>0</v>
      </c>
      <c r="R1019" s="11">
        <v>0</v>
      </c>
      <c r="S1019" s="11">
        <v>0</v>
      </c>
      <c r="T1019" s="11">
        <v>105.72945119494379</v>
      </c>
      <c r="U1019" s="11">
        <v>0</v>
      </c>
      <c r="V1019" s="11">
        <v>1.6320097666101958</v>
      </c>
      <c r="W1019" s="60">
        <v>8.3261008109023935E-4</v>
      </c>
      <c r="X1019" s="60">
        <v>0</v>
      </c>
      <c r="Y1019" s="60">
        <v>0</v>
      </c>
      <c r="Z1019" s="60">
        <v>9.6130559466097029E-4</v>
      </c>
      <c r="AA1019" s="60">
        <v>8.4524795580914183E-4</v>
      </c>
      <c r="AB1019" s="60">
        <v>0</v>
      </c>
      <c r="AC1019" s="60">
        <v>0</v>
      </c>
      <c r="AD1019" s="60">
        <v>0</v>
      </c>
      <c r="AE1019" s="60">
        <v>8.3594718248621169E-5</v>
      </c>
      <c r="AF1019" s="60">
        <v>0</v>
      </c>
      <c r="AG1019" s="60">
        <v>4.8847408301938892E-5</v>
      </c>
      <c r="AH1019" s="16">
        <v>2.5196415982826475E-4</v>
      </c>
      <c r="AI1019" s="11">
        <v>836</v>
      </c>
      <c r="AJ1019" s="15">
        <v>10</v>
      </c>
      <c r="AK1019" s="16">
        <v>0.99414864572404549</v>
      </c>
      <c r="AL1019" t="str">
        <f>IF(AK1019&lt;='CAV Tier 1 Analysis'!$A$5,"Tier 1", "Tier 2")</f>
        <v>Tier 2</v>
      </c>
      <c r="AM1019" t="str">
        <f t="shared" si="31"/>
        <v>Maine - Tier 2</v>
      </c>
      <c r="AN1019" t="str">
        <f t="shared" si="32"/>
        <v>Kingman, Township Of - Tier 2</v>
      </c>
    </row>
    <row r="1020" spans="1:40" x14ac:dyDescent="0.3">
      <c r="A1020">
        <v>1</v>
      </c>
      <c r="B1020" t="s">
        <v>76</v>
      </c>
      <c r="C1020" t="s">
        <v>2590</v>
      </c>
      <c r="D1020" t="s">
        <v>4120</v>
      </c>
      <c r="E1020" t="s">
        <v>1463</v>
      </c>
      <c r="F1020" s="11">
        <v>73.643320480491496</v>
      </c>
      <c r="G1020" s="11">
        <v>2.4086567635905447</v>
      </c>
      <c r="H1020" s="11">
        <v>7.5797758887815521</v>
      </c>
      <c r="I1020" s="11">
        <v>0</v>
      </c>
      <c r="J1020" s="14">
        <v>0</v>
      </c>
      <c r="K1020" s="14">
        <v>1.0000000000000002</v>
      </c>
      <c r="L1020" s="59">
        <v>6.6975800000000003</v>
      </c>
      <c r="M1020">
        <v>0</v>
      </c>
      <c r="N1020">
        <v>0</v>
      </c>
      <c r="O1020" s="11">
        <v>19</v>
      </c>
      <c r="P1020" s="11">
        <v>3</v>
      </c>
      <c r="Q1020">
        <v>0</v>
      </c>
      <c r="R1020" s="11">
        <v>0</v>
      </c>
      <c r="S1020" s="11">
        <v>0</v>
      </c>
      <c r="T1020" s="11">
        <v>2.2525385386720744</v>
      </c>
      <c r="U1020" s="11">
        <v>0</v>
      </c>
      <c r="V1020" s="11">
        <v>0.15611822491847027</v>
      </c>
      <c r="W1020" s="60">
        <v>2.2017053190241323E-4</v>
      </c>
      <c r="X1020" s="60">
        <v>0</v>
      </c>
      <c r="Y1020" s="60">
        <v>0</v>
      </c>
      <c r="Z1020" s="60">
        <v>1.2453277021744387E-3</v>
      </c>
      <c r="AA1020" s="60">
        <v>1.2678719337137127E-3</v>
      </c>
      <c r="AB1020" s="60">
        <v>0</v>
      </c>
      <c r="AC1020" s="60">
        <v>0</v>
      </c>
      <c r="AD1020" s="60">
        <v>0</v>
      </c>
      <c r="AE1020" s="60">
        <v>1.7809637934965263E-6</v>
      </c>
      <c r="AF1020" s="60">
        <v>0</v>
      </c>
      <c r="AG1020" s="60">
        <v>4.6727481856963076E-6</v>
      </c>
      <c r="AH1020" s="16">
        <v>2.4907489816088703E-4</v>
      </c>
      <c r="AI1020" s="11">
        <v>837</v>
      </c>
      <c r="AJ1020" s="15">
        <v>10</v>
      </c>
      <c r="AK1020" s="16">
        <v>0.99439772062220633</v>
      </c>
      <c r="AL1020" t="str">
        <f>IF(AK1020&lt;='CAV Tier 1 Analysis'!$A$5,"Tier 1", "Tier 2")</f>
        <v>Tier 2</v>
      </c>
      <c r="AM1020" t="str">
        <f t="shared" si="31"/>
        <v>Maine - Tier 2</v>
      </c>
      <c r="AN1020" t="str">
        <f t="shared" si="32"/>
        <v>Misery Gore, Township Of - Tier 2</v>
      </c>
    </row>
    <row r="1021" spans="1:40" x14ac:dyDescent="0.3">
      <c r="A1021">
        <v>1</v>
      </c>
      <c r="B1021" t="s">
        <v>76</v>
      </c>
      <c r="C1021" t="s">
        <v>2453</v>
      </c>
      <c r="D1021" t="s">
        <v>3978</v>
      </c>
      <c r="E1021" t="s">
        <v>1845</v>
      </c>
      <c r="F1021" s="11">
        <v>739.42475842801377</v>
      </c>
      <c r="G1021" s="11">
        <v>61.073287189407665</v>
      </c>
      <c r="H1021" s="11">
        <v>41.079075348547782</v>
      </c>
      <c r="I1021" s="11">
        <v>0</v>
      </c>
      <c r="J1021" s="14">
        <v>7.1350524816962484E-5</v>
      </c>
      <c r="K1021" s="14">
        <v>0.99992864947518312</v>
      </c>
      <c r="L1021" s="59">
        <v>19.200980000000001</v>
      </c>
      <c r="M1021">
        <v>1</v>
      </c>
      <c r="N1021">
        <v>0</v>
      </c>
      <c r="O1021" s="11">
        <v>14.75</v>
      </c>
      <c r="P1021" s="11">
        <v>2.25</v>
      </c>
      <c r="Q1021">
        <v>0</v>
      </c>
      <c r="R1021" s="11">
        <v>0</v>
      </c>
      <c r="S1021" s="11">
        <v>2.9310135851144305E-3</v>
      </c>
      <c r="T1021" s="11">
        <v>61.303378020758956</v>
      </c>
      <c r="U1021" s="11">
        <v>0</v>
      </c>
      <c r="V1021" s="11">
        <v>0</v>
      </c>
      <c r="W1021" s="60">
        <v>6.3119663813610265E-4</v>
      </c>
      <c r="X1021" s="60">
        <v>1.2591286829513975E-4</v>
      </c>
      <c r="Y1021" s="60">
        <v>0</v>
      </c>
      <c r="Z1021" s="60">
        <v>9.6676755826699849E-4</v>
      </c>
      <c r="AA1021" s="60">
        <v>9.509039502852845E-4</v>
      </c>
      <c r="AB1021" s="60">
        <v>0</v>
      </c>
      <c r="AC1021" s="60">
        <v>0</v>
      </c>
      <c r="AD1021" s="60">
        <v>8.0396864806980913E-8</v>
      </c>
      <c r="AE1021" s="60">
        <v>4.8469357926442465E-5</v>
      </c>
      <c r="AF1021" s="60">
        <v>0</v>
      </c>
      <c r="AG1021" s="60">
        <v>0</v>
      </c>
      <c r="AH1021" s="16">
        <v>2.4757552452497954E-4</v>
      </c>
      <c r="AI1021" s="11">
        <v>838</v>
      </c>
      <c r="AJ1021" s="15">
        <v>10</v>
      </c>
      <c r="AK1021" s="16">
        <v>0.99464529614673136</v>
      </c>
      <c r="AL1021" t="str">
        <f>IF(AK1021&lt;='CAV Tier 1 Analysis'!$A$5,"Tier 1", "Tier 2")</f>
        <v>Tier 2</v>
      </c>
      <c r="AM1021" t="str">
        <f t="shared" si="31"/>
        <v>Maine - Tier 2</v>
      </c>
      <c r="AN1021" t="str">
        <f t="shared" si="32"/>
        <v>Maxfield, Town Of - Tier 2</v>
      </c>
    </row>
    <row r="1022" spans="1:40" x14ac:dyDescent="0.3">
      <c r="A1022">
        <v>1</v>
      </c>
      <c r="B1022" t="s">
        <v>76</v>
      </c>
      <c r="C1022" t="s">
        <v>2754</v>
      </c>
      <c r="D1022" t="s">
        <v>4285</v>
      </c>
      <c r="E1022" t="s">
        <v>1466</v>
      </c>
      <c r="F1022" s="11">
        <v>67.927963358582588</v>
      </c>
      <c r="G1022" s="11">
        <v>2.2216383551517747</v>
      </c>
      <c r="H1022" s="11">
        <v>6.9914753329371244</v>
      </c>
      <c r="I1022" s="11">
        <v>0</v>
      </c>
      <c r="J1022" s="14">
        <v>0</v>
      </c>
      <c r="K1022" s="14">
        <v>1</v>
      </c>
      <c r="L1022" s="59">
        <v>6.1777899999999999</v>
      </c>
      <c r="M1022">
        <v>0</v>
      </c>
      <c r="N1022">
        <v>0</v>
      </c>
      <c r="O1022" s="11">
        <v>19</v>
      </c>
      <c r="P1022" s="11">
        <v>3</v>
      </c>
      <c r="Q1022">
        <v>0</v>
      </c>
      <c r="R1022" s="11">
        <v>0</v>
      </c>
      <c r="S1022" s="11">
        <v>0</v>
      </c>
      <c r="T1022" s="11">
        <v>2.0776432765771227</v>
      </c>
      <c r="U1022" s="11">
        <v>0</v>
      </c>
      <c r="V1022" s="11">
        <v>0.14399507857465199</v>
      </c>
      <c r="W1022" s="60">
        <v>2.0308339882187438E-4</v>
      </c>
      <c r="X1022" s="60">
        <v>0</v>
      </c>
      <c r="Y1022" s="60">
        <v>0</v>
      </c>
      <c r="Z1022" s="60">
        <v>1.2453277021744387E-3</v>
      </c>
      <c r="AA1022" s="60">
        <v>1.2678719337137127E-3</v>
      </c>
      <c r="AB1022" s="60">
        <v>0</v>
      </c>
      <c r="AC1022" s="60">
        <v>0</v>
      </c>
      <c r="AD1022" s="60">
        <v>0</v>
      </c>
      <c r="AE1022" s="60">
        <v>1.642683305017594E-6</v>
      </c>
      <c r="AF1022" s="60">
        <v>0</v>
      </c>
      <c r="AG1022" s="60">
        <v>4.3098923428721199E-6</v>
      </c>
      <c r="AH1022" s="16">
        <v>2.4747596457799228E-4</v>
      </c>
      <c r="AI1022" s="11">
        <v>839</v>
      </c>
      <c r="AJ1022" s="15">
        <v>10</v>
      </c>
      <c r="AK1022" s="16">
        <v>0.99489277211130933</v>
      </c>
      <c r="AL1022" t="str">
        <f>IF(AK1022&lt;='CAV Tier 1 Analysis'!$A$5,"Tier 1", "Tier 2")</f>
        <v>Tier 2</v>
      </c>
      <c r="AM1022" t="str">
        <f t="shared" si="31"/>
        <v>Maine - Tier 2</v>
      </c>
      <c r="AN1022" t="str">
        <f t="shared" si="32"/>
        <v>Blake Gore T5 R4 Nbkp, Township Of - Tier 2</v>
      </c>
    </row>
    <row r="1023" spans="1:40" x14ac:dyDescent="0.3">
      <c r="A1023">
        <v>1</v>
      </c>
      <c r="B1023" t="s">
        <v>76</v>
      </c>
      <c r="C1023" t="s">
        <v>2569</v>
      </c>
      <c r="D1023" t="s">
        <v>4099</v>
      </c>
      <c r="E1023" t="s">
        <v>1806</v>
      </c>
      <c r="F1023" s="11">
        <v>334.5754880136293</v>
      </c>
      <c r="G1023" s="11">
        <v>0.29057700801152547</v>
      </c>
      <c r="H1023" s="11">
        <v>3.3463223180682129</v>
      </c>
      <c r="I1023" s="11">
        <v>0</v>
      </c>
      <c r="J1023" s="14">
        <v>0</v>
      </c>
      <c r="K1023" s="14">
        <v>1</v>
      </c>
      <c r="L1023" s="59">
        <v>25.011580000000002</v>
      </c>
      <c r="M1023">
        <v>0</v>
      </c>
      <c r="N1023">
        <v>0</v>
      </c>
      <c r="O1023" s="11">
        <v>16</v>
      </c>
      <c r="P1023" s="11">
        <v>2</v>
      </c>
      <c r="Q1023">
        <v>0</v>
      </c>
      <c r="R1023" s="11">
        <v>0</v>
      </c>
      <c r="S1023" s="11">
        <v>0</v>
      </c>
      <c r="T1023" s="11">
        <v>0.27183010426884641</v>
      </c>
      <c r="U1023" s="11">
        <v>0</v>
      </c>
      <c r="V1023" s="11">
        <v>1.8746903742679066E-2</v>
      </c>
      <c r="W1023" s="60">
        <v>8.2220934611005182E-4</v>
      </c>
      <c r="X1023" s="60">
        <v>0</v>
      </c>
      <c r="Y1023" s="60">
        <v>0</v>
      </c>
      <c r="Z1023" s="60">
        <v>1.0486970123574221E-3</v>
      </c>
      <c r="AA1023" s="60">
        <v>8.4524795580914183E-4</v>
      </c>
      <c r="AB1023" s="60">
        <v>0</v>
      </c>
      <c r="AC1023" s="60">
        <v>0</v>
      </c>
      <c r="AD1023" s="60">
        <v>0</v>
      </c>
      <c r="AE1023" s="60">
        <v>2.1492177175827638E-7</v>
      </c>
      <c r="AF1023" s="60">
        <v>0</v>
      </c>
      <c r="AG1023" s="60">
        <v>5.6111040525072658E-7</v>
      </c>
      <c r="AH1023" s="16">
        <v>2.4699366785942042E-4</v>
      </c>
      <c r="AI1023" s="11">
        <v>840</v>
      </c>
      <c r="AJ1023" s="15">
        <v>10</v>
      </c>
      <c r="AK1023" s="16">
        <v>0.99513976577916874</v>
      </c>
      <c r="AL1023" t="str">
        <f>IF(AK1023&lt;='CAV Tier 1 Analysis'!$A$5,"Tier 1", "Tier 2")</f>
        <v>Tier 2</v>
      </c>
      <c r="AM1023" t="str">
        <f t="shared" si="31"/>
        <v>Maine - Tier 2</v>
      </c>
      <c r="AN1023" t="str">
        <f t="shared" si="32"/>
        <v>T14 R16 Wels, Township Of - Tier 2</v>
      </c>
    </row>
    <row r="1024" spans="1:40" x14ac:dyDescent="0.3">
      <c r="A1024">
        <v>1</v>
      </c>
      <c r="B1024" t="s">
        <v>76</v>
      </c>
      <c r="C1024" t="s">
        <v>2681</v>
      </c>
      <c r="D1024" t="s">
        <v>4212</v>
      </c>
      <c r="E1024" t="s">
        <v>1587</v>
      </c>
      <c r="F1024" s="11">
        <v>39.906277339381873</v>
      </c>
      <c r="G1024" s="11">
        <v>1.3515347798290678</v>
      </c>
      <c r="H1024" s="11">
        <v>6.0247374675677534</v>
      </c>
      <c r="I1024" s="11">
        <v>0</v>
      </c>
      <c r="J1024" s="14">
        <v>0</v>
      </c>
      <c r="K1024" s="14">
        <v>1</v>
      </c>
      <c r="L1024" s="59">
        <v>9.9048100000000012</v>
      </c>
      <c r="M1024">
        <v>0</v>
      </c>
      <c r="N1024">
        <v>0</v>
      </c>
      <c r="O1024" s="11">
        <v>17</v>
      </c>
      <c r="P1024" s="11">
        <v>3</v>
      </c>
      <c r="Q1024">
        <v>0</v>
      </c>
      <c r="R1024" s="11">
        <v>0</v>
      </c>
      <c r="S1024" s="11">
        <v>0</v>
      </c>
      <c r="T1024" s="11">
        <v>1.3573982712816883</v>
      </c>
      <c r="U1024" s="11">
        <v>0</v>
      </c>
      <c r="V1024" s="11">
        <v>0</v>
      </c>
      <c r="W1024" s="60">
        <v>3.2560227516391621E-4</v>
      </c>
      <c r="X1024" s="60">
        <v>0</v>
      </c>
      <c r="Y1024" s="60">
        <v>0</v>
      </c>
      <c r="Z1024" s="60">
        <v>1.1142405756297609E-3</v>
      </c>
      <c r="AA1024" s="60">
        <v>1.2678719337137127E-3</v>
      </c>
      <c r="AB1024" s="60">
        <v>0</v>
      </c>
      <c r="AC1024" s="60">
        <v>0</v>
      </c>
      <c r="AD1024" s="60">
        <v>0</v>
      </c>
      <c r="AE1024" s="60">
        <v>1.0732234467928896E-6</v>
      </c>
      <c r="AF1024" s="60">
        <v>0</v>
      </c>
      <c r="AG1024" s="60">
        <v>0</v>
      </c>
      <c r="AH1024" s="16">
        <v>2.4625345526856204E-4</v>
      </c>
      <c r="AI1024" s="11">
        <v>841</v>
      </c>
      <c r="AJ1024" s="15">
        <v>10</v>
      </c>
      <c r="AK1024" s="16">
        <v>0.99538601923443726</v>
      </c>
      <c r="AL1024" t="str">
        <f>IF(AK1024&lt;='CAV Tier 1 Analysis'!$A$5,"Tier 1", "Tier 2")</f>
        <v>Tier 2</v>
      </c>
      <c r="AM1024" t="str">
        <f t="shared" si="31"/>
        <v>Maine - Tier 2</v>
      </c>
      <c r="AN1024" t="str">
        <f t="shared" si="32"/>
        <v>Tx R14 Wels, Township Of - Tier 2</v>
      </c>
    </row>
    <row r="1025" spans="1:40" x14ac:dyDescent="0.3">
      <c r="A1025">
        <v>1</v>
      </c>
      <c r="B1025" t="s">
        <v>76</v>
      </c>
      <c r="C1025" t="s">
        <v>2769</v>
      </c>
      <c r="D1025" t="s">
        <v>4300</v>
      </c>
      <c r="E1025" t="s">
        <v>1484</v>
      </c>
      <c r="F1025" s="11">
        <v>52.39669286806226</v>
      </c>
      <c r="G1025" s="11">
        <v>1.7136757353418695</v>
      </c>
      <c r="H1025" s="11">
        <v>5.3929216717529433</v>
      </c>
      <c r="I1025" s="11">
        <v>0</v>
      </c>
      <c r="J1025" s="14">
        <v>0</v>
      </c>
      <c r="K1025" s="14">
        <v>1</v>
      </c>
      <c r="L1025" s="59">
        <v>4.7652799999999997</v>
      </c>
      <c r="M1025">
        <v>0</v>
      </c>
      <c r="N1025">
        <v>0</v>
      </c>
      <c r="O1025" s="11">
        <v>19</v>
      </c>
      <c r="P1025" s="11">
        <v>3</v>
      </c>
      <c r="Q1025">
        <v>0</v>
      </c>
      <c r="R1025" s="11">
        <v>0</v>
      </c>
      <c r="S1025" s="11">
        <v>0</v>
      </c>
      <c r="T1025" s="11">
        <v>1.6026041599030445</v>
      </c>
      <c r="U1025" s="11">
        <v>0</v>
      </c>
      <c r="V1025" s="11">
        <v>0.11107157543882495</v>
      </c>
      <c r="W1025" s="60">
        <v>1.5664974994907587E-4</v>
      </c>
      <c r="X1025" s="60">
        <v>0</v>
      </c>
      <c r="Y1025" s="60">
        <v>0</v>
      </c>
      <c r="Z1025" s="60">
        <v>1.2453277021744387E-3</v>
      </c>
      <c r="AA1025" s="60">
        <v>1.2678719337137127E-3</v>
      </c>
      <c r="AB1025" s="60">
        <v>0</v>
      </c>
      <c r="AC1025" s="60">
        <v>0</v>
      </c>
      <c r="AD1025" s="60">
        <v>0</v>
      </c>
      <c r="AE1025" s="60">
        <v>1.267094851028319E-6</v>
      </c>
      <c r="AF1025" s="60">
        <v>0</v>
      </c>
      <c r="AG1025" s="60">
        <v>3.3244645388790618E-6</v>
      </c>
      <c r="AH1025" s="16">
        <v>2.431309950206486E-4</v>
      </c>
      <c r="AI1025" s="11">
        <v>842</v>
      </c>
      <c r="AJ1025" s="15">
        <v>10</v>
      </c>
      <c r="AK1025" s="16">
        <v>0.99562915022945786</v>
      </c>
      <c r="AL1025" t="str">
        <f>IF(AK1025&lt;='CAV Tier 1 Analysis'!$A$5,"Tier 1", "Tier 2")</f>
        <v>Tier 2</v>
      </c>
      <c r="AM1025" t="str">
        <f t="shared" si="31"/>
        <v>Maine - Tier 2</v>
      </c>
      <c r="AN1025" t="str">
        <f t="shared" si="32"/>
        <v>Little W, Township Of - Tier 2</v>
      </c>
    </row>
    <row r="1026" spans="1:40" x14ac:dyDescent="0.3">
      <c r="A1026">
        <v>1</v>
      </c>
      <c r="B1026" t="s">
        <v>76</v>
      </c>
      <c r="C1026" t="s">
        <v>2609</v>
      </c>
      <c r="D1026" t="s">
        <v>4139</v>
      </c>
      <c r="E1026" t="s">
        <v>1683</v>
      </c>
      <c r="F1026" s="11">
        <v>125.63486075406425</v>
      </c>
      <c r="G1026" s="11">
        <v>15.409344246945388</v>
      </c>
      <c r="H1026" s="11">
        <v>18.425618387790909</v>
      </c>
      <c r="I1026" s="11">
        <v>0</v>
      </c>
      <c r="J1026" s="14">
        <v>0</v>
      </c>
      <c r="K1026" s="14">
        <v>1</v>
      </c>
      <c r="L1026" s="59">
        <v>9.8757099999999998</v>
      </c>
      <c r="M1026">
        <v>0</v>
      </c>
      <c r="N1026">
        <v>0</v>
      </c>
      <c r="O1026" s="11">
        <v>16</v>
      </c>
      <c r="P1026" s="11">
        <v>3</v>
      </c>
      <c r="Q1026">
        <v>0</v>
      </c>
      <c r="R1026" s="11">
        <v>0</v>
      </c>
      <c r="S1026" s="11">
        <v>0</v>
      </c>
      <c r="T1026" s="11">
        <v>16.692064186851631</v>
      </c>
      <c r="U1026" s="11">
        <v>0</v>
      </c>
      <c r="V1026" s="11">
        <v>0</v>
      </c>
      <c r="W1026" s="60">
        <v>3.2464566658613729E-4</v>
      </c>
      <c r="X1026" s="60">
        <v>0</v>
      </c>
      <c r="Y1026" s="60">
        <v>0</v>
      </c>
      <c r="Z1026" s="60">
        <v>1.0486970123574221E-3</v>
      </c>
      <c r="AA1026" s="60">
        <v>1.2678719337137127E-3</v>
      </c>
      <c r="AB1026" s="60">
        <v>0</v>
      </c>
      <c r="AC1026" s="60">
        <v>0</v>
      </c>
      <c r="AD1026" s="60">
        <v>0</v>
      </c>
      <c r="AE1026" s="60">
        <v>1.3197537553798364E-5</v>
      </c>
      <c r="AF1026" s="60">
        <v>0</v>
      </c>
      <c r="AG1026" s="60">
        <v>0</v>
      </c>
      <c r="AH1026" s="16">
        <v>2.4131019547373369E-4</v>
      </c>
      <c r="AI1026" s="11">
        <v>843</v>
      </c>
      <c r="AJ1026" s="15">
        <v>10</v>
      </c>
      <c r="AK1026" s="16">
        <v>0.99587046042493155</v>
      </c>
      <c r="AL1026" t="str">
        <f>IF(AK1026&lt;='CAV Tier 1 Analysis'!$A$5,"Tier 1", "Tier 2")</f>
        <v>Tier 2</v>
      </c>
      <c r="AM1026" t="str">
        <f t="shared" si="31"/>
        <v>Maine - Tier 2</v>
      </c>
      <c r="AN1026" t="str">
        <f t="shared" si="32"/>
        <v>Forest City T9 R4 Nbpp, Township Of - Tier 2</v>
      </c>
    </row>
    <row r="1027" spans="1:40" x14ac:dyDescent="0.3">
      <c r="A1027">
        <v>1</v>
      </c>
      <c r="B1027" t="s">
        <v>76</v>
      </c>
      <c r="C1027" t="s">
        <v>2934</v>
      </c>
      <c r="D1027" t="s">
        <v>4466</v>
      </c>
      <c r="E1027" t="s">
        <v>1817</v>
      </c>
      <c r="F1027" s="11">
        <v>296.30733923615787</v>
      </c>
      <c r="G1027" s="11">
        <v>0.25734132705977392</v>
      </c>
      <c r="H1027" s="11">
        <v>2.9635759277528799</v>
      </c>
      <c r="I1027" s="11">
        <v>0</v>
      </c>
      <c r="J1027" s="14">
        <v>0</v>
      </c>
      <c r="K1027" s="14">
        <v>1.0000000000000002</v>
      </c>
      <c r="L1027" s="59">
        <v>22.150800000000004</v>
      </c>
      <c r="M1027">
        <v>0</v>
      </c>
      <c r="N1027">
        <v>0</v>
      </c>
      <c r="O1027" s="11">
        <v>16</v>
      </c>
      <c r="P1027" s="11">
        <v>2</v>
      </c>
      <c r="Q1027">
        <v>0</v>
      </c>
      <c r="R1027" s="11">
        <v>0</v>
      </c>
      <c r="S1027" s="11">
        <v>0</v>
      </c>
      <c r="T1027" s="11">
        <v>0.240738660797853</v>
      </c>
      <c r="U1027" s="11">
        <v>0</v>
      </c>
      <c r="V1027" s="11">
        <v>1.6602666261920918E-2</v>
      </c>
      <c r="W1027" s="60">
        <v>7.28166504627638E-4</v>
      </c>
      <c r="X1027" s="60">
        <v>0</v>
      </c>
      <c r="Y1027" s="60">
        <v>0</v>
      </c>
      <c r="Z1027" s="60">
        <v>1.0486970123574221E-3</v>
      </c>
      <c r="AA1027" s="60">
        <v>8.4524795580914183E-4</v>
      </c>
      <c r="AB1027" s="60">
        <v>0</v>
      </c>
      <c r="AC1027" s="60">
        <v>0</v>
      </c>
      <c r="AD1027" s="60">
        <v>0</v>
      </c>
      <c r="AE1027" s="60">
        <v>1.9033940206349335E-7</v>
      </c>
      <c r="AF1027" s="60">
        <v>0</v>
      </c>
      <c r="AG1027" s="60">
        <v>4.9693159586990549E-7</v>
      </c>
      <c r="AH1027" s="16">
        <v>2.3843624943564867E-4</v>
      </c>
      <c r="AI1027" s="11">
        <v>844</v>
      </c>
      <c r="AJ1027" s="15">
        <v>10</v>
      </c>
      <c r="AK1027" s="16">
        <v>0.99610889667436719</v>
      </c>
      <c r="AL1027" t="str">
        <f>IF(AK1027&lt;='CAV Tier 1 Analysis'!$A$5,"Tier 1", "Tier 2")</f>
        <v>Tier 2</v>
      </c>
      <c r="AM1027" t="str">
        <f t="shared" si="31"/>
        <v>Maine - Tier 2</v>
      </c>
      <c r="AN1027" t="str">
        <f t="shared" si="32"/>
        <v>T17 R14 Wels, Township Of - Tier 2</v>
      </c>
    </row>
    <row r="1028" spans="1:40" x14ac:dyDescent="0.3">
      <c r="A1028">
        <v>1</v>
      </c>
      <c r="B1028" t="s">
        <v>76</v>
      </c>
      <c r="C1028" t="s">
        <v>2552</v>
      </c>
      <c r="D1028" t="s">
        <v>4082</v>
      </c>
      <c r="E1028" t="s">
        <v>1819</v>
      </c>
      <c r="F1028" s="11">
        <v>287.54886413074956</v>
      </c>
      <c r="G1028" s="11">
        <v>4.5325444537098152</v>
      </c>
      <c r="H1028" s="11">
        <v>15.889376779800662</v>
      </c>
      <c r="I1028" s="11">
        <v>0</v>
      </c>
      <c r="J1028" s="14">
        <v>0</v>
      </c>
      <c r="K1028" s="14">
        <v>0.99999999999999989</v>
      </c>
      <c r="L1028" s="59">
        <v>21.496049999999997</v>
      </c>
      <c r="M1028">
        <v>0</v>
      </c>
      <c r="N1028">
        <v>0</v>
      </c>
      <c r="O1028" s="11">
        <v>16</v>
      </c>
      <c r="P1028" s="11">
        <v>2</v>
      </c>
      <c r="Q1028">
        <v>0</v>
      </c>
      <c r="R1028" s="11">
        <v>0</v>
      </c>
      <c r="S1028" s="11">
        <v>0</v>
      </c>
      <c r="T1028" s="11">
        <v>5.5302871945299428</v>
      </c>
      <c r="U1028" s="11">
        <v>0</v>
      </c>
      <c r="V1028" s="11">
        <v>0</v>
      </c>
      <c r="W1028" s="60">
        <v>7.0664281162761316E-4</v>
      </c>
      <c r="X1028" s="60">
        <v>0</v>
      </c>
      <c r="Y1028" s="60">
        <v>0</v>
      </c>
      <c r="Z1028" s="60">
        <v>1.0486970123574221E-3</v>
      </c>
      <c r="AA1028" s="60">
        <v>8.4524795580914183E-4</v>
      </c>
      <c r="AB1028" s="60">
        <v>0</v>
      </c>
      <c r="AC1028" s="60">
        <v>0</v>
      </c>
      <c r="AD1028" s="60">
        <v>0</v>
      </c>
      <c r="AE1028" s="60">
        <v>4.3725073254025976E-6</v>
      </c>
      <c r="AF1028" s="60">
        <v>0</v>
      </c>
      <c r="AG1028" s="60">
        <v>0</v>
      </c>
      <c r="AH1028" s="16">
        <v>2.3681457155632539E-4</v>
      </c>
      <c r="AI1028" s="11">
        <v>845</v>
      </c>
      <c r="AJ1028" s="15">
        <v>10</v>
      </c>
      <c r="AK1028" s="16">
        <v>0.99634571124592353</v>
      </c>
      <c r="AL1028" t="str">
        <f>IF(AK1028&lt;='CAV Tier 1 Analysis'!$A$5,"Tier 1", "Tier 2")</f>
        <v>Tier 2</v>
      </c>
      <c r="AM1028" t="str">
        <f t="shared" si="31"/>
        <v>Maine - Tier 2</v>
      </c>
      <c r="AN1028" t="str">
        <f t="shared" si="32"/>
        <v>E Plantation - Tier 2</v>
      </c>
    </row>
    <row r="1029" spans="1:40" x14ac:dyDescent="0.3">
      <c r="A1029">
        <v>1</v>
      </c>
      <c r="B1029" t="s">
        <v>76</v>
      </c>
      <c r="C1029" t="s">
        <v>2803</v>
      </c>
      <c r="D1029" t="s">
        <v>4334</v>
      </c>
      <c r="E1029" t="s">
        <v>1823</v>
      </c>
      <c r="F1029" s="11">
        <v>270.62504226842333</v>
      </c>
      <c r="G1029" s="11">
        <v>24.724967656009422</v>
      </c>
      <c r="H1029" s="11">
        <v>28.596098738670594</v>
      </c>
      <c r="I1029" s="11">
        <v>0</v>
      </c>
      <c r="J1029" s="14">
        <v>0</v>
      </c>
      <c r="K1029" s="14">
        <v>1</v>
      </c>
      <c r="L1029" s="59">
        <v>20.230889999999999</v>
      </c>
      <c r="M1029">
        <v>0</v>
      </c>
      <c r="N1029">
        <v>0</v>
      </c>
      <c r="O1029" s="11">
        <v>16</v>
      </c>
      <c r="P1029" s="11">
        <v>2</v>
      </c>
      <c r="Q1029">
        <v>0</v>
      </c>
      <c r="R1029" s="11">
        <v>0</v>
      </c>
      <c r="S1029" s="11">
        <v>0</v>
      </c>
      <c r="T1029" s="11">
        <v>28.071720231713638</v>
      </c>
      <c r="U1029" s="11">
        <v>0</v>
      </c>
      <c r="V1029" s="11">
        <v>0</v>
      </c>
      <c r="W1029" s="60">
        <v>6.6505302096566408E-4</v>
      </c>
      <c r="X1029" s="60">
        <v>0</v>
      </c>
      <c r="Y1029" s="60">
        <v>0</v>
      </c>
      <c r="Z1029" s="60">
        <v>1.0486970123574221E-3</v>
      </c>
      <c r="AA1029" s="60">
        <v>8.4524795580914183E-4</v>
      </c>
      <c r="AB1029" s="60">
        <v>0</v>
      </c>
      <c r="AC1029" s="60">
        <v>0</v>
      </c>
      <c r="AD1029" s="60">
        <v>0</v>
      </c>
      <c r="AE1029" s="60">
        <v>2.2194833293870742E-5</v>
      </c>
      <c r="AF1029" s="60">
        <v>0</v>
      </c>
      <c r="AG1029" s="60">
        <v>0</v>
      </c>
      <c r="AH1029" s="16">
        <v>2.3465389294782715E-4</v>
      </c>
      <c r="AI1029" s="11">
        <v>846</v>
      </c>
      <c r="AJ1029" s="15">
        <v>10</v>
      </c>
      <c r="AK1029" s="16">
        <v>0.99658036513887138</v>
      </c>
      <c r="AL1029" t="str">
        <f>IF(AK1029&lt;='CAV Tier 1 Analysis'!$A$5,"Tier 1", "Tier 2")</f>
        <v>Tier 2</v>
      </c>
      <c r="AM1029" t="str">
        <f t="shared" si="31"/>
        <v>Maine - Tier 2</v>
      </c>
      <c r="AN1029" t="str">
        <f t="shared" si="32"/>
        <v>Ta R02 Wels, Township Of - Tier 2</v>
      </c>
    </row>
    <row r="1030" spans="1:40" x14ac:dyDescent="0.3">
      <c r="A1030">
        <v>1</v>
      </c>
      <c r="B1030" t="s">
        <v>76</v>
      </c>
      <c r="C1030" t="s">
        <v>2778</v>
      </c>
      <c r="D1030" t="s">
        <v>4309</v>
      </c>
      <c r="E1030" t="s">
        <v>1504</v>
      </c>
      <c r="F1030" s="11">
        <v>12.51278256827011</v>
      </c>
      <c r="G1030" s="11">
        <v>0.40924055880487492</v>
      </c>
      <c r="H1030" s="11">
        <v>1.2878762492945079</v>
      </c>
      <c r="I1030" s="11">
        <v>0</v>
      </c>
      <c r="J1030" s="14">
        <v>0</v>
      </c>
      <c r="K1030" s="14">
        <v>1</v>
      </c>
      <c r="L1030" s="59">
        <v>1.1379900000000001</v>
      </c>
      <c r="M1030">
        <v>0</v>
      </c>
      <c r="N1030">
        <v>0</v>
      </c>
      <c r="O1030" s="11">
        <v>19</v>
      </c>
      <c r="P1030" s="11">
        <v>3</v>
      </c>
      <c r="Q1030">
        <v>0</v>
      </c>
      <c r="R1030" s="11">
        <v>0</v>
      </c>
      <c r="S1030" s="11">
        <v>0</v>
      </c>
      <c r="T1030" s="11">
        <v>0.38271570777122565</v>
      </c>
      <c r="U1030" s="11">
        <v>0</v>
      </c>
      <c r="V1030" s="11">
        <v>2.6524851033649266E-2</v>
      </c>
      <c r="W1030" s="60">
        <v>3.7409312557614428E-5</v>
      </c>
      <c r="X1030" s="60">
        <v>0</v>
      </c>
      <c r="Y1030" s="60">
        <v>0</v>
      </c>
      <c r="Z1030" s="60">
        <v>1.2453277021744387E-3</v>
      </c>
      <c r="AA1030" s="60">
        <v>1.2678719337137127E-3</v>
      </c>
      <c r="AB1030" s="60">
        <v>0</v>
      </c>
      <c r="AC1030" s="60">
        <v>0</v>
      </c>
      <c r="AD1030" s="60">
        <v>0</v>
      </c>
      <c r="AE1030" s="60">
        <v>3.0259318854751816E-7</v>
      </c>
      <c r="AF1030" s="60">
        <v>0</v>
      </c>
      <c r="AG1030" s="60">
        <v>7.939108301293893E-7</v>
      </c>
      <c r="AH1030" s="16">
        <v>2.3197322295131297E-4</v>
      </c>
      <c r="AI1030" s="11">
        <v>847</v>
      </c>
      <c r="AJ1030" s="15">
        <v>10</v>
      </c>
      <c r="AK1030" s="16">
        <v>0.9968123383618227</v>
      </c>
      <c r="AL1030" t="str">
        <f>IF(AK1030&lt;='CAV Tier 1 Analysis'!$A$5,"Tier 1", "Tier 2")</f>
        <v>Tier 2</v>
      </c>
      <c r="AM1030" t="str">
        <f t="shared" si="31"/>
        <v>Maine - Tier 2</v>
      </c>
      <c r="AN1030" t="str">
        <f t="shared" si="32"/>
        <v>Sandbar Tract, Township Of - Tier 2</v>
      </c>
    </row>
    <row r="1031" spans="1:40" x14ac:dyDescent="0.3">
      <c r="A1031">
        <v>1</v>
      </c>
      <c r="B1031" t="s">
        <v>76</v>
      </c>
      <c r="C1031" t="s">
        <v>2559</v>
      </c>
      <c r="D1031" t="s">
        <v>4089</v>
      </c>
      <c r="E1031" t="s">
        <v>1827</v>
      </c>
      <c r="F1031" s="11">
        <v>258.04949061268576</v>
      </c>
      <c r="G1031" s="11">
        <v>22.177677835682829</v>
      </c>
      <c r="H1031" s="11">
        <v>26.49173110104741</v>
      </c>
      <c r="I1031" s="11">
        <v>0</v>
      </c>
      <c r="J1031" s="14">
        <v>0</v>
      </c>
      <c r="K1031" s="14">
        <v>0.99999999999999978</v>
      </c>
      <c r="L1031" s="59">
        <v>19.290789999999998</v>
      </c>
      <c r="M1031">
        <v>0</v>
      </c>
      <c r="N1031">
        <v>0</v>
      </c>
      <c r="O1031" s="11">
        <v>16</v>
      </c>
      <c r="P1031" s="11">
        <v>2</v>
      </c>
      <c r="Q1031">
        <v>0</v>
      </c>
      <c r="R1031" s="11">
        <v>0</v>
      </c>
      <c r="S1031" s="11">
        <v>0</v>
      </c>
      <c r="T1031" s="11">
        <v>25.06446777146224</v>
      </c>
      <c r="U1031" s="11">
        <v>0</v>
      </c>
      <c r="V1031" s="11">
        <v>0</v>
      </c>
      <c r="W1031" s="60">
        <v>6.3414897546841596E-4</v>
      </c>
      <c r="X1031" s="60">
        <v>0</v>
      </c>
      <c r="Y1031" s="60">
        <v>0</v>
      </c>
      <c r="Z1031" s="60">
        <v>1.0486970123574221E-3</v>
      </c>
      <c r="AA1031" s="60">
        <v>8.4524795580914183E-4</v>
      </c>
      <c r="AB1031" s="60">
        <v>0</v>
      </c>
      <c r="AC1031" s="60">
        <v>0</v>
      </c>
      <c r="AD1031" s="60">
        <v>0</v>
      </c>
      <c r="AE1031" s="60">
        <v>1.9817156882274932E-5</v>
      </c>
      <c r="AF1031" s="60">
        <v>0</v>
      </c>
      <c r="AG1031" s="60">
        <v>0</v>
      </c>
      <c r="AH1031" s="16">
        <v>2.31628281865205E-4</v>
      </c>
      <c r="AI1031" s="11">
        <v>848</v>
      </c>
      <c r="AJ1031" s="15">
        <v>10</v>
      </c>
      <c r="AK1031" s="16">
        <v>0.99704396664368788</v>
      </c>
      <c r="AL1031" t="str">
        <f>IF(AK1031&lt;='CAV Tier 1 Analysis'!$A$5,"Tier 1", "Tier 2")</f>
        <v>Tier 2</v>
      </c>
      <c r="AM1031" t="str">
        <f t="shared" si="31"/>
        <v>Maine - Tier 2</v>
      </c>
      <c r="AN1031" t="str">
        <f t="shared" si="32"/>
        <v>North Yarmouth Academy, T1R4 Wels, Twp. Of - Tier 2</v>
      </c>
    </row>
    <row r="1032" spans="1:40" x14ac:dyDescent="0.3">
      <c r="A1032">
        <v>1</v>
      </c>
      <c r="B1032" t="s">
        <v>76</v>
      </c>
      <c r="C1032" t="s">
        <v>2495</v>
      </c>
      <c r="D1032" t="s">
        <v>4024</v>
      </c>
      <c r="E1032" t="s">
        <v>1828</v>
      </c>
      <c r="F1032" s="11">
        <v>257.02161550447715</v>
      </c>
      <c r="G1032" s="11">
        <v>22.258316035048864</v>
      </c>
      <c r="H1032" s="11">
        <v>26.476894753409013</v>
      </c>
      <c r="I1032" s="11">
        <v>0</v>
      </c>
      <c r="J1032" s="14">
        <v>0</v>
      </c>
      <c r="K1032" s="14">
        <v>1.0000000000000002</v>
      </c>
      <c r="L1032" s="59">
        <v>19.213950000000001</v>
      </c>
      <c r="M1032">
        <v>0</v>
      </c>
      <c r="N1032">
        <v>0</v>
      </c>
      <c r="O1032" s="11">
        <v>16</v>
      </c>
      <c r="P1032" s="11">
        <v>2</v>
      </c>
      <c r="Q1032">
        <v>0</v>
      </c>
      <c r="R1032" s="11">
        <v>0</v>
      </c>
      <c r="S1032" s="11">
        <v>0</v>
      </c>
      <c r="T1032" s="11">
        <v>25.176515948107845</v>
      </c>
      <c r="U1032" s="11">
        <v>0</v>
      </c>
      <c r="V1032" s="11">
        <v>0</v>
      </c>
      <c r="W1032" s="60">
        <v>6.3162300285272781E-4</v>
      </c>
      <c r="X1032" s="60">
        <v>0</v>
      </c>
      <c r="Y1032" s="60">
        <v>0</v>
      </c>
      <c r="Z1032" s="60">
        <v>1.0486970123574221E-3</v>
      </c>
      <c r="AA1032" s="60">
        <v>8.4524795580914183E-4</v>
      </c>
      <c r="AB1032" s="60">
        <v>0</v>
      </c>
      <c r="AC1032" s="60">
        <v>0</v>
      </c>
      <c r="AD1032" s="60">
        <v>0</v>
      </c>
      <c r="AE1032" s="60">
        <v>1.9905747484525299E-5</v>
      </c>
      <c r="AF1032" s="60">
        <v>0</v>
      </c>
      <c r="AG1032" s="60">
        <v>0</v>
      </c>
      <c r="AH1032" s="16">
        <v>2.314067016821652E-4</v>
      </c>
      <c r="AI1032" s="11">
        <v>849</v>
      </c>
      <c r="AJ1032" s="15">
        <v>10</v>
      </c>
      <c r="AK1032" s="16">
        <v>0.99727537334537009</v>
      </c>
      <c r="AL1032" t="str">
        <f>IF(AK1032&lt;='CAV Tier 1 Analysis'!$A$5,"Tier 1", "Tier 2")</f>
        <v>Tier 2</v>
      </c>
      <c r="AM1032" t="str">
        <f t="shared" ref="AM1032:AM1095" si="33">B1032&amp;" - "&amp;AL1032</f>
        <v>Maine - Tier 2</v>
      </c>
      <c r="AN1032" t="str">
        <f t="shared" ref="AN1032:AN1095" si="34">C1032&amp;" - "&amp;AL1032</f>
        <v>Silver Ridge, Township Of - Tier 2</v>
      </c>
    </row>
    <row r="1033" spans="1:40" x14ac:dyDescent="0.3">
      <c r="A1033">
        <v>1</v>
      </c>
      <c r="B1033" t="s">
        <v>76</v>
      </c>
      <c r="C1033" t="s">
        <v>2801</v>
      </c>
      <c r="D1033" t="s">
        <v>4332</v>
      </c>
      <c r="E1033" t="s">
        <v>1830</v>
      </c>
      <c r="F1033" s="11">
        <v>244.29624342692884</v>
      </c>
      <c r="G1033" s="11">
        <v>20.908156006819226</v>
      </c>
      <c r="H1033" s="11">
        <v>25.020423657449545</v>
      </c>
      <c r="I1033" s="11">
        <v>0</v>
      </c>
      <c r="J1033" s="14">
        <v>0</v>
      </c>
      <c r="K1033" s="14">
        <v>1</v>
      </c>
      <c r="L1033" s="59">
        <v>18.262649999999997</v>
      </c>
      <c r="M1033">
        <v>0</v>
      </c>
      <c r="N1033">
        <v>0</v>
      </c>
      <c r="O1033" s="11">
        <v>16</v>
      </c>
      <c r="P1033" s="11">
        <v>2</v>
      </c>
      <c r="Q1033">
        <v>0</v>
      </c>
      <c r="R1033" s="11">
        <v>0</v>
      </c>
      <c r="S1033" s="11">
        <v>0</v>
      </c>
      <c r="T1033" s="11">
        <v>23.633152642779077</v>
      </c>
      <c r="U1033" s="11">
        <v>0</v>
      </c>
      <c r="V1033" s="11">
        <v>0</v>
      </c>
      <c r="W1033" s="60">
        <v>6.0035077810904924E-4</v>
      </c>
      <c r="X1033" s="60">
        <v>0</v>
      </c>
      <c r="Y1033" s="60">
        <v>0</v>
      </c>
      <c r="Z1033" s="60">
        <v>1.0486970123574221E-3</v>
      </c>
      <c r="AA1033" s="60">
        <v>8.4524795580914183E-4</v>
      </c>
      <c r="AB1033" s="60">
        <v>0</v>
      </c>
      <c r="AC1033" s="60">
        <v>0</v>
      </c>
      <c r="AD1033" s="60">
        <v>0</v>
      </c>
      <c r="AE1033" s="60">
        <v>1.8685491262573124E-5</v>
      </c>
      <c r="AF1033" s="60">
        <v>0</v>
      </c>
      <c r="AG1033" s="60">
        <v>0</v>
      </c>
      <c r="AH1033" s="16">
        <v>2.2845283977619875E-4</v>
      </c>
      <c r="AI1033" s="11">
        <v>850</v>
      </c>
      <c r="AJ1033" s="15">
        <v>10</v>
      </c>
      <c r="AK1033" s="16">
        <v>0.99750382618514633</v>
      </c>
      <c r="AL1033" t="str">
        <f>IF(AK1033&lt;='CAV Tier 1 Analysis'!$A$5,"Tier 1", "Tier 2")</f>
        <v>Tier 2</v>
      </c>
      <c r="AM1033" t="str">
        <f t="shared" si="33"/>
        <v>Maine - Tier 2</v>
      </c>
      <c r="AN1033" t="str">
        <f t="shared" si="34"/>
        <v>Upper Molunkus T01 R04 Wels, Township Of - Tier 2</v>
      </c>
    </row>
    <row r="1034" spans="1:40" x14ac:dyDescent="0.3">
      <c r="A1034">
        <v>1</v>
      </c>
      <c r="B1034" t="s">
        <v>76</v>
      </c>
      <c r="C1034" t="s">
        <v>2738</v>
      </c>
      <c r="D1034" t="s">
        <v>4269</v>
      </c>
      <c r="E1034" t="s">
        <v>1835</v>
      </c>
      <c r="F1034" s="11">
        <v>231.67471563569012</v>
      </c>
      <c r="G1034" s="11">
        <v>1.7014517086613714</v>
      </c>
      <c r="H1034" s="11">
        <v>12.493654885540501</v>
      </c>
      <c r="I1034" s="11">
        <v>0</v>
      </c>
      <c r="J1034" s="14">
        <v>7.3518600205852097E-5</v>
      </c>
      <c r="K1034" s="14">
        <v>0.99992648139979412</v>
      </c>
      <c r="L1034" s="59">
        <v>9.3853799999999996</v>
      </c>
      <c r="M1034">
        <v>0</v>
      </c>
      <c r="N1034">
        <v>0</v>
      </c>
      <c r="O1034" s="11">
        <v>14</v>
      </c>
      <c r="P1034" s="11">
        <v>3</v>
      </c>
      <c r="Q1034">
        <v>0</v>
      </c>
      <c r="R1034" s="11">
        <v>0</v>
      </c>
      <c r="S1034" s="11">
        <v>9.1851601863994297E-4</v>
      </c>
      <c r="T1034" s="11">
        <v>1.8083042691214526</v>
      </c>
      <c r="U1034" s="11">
        <v>0</v>
      </c>
      <c r="V1034" s="11">
        <v>0</v>
      </c>
      <c r="W1034" s="60">
        <v>3.0852697641629829E-4</v>
      </c>
      <c r="X1034" s="60">
        <v>0</v>
      </c>
      <c r="Y1034" s="60">
        <v>0</v>
      </c>
      <c r="Z1034" s="60">
        <v>9.1760988581274434E-4</v>
      </c>
      <c r="AA1034" s="60">
        <v>1.2678719337137127E-3</v>
      </c>
      <c r="AB1034" s="60">
        <v>0</v>
      </c>
      <c r="AC1034" s="60">
        <v>0</v>
      </c>
      <c r="AD1034" s="60">
        <v>2.5194631832714216E-8</v>
      </c>
      <c r="AE1034" s="60">
        <v>1.4297311125380709E-6</v>
      </c>
      <c r="AF1034" s="60">
        <v>0</v>
      </c>
      <c r="AG1034" s="60">
        <v>0</v>
      </c>
      <c r="AH1034" s="16">
        <v>2.2686033833519326E-4</v>
      </c>
      <c r="AI1034" s="11">
        <v>851</v>
      </c>
      <c r="AJ1034" s="15">
        <v>10</v>
      </c>
      <c r="AK1034" s="16">
        <v>0.99773068652348151</v>
      </c>
      <c r="AL1034" t="str">
        <f>IF(AK1034&lt;='CAV Tier 1 Analysis'!$A$5,"Tier 1", "Tier 2")</f>
        <v>Tier 2</v>
      </c>
      <c r="AM1034" t="str">
        <f t="shared" si="33"/>
        <v>Maine - Tier 2</v>
      </c>
      <c r="AN1034" t="str">
        <f t="shared" si="34"/>
        <v>T09 Sd, Township Of - Tier 2</v>
      </c>
    </row>
    <row r="1035" spans="1:40" x14ac:dyDescent="0.3">
      <c r="A1035">
        <v>1</v>
      </c>
      <c r="B1035" t="s">
        <v>76</v>
      </c>
      <c r="C1035" t="s">
        <v>2631</v>
      </c>
      <c r="D1035" t="s">
        <v>4161</v>
      </c>
      <c r="E1035" t="s">
        <v>1852</v>
      </c>
      <c r="F1035" s="11">
        <v>63.967032539636996</v>
      </c>
      <c r="G1035" s="11">
        <v>65.817350792125652</v>
      </c>
      <c r="H1035" s="11">
        <v>99.594583603333831</v>
      </c>
      <c r="I1035" s="11">
        <v>0</v>
      </c>
      <c r="J1035" s="14">
        <v>0</v>
      </c>
      <c r="K1035" s="14">
        <v>1.0000000000000002</v>
      </c>
      <c r="L1035" s="59">
        <v>2.59137</v>
      </c>
      <c r="M1035">
        <v>1</v>
      </c>
      <c r="N1035">
        <v>0</v>
      </c>
      <c r="O1035" s="11">
        <v>14</v>
      </c>
      <c r="P1035" s="11">
        <v>3</v>
      </c>
      <c r="Q1035">
        <v>0</v>
      </c>
      <c r="R1035" s="11">
        <v>0</v>
      </c>
      <c r="S1035" s="11">
        <v>0</v>
      </c>
      <c r="T1035" s="11">
        <v>69.870618729470635</v>
      </c>
      <c r="U1035" s="11">
        <v>5.9035861898336393</v>
      </c>
      <c r="V1035" s="11">
        <v>0</v>
      </c>
      <c r="W1035" s="60">
        <v>8.5186486948413687E-5</v>
      </c>
      <c r="X1035" s="60">
        <v>1.2591286829513975E-4</v>
      </c>
      <c r="Y1035" s="60">
        <v>0</v>
      </c>
      <c r="Z1035" s="60">
        <v>9.1760988581274434E-4</v>
      </c>
      <c r="AA1035" s="60">
        <v>1.2678719337137127E-3</v>
      </c>
      <c r="AB1035" s="60">
        <v>0</v>
      </c>
      <c r="AC1035" s="60">
        <v>0</v>
      </c>
      <c r="AD1035" s="60">
        <v>0</v>
      </c>
      <c r="AE1035" s="60">
        <v>5.5243024725226714E-5</v>
      </c>
      <c r="AF1035" s="60">
        <v>9.4158806165336501E-6</v>
      </c>
      <c r="AG1035" s="60">
        <v>0</v>
      </c>
      <c r="AH1035" s="16">
        <v>2.2374909819197918E-4</v>
      </c>
      <c r="AI1035" s="11">
        <v>852</v>
      </c>
      <c r="AJ1035" s="15">
        <v>10</v>
      </c>
      <c r="AK1035" s="16">
        <v>0.99795443562167352</v>
      </c>
      <c r="AL1035" t="str">
        <f>IF(AK1035&lt;='CAV Tier 1 Analysis'!$A$5,"Tier 1", "Tier 2")</f>
        <v>Tier 2</v>
      </c>
      <c r="AM1035" t="str">
        <f t="shared" si="33"/>
        <v>Maine - Tier 2</v>
      </c>
      <c r="AN1035" t="str">
        <f t="shared" si="34"/>
        <v>Frenchboro, Town Of - Tier 2</v>
      </c>
    </row>
    <row r="1036" spans="1:40" x14ac:dyDescent="0.3">
      <c r="A1036">
        <v>1</v>
      </c>
      <c r="B1036" t="s">
        <v>76</v>
      </c>
      <c r="C1036" t="s">
        <v>2655</v>
      </c>
      <c r="D1036" t="s">
        <v>4186</v>
      </c>
      <c r="E1036" t="s">
        <v>1861</v>
      </c>
      <c r="F1036" s="11">
        <v>794.93924831644608</v>
      </c>
      <c r="G1036" s="11">
        <v>16.265493481228024</v>
      </c>
      <c r="H1036" s="11">
        <v>25.364753584410924</v>
      </c>
      <c r="I1036" s="11">
        <v>0</v>
      </c>
      <c r="J1036" s="14">
        <v>0</v>
      </c>
      <c r="K1036" s="14">
        <v>1.0000000000000002</v>
      </c>
      <c r="L1036" s="59">
        <v>20.627590000000001</v>
      </c>
      <c r="M1036">
        <v>0</v>
      </c>
      <c r="N1036">
        <v>0</v>
      </c>
      <c r="O1036" s="11">
        <v>14</v>
      </c>
      <c r="P1036" s="11">
        <v>2</v>
      </c>
      <c r="Q1036">
        <v>0</v>
      </c>
      <c r="R1036" s="11">
        <v>0</v>
      </c>
      <c r="S1036" s="11">
        <v>0</v>
      </c>
      <c r="T1036" s="11">
        <v>16.472570153380705</v>
      </c>
      <c r="U1036" s="11">
        <v>0</v>
      </c>
      <c r="V1036" s="11">
        <v>0</v>
      </c>
      <c r="W1036" s="60">
        <v>6.7809379838163939E-4</v>
      </c>
      <c r="X1036" s="60">
        <v>0</v>
      </c>
      <c r="Y1036" s="60">
        <v>0</v>
      </c>
      <c r="Z1036" s="60">
        <v>9.1760988581274434E-4</v>
      </c>
      <c r="AA1036" s="60">
        <v>8.4524795580914183E-4</v>
      </c>
      <c r="AB1036" s="60">
        <v>0</v>
      </c>
      <c r="AC1036" s="60">
        <v>0</v>
      </c>
      <c r="AD1036" s="60">
        <v>0</v>
      </c>
      <c r="AE1036" s="60">
        <v>1.3023995161608845E-5</v>
      </c>
      <c r="AF1036" s="60">
        <v>0</v>
      </c>
      <c r="AG1036" s="60">
        <v>0</v>
      </c>
      <c r="AH1036" s="16">
        <v>2.2308869410592134E-4</v>
      </c>
      <c r="AI1036" s="11">
        <v>853</v>
      </c>
      <c r="AJ1036" s="15">
        <v>10</v>
      </c>
      <c r="AK1036" s="16">
        <v>0.99817752431577944</v>
      </c>
      <c r="AL1036" t="str">
        <f>IF(AK1036&lt;='CAV Tier 1 Analysis'!$A$5,"Tier 1", "Tier 2")</f>
        <v>Tier 2</v>
      </c>
      <c r="AM1036" t="str">
        <f t="shared" si="33"/>
        <v>Maine - Tier 2</v>
      </c>
      <c r="AN1036" t="str">
        <f t="shared" si="34"/>
        <v>Ta R07 Wels, Township Of - Tier 2</v>
      </c>
    </row>
    <row r="1037" spans="1:40" x14ac:dyDescent="0.3">
      <c r="A1037">
        <v>1</v>
      </c>
      <c r="B1037" t="s">
        <v>76</v>
      </c>
      <c r="C1037" t="s">
        <v>2674</v>
      </c>
      <c r="D1037" t="s">
        <v>4205</v>
      </c>
      <c r="E1037" t="s">
        <v>1648</v>
      </c>
      <c r="F1037" s="11">
        <v>6.6643754307094163</v>
      </c>
      <c r="G1037" s="11">
        <v>0.2257072265558914</v>
      </c>
      <c r="H1037" s="11">
        <v>1.0061352506992556</v>
      </c>
      <c r="I1037" s="11">
        <v>0</v>
      </c>
      <c r="J1037" s="14">
        <v>0</v>
      </c>
      <c r="K1037" s="14">
        <v>1.0000000000000002</v>
      </c>
      <c r="L1037" s="59">
        <v>1.65411</v>
      </c>
      <c r="M1037">
        <v>0</v>
      </c>
      <c r="N1037">
        <v>0</v>
      </c>
      <c r="O1037" s="11">
        <v>17</v>
      </c>
      <c r="P1037" s="11">
        <v>3</v>
      </c>
      <c r="Q1037">
        <v>0</v>
      </c>
      <c r="R1037" s="11">
        <v>0</v>
      </c>
      <c r="S1037" s="11">
        <v>0</v>
      </c>
      <c r="T1037" s="11">
        <v>0.22668643361253302</v>
      </c>
      <c r="U1037" s="11">
        <v>0</v>
      </c>
      <c r="V1037" s="11">
        <v>0</v>
      </c>
      <c r="W1037" s="60">
        <v>5.4375801188653324E-5</v>
      </c>
      <c r="X1037" s="60">
        <v>0</v>
      </c>
      <c r="Y1037" s="60">
        <v>0</v>
      </c>
      <c r="Z1037" s="60">
        <v>1.1142405756297609E-3</v>
      </c>
      <c r="AA1037" s="60">
        <v>1.2678719337137127E-3</v>
      </c>
      <c r="AB1037" s="60">
        <v>0</v>
      </c>
      <c r="AC1037" s="60">
        <v>0</v>
      </c>
      <c r="AD1037" s="60">
        <v>0</v>
      </c>
      <c r="AE1037" s="60">
        <v>1.7922904483524534E-7</v>
      </c>
      <c r="AF1037" s="60">
        <v>0</v>
      </c>
      <c r="AG1037" s="60">
        <v>0</v>
      </c>
      <c r="AH1037" s="16">
        <v>2.2151523087063292E-4</v>
      </c>
      <c r="AI1037" s="11">
        <v>854</v>
      </c>
      <c r="AJ1037" s="15">
        <v>10</v>
      </c>
      <c r="AK1037" s="16">
        <v>0.9983990395466501</v>
      </c>
      <c r="AL1037" t="str">
        <f>IF(AK1037&lt;='CAV Tier 1 Analysis'!$A$5,"Tier 1", "Tier 2")</f>
        <v>Tier 2</v>
      </c>
      <c r="AM1037" t="str">
        <f t="shared" si="33"/>
        <v>Maine - Tier 2</v>
      </c>
      <c r="AN1037" t="str">
        <f t="shared" si="34"/>
        <v>Kineo, Township Of - Tier 2</v>
      </c>
    </row>
    <row r="1038" spans="1:40" x14ac:dyDescent="0.3">
      <c r="A1038">
        <v>1</v>
      </c>
      <c r="B1038" t="s">
        <v>76</v>
      </c>
      <c r="C1038" t="s">
        <v>2673</v>
      </c>
      <c r="D1038" t="s">
        <v>4204</v>
      </c>
      <c r="E1038" t="s">
        <v>1663</v>
      </c>
      <c r="F1038" s="11">
        <v>2.4827780931534558</v>
      </c>
      <c r="G1038" s="11">
        <v>0.65637023057771238</v>
      </c>
      <c r="H1038" s="11">
        <v>2.7735531929877304</v>
      </c>
      <c r="I1038" s="11">
        <v>0</v>
      </c>
      <c r="J1038" s="14">
        <v>0</v>
      </c>
      <c r="K1038" s="14">
        <v>1</v>
      </c>
      <c r="L1038" s="59">
        <v>0.61622999999999994</v>
      </c>
      <c r="M1038">
        <v>0</v>
      </c>
      <c r="N1038">
        <v>0</v>
      </c>
      <c r="O1038" s="11">
        <v>17</v>
      </c>
      <c r="P1038" s="11">
        <v>3</v>
      </c>
      <c r="Q1038">
        <v>0</v>
      </c>
      <c r="R1038" s="11">
        <v>0</v>
      </c>
      <c r="S1038" s="11">
        <v>0</v>
      </c>
      <c r="T1038" s="11">
        <v>0.75458228574501229</v>
      </c>
      <c r="U1038" s="11">
        <v>0</v>
      </c>
      <c r="V1038" s="11">
        <v>0</v>
      </c>
      <c r="W1038" s="60">
        <v>2.0257419377480239E-5</v>
      </c>
      <c r="X1038" s="60">
        <v>0</v>
      </c>
      <c r="Y1038" s="60">
        <v>0</v>
      </c>
      <c r="Z1038" s="60">
        <v>1.1142405756297609E-3</v>
      </c>
      <c r="AA1038" s="60">
        <v>1.2678719337137127E-3</v>
      </c>
      <c r="AB1038" s="60">
        <v>0</v>
      </c>
      <c r="AC1038" s="60">
        <v>0</v>
      </c>
      <c r="AD1038" s="60">
        <v>0</v>
      </c>
      <c r="AE1038" s="60">
        <v>5.9660854056595564E-7</v>
      </c>
      <c r="AF1038" s="60">
        <v>0</v>
      </c>
      <c r="AG1038" s="60">
        <v>0</v>
      </c>
      <c r="AH1038" s="16">
        <v>2.184515033874109E-4</v>
      </c>
      <c r="AI1038" s="11">
        <v>855</v>
      </c>
      <c r="AJ1038" s="15">
        <v>10</v>
      </c>
      <c r="AK1038" s="16">
        <v>0.9986174910500375</v>
      </c>
      <c r="AL1038" t="str">
        <f>IF(AK1038&lt;='CAV Tier 1 Analysis'!$A$5,"Tier 1", "Tier 2")</f>
        <v>Tier 2</v>
      </c>
      <c r="AM1038" t="str">
        <f t="shared" si="33"/>
        <v>Maine - Tier 2</v>
      </c>
      <c r="AN1038" t="str">
        <f t="shared" si="34"/>
        <v>Harfords Point, Township Of - Tier 2</v>
      </c>
    </row>
    <row r="1039" spans="1:40" x14ac:dyDescent="0.3">
      <c r="A1039">
        <v>1</v>
      </c>
      <c r="B1039" t="s">
        <v>76</v>
      </c>
      <c r="C1039" t="s">
        <v>2670</v>
      </c>
      <c r="D1039" t="s">
        <v>4201</v>
      </c>
      <c r="E1039" t="s">
        <v>1669</v>
      </c>
      <c r="F1039" s="11">
        <v>0.47715205292206453</v>
      </c>
      <c r="G1039" s="11">
        <v>0.93667812840215126</v>
      </c>
      <c r="H1039" s="11">
        <v>1.1988453963669632</v>
      </c>
      <c r="I1039" s="11">
        <v>0</v>
      </c>
      <c r="J1039" s="14">
        <v>3.9685890399392045E-3</v>
      </c>
      <c r="K1039" s="14">
        <v>0.99603141096006065</v>
      </c>
      <c r="L1039" s="59">
        <v>0.11843000000000001</v>
      </c>
      <c r="M1039">
        <v>0</v>
      </c>
      <c r="N1039">
        <v>0</v>
      </c>
      <c r="O1039" s="11">
        <v>17</v>
      </c>
      <c r="P1039" s="11">
        <v>3</v>
      </c>
      <c r="Q1039">
        <v>0</v>
      </c>
      <c r="R1039" s="11">
        <v>0</v>
      </c>
      <c r="S1039" s="11">
        <v>4.7577247006035019E-3</v>
      </c>
      <c r="T1039" s="11">
        <v>1.0061581418564518</v>
      </c>
      <c r="U1039" s="11">
        <v>0.52900608893438728</v>
      </c>
      <c r="V1039" s="11">
        <v>0</v>
      </c>
      <c r="W1039" s="60">
        <v>3.8931667995309946E-6</v>
      </c>
      <c r="X1039" s="60">
        <v>0</v>
      </c>
      <c r="Y1039" s="60">
        <v>0</v>
      </c>
      <c r="Z1039" s="60">
        <v>1.1142405756297609E-3</v>
      </c>
      <c r="AA1039" s="60">
        <v>1.2678719337137127E-3</v>
      </c>
      <c r="AB1039" s="60">
        <v>0</v>
      </c>
      <c r="AC1039" s="60">
        <v>0</v>
      </c>
      <c r="AD1039" s="60">
        <v>1.305030285379315E-7</v>
      </c>
      <c r="AE1039" s="60">
        <v>7.955163431896126E-7</v>
      </c>
      <c r="AF1039" s="60">
        <v>8.4373430295695198E-7</v>
      </c>
      <c r="AG1039" s="60">
        <v>0</v>
      </c>
      <c r="AH1039" s="16">
        <v>2.1707049361978988E-4</v>
      </c>
      <c r="AI1039" s="11">
        <v>856</v>
      </c>
      <c r="AJ1039" s="15">
        <v>10</v>
      </c>
      <c r="AK1039" s="16">
        <v>0.99883456154365724</v>
      </c>
      <c r="AL1039" t="str">
        <f>IF(AK1039&lt;='CAV Tier 1 Analysis'!$A$5,"Tier 1", "Tier 2")</f>
        <v>Tier 2</v>
      </c>
      <c r="AM1039" t="str">
        <f t="shared" si="33"/>
        <v>Maine - Tier 2</v>
      </c>
      <c r="AN1039" t="str">
        <f t="shared" si="34"/>
        <v>Cove Point, Township Of - Tier 2</v>
      </c>
    </row>
    <row r="1040" spans="1:40" x14ac:dyDescent="0.3">
      <c r="A1040">
        <v>1</v>
      </c>
      <c r="B1040" t="s">
        <v>76</v>
      </c>
      <c r="C1040" t="s">
        <v>2653</v>
      </c>
      <c r="D1040" t="s">
        <v>4184</v>
      </c>
      <c r="E1040" t="s">
        <v>1863</v>
      </c>
      <c r="F1040" s="11">
        <v>581.42668510365627</v>
      </c>
      <c r="G1040" s="11">
        <v>6.0472710283581907</v>
      </c>
      <c r="H1040" s="11">
        <v>14.210679112417735</v>
      </c>
      <c r="I1040" s="11">
        <v>0</v>
      </c>
      <c r="J1040" s="14">
        <v>8.1525899717840855E-3</v>
      </c>
      <c r="K1040" s="14">
        <v>0.99184741002821608</v>
      </c>
      <c r="L1040" s="59">
        <v>15.087229999999998</v>
      </c>
      <c r="M1040">
        <v>0</v>
      </c>
      <c r="N1040">
        <v>0</v>
      </c>
      <c r="O1040" s="11">
        <v>14</v>
      </c>
      <c r="P1040" s="11">
        <v>2</v>
      </c>
      <c r="Q1040">
        <v>0</v>
      </c>
      <c r="R1040" s="11">
        <v>0</v>
      </c>
      <c r="S1040" s="11">
        <v>0.11585384002413839</v>
      </c>
      <c r="T1040" s="11">
        <v>5.8086178115594338</v>
      </c>
      <c r="U1040" s="11">
        <v>0</v>
      </c>
      <c r="V1040" s="11">
        <v>0.23865321679875695</v>
      </c>
      <c r="W1040" s="60">
        <v>4.9596472965370258E-4</v>
      </c>
      <c r="X1040" s="60">
        <v>0</v>
      </c>
      <c r="Y1040" s="60">
        <v>0</v>
      </c>
      <c r="Z1040" s="60">
        <v>9.1760988581274434E-4</v>
      </c>
      <c r="AA1040" s="60">
        <v>8.4524795580914183E-4</v>
      </c>
      <c r="AB1040" s="60">
        <v>0</v>
      </c>
      <c r="AC1040" s="60">
        <v>0</v>
      </c>
      <c r="AD1040" s="60">
        <v>3.177837714944131E-6</v>
      </c>
      <c r="AE1040" s="60">
        <v>4.5925687108310114E-6</v>
      </c>
      <c r="AF1040" s="60">
        <v>0</v>
      </c>
      <c r="AG1040" s="60">
        <v>7.1430890684886618E-6</v>
      </c>
      <c r="AH1040" s="16">
        <v>2.0670327879725932E-4</v>
      </c>
      <c r="AI1040" s="11">
        <v>857</v>
      </c>
      <c r="AJ1040" s="15">
        <v>10</v>
      </c>
      <c r="AK1040" s="16">
        <v>0.99904126482245448</v>
      </c>
      <c r="AL1040" t="str">
        <f>IF(AK1040&lt;='CAV Tier 1 Analysis'!$A$5,"Tier 1", "Tier 2")</f>
        <v>Tier 2</v>
      </c>
      <c r="AM1040" t="str">
        <f t="shared" si="33"/>
        <v>Maine - Tier 2</v>
      </c>
      <c r="AN1040" t="str">
        <f t="shared" si="34"/>
        <v>Mattamiscontis T1 R7 Nwp, Township Of - Tier 2</v>
      </c>
    </row>
    <row r="1041" spans="1:40" x14ac:dyDescent="0.3">
      <c r="A1041">
        <v>1</v>
      </c>
      <c r="B1041" t="s">
        <v>76</v>
      </c>
      <c r="C1041" t="s">
        <v>2870</v>
      </c>
      <c r="D1041" t="s">
        <v>4401</v>
      </c>
      <c r="E1041" t="s">
        <v>1864</v>
      </c>
      <c r="F1041" s="11">
        <v>472.92580319391607</v>
      </c>
      <c r="G1041" s="11">
        <v>5.2493197311277209</v>
      </c>
      <c r="H1041" s="11">
        <v>12.34299504346248</v>
      </c>
      <c r="I1041" s="11">
        <v>0</v>
      </c>
      <c r="J1041" s="14">
        <v>0</v>
      </c>
      <c r="K1041" s="14">
        <v>1</v>
      </c>
      <c r="L1041" s="59">
        <v>12.271779999999998</v>
      </c>
      <c r="M1041">
        <v>0</v>
      </c>
      <c r="N1041">
        <v>0</v>
      </c>
      <c r="O1041" s="11">
        <v>14</v>
      </c>
      <c r="P1041" s="11">
        <v>2</v>
      </c>
      <c r="Q1041">
        <v>0</v>
      </c>
      <c r="R1041" s="11">
        <v>0</v>
      </c>
      <c r="S1041" s="11">
        <v>0</v>
      </c>
      <c r="T1041" s="11">
        <v>5.0419661450748592</v>
      </c>
      <c r="U1041" s="11">
        <v>0</v>
      </c>
      <c r="V1041" s="11">
        <v>0.20735358605286169</v>
      </c>
      <c r="W1041" s="60">
        <v>4.0341202792492156E-4</v>
      </c>
      <c r="X1041" s="60">
        <v>0</v>
      </c>
      <c r="Y1041" s="60">
        <v>0</v>
      </c>
      <c r="Z1041" s="60">
        <v>9.1760988581274434E-4</v>
      </c>
      <c r="AA1041" s="60">
        <v>8.4524795580914183E-4</v>
      </c>
      <c r="AB1041" s="60">
        <v>0</v>
      </c>
      <c r="AC1041" s="60">
        <v>0</v>
      </c>
      <c r="AD1041" s="60">
        <v>0</v>
      </c>
      <c r="AE1041" s="60">
        <v>3.9864175454717161E-6</v>
      </c>
      <c r="AF1041" s="60">
        <v>0</v>
      </c>
      <c r="AG1041" s="60">
        <v>6.2062651143524585E-6</v>
      </c>
      <c r="AH1041" s="16">
        <v>1.9786023201878473E-4</v>
      </c>
      <c r="AI1041" s="11">
        <v>858</v>
      </c>
      <c r="AJ1041" s="15">
        <v>10</v>
      </c>
      <c r="AK1041" s="16">
        <v>0.99923912505447321</v>
      </c>
      <c r="AL1041" t="str">
        <f>IF(AK1041&lt;='CAV Tier 1 Analysis'!$A$5,"Tier 1", "Tier 2")</f>
        <v>Tier 2</v>
      </c>
      <c r="AM1041" t="str">
        <f t="shared" si="33"/>
        <v>Maine - Tier 2</v>
      </c>
      <c r="AN1041" t="str">
        <f t="shared" si="34"/>
        <v>Hopkins Academy Grant West, Township Of - Tier 2</v>
      </c>
    </row>
    <row r="1042" spans="1:40" x14ac:dyDescent="0.3">
      <c r="A1042">
        <v>1</v>
      </c>
      <c r="B1042" t="s">
        <v>76</v>
      </c>
      <c r="C1042" t="s">
        <v>2877</v>
      </c>
      <c r="D1042" t="s">
        <v>4408</v>
      </c>
      <c r="E1042" t="s">
        <v>1851</v>
      </c>
      <c r="F1042" s="11">
        <v>100.87201511342806</v>
      </c>
      <c r="G1042" s="11">
        <v>1.1223758932024899</v>
      </c>
      <c r="H1042" s="11">
        <v>2.6476535837787747</v>
      </c>
      <c r="I1042" s="11">
        <v>0</v>
      </c>
      <c r="J1042" s="14">
        <v>0</v>
      </c>
      <c r="K1042" s="14">
        <v>0.99999999999999978</v>
      </c>
      <c r="L1042" s="59">
        <v>2.6441399999999997</v>
      </c>
      <c r="M1042">
        <v>0</v>
      </c>
      <c r="N1042">
        <v>0</v>
      </c>
      <c r="O1042" s="11">
        <v>15.5</v>
      </c>
      <c r="P1042" s="11">
        <v>2.5</v>
      </c>
      <c r="Q1042">
        <v>0</v>
      </c>
      <c r="R1042" s="11">
        <v>0</v>
      </c>
      <c r="S1042" s="11">
        <v>0</v>
      </c>
      <c r="T1042" s="11">
        <v>1.0782189028701121</v>
      </c>
      <c r="U1042" s="11">
        <v>0</v>
      </c>
      <c r="V1042" s="11">
        <v>4.4156990332377744E-2</v>
      </c>
      <c r="W1042" s="60">
        <v>8.6921202915746709E-5</v>
      </c>
      <c r="X1042" s="60">
        <v>0</v>
      </c>
      <c r="Y1042" s="60">
        <v>0</v>
      </c>
      <c r="Z1042" s="60">
        <v>1.0159252307212526E-3</v>
      </c>
      <c r="AA1042" s="60">
        <v>1.0565599447614272E-3</v>
      </c>
      <c r="AB1042" s="60">
        <v>0</v>
      </c>
      <c r="AC1042" s="60">
        <v>0</v>
      </c>
      <c r="AD1042" s="60">
        <v>0</v>
      </c>
      <c r="AE1042" s="60">
        <v>8.5249099827045005E-7</v>
      </c>
      <c r="AF1042" s="60">
        <v>0</v>
      </c>
      <c r="AG1042" s="60">
        <v>1.3216554093487913E-6</v>
      </c>
      <c r="AH1042" s="16">
        <v>1.9650732043691323E-4</v>
      </c>
      <c r="AI1042" s="11">
        <v>859</v>
      </c>
      <c r="AJ1042" s="15">
        <v>10</v>
      </c>
      <c r="AK1042" s="16">
        <v>0.99943563237491018</v>
      </c>
      <c r="AL1042" t="str">
        <f>IF(AK1042&lt;='CAV Tier 1 Analysis'!$A$5,"Tier 1", "Tier 2")</f>
        <v>Tier 2</v>
      </c>
      <c r="AM1042" t="str">
        <f t="shared" si="33"/>
        <v>Maine - Tier 2</v>
      </c>
      <c r="AN1042" t="str">
        <f t="shared" si="34"/>
        <v>T05 R01 Nbpp, Township Of - Tier 2</v>
      </c>
    </row>
    <row r="1043" spans="1:40" x14ac:dyDescent="0.3">
      <c r="A1043">
        <v>1</v>
      </c>
      <c r="B1043" t="s">
        <v>76</v>
      </c>
      <c r="C1043" t="s">
        <v>2872</v>
      </c>
      <c r="D1043" t="s">
        <v>4403</v>
      </c>
      <c r="E1043" t="s">
        <v>1853</v>
      </c>
      <c r="F1043" s="11">
        <v>72.190091047964614</v>
      </c>
      <c r="G1043" s="11">
        <v>0.80246576734249153</v>
      </c>
      <c r="H1043" s="11">
        <v>1.8905751407136355</v>
      </c>
      <c r="I1043" s="11">
        <v>0</v>
      </c>
      <c r="J1043" s="14">
        <v>0</v>
      </c>
      <c r="K1043" s="14">
        <v>1</v>
      </c>
      <c r="L1043" s="59">
        <v>1.8847500000000001</v>
      </c>
      <c r="M1043">
        <v>0</v>
      </c>
      <c r="N1043">
        <v>0</v>
      </c>
      <c r="O1043" s="11">
        <v>15.5</v>
      </c>
      <c r="P1043" s="11">
        <v>2.5</v>
      </c>
      <c r="Q1043">
        <v>0</v>
      </c>
      <c r="R1043" s="11">
        <v>0</v>
      </c>
      <c r="S1043" s="11">
        <v>0</v>
      </c>
      <c r="T1043" s="11">
        <v>0.77084446381933613</v>
      </c>
      <c r="U1043" s="11">
        <v>0</v>
      </c>
      <c r="V1043" s="11">
        <v>3.1621303523155397E-2</v>
      </c>
      <c r="W1043" s="60">
        <v>6.1957663813358465E-5</v>
      </c>
      <c r="X1043" s="60">
        <v>0</v>
      </c>
      <c r="Y1043" s="60">
        <v>0</v>
      </c>
      <c r="Z1043" s="60">
        <v>1.0159252307212526E-3</v>
      </c>
      <c r="AA1043" s="60">
        <v>1.0565599447614272E-3</v>
      </c>
      <c r="AB1043" s="60">
        <v>0</v>
      </c>
      <c r="AC1043" s="60">
        <v>0</v>
      </c>
      <c r="AD1043" s="60">
        <v>0</v>
      </c>
      <c r="AE1043" s="60">
        <v>6.0946618977218764E-7</v>
      </c>
      <c r="AF1043" s="60">
        <v>0</v>
      </c>
      <c r="AG1043" s="60">
        <v>9.4645188762772968E-7</v>
      </c>
      <c r="AH1043" s="16">
        <v>1.9418170521576713E-4</v>
      </c>
      <c r="AI1043" s="11">
        <v>860</v>
      </c>
      <c r="AJ1043" s="15">
        <v>10</v>
      </c>
      <c r="AK1043" s="16">
        <v>0.99962981408012597</v>
      </c>
      <c r="AL1043" t="str">
        <f>IF(AK1043&lt;='CAV Tier 1 Analysis'!$A$5,"Tier 1", "Tier 2")</f>
        <v>Tier 2</v>
      </c>
      <c r="AM1043" t="str">
        <f t="shared" si="33"/>
        <v>Maine - Tier 2</v>
      </c>
      <c r="AN1043" t="str">
        <f t="shared" si="34"/>
        <v>Veazie Gore, Township Of - Tier 2</v>
      </c>
    </row>
    <row r="1044" spans="1:40" x14ac:dyDescent="0.3">
      <c r="A1044">
        <v>1</v>
      </c>
      <c r="B1044" t="s">
        <v>76</v>
      </c>
      <c r="C1044" t="s">
        <v>2869</v>
      </c>
      <c r="D1044" t="s">
        <v>4400</v>
      </c>
      <c r="E1044" t="s">
        <v>1865</v>
      </c>
      <c r="F1044" s="11">
        <v>419.6436211880532</v>
      </c>
      <c r="G1044" s="11">
        <v>4.6579051637008941</v>
      </c>
      <c r="H1044" s="11">
        <v>10.952371601134535</v>
      </c>
      <c r="I1044" s="11">
        <v>0</v>
      </c>
      <c r="J1044" s="14">
        <v>0</v>
      </c>
      <c r="K1044" s="14">
        <v>1</v>
      </c>
      <c r="L1044" s="59">
        <v>10.88918</v>
      </c>
      <c r="M1044">
        <v>0</v>
      </c>
      <c r="N1044">
        <v>0</v>
      </c>
      <c r="O1044" s="11">
        <v>14</v>
      </c>
      <c r="P1044" s="11">
        <v>2</v>
      </c>
      <c r="Q1044">
        <v>0</v>
      </c>
      <c r="R1044" s="11">
        <v>0</v>
      </c>
      <c r="S1044" s="11">
        <v>0</v>
      </c>
      <c r="T1044" s="11">
        <v>4.473913067837449</v>
      </c>
      <c r="U1044" s="11">
        <v>0</v>
      </c>
      <c r="V1044" s="11">
        <v>0.18399209586344512</v>
      </c>
      <c r="W1044" s="60">
        <v>3.5796161487897419E-4</v>
      </c>
      <c r="X1044" s="60">
        <v>0</v>
      </c>
      <c r="Y1044" s="60">
        <v>0</v>
      </c>
      <c r="Z1044" s="60">
        <v>9.1760988581274434E-4</v>
      </c>
      <c r="AA1044" s="60">
        <v>8.4524795580914183E-4</v>
      </c>
      <c r="AB1044" s="60">
        <v>0</v>
      </c>
      <c r="AC1044" s="60">
        <v>0</v>
      </c>
      <c r="AD1044" s="60">
        <v>0</v>
      </c>
      <c r="AE1044" s="60">
        <v>3.5372878431490546E-6</v>
      </c>
      <c r="AF1044" s="60">
        <v>0</v>
      </c>
      <c r="AG1044" s="60">
        <v>5.507036302631301E-6</v>
      </c>
      <c r="AH1044" s="16">
        <v>1.9362398005878551E-4</v>
      </c>
      <c r="AI1044" s="11">
        <v>861</v>
      </c>
      <c r="AJ1044" s="15">
        <v>10</v>
      </c>
      <c r="AK1044" s="16">
        <v>0.9998234380601847</v>
      </c>
      <c r="AL1044" t="str">
        <f>IF(AK1044&lt;='CAV Tier 1 Analysis'!$A$5,"Tier 1", "Tier 2")</f>
        <v>Tier 2</v>
      </c>
      <c r="AM1044" t="str">
        <f t="shared" si="33"/>
        <v>Maine - Tier 2</v>
      </c>
      <c r="AN1044" t="str">
        <f t="shared" si="34"/>
        <v>Hopkins Academy Grant, Township Of - Tier 2</v>
      </c>
    </row>
    <row r="1045" spans="1:40" x14ac:dyDescent="0.3">
      <c r="A1045">
        <v>1</v>
      </c>
      <c r="B1045" t="s">
        <v>76</v>
      </c>
      <c r="C1045" t="s">
        <v>2798</v>
      </c>
      <c r="D1045" t="s">
        <v>4329</v>
      </c>
      <c r="E1045" t="s">
        <v>1858</v>
      </c>
      <c r="F1045" s="11">
        <v>19.487623830562296</v>
      </c>
      <c r="G1045" s="11">
        <v>0.35486613913971443</v>
      </c>
      <c r="H1045" s="11">
        <v>1.1136029196441206</v>
      </c>
      <c r="I1045" s="11">
        <v>0</v>
      </c>
      <c r="J1045" s="14">
        <v>0</v>
      </c>
      <c r="K1045" s="14">
        <v>1</v>
      </c>
      <c r="L1045" s="59">
        <v>1.45682</v>
      </c>
      <c r="M1045">
        <v>0</v>
      </c>
      <c r="N1045">
        <v>0</v>
      </c>
      <c r="O1045" s="11">
        <v>16</v>
      </c>
      <c r="P1045" s="11">
        <v>2</v>
      </c>
      <c r="Q1045">
        <v>0</v>
      </c>
      <c r="R1045" s="11">
        <v>0</v>
      </c>
      <c r="S1045" s="11">
        <v>0</v>
      </c>
      <c r="T1045" s="11">
        <v>0.43775742410540236</v>
      </c>
      <c r="U1045" s="11">
        <v>0</v>
      </c>
      <c r="V1045" s="11">
        <v>0</v>
      </c>
      <c r="W1045" s="60">
        <v>4.7890258016488584E-5</v>
      </c>
      <c r="X1045" s="60">
        <v>0</v>
      </c>
      <c r="Y1045" s="60">
        <v>0</v>
      </c>
      <c r="Z1045" s="60">
        <v>1.0486970123574221E-3</v>
      </c>
      <c r="AA1045" s="60">
        <v>8.4524795580914183E-4</v>
      </c>
      <c r="AB1045" s="60">
        <v>0</v>
      </c>
      <c r="AC1045" s="60">
        <v>0</v>
      </c>
      <c r="AD1045" s="60">
        <v>0</v>
      </c>
      <c r="AE1045" s="60">
        <v>3.4611177979029642E-7</v>
      </c>
      <c r="AF1045" s="60">
        <v>0</v>
      </c>
      <c r="AG1045" s="60">
        <v>0</v>
      </c>
      <c r="AH1045" s="16">
        <v>1.7656193981480391E-4</v>
      </c>
      <c r="AI1045" s="11">
        <v>862</v>
      </c>
      <c r="AJ1045" s="15">
        <v>10</v>
      </c>
      <c r="AK1045" s="16">
        <v>0.99999999999999956</v>
      </c>
      <c r="AL1045" t="str">
        <f>IF(AK1045&lt;='CAV Tier 1 Analysis'!$A$5,"Tier 1", "Tier 2")</f>
        <v>Tier 2</v>
      </c>
      <c r="AM1045" t="str">
        <f t="shared" si="33"/>
        <v>Maine - Tier 2</v>
      </c>
      <c r="AN1045" t="str">
        <f t="shared" si="34"/>
        <v>Cox Patent, Township Of - Tier 2</v>
      </c>
    </row>
    <row r="1046" spans="1:40" x14ac:dyDescent="0.3">
      <c r="A1046">
        <v>1</v>
      </c>
      <c r="B1046" t="s">
        <v>21</v>
      </c>
      <c r="C1046" t="s">
        <v>2118</v>
      </c>
      <c r="D1046" t="s">
        <v>4733</v>
      </c>
      <c r="E1046" t="s">
        <v>22</v>
      </c>
      <c r="F1046" s="11">
        <v>520886.44409766985</v>
      </c>
      <c r="G1046" s="11">
        <v>814495.93672556616</v>
      </c>
      <c r="H1046" s="11">
        <v>247467.32373228983</v>
      </c>
      <c r="I1046" s="11">
        <v>389</v>
      </c>
      <c r="J1046" s="14">
        <v>5.9523760783979807E-2</v>
      </c>
      <c r="K1046" s="14">
        <v>0.94047623921602008</v>
      </c>
      <c r="L1046" s="59">
        <v>48.850240000000028</v>
      </c>
      <c r="M1046">
        <v>427</v>
      </c>
      <c r="N1046">
        <v>61</v>
      </c>
      <c r="O1046" s="11">
        <v>20.896890343698853</v>
      </c>
      <c r="P1046" s="11">
        <v>1</v>
      </c>
      <c r="Q1046">
        <v>5</v>
      </c>
      <c r="R1046" s="11">
        <v>365.84525705503182</v>
      </c>
      <c r="S1046" s="11">
        <v>14730.185779692509</v>
      </c>
      <c r="T1046" s="11">
        <v>625780.04677487956</v>
      </c>
      <c r="U1046" s="11">
        <v>104893.60267720971</v>
      </c>
      <c r="V1046" s="11">
        <v>188715.8899506866</v>
      </c>
      <c r="W1046" s="60">
        <v>6.4119493009384028E-3</v>
      </c>
      <c r="X1046" s="60">
        <v>1.1047007994204848E-2</v>
      </c>
      <c r="Y1046" s="60">
        <v>9.2832141226601734E-3</v>
      </c>
      <c r="Z1046" s="60">
        <v>3.8948380298087716E-3</v>
      </c>
      <c r="AA1046" s="60">
        <v>1.8761775856481842E-3</v>
      </c>
      <c r="AB1046" s="60">
        <v>3.0864197530864196E-3</v>
      </c>
      <c r="AC1046" s="60">
        <v>1.8349590140595739E-2</v>
      </c>
      <c r="AD1046" s="60">
        <v>6.9615695430658542E-2</v>
      </c>
      <c r="AE1046" s="60">
        <v>9.7881236920942458E-2</v>
      </c>
      <c r="AF1046" s="60">
        <v>4.1770334169113507E-2</v>
      </c>
      <c r="AG1046" s="60">
        <v>0.54163244497540408</v>
      </c>
      <c r="AH1046" s="16">
        <v>7.3168082583914648E-2</v>
      </c>
      <c r="AI1046" s="11">
        <v>1</v>
      </c>
      <c r="AJ1046" s="15">
        <v>1</v>
      </c>
      <c r="AK1046" s="16">
        <v>7.3168082583914662E-2</v>
      </c>
      <c r="AL1046" t="str">
        <f>IF(AK1046&lt;='CAV Tier 1 Analysis'!$A$5,"Tier 1", "Tier 2")</f>
        <v>Tier 2</v>
      </c>
      <c r="AM1046" t="str">
        <f t="shared" si="33"/>
        <v>Massachusetts - Tier 2</v>
      </c>
      <c r="AN1046" t="str">
        <f t="shared" si="34"/>
        <v>Boston, City Of - Tier 2</v>
      </c>
    </row>
    <row r="1047" spans="1:40" x14ac:dyDescent="0.3">
      <c r="A1047">
        <v>1</v>
      </c>
      <c r="B1047" t="s">
        <v>21</v>
      </c>
      <c r="C1047" t="s">
        <v>3134</v>
      </c>
      <c r="D1047" t="s">
        <v>4730</v>
      </c>
      <c r="E1047" t="s">
        <v>23</v>
      </c>
      <c r="F1047" s="11">
        <v>9976.2407865271343</v>
      </c>
      <c r="G1047" s="11">
        <v>14746.032640525469</v>
      </c>
      <c r="H1047" s="11">
        <v>7374.8203010305724</v>
      </c>
      <c r="I1047" s="11">
        <v>2261</v>
      </c>
      <c r="J1047" s="14">
        <v>0.24283966666371892</v>
      </c>
      <c r="K1047" s="14">
        <v>0.75716033333628119</v>
      </c>
      <c r="L1047" s="59">
        <v>16.961850000000002</v>
      </c>
      <c r="M1047">
        <v>1082</v>
      </c>
      <c r="N1047">
        <v>1099</v>
      </c>
      <c r="O1047" s="11">
        <v>18.391304347826086</v>
      </c>
      <c r="P1047" s="11">
        <v>1</v>
      </c>
      <c r="Q1047">
        <v>469</v>
      </c>
      <c r="R1047" s="11">
        <v>1711.9395136733317</v>
      </c>
      <c r="S1047" s="11">
        <v>1790.8989036070914</v>
      </c>
      <c r="T1047" s="11">
        <v>16445.136107511658</v>
      </c>
      <c r="U1047" s="11">
        <v>6468.895320984524</v>
      </c>
      <c r="V1047" s="11">
        <v>0</v>
      </c>
      <c r="W1047" s="60">
        <v>2.2263661805985392E-3</v>
      </c>
      <c r="X1047" s="60">
        <v>2.7992652575479265E-2</v>
      </c>
      <c r="Y1047" s="60">
        <v>0.16725003804595953</v>
      </c>
      <c r="Z1047" s="60">
        <v>3.4278378463760174E-3</v>
      </c>
      <c r="AA1047" s="60">
        <v>1.8761775856481842E-3</v>
      </c>
      <c r="AB1047" s="60">
        <v>0.28950617283950619</v>
      </c>
      <c r="AC1047" s="60">
        <v>8.5865233498629512E-2</v>
      </c>
      <c r="AD1047" s="60">
        <v>8.4638900340613405E-3</v>
      </c>
      <c r="AE1047" s="60">
        <v>2.5722620461172429E-3</v>
      </c>
      <c r="AF1047" s="60">
        <v>2.5760190551758636E-3</v>
      </c>
      <c r="AG1047" s="60">
        <v>0</v>
      </c>
      <c r="AH1047" s="16">
        <v>5.3796059064322881E-2</v>
      </c>
      <c r="AI1047" s="11">
        <v>2</v>
      </c>
      <c r="AJ1047" s="15">
        <v>1</v>
      </c>
      <c r="AK1047" s="16">
        <v>0.12696414164823755</v>
      </c>
      <c r="AL1047" t="str">
        <f>IF(AK1047&lt;='CAV Tier 1 Analysis'!$A$5,"Tier 1", "Tier 2")</f>
        <v>Tier 2</v>
      </c>
      <c r="AM1047" t="str">
        <f t="shared" si="33"/>
        <v>Massachusetts - Tier 2</v>
      </c>
      <c r="AN1047" t="str">
        <f t="shared" si="34"/>
        <v>Scituate, Town Of - Tier 2</v>
      </c>
    </row>
    <row r="1048" spans="1:40" x14ac:dyDescent="0.3">
      <c r="A1048">
        <v>1</v>
      </c>
      <c r="B1048" t="s">
        <v>21</v>
      </c>
      <c r="C1048" t="s">
        <v>3137</v>
      </c>
      <c r="D1048" t="s">
        <v>4735</v>
      </c>
      <c r="E1048" t="s">
        <v>24</v>
      </c>
      <c r="F1048" s="11">
        <v>64697.316808537347</v>
      </c>
      <c r="G1048" s="11">
        <v>74454.759289309484</v>
      </c>
      <c r="H1048" s="11">
        <v>20624.282245612951</v>
      </c>
      <c r="I1048" s="11">
        <v>2379</v>
      </c>
      <c r="J1048" s="14">
        <v>0.35992215629722568</v>
      </c>
      <c r="K1048" s="14">
        <v>0.64007784370277421</v>
      </c>
      <c r="L1048" s="59">
        <v>6.0017700000000023</v>
      </c>
      <c r="M1048">
        <v>1194</v>
      </c>
      <c r="N1048">
        <v>868</v>
      </c>
      <c r="O1048" s="11">
        <v>20.96551724137931</v>
      </c>
      <c r="P1048" s="11">
        <v>1</v>
      </c>
      <c r="Q1048">
        <v>70</v>
      </c>
      <c r="R1048" s="11">
        <v>1522.7451901688999</v>
      </c>
      <c r="S1048" s="11">
        <v>7423.1361379236014</v>
      </c>
      <c r="T1048" s="11">
        <v>52300.939159849433</v>
      </c>
      <c r="U1048" s="11">
        <v>0</v>
      </c>
      <c r="V1048" s="11">
        <v>22153.820129460051</v>
      </c>
      <c r="W1048" s="60">
        <v>7.8777596498795217E-4</v>
      </c>
      <c r="X1048" s="60">
        <v>3.0890228442811682E-2</v>
      </c>
      <c r="Y1048" s="60">
        <v>0.13209557145031198</v>
      </c>
      <c r="Z1048" s="60">
        <v>3.9076289592991139E-3</v>
      </c>
      <c r="AA1048" s="60">
        <v>1.8761775856481842E-3</v>
      </c>
      <c r="AB1048" s="60">
        <v>4.3209876543209874E-2</v>
      </c>
      <c r="AC1048" s="60">
        <v>7.6375870916264826E-2</v>
      </c>
      <c r="AD1048" s="60">
        <v>3.5082163405599047E-2</v>
      </c>
      <c r="AE1048" s="60">
        <v>8.1806389377171267E-3</v>
      </c>
      <c r="AF1048" s="60">
        <v>0</v>
      </c>
      <c r="AG1048" s="60">
        <v>6.3583558148708572E-2</v>
      </c>
      <c r="AH1048" s="16">
        <v>3.5999044577687128E-2</v>
      </c>
      <c r="AI1048" s="11">
        <v>3</v>
      </c>
      <c r="AJ1048" s="15">
        <v>1</v>
      </c>
      <c r="AK1048" s="16">
        <v>0.16296318622592468</v>
      </c>
      <c r="AL1048" t="str">
        <f>IF(AK1048&lt;='CAV Tier 1 Analysis'!$A$5,"Tier 1", "Tier 2")</f>
        <v>Tier 2</v>
      </c>
      <c r="AM1048" t="str">
        <f t="shared" si="33"/>
        <v>Massachusetts - Tier 2</v>
      </c>
      <c r="AN1048" t="str">
        <f t="shared" si="34"/>
        <v>Revere, City Of - Tier 2</v>
      </c>
    </row>
    <row r="1049" spans="1:40" x14ac:dyDescent="0.3">
      <c r="A1049">
        <v>1</v>
      </c>
      <c r="B1049" t="s">
        <v>21</v>
      </c>
      <c r="C1049" t="s">
        <v>3126</v>
      </c>
      <c r="D1049" t="s">
        <v>4719</v>
      </c>
      <c r="E1049" t="s">
        <v>26</v>
      </c>
      <c r="F1049" s="11">
        <v>1463.1665122039583</v>
      </c>
      <c r="G1049" s="11">
        <v>9267.6473026177082</v>
      </c>
      <c r="H1049" s="11">
        <v>5042.960648969778</v>
      </c>
      <c r="I1049" s="11">
        <v>1917</v>
      </c>
      <c r="J1049" s="14">
        <v>0.53189454992487351</v>
      </c>
      <c r="K1049" s="14">
        <v>0.46810545007512633</v>
      </c>
      <c r="L1049" s="59">
        <v>2.4891399999999999</v>
      </c>
      <c r="M1049">
        <v>1694</v>
      </c>
      <c r="N1049">
        <v>658</v>
      </c>
      <c r="O1049" s="11">
        <v>18.3</v>
      </c>
      <c r="P1049" s="11">
        <v>1</v>
      </c>
      <c r="Q1049">
        <v>96</v>
      </c>
      <c r="R1049" s="11">
        <v>897.35814779401721</v>
      </c>
      <c r="S1049" s="11">
        <v>2682.3232846726282</v>
      </c>
      <c r="T1049" s="11">
        <v>9880.2763807937554</v>
      </c>
      <c r="U1049" s="11">
        <v>8417.1098685897978</v>
      </c>
      <c r="V1049" s="11">
        <v>0</v>
      </c>
      <c r="W1049" s="60">
        <v>3.2671772918490887E-4</v>
      </c>
      <c r="X1049" s="60">
        <v>4.382583499340284E-2</v>
      </c>
      <c r="Y1049" s="60">
        <v>0.10013696545426876</v>
      </c>
      <c r="Z1049" s="60">
        <v>3.4108202116776972E-3</v>
      </c>
      <c r="AA1049" s="60">
        <v>1.8761775856481842E-3</v>
      </c>
      <c r="AB1049" s="60">
        <v>5.9259259259259262E-2</v>
      </c>
      <c r="AC1049" s="60">
        <v>4.5008521782933637E-2</v>
      </c>
      <c r="AD1049" s="60">
        <v>1.2676812337952141E-2</v>
      </c>
      <c r="AE1049" s="60">
        <v>1.5454210760746296E-3</v>
      </c>
      <c r="AF1049" s="60">
        <v>3.3518296919505834E-3</v>
      </c>
      <c r="AG1049" s="60">
        <v>0</v>
      </c>
      <c r="AH1049" s="16">
        <v>2.4674396374759332E-2</v>
      </c>
      <c r="AI1049" s="11">
        <v>4</v>
      </c>
      <c r="AJ1049" s="15">
        <v>1</v>
      </c>
      <c r="AK1049" s="16">
        <v>0.187637582600684</v>
      </c>
      <c r="AL1049" t="str">
        <f>IF(AK1049&lt;='CAV Tier 1 Analysis'!$A$5,"Tier 1", "Tier 2")</f>
        <v>Tier 2</v>
      </c>
      <c r="AM1049" t="str">
        <f t="shared" si="33"/>
        <v>Massachusetts - Tier 2</v>
      </c>
      <c r="AN1049" t="str">
        <f t="shared" si="34"/>
        <v>Hull, Town Of - Tier 2</v>
      </c>
    </row>
    <row r="1050" spans="1:40" x14ac:dyDescent="0.3">
      <c r="A1050">
        <v>1</v>
      </c>
      <c r="B1050" t="s">
        <v>21</v>
      </c>
      <c r="C1050" t="s">
        <v>2128</v>
      </c>
      <c r="D1050" t="s">
        <v>4809</v>
      </c>
      <c r="E1050" t="s">
        <v>25</v>
      </c>
      <c r="F1050" s="11">
        <v>24310.777723770148</v>
      </c>
      <c r="G1050" s="11">
        <v>92682.546746887863</v>
      </c>
      <c r="H1050" s="11">
        <v>43348.872902890565</v>
      </c>
      <c r="I1050" s="11">
        <v>1190</v>
      </c>
      <c r="J1050" s="14">
        <v>0.15818505468423782</v>
      </c>
      <c r="K1050" s="14">
        <v>0.84181494531576195</v>
      </c>
      <c r="L1050" s="59">
        <v>16.381320000000006</v>
      </c>
      <c r="M1050">
        <v>1731</v>
      </c>
      <c r="N1050">
        <v>359</v>
      </c>
      <c r="O1050" s="11">
        <v>21</v>
      </c>
      <c r="P1050" s="11">
        <v>1</v>
      </c>
      <c r="Q1050">
        <v>34</v>
      </c>
      <c r="R1050" s="11">
        <v>1001.7597849257568</v>
      </c>
      <c r="S1050" s="11">
        <v>6857.1438306438195</v>
      </c>
      <c r="T1050" s="11">
        <v>90592.028406180281</v>
      </c>
      <c r="U1050" s="11">
        <v>66281.250682410129</v>
      </c>
      <c r="V1050" s="11">
        <v>2090.518340707582</v>
      </c>
      <c r="W1050" s="60">
        <v>2.1501673957476613E-3</v>
      </c>
      <c r="X1050" s="60">
        <v>4.4783069878146585E-2</v>
      </c>
      <c r="Y1050" s="60">
        <v>5.4633997869426264E-2</v>
      </c>
      <c r="Z1050" s="60">
        <v>3.9140559806137504E-3</v>
      </c>
      <c r="AA1050" s="60">
        <v>1.8761775856481842E-3</v>
      </c>
      <c r="AB1050" s="60">
        <v>2.0987654320987655E-2</v>
      </c>
      <c r="AC1050" s="60">
        <v>5.0244963186590955E-2</v>
      </c>
      <c r="AD1050" s="60">
        <v>3.2407251583780362E-2</v>
      </c>
      <c r="AE1050" s="60">
        <v>1.4169930539130838E-2</v>
      </c>
      <c r="AF1050" s="60">
        <v>2.6394269235568788E-2</v>
      </c>
      <c r="AG1050" s="60">
        <v>5.9999852711886213E-3</v>
      </c>
      <c r="AH1050" s="16">
        <v>2.3414683895166332E-2</v>
      </c>
      <c r="AI1050" s="11">
        <v>5</v>
      </c>
      <c r="AJ1050" s="15">
        <v>1</v>
      </c>
      <c r="AK1050" s="16">
        <v>0.21105226649585032</v>
      </c>
      <c r="AL1050" t="str">
        <f>IF(AK1050&lt;='CAV Tier 1 Analysis'!$A$5,"Tier 1", "Tier 2")</f>
        <v>Tier 2</v>
      </c>
      <c r="AM1050" t="str">
        <f t="shared" si="33"/>
        <v>Massachusetts - Tier 2</v>
      </c>
      <c r="AN1050" t="str">
        <f t="shared" si="34"/>
        <v>Quincy, City Of - Tier 2</v>
      </c>
    </row>
    <row r="1051" spans="1:40" x14ac:dyDescent="0.3">
      <c r="A1051">
        <v>1</v>
      </c>
      <c r="B1051" t="s">
        <v>21</v>
      </c>
      <c r="C1051" t="s">
        <v>3128</v>
      </c>
      <c r="D1051" t="s">
        <v>4722</v>
      </c>
      <c r="E1051" t="s">
        <v>29</v>
      </c>
      <c r="F1051" s="11">
        <v>16973.527077635383</v>
      </c>
      <c r="G1051" s="11">
        <v>24019.437958325776</v>
      </c>
      <c r="H1051" s="11">
        <v>10584.651975859215</v>
      </c>
      <c r="I1051" s="11">
        <v>1183</v>
      </c>
      <c r="J1051" s="14">
        <v>0.21919154207807173</v>
      </c>
      <c r="K1051" s="14">
        <v>0.7808084579219281</v>
      </c>
      <c r="L1051" s="59">
        <v>28.954630000000002</v>
      </c>
      <c r="M1051">
        <v>1261</v>
      </c>
      <c r="N1051">
        <v>333</v>
      </c>
      <c r="O1051" s="11">
        <v>18</v>
      </c>
      <c r="P1051" s="11">
        <v>1</v>
      </c>
      <c r="Q1051">
        <v>97</v>
      </c>
      <c r="R1051" s="11">
        <v>923.69640572164099</v>
      </c>
      <c r="S1051" s="11">
        <v>2320.0661889482903</v>
      </c>
      <c r="T1051" s="11">
        <v>24698.438224165457</v>
      </c>
      <c r="U1051" s="11">
        <v>7724.9111465300739</v>
      </c>
      <c r="V1051" s="11">
        <v>0</v>
      </c>
      <c r="W1051" s="60">
        <v>3.8005057823140677E-3</v>
      </c>
      <c r="X1051" s="60">
        <v>3.2623599720590896E-2</v>
      </c>
      <c r="Y1051" s="60">
        <v>5.0677218079439965E-2</v>
      </c>
      <c r="Z1051" s="60">
        <v>3.3549051262403576E-3</v>
      </c>
      <c r="AA1051" s="60">
        <v>1.8761775856481842E-3</v>
      </c>
      <c r="AB1051" s="60">
        <v>5.9876543209876544E-2</v>
      </c>
      <c r="AC1051" s="60">
        <v>4.6329561836533389E-2</v>
      </c>
      <c r="AD1051" s="60">
        <v>1.096476470863386E-2</v>
      </c>
      <c r="AE1051" s="60">
        <v>3.8632003303014999E-3</v>
      </c>
      <c r="AF1051" s="60">
        <v>3.0761849319851601E-3</v>
      </c>
      <c r="AG1051" s="60">
        <v>0</v>
      </c>
      <c r="AH1051" s="16">
        <v>1.9676605573778538E-2</v>
      </c>
      <c r="AI1051" s="11">
        <v>6</v>
      </c>
      <c r="AJ1051" s="15">
        <v>1</v>
      </c>
      <c r="AK1051" s="16">
        <v>0.23072887206962886</v>
      </c>
      <c r="AL1051" t="str">
        <f>IF(AK1051&lt;='CAV Tier 1 Analysis'!$A$5,"Tier 1", "Tier 2")</f>
        <v>Tier 2</v>
      </c>
      <c r="AM1051" t="str">
        <f t="shared" si="33"/>
        <v>Massachusetts - Tier 2</v>
      </c>
      <c r="AN1051" t="str">
        <f t="shared" si="34"/>
        <v>Marshfield, Town Of - Tier 2</v>
      </c>
    </row>
    <row r="1052" spans="1:40" x14ac:dyDescent="0.3">
      <c r="A1052">
        <v>1</v>
      </c>
      <c r="B1052" t="s">
        <v>21</v>
      </c>
      <c r="C1052" t="s">
        <v>2229</v>
      </c>
      <c r="D1052" t="s">
        <v>4736</v>
      </c>
      <c r="E1052" t="s">
        <v>38</v>
      </c>
      <c r="F1052" s="11">
        <v>22723.820028769198</v>
      </c>
      <c r="G1052" s="11">
        <v>21030.519087505145</v>
      </c>
      <c r="H1052" s="11">
        <v>7243.377282252447</v>
      </c>
      <c r="I1052" s="11">
        <v>1045</v>
      </c>
      <c r="J1052" s="14">
        <v>0.30619018325918101</v>
      </c>
      <c r="K1052" s="14">
        <v>0.69380981674081943</v>
      </c>
      <c r="L1052" s="59">
        <v>2.0970299999999997</v>
      </c>
      <c r="M1052">
        <v>737</v>
      </c>
      <c r="N1052">
        <v>363</v>
      </c>
      <c r="O1052" s="11">
        <v>21</v>
      </c>
      <c r="P1052" s="11">
        <v>1</v>
      </c>
      <c r="Q1052">
        <v>22</v>
      </c>
      <c r="R1052" s="11">
        <v>725.0312584941563</v>
      </c>
      <c r="S1052" s="11">
        <v>2217.8510174682651</v>
      </c>
      <c r="T1052" s="11">
        <v>17879.796102087141</v>
      </c>
      <c r="U1052" s="11">
        <v>0</v>
      </c>
      <c r="V1052" s="11">
        <v>3150.7229854180041</v>
      </c>
      <c r="W1052" s="60">
        <v>2.7525043976338391E-4</v>
      </c>
      <c r="X1052" s="60">
        <v>1.9067084055571365E-2</v>
      </c>
      <c r="Y1052" s="60">
        <v>5.524273322173185E-2</v>
      </c>
      <c r="Z1052" s="60">
        <v>3.9140559806137504E-3</v>
      </c>
      <c r="AA1052" s="60">
        <v>1.8761775856481842E-3</v>
      </c>
      <c r="AB1052" s="60">
        <v>1.3580246913580247E-2</v>
      </c>
      <c r="AC1052" s="60">
        <v>3.6365174007126334E-2</v>
      </c>
      <c r="AD1052" s="60">
        <v>1.0481689997114879E-2</v>
      </c>
      <c r="AE1052" s="60">
        <v>2.7966640473535628E-3</v>
      </c>
      <c r="AF1052" s="60">
        <v>0</v>
      </c>
      <c r="AG1052" s="60">
        <v>9.0428728311012542E-3</v>
      </c>
      <c r="AH1052" s="16">
        <v>1.387654082541862E-2</v>
      </c>
      <c r="AI1052" s="11">
        <v>7</v>
      </c>
      <c r="AJ1052" s="15">
        <v>1</v>
      </c>
      <c r="AK1052" s="16">
        <v>0.24460541289504747</v>
      </c>
      <c r="AL1052" t="str">
        <f>IF(AK1052&lt;='CAV Tier 1 Analysis'!$A$5,"Tier 1", "Tier 2")</f>
        <v>Tier 2</v>
      </c>
      <c r="AM1052" t="str">
        <f t="shared" si="33"/>
        <v>Massachusetts - Tier 2</v>
      </c>
      <c r="AN1052" t="str">
        <f t="shared" si="34"/>
        <v>Winthrop, Town Of - Tier 2</v>
      </c>
    </row>
    <row r="1053" spans="1:40" x14ac:dyDescent="0.3">
      <c r="A1053">
        <v>1</v>
      </c>
      <c r="B1053" t="s">
        <v>21</v>
      </c>
      <c r="C1053" t="s">
        <v>3194</v>
      </c>
      <c r="D1053" t="s">
        <v>4813</v>
      </c>
      <c r="E1053" t="s">
        <v>46</v>
      </c>
      <c r="F1053" s="11">
        <v>22181.85687474204</v>
      </c>
      <c r="G1053" s="11">
        <v>18953.135314337429</v>
      </c>
      <c r="H1053" s="11">
        <v>10896.917624793148</v>
      </c>
      <c r="I1053" s="11">
        <v>740</v>
      </c>
      <c r="J1053" s="14">
        <v>0.21546579520835349</v>
      </c>
      <c r="K1053" s="14">
        <v>0.78453420479164671</v>
      </c>
      <c r="L1053" s="59">
        <v>37.840020000000003</v>
      </c>
      <c r="M1053">
        <v>1701</v>
      </c>
      <c r="N1053">
        <v>38</v>
      </c>
      <c r="O1053" s="11">
        <v>17.419354838709676</v>
      </c>
      <c r="P1053" s="11">
        <v>1</v>
      </c>
      <c r="Q1053">
        <v>74</v>
      </c>
      <c r="R1053" s="11">
        <v>580.55531154581854</v>
      </c>
      <c r="S1053" s="11">
        <v>2347.913021345978</v>
      </c>
      <c r="T1053" s="11">
        <v>19892.64190928574</v>
      </c>
      <c r="U1053" s="11">
        <v>0</v>
      </c>
      <c r="V1053" s="11">
        <v>0</v>
      </c>
      <c r="W1053" s="60">
        <v>4.9667778456461012E-3</v>
      </c>
      <c r="X1053" s="60">
        <v>4.4006933485111116E-2</v>
      </c>
      <c r="Y1053" s="60">
        <v>5.782985846903059E-3</v>
      </c>
      <c r="Z1053" s="60">
        <v>3.2466823802326039E-3</v>
      </c>
      <c r="AA1053" s="60">
        <v>1.8761775856481842E-3</v>
      </c>
      <c r="AB1053" s="60">
        <v>4.5679012345679011E-2</v>
      </c>
      <c r="AC1053" s="60">
        <v>2.9118737541017747E-2</v>
      </c>
      <c r="AD1053" s="60">
        <v>1.1096370421684581E-2</v>
      </c>
      <c r="AE1053" s="60">
        <v>3.1115028447155513E-3</v>
      </c>
      <c r="AF1053" s="60">
        <v>0</v>
      </c>
      <c r="AG1053" s="60">
        <v>0</v>
      </c>
      <c r="AH1053" s="16">
        <v>1.3535016390603449E-2</v>
      </c>
      <c r="AI1053" s="11">
        <v>8</v>
      </c>
      <c r="AJ1053" s="15">
        <v>1</v>
      </c>
      <c r="AK1053" s="16">
        <v>0.25814042928565095</v>
      </c>
      <c r="AL1053" t="str">
        <f>IF(AK1053&lt;='CAV Tier 1 Analysis'!$A$5,"Tier 1", "Tier 2")</f>
        <v>Tier 2</v>
      </c>
      <c r="AM1053" t="str">
        <f t="shared" si="33"/>
        <v>Massachusetts - Tier 2</v>
      </c>
      <c r="AN1053" t="str">
        <f t="shared" si="34"/>
        <v>Wareham, Town Of - Tier 2</v>
      </c>
    </row>
    <row r="1054" spans="1:40" x14ac:dyDescent="0.3">
      <c r="A1054">
        <v>1</v>
      </c>
      <c r="B1054" t="s">
        <v>21</v>
      </c>
      <c r="C1054" t="s">
        <v>2208</v>
      </c>
      <c r="D1054" t="s">
        <v>4801</v>
      </c>
      <c r="E1054" t="s">
        <v>45</v>
      </c>
      <c r="F1054" s="11">
        <v>16579.557624965109</v>
      </c>
      <c r="G1054" s="11">
        <v>29691.741753013106</v>
      </c>
      <c r="H1054" s="11">
        <v>21234.868431661784</v>
      </c>
      <c r="I1054" s="11">
        <v>586</v>
      </c>
      <c r="J1054" s="14">
        <v>0.13654166746466512</v>
      </c>
      <c r="K1054" s="14">
        <v>0.86345833253533488</v>
      </c>
      <c r="L1054" s="59">
        <v>46.470429999999986</v>
      </c>
      <c r="M1054">
        <v>1828</v>
      </c>
      <c r="N1054">
        <v>46</v>
      </c>
      <c r="O1054" s="11">
        <v>12</v>
      </c>
      <c r="P1054" s="11">
        <v>1</v>
      </c>
      <c r="Q1054">
        <v>44</v>
      </c>
      <c r="R1054" s="11">
        <v>505.98658286570623</v>
      </c>
      <c r="S1054" s="11">
        <v>2899.444344051878</v>
      </c>
      <c r="T1054" s="11">
        <v>31990.484460567652</v>
      </c>
      <c r="U1054" s="11">
        <v>15410.926835602542</v>
      </c>
      <c r="V1054" s="11">
        <v>0</v>
      </c>
      <c r="W1054" s="60">
        <v>6.0995819294399917E-3</v>
      </c>
      <c r="X1054" s="60">
        <v>4.7292577548961268E-2</v>
      </c>
      <c r="Y1054" s="60">
        <v>7.0004565515142288E-3</v>
      </c>
      <c r="Z1054" s="60">
        <v>2.2366034174935716E-3</v>
      </c>
      <c r="AA1054" s="60">
        <v>1.8761775856481842E-3</v>
      </c>
      <c r="AB1054" s="60">
        <v>2.7160493827160494E-2</v>
      </c>
      <c r="AC1054" s="60">
        <v>2.5378616322555368E-2</v>
      </c>
      <c r="AD1054" s="60">
        <v>1.370293880827581E-2</v>
      </c>
      <c r="AE1054" s="60">
        <v>5.0037840050004148E-3</v>
      </c>
      <c r="AF1054" s="60">
        <v>6.1368810618489516E-3</v>
      </c>
      <c r="AG1054" s="60">
        <v>0</v>
      </c>
      <c r="AH1054" s="16">
        <v>1.2898919187081663E-2</v>
      </c>
      <c r="AI1054" s="11">
        <v>9</v>
      </c>
      <c r="AJ1054" s="15">
        <v>1</v>
      </c>
      <c r="AK1054" s="16">
        <v>0.27103934847273259</v>
      </c>
      <c r="AL1054" t="str">
        <f>IF(AK1054&lt;='CAV Tier 1 Analysis'!$A$5,"Tier 1", "Tier 2")</f>
        <v>Tier 2</v>
      </c>
      <c r="AM1054" t="str">
        <f t="shared" si="33"/>
        <v>Massachusetts - Tier 2</v>
      </c>
      <c r="AN1054" t="str">
        <f t="shared" si="34"/>
        <v>Falmouth, Town Of - Tier 2</v>
      </c>
    </row>
    <row r="1055" spans="1:40" x14ac:dyDescent="0.3">
      <c r="A1055">
        <v>1</v>
      </c>
      <c r="B1055" t="s">
        <v>21</v>
      </c>
      <c r="C1055" t="s">
        <v>3182</v>
      </c>
      <c r="D1055" t="s">
        <v>4796</v>
      </c>
      <c r="E1055" t="s">
        <v>39</v>
      </c>
      <c r="F1055" s="11">
        <v>15782.433275940124</v>
      </c>
      <c r="G1055" s="11">
        <v>172890.47168018745</v>
      </c>
      <c r="H1055" s="11">
        <v>74739.697567210533</v>
      </c>
      <c r="I1055" s="11">
        <v>191</v>
      </c>
      <c r="J1055" s="14">
        <v>4.5614976021942921E-2</v>
      </c>
      <c r="K1055" s="14">
        <v>0.9543850239780568</v>
      </c>
      <c r="L1055" s="59">
        <v>38.558169999999997</v>
      </c>
      <c r="M1055">
        <v>329</v>
      </c>
      <c r="N1055">
        <v>36</v>
      </c>
      <c r="O1055" s="11">
        <v>17</v>
      </c>
      <c r="P1055" s="11">
        <v>1</v>
      </c>
      <c r="Q1055">
        <v>0</v>
      </c>
      <c r="R1055" s="11">
        <v>182.28753957980885</v>
      </c>
      <c r="S1055" s="11">
        <v>3409.2495124155739</v>
      </c>
      <c r="T1055" s="11">
        <v>175269.17504846465</v>
      </c>
      <c r="U1055" s="11">
        <v>159486.74177252452</v>
      </c>
      <c r="V1055" s="11">
        <v>0</v>
      </c>
      <c r="W1055" s="60">
        <v>5.0610402564442644E-3</v>
      </c>
      <c r="X1055" s="60">
        <v>8.5116291102889808E-3</v>
      </c>
      <c r="Y1055" s="60">
        <v>5.4786181707502666E-3</v>
      </c>
      <c r="Z1055" s="60">
        <v>3.1685215081158932E-3</v>
      </c>
      <c r="AA1055" s="60">
        <v>1.8761775856481842E-3</v>
      </c>
      <c r="AB1055" s="60">
        <v>0</v>
      </c>
      <c r="AC1055" s="60">
        <v>9.1429411056269741E-3</v>
      </c>
      <c r="AD1055" s="60">
        <v>1.611230701724374E-2</v>
      </c>
      <c r="AE1055" s="60">
        <v>2.7414686256413235E-2</v>
      </c>
      <c r="AF1055" s="60">
        <v>6.3510207766263288E-2</v>
      </c>
      <c r="AG1055" s="60">
        <v>0</v>
      </c>
      <c r="AH1055" s="16">
        <v>1.2752375343344984E-2</v>
      </c>
      <c r="AI1055" s="11">
        <v>10</v>
      </c>
      <c r="AJ1055" s="15">
        <v>1</v>
      </c>
      <c r="AK1055" s="16">
        <v>0.28379172381607759</v>
      </c>
      <c r="AL1055" t="str">
        <f>IF(AK1055&lt;='CAV Tier 1 Analysis'!$A$5,"Tier 1", "Tier 2")</f>
        <v>Tier 2</v>
      </c>
      <c r="AM1055" t="str">
        <f t="shared" si="33"/>
        <v>Massachusetts - Tier 2</v>
      </c>
      <c r="AN1055" t="str">
        <f t="shared" si="34"/>
        <v>Worcester, City Of - Tier 2</v>
      </c>
    </row>
    <row r="1056" spans="1:40" x14ac:dyDescent="0.3">
      <c r="A1056">
        <v>1</v>
      </c>
      <c r="B1056" t="s">
        <v>21</v>
      </c>
      <c r="C1056" t="s">
        <v>3102</v>
      </c>
      <c r="D1056" t="s">
        <v>4685</v>
      </c>
      <c r="E1056" t="s">
        <v>57</v>
      </c>
      <c r="F1056" s="11">
        <v>5037.5500412120082</v>
      </c>
      <c r="G1056" s="11">
        <v>14449.79871760057</v>
      </c>
      <c r="H1056" s="11">
        <v>10904.810731498786</v>
      </c>
      <c r="I1056" s="11">
        <v>372</v>
      </c>
      <c r="J1056" s="14">
        <v>0.14676331316183491</v>
      </c>
      <c r="K1056" s="14">
        <v>0.85323668683816467</v>
      </c>
      <c r="L1056" s="59">
        <v>55.38673</v>
      </c>
      <c r="M1056">
        <v>763</v>
      </c>
      <c r="N1056">
        <v>65</v>
      </c>
      <c r="O1056" s="11">
        <v>9</v>
      </c>
      <c r="P1056" s="11">
        <v>4</v>
      </c>
      <c r="Q1056">
        <v>63</v>
      </c>
      <c r="R1056" s="11">
        <v>317.40404750379724</v>
      </c>
      <c r="S1056" s="11">
        <v>1600.4261523574944</v>
      </c>
      <c r="T1056" s="11">
        <v>11492.735927074033</v>
      </c>
      <c r="U1056" s="11">
        <v>6455.1858858620244</v>
      </c>
      <c r="V1056" s="11">
        <v>2957.0627905265374</v>
      </c>
      <c r="W1056" s="60">
        <v>7.269911155088773E-3</v>
      </c>
      <c r="X1056" s="60">
        <v>1.9739735596202106E-2</v>
      </c>
      <c r="Y1056" s="60">
        <v>9.8919494749657583E-3</v>
      </c>
      <c r="Z1056" s="60">
        <v>1.6774525631201788E-3</v>
      </c>
      <c r="AA1056" s="60">
        <v>7.5047103425927367E-3</v>
      </c>
      <c r="AB1056" s="60">
        <v>3.888888888888889E-2</v>
      </c>
      <c r="AC1056" s="60">
        <v>1.5919939013408498E-2</v>
      </c>
      <c r="AD1056" s="60">
        <v>7.5637049829595394E-3</v>
      </c>
      <c r="AE1056" s="60">
        <v>1.7976335518291875E-3</v>
      </c>
      <c r="AF1056" s="60">
        <v>2.5705597357157548E-3</v>
      </c>
      <c r="AG1056" s="60">
        <v>8.4870497635212636E-3</v>
      </c>
      <c r="AH1056" s="16">
        <v>1.1028321369844789E-2</v>
      </c>
      <c r="AI1056" s="11">
        <v>11</v>
      </c>
      <c r="AJ1056" s="15">
        <v>1</v>
      </c>
      <c r="AK1056" s="16">
        <v>0.29482004518592236</v>
      </c>
      <c r="AL1056" t="str">
        <f>IF(AK1056&lt;='CAV Tier 1 Analysis'!$A$5,"Tier 1", "Tier 2")</f>
        <v>Tier 2</v>
      </c>
      <c r="AM1056" t="str">
        <f t="shared" si="33"/>
        <v>Massachusetts - Tier 2</v>
      </c>
      <c r="AN1056" t="str">
        <f t="shared" si="34"/>
        <v>Nantucket, Town Of - Tier 2</v>
      </c>
    </row>
    <row r="1057" spans="1:40" x14ac:dyDescent="0.3">
      <c r="A1057">
        <v>1</v>
      </c>
      <c r="B1057" t="s">
        <v>21</v>
      </c>
      <c r="C1057" t="s">
        <v>1917</v>
      </c>
      <c r="D1057" t="s">
        <v>4656</v>
      </c>
      <c r="E1057" t="s">
        <v>42</v>
      </c>
      <c r="F1057" s="11">
        <v>23424.271410246758</v>
      </c>
      <c r="G1057" s="11">
        <v>108189.73060884341</v>
      </c>
      <c r="H1057" s="11">
        <v>40673.211844790065</v>
      </c>
      <c r="I1057" s="11">
        <v>225</v>
      </c>
      <c r="J1057" s="14">
        <v>0.11436273577494602</v>
      </c>
      <c r="K1057" s="14">
        <v>0.88563726422505329</v>
      </c>
      <c r="L1057" s="59">
        <v>14.51172</v>
      </c>
      <c r="M1057">
        <v>319</v>
      </c>
      <c r="N1057">
        <v>42</v>
      </c>
      <c r="O1057" s="11">
        <v>18</v>
      </c>
      <c r="P1057" s="11">
        <v>1</v>
      </c>
      <c r="Q1057">
        <v>9</v>
      </c>
      <c r="R1057" s="11">
        <v>199.268384450637</v>
      </c>
      <c r="S1057" s="11">
        <v>4651.4997793241309</v>
      </c>
      <c r="T1057" s="11">
        <v>105631.95661510824</v>
      </c>
      <c r="U1057" s="11">
        <v>82207.685204861482</v>
      </c>
      <c r="V1057" s="11">
        <v>2557.7739937351726</v>
      </c>
      <c r="W1057" s="60">
        <v>1.9047687976438553E-3</v>
      </c>
      <c r="X1057" s="60">
        <v>8.2529169792771584E-3</v>
      </c>
      <c r="Y1057" s="60">
        <v>6.3917211992086439E-3</v>
      </c>
      <c r="Z1057" s="60">
        <v>3.3549051262403576E-3</v>
      </c>
      <c r="AA1057" s="60">
        <v>1.8761775856481842E-3</v>
      </c>
      <c r="AB1057" s="60">
        <v>5.5555555555555558E-3</v>
      </c>
      <c r="AC1057" s="60">
        <v>9.9946442167427839E-3</v>
      </c>
      <c r="AD1057" s="60">
        <v>2.1983252402670211E-2</v>
      </c>
      <c r="AE1057" s="60">
        <v>1.6522397326589201E-2</v>
      </c>
      <c r="AF1057" s="60">
        <v>3.2736433820881844E-2</v>
      </c>
      <c r="AG1057" s="60">
        <v>7.3410531687781964E-3</v>
      </c>
      <c r="AH1057" s="16">
        <v>1.0537620561748727E-2</v>
      </c>
      <c r="AI1057" s="11">
        <v>12</v>
      </c>
      <c r="AJ1057" s="15">
        <v>1</v>
      </c>
      <c r="AK1057" s="16">
        <v>0.30535766574767109</v>
      </c>
      <c r="AL1057" t="str">
        <f>IF(AK1057&lt;='CAV Tier 1 Analysis'!$A$5,"Tier 1", "Tier 2")</f>
        <v>Tier 2</v>
      </c>
      <c r="AM1057" t="str">
        <f t="shared" si="33"/>
        <v>Massachusetts - Tier 2</v>
      </c>
      <c r="AN1057" t="str">
        <f t="shared" si="34"/>
        <v>Lowell, City Of - Tier 2</v>
      </c>
    </row>
    <row r="1058" spans="1:40" x14ac:dyDescent="0.3">
      <c r="A1058">
        <v>1</v>
      </c>
      <c r="B1058" t="s">
        <v>21</v>
      </c>
      <c r="C1058" t="s">
        <v>2127</v>
      </c>
      <c r="D1058" t="s">
        <v>4641</v>
      </c>
      <c r="E1058" t="s">
        <v>47</v>
      </c>
      <c r="F1058" s="11">
        <v>11607.738268471834</v>
      </c>
      <c r="G1058" s="11">
        <v>107251.14061519458</v>
      </c>
      <c r="H1058" s="11">
        <v>46425.673149328977</v>
      </c>
      <c r="I1058" s="11">
        <v>53</v>
      </c>
      <c r="J1058" s="14">
        <v>9.7757133190481571E-2</v>
      </c>
      <c r="K1058" s="14">
        <v>0.90224286680951793</v>
      </c>
      <c r="L1058" s="59">
        <v>7.0936000000000003</v>
      </c>
      <c r="M1058">
        <v>112</v>
      </c>
      <c r="N1058">
        <v>3</v>
      </c>
      <c r="O1058" s="11">
        <v>18.27027027027027</v>
      </c>
      <c r="P1058" s="11">
        <v>1</v>
      </c>
      <c r="Q1058">
        <v>1</v>
      </c>
      <c r="R1058" s="11">
        <v>47.818871940904451</v>
      </c>
      <c r="S1058" s="11">
        <v>4538.4407135167166</v>
      </c>
      <c r="T1058" s="11">
        <v>100838.69902969124</v>
      </c>
      <c r="U1058" s="11">
        <v>89230.960761219409</v>
      </c>
      <c r="V1058" s="11">
        <v>6412.441585503344</v>
      </c>
      <c r="W1058" s="60">
        <v>9.3108659366129257E-4</v>
      </c>
      <c r="X1058" s="60">
        <v>2.8975758673324193E-3</v>
      </c>
      <c r="Y1058" s="60">
        <v>4.5655151422918888E-4</v>
      </c>
      <c r="Z1058" s="60">
        <v>3.4052790770848075E-3</v>
      </c>
      <c r="AA1058" s="60">
        <v>1.8761775856481842E-3</v>
      </c>
      <c r="AB1058" s="60">
        <v>6.1728395061728394E-4</v>
      </c>
      <c r="AC1058" s="60">
        <v>2.3984367274966214E-3</v>
      </c>
      <c r="AD1058" s="60">
        <v>2.1448928830066358E-2</v>
      </c>
      <c r="AE1058" s="60">
        <v>1.5772661083384747E-2</v>
      </c>
      <c r="AF1058" s="60">
        <v>3.5533216078934428E-2</v>
      </c>
      <c r="AG1058" s="60">
        <v>1.8404313569597729E-2</v>
      </c>
      <c r="AH1058" s="16">
        <v>9.4310464434593684E-3</v>
      </c>
      <c r="AI1058" s="11">
        <v>13</v>
      </c>
      <c r="AJ1058" s="15">
        <v>1</v>
      </c>
      <c r="AK1058" s="16">
        <v>0.31478871219113047</v>
      </c>
      <c r="AL1058" t="str">
        <f>IF(AK1058&lt;='CAV Tier 1 Analysis'!$A$5,"Tier 1", "Tier 2")</f>
        <v>Tier 2</v>
      </c>
      <c r="AM1058" t="str">
        <f t="shared" si="33"/>
        <v>Massachusetts - Tier 2</v>
      </c>
      <c r="AN1058" t="str">
        <f t="shared" si="34"/>
        <v>Cambridge, City Of - Tier 2</v>
      </c>
    </row>
    <row r="1059" spans="1:40" x14ac:dyDescent="0.3">
      <c r="A1059">
        <v>1</v>
      </c>
      <c r="B1059" t="s">
        <v>21</v>
      </c>
      <c r="C1059" t="s">
        <v>3188</v>
      </c>
      <c r="D1059" t="s">
        <v>4804</v>
      </c>
      <c r="E1059" t="s">
        <v>72</v>
      </c>
      <c r="F1059" s="11">
        <v>9645.7303826819407</v>
      </c>
      <c r="G1059" s="11">
        <v>6063.2175716617985</v>
      </c>
      <c r="H1059" s="11">
        <v>3361.6549417249548</v>
      </c>
      <c r="I1059" s="11">
        <v>371</v>
      </c>
      <c r="J1059" s="14">
        <v>0.14803283053322258</v>
      </c>
      <c r="K1059" s="14">
        <v>0.8519671694667772</v>
      </c>
      <c r="L1059" s="59">
        <v>16.450540000000004</v>
      </c>
      <c r="M1059">
        <v>604</v>
      </c>
      <c r="N1059">
        <v>13</v>
      </c>
      <c r="O1059" s="11">
        <v>16.5</v>
      </c>
      <c r="P1059" s="11">
        <v>1</v>
      </c>
      <c r="Q1059">
        <v>83</v>
      </c>
      <c r="R1059" s="11">
        <v>316.07981987217431</v>
      </c>
      <c r="S1059" s="11">
        <v>497.63529629954047</v>
      </c>
      <c r="T1059" s="11">
        <v>6299.5274127688299</v>
      </c>
      <c r="U1059" s="11">
        <v>0</v>
      </c>
      <c r="V1059" s="11">
        <v>0</v>
      </c>
      <c r="W1059" s="60">
        <v>2.1592530242033441E-3</v>
      </c>
      <c r="X1059" s="60">
        <v>1.5626212713114117E-2</v>
      </c>
      <c r="Y1059" s="60">
        <v>1.9783898949931517E-3</v>
      </c>
      <c r="Z1059" s="60">
        <v>3.0753296990536612E-3</v>
      </c>
      <c r="AA1059" s="60">
        <v>1.8761775856481842E-3</v>
      </c>
      <c r="AB1059" s="60">
        <v>5.1234567901234568E-2</v>
      </c>
      <c r="AC1059" s="60">
        <v>1.5853520127760683E-2</v>
      </c>
      <c r="AD1059" s="60">
        <v>2.3518527017150413E-3</v>
      </c>
      <c r="AE1059" s="60">
        <v>9.8533907937307257E-4</v>
      </c>
      <c r="AF1059" s="60">
        <v>0</v>
      </c>
      <c r="AG1059" s="60">
        <v>0</v>
      </c>
      <c r="AH1059" s="16">
        <v>8.6491493388268937E-3</v>
      </c>
      <c r="AI1059" s="11">
        <v>14</v>
      </c>
      <c r="AJ1059" s="15">
        <v>1</v>
      </c>
      <c r="AK1059" s="16">
        <v>0.32343786152995735</v>
      </c>
      <c r="AL1059" t="str">
        <f>IF(AK1059&lt;='CAV Tier 1 Analysis'!$A$5,"Tier 1", "Tier 2")</f>
        <v>Tier 2</v>
      </c>
      <c r="AM1059" t="str">
        <f t="shared" si="33"/>
        <v>Massachusetts - Tier 2</v>
      </c>
      <c r="AN1059" t="str">
        <f t="shared" si="34"/>
        <v>Mattapoisett, Town Of - Tier 2</v>
      </c>
    </row>
    <row r="1060" spans="1:40" x14ac:dyDescent="0.3">
      <c r="A1060">
        <v>1</v>
      </c>
      <c r="B1060" t="s">
        <v>21</v>
      </c>
      <c r="C1060" t="s">
        <v>2106</v>
      </c>
      <c r="D1060" t="s">
        <v>4609</v>
      </c>
      <c r="E1060" t="s">
        <v>48</v>
      </c>
      <c r="F1060" s="11">
        <v>23185.010194117807</v>
      </c>
      <c r="G1060" s="11">
        <v>137685.66431860343</v>
      </c>
      <c r="H1060" s="11">
        <v>61470.018757349055</v>
      </c>
      <c r="I1060" s="11">
        <v>21</v>
      </c>
      <c r="J1060" s="14">
        <v>2.9959639348817221E-2</v>
      </c>
      <c r="K1060" s="14">
        <v>0.9700403606511826</v>
      </c>
      <c r="L1060" s="59">
        <v>33.183309999999999</v>
      </c>
      <c r="M1060">
        <v>34</v>
      </c>
      <c r="N1060">
        <v>0</v>
      </c>
      <c r="O1060" s="11">
        <v>11</v>
      </c>
      <c r="P1060" s="11">
        <v>2</v>
      </c>
      <c r="Q1060">
        <v>0</v>
      </c>
      <c r="R1060" s="11">
        <v>20.370847573674833</v>
      </c>
      <c r="S1060" s="11">
        <v>1841.6195927352073</v>
      </c>
      <c r="T1060" s="11">
        <v>148272.69476642789</v>
      </c>
      <c r="U1060" s="11">
        <v>125087.68457231007</v>
      </c>
      <c r="V1060" s="11">
        <v>0</v>
      </c>
      <c r="W1060" s="60">
        <v>4.3555507886414097E-3</v>
      </c>
      <c r="X1060" s="60">
        <v>8.7962124544019868E-4</v>
      </c>
      <c r="Y1060" s="60">
        <v>0</v>
      </c>
      <c r="Z1060" s="60">
        <v>2.0502197993691076E-3</v>
      </c>
      <c r="AA1060" s="60">
        <v>3.7523551712963683E-3</v>
      </c>
      <c r="AB1060" s="60">
        <v>0</v>
      </c>
      <c r="AC1060" s="60">
        <v>1.0217344535295003E-3</v>
      </c>
      <c r="AD1060" s="60">
        <v>8.7035988944372845E-3</v>
      </c>
      <c r="AE1060" s="60">
        <v>2.3192038225150265E-2</v>
      </c>
      <c r="AF1060" s="60">
        <v>4.981194516795142E-2</v>
      </c>
      <c r="AG1060" s="60">
        <v>0</v>
      </c>
      <c r="AH1060" s="16">
        <v>8.5242785223468686E-3</v>
      </c>
      <c r="AI1060" s="11">
        <v>15</v>
      </c>
      <c r="AJ1060" s="15">
        <v>1</v>
      </c>
      <c r="AK1060" s="16">
        <v>0.33196214005230423</v>
      </c>
      <c r="AL1060" t="str">
        <f>IF(AK1060&lt;='CAV Tier 1 Analysis'!$A$5,"Tier 1", "Tier 2")</f>
        <v>Tier 2</v>
      </c>
      <c r="AM1060" t="str">
        <f t="shared" si="33"/>
        <v>Massachusetts - Tier 2</v>
      </c>
      <c r="AN1060" t="str">
        <f t="shared" si="34"/>
        <v>Springfield, City Of - Tier 2</v>
      </c>
    </row>
    <row r="1061" spans="1:40" x14ac:dyDescent="0.3">
      <c r="A1061">
        <v>1</v>
      </c>
      <c r="B1061" t="s">
        <v>21</v>
      </c>
      <c r="C1061" t="s">
        <v>2954</v>
      </c>
      <c r="D1061" t="s">
        <v>4481</v>
      </c>
      <c r="E1061" t="s">
        <v>62</v>
      </c>
      <c r="F1061" s="11">
        <v>22172.19015435332</v>
      </c>
      <c r="G1061" s="11">
        <v>40335.899076784372</v>
      </c>
      <c r="H1061" s="11">
        <v>26078.343064820954</v>
      </c>
      <c r="I1061" s="11">
        <v>236</v>
      </c>
      <c r="J1061" s="14">
        <v>0.17425400135069266</v>
      </c>
      <c r="K1061" s="14">
        <v>0.8257459986493072</v>
      </c>
      <c r="L1061" s="59">
        <v>62.145890000000009</v>
      </c>
      <c r="M1061">
        <v>812</v>
      </c>
      <c r="N1061">
        <v>41</v>
      </c>
      <c r="O1061" s="11">
        <v>12</v>
      </c>
      <c r="P1061" s="11">
        <v>1</v>
      </c>
      <c r="Q1061">
        <v>8</v>
      </c>
      <c r="R1061" s="11">
        <v>194.87605568123649</v>
      </c>
      <c r="S1061" s="11">
        <v>4544.2556276411369</v>
      </c>
      <c r="T1061" s="11">
        <v>45987.177821769757</v>
      </c>
      <c r="U1061" s="11">
        <v>23814.987667416437</v>
      </c>
      <c r="V1061" s="11">
        <v>0</v>
      </c>
      <c r="W1061" s="60">
        <v>8.157100066277968E-3</v>
      </c>
      <c r="X1061" s="60">
        <v>2.1007425038160041E-2</v>
      </c>
      <c r="Y1061" s="60">
        <v>6.2395373611322481E-3</v>
      </c>
      <c r="Z1061" s="60">
        <v>2.2366034174935716E-3</v>
      </c>
      <c r="AA1061" s="60">
        <v>1.8761775856481842E-3</v>
      </c>
      <c r="AB1061" s="60">
        <v>4.9382716049382715E-3</v>
      </c>
      <c r="AC1061" s="60">
        <v>9.7743395083257963E-3</v>
      </c>
      <c r="AD1061" s="60">
        <v>2.1476410444806016E-2</v>
      </c>
      <c r="AE1061" s="60">
        <v>7.1930734623078651E-3</v>
      </c>
      <c r="AF1061" s="60">
        <v>9.483514415674018E-3</v>
      </c>
      <c r="AG1061" s="60">
        <v>0</v>
      </c>
      <c r="AH1061" s="16">
        <v>8.3984048095239999E-3</v>
      </c>
      <c r="AI1061" s="11">
        <v>16</v>
      </c>
      <c r="AJ1061" s="15">
        <v>1</v>
      </c>
      <c r="AK1061" s="16">
        <v>0.34036054486182821</v>
      </c>
      <c r="AL1061" t="str">
        <f>IF(AK1061&lt;='CAV Tier 1 Analysis'!$A$5,"Tier 1", "Tier 2")</f>
        <v>Tier 2</v>
      </c>
      <c r="AM1061" t="str">
        <f t="shared" si="33"/>
        <v>Massachusetts - Tier 2</v>
      </c>
      <c r="AN1061" t="str">
        <f t="shared" si="34"/>
        <v>Barnstable, Town Of - Tier 2</v>
      </c>
    </row>
    <row r="1062" spans="1:40" x14ac:dyDescent="0.3">
      <c r="A1062">
        <v>1</v>
      </c>
      <c r="B1062" t="s">
        <v>21</v>
      </c>
      <c r="C1062" t="s">
        <v>2140</v>
      </c>
      <c r="D1062" t="s">
        <v>4553</v>
      </c>
      <c r="E1062" t="s">
        <v>52</v>
      </c>
      <c r="F1062" s="11">
        <v>9032.8425931044731</v>
      </c>
      <c r="G1062" s="11">
        <v>64657.929679586756</v>
      </c>
      <c r="H1062" s="11">
        <v>25584.824275990719</v>
      </c>
      <c r="I1062" s="11">
        <v>283</v>
      </c>
      <c r="J1062" s="14">
        <v>0.15403195737575603</v>
      </c>
      <c r="K1062" s="14">
        <v>0.84596804262424463</v>
      </c>
      <c r="L1062" s="59">
        <v>7.4023599999999963</v>
      </c>
      <c r="M1062">
        <v>390</v>
      </c>
      <c r="N1062">
        <v>52</v>
      </c>
      <c r="O1062" s="11">
        <v>23</v>
      </c>
      <c r="P1062" s="11">
        <v>1</v>
      </c>
      <c r="Q1062">
        <v>2</v>
      </c>
      <c r="R1062" s="11">
        <v>239.40895606266122</v>
      </c>
      <c r="S1062" s="11">
        <v>3940.8805623456105</v>
      </c>
      <c r="T1062" s="11">
        <v>69439.501894099551</v>
      </c>
      <c r="U1062" s="11">
        <v>60406.659300995074</v>
      </c>
      <c r="V1062" s="11">
        <v>0</v>
      </c>
      <c r="W1062" s="60">
        <v>9.7161358935584209E-4</v>
      </c>
      <c r="X1062" s="60">
        <v>1.0089773109461103E-2</v>
      </c>
      <c r="Y1062" s="60">
        <v>7.913559579972607E-3</v>
      </c>
      <c r="Z1062" s="60">
        <v>4.2868232168626792E-3</v>
      </c>
      <c r="AA1062" s="60">
        <v>1.8761775856481842E-3</v>
      </c>
      <c r="AB1062" s="60">
        <v>1.2345679012345679E-3</v>
      </c>
      <c r="AC1062" s="60">
        <v>1.2007962752068446E-2</v>
      </c>
      <c r="AD1062" s="60">
        <v>1.8624825583332269E-2</v>
      </c>
      <c r="AE1062" s="60">
        <v>1.0861363144443166E-2</v>
      </c>
      <c r="AF1062" s="60">
        <v>2.4054911649922475E-2</v>
      </c>
      <c r="AG1062" s="60">
        <v>0</v>
      </c>
      <c r="AH1062" s="16">
        <v>8.3565071011183038E-3</v>
      </c>
      <c r="AI1062" s="11">
        <v>17</v>
      </c>
      <c r="AJ1062" s="15">
        <v>1</v>
      </c>
      <c r="AK1062" s="16">
        <v>0.3487170519629465</v>
      </c>
      <c r="AL1062" t="str">
        <f>IF(AK1062&lt;='CAV Tier 1 Analysis'!$A$5,"Tier 1", "Tier 2")</f>
        <v>Tier 2</v>
      </c>
      <c r="AM1062" t="str">
        <f t="shared" si="33"/>
        <v>Massachusetts - Tier 2</v>
      </c>
      <c r="AN1062" t="str">
        <f t="shared" si="34"/>
        <v>Lawrence, City Of - Tier 2</v>
      </c>
    </row>
    <row r="1063" spans="1:40" x14ac:dyDescent="0.3">
      <c r="A1063">
        <v>1</v>
      </c>
      <c r="B1063" t="s">
        <v>21</v>
      </c>
      <c r="C1063" t="s">
        <v>3185</v>
      </c>
      <c r="D1063" t="s">
        <v>4800</v>
      </c>
      <c r="E1063" t="s">
        <v>66</v>
      </c>
      <c r="F1063" s="11">
        <v>14671.739787458062</v>
      </c>
      <c r="G1063" s="11">
        <v>15370.417068952884</v>
      </c>
      <c r="H1063" s="11">
        <v>9737.1549252162094</v>
      </c>
      <c r="I1063" s="11">
        <v>448</v>
      </c>
      <c r="J1063" s="14">
        <v>0.1027367352762095</v>
      </c>
      <c r="K1063" s="14">
        <v>0.89726326472379048</v>
      </c>
      <c r="L1063" s="59">
        <v>41.108470000000004</v>
      </c>
      <c r="M1063">
        <v>1099</v>
      </c>
      <c r="N1063">
        <v>50</v>
      </c>
      <c r="O1063" s="11">
        <v>12.818181818181818</v>
      </c>
      <c r="P1063" s="11">
        <v>1</v>
      </c>
      <c r="Q1063">
        <v>26</v>
      </c>
      <c r="R1063" s="11">
        <v>401.97394259625815</v>
      </c>
      <c r="S1063" s="11">
        <v>1000.3635078953772</v>
      </c>
      <c r="T1063" s="11">
        <v>17126.906591050101</v>
      </c>
      <c r="U1063" s="11">
        <v>2455.1668035920393</v>
      </c>
      <c r="V1063" s="11">
        <v>0</v>
      </c>
      <c r="W1063" s="60">
        <v>5.3957856804623091E-3</v>
      </c>
      <c r="X1063" s="60">
        <v>2.8432463198199365E-2</v>
      </c>
      <c r="Y1063" s="60">
        <v>7.6091919038198145E-3</v>
      </c>
      <c r="Z1063" s="60">
        <v>2.3890991050499518E-3</v>
      </c>
      <c r="AA1063" s="60">
        <v>1.8761775856481842E-3</v>
      </c>
      <c r="AB1063" s="60">
        <v>1.6049382716049384E-2</v>
      </c>
      <c r="AC1063" s="60">
        <v>2.0161685717114994E-2</v>
      </c>
      <c r="AD1063" s="60">
        <v>4.7277748106611776E-3</v>
      </c>
      <c r="AE1063" s="60">
        <v>2.6789010138645454E-3</v>
      </c>
      <c r="AF1063" s="60">
        <v>9.776872488834389E-4</v>
      </c>
      <c r="AG1063" s="60">
        <v>0</v>
      </c>
      <c r="AH1063" s="16">
        <v>8.2089226345230144E-3</v>
      </c>
      <c r="AI1063" s="11">
        <v>18</v>
      </c>
      <c r="AJ1063" s="15">
        <v>1</v>
      </c>
      <c r="AK1063" s="16">
        <v>0.3569259745974695</v>
      </c>
      <c r="AL1063" t="str">
        <f>IF(AK1063&lt;='CAV Tier 1 Analysis'!$A$5,"Tier 1", "Tier 2")</f>
        <v>Tier 2</v>
      </c>
      <c r="AM1063" t="str">
        <f t="shared" si="33"/>
        <v>Massachusetts - Tier 2</v>
      </c>
      <c r="AN1063" t="str">
        <f t="shared" si="34"/>
        <v>Bourne, Town Of - Tier 2</v>
      </c>
    </row>
    <row r="1064" spans="1:40" x14ac:dyDescent="0.3">
      <c r="A1064">
        <v>1</v>
      </c>
      <c r="B1064" t="s">
        <v>21</v>
      </c>
      <c r="C1064" t="s">
        <v>3119</v>
      </c>
      <c r="D1064" t="s">
        <v>4711</v>
      </c>
      <c r="E1064" t="s">
        <v>53</v>
      </c>
      <c r="F1064" s="11">
        <v>12445.031025654111</v>
      </c>
      <c r="G1064" s="11">
        <v>82706.315838622497</v>
      </c>
      <c r="H1064" s="11">
        <v>35683.501362512761</v>
      </c>
      <c r="I1064" s="11">
        <v>237</v>
      </c>
      <c r="J1064" s="14">
        <v>2.5536174552910077E-2</v>
      </c>
      <c r="K1064" s="14">
        <v>0.97446382544708987</v>
      </c>
      <c r="L1064" s="59">
        <v>21.148429999999994</v>
      </c>
      <c r="M1064">
        <v>318</v>
      </c>
      <c r="N1064">
        <v>36</v>
      </c>
      <c r="O1064" s="11">
        <v>18.107142857142858</v>
      </c>
      <c r="P1064" s="11">
        <v>1</v>
      </c>
      <c r="Q1064">
        <v>5</v>
      </c>
      <c r="R1064" s="11">
        <v>230.9479266309603</v>
      </c>
      <c r="S1064" s="11">
        <v>911.22011945213046</v>
      </c>
      <c r="T1064" s="11">
        <v>91368.311512260974</v>
      </c>
      <c r="U1064" s="11">
        <v>78923.280486606862</v>
      </c>
      <c r="V1064" s="11">
        <v>0</v>
      </c>
      <c r="W1064" s="60">
        <v>2.7758852557212533E-3</v>
      </c>
      <c r="X1064" s="60">
        <v>8.2270457661759756E-3</v>
      </c>
      <c r="Y1064" s="60">
        <v>5.4786181707502666E-3</v>
      </c>
      <c r="Z1064" s="60">
        <v>3.3748747996108358E-3</v>
      </c>
      <c r="AA1064" s="60">
        <v>1.8761775856481842E-3</v>
      </c>
      <c r="AB1064" s="60">
        <v>3.0864197530864196E-3</v>
      </c>
      <c r="AC1064" s="60">
        <v>1.1583585452526537E-2</v>
      </c>
      <c r="AD1064" s="60">
        <v>4.3064780889268571E-3</v>
      </c>
      <c r="AE1064" s="60">
        <v>1.4291352676214963E-2</v>
      </c>
      <c r="AF1064" s="60">
        <v>3.1428530582490018E-2</v>
      </c>
      <c r="AG1064" s="60">
        <v>0</v>
      </c>
      <c r="AH1064" s="16">
        <v>7.857178921013756E-3</v>
      </c>
      <c r="AI1064" s="11">
        <v>19</v>
      </c>
      <c r="AJ1064" s="15">
        <v>1</v>
      </c>
      <c r="AK1064" s="16">
        <v>0.36478315351848323</v>
      </c>
      <c r="AL1064" t="str">
        <f>IF(AK1064&lt;='CAV Tier 1 Analysis'!$A$5,"Tier 1", "Tier 2")</f>
        <v>Tier 2</v>
      </c>
      <c r="AM1064" t="str">
        <f t="shared" si="33"/>
        <v>Massachusetts - Tier 2</v>
      </c>
      <c r="AN1064" t="str">
        <f t="shared" si="34"/>
        <v>Brockton, City Of - Tier 2</v>
      </c>
    </row>
    <row r="1065" spans="1:40" x14ac:dyDescent="0.3">
      <c r="A1065">
        <v>1</v>
      </c>
      <c r="B1065" t="s">
        <v>21</v>
      </c>
      <c r="C1065" t="s">
        <v>2164</v>
      </c>
      <c r="D1065" t="s">
        <v>4565</v>
      </c>
      <c r="E1065" t="s">
        <v>56</v>
      </c>
      <c r="F1065" s="11">
        <v>20679.215244817111</v>
      </c>
      <c r="G1065" s="11">
        <v>56263.738347595048</v>
      </c>
      <c r="H1065" s="11">
        <v>21467.606748060985</v>
      </c>
      <c r="I1065" s="11">
        <v>257</v>
      </c>
      <c r="J1065" s="14">
        <v>3.6615369114191131E-2</v>
      </c>
      <c r="K1065" s="14">
        <v>0.96338463088580883</v>
      </c>
      <c r="L1065" s="59">
        <v>16.872149999999998</v>
      </c>
      <c r="M1065">
        <v>159</v>
      </c>
      <c r="N1065">
        <v>131</v>
      </c>
      <c r="O1065" s="11">
        <v>23</v>
      </c>
      <c r="P1065" s="11">
        <v>1</v>
      </c>
      <c r="Q1065">
        <v>2</v>
      </c>
      <c r="R1065" s="11">
        <v>247.58985013765286</v>
      </c>
      <c r="S1065" s="11">
        <v>786.04434507855331</v>
      </c>
      <c r="T1065" s="11">
        <v>51672.422965291771</v>
      </c>
      <c r="U1065" s="11">
        <v>30993.20772047466</v>
      </c>
      <c r="V1065" s="11">
        <v>4591.3153823032771</v>
      </c>
      <c r="W1065" s="60">
        <v>2.2145924031863051E-3</v>
      </c>
      <c r="X1065" s="60">
        <v>4.1135228830879878E-3</v>
      </c>
      <c r="Y1065" s="60">
        <v>1.9936082788007913E-2</v>
      </c>
      <c r="Z1065" s="60">
        <v>4.2868232168626792E-3</v>
      </c>
      <c r="AA1065" s="60">
        <v>1.8761775856481842E-3</v>
      </c>
      <c r="AB1065" s="60">
        <v>1.2345679012345679E-3</v>
      </c>
      <c r="AC1065" s="60">
        <v>1.2418289387072883E-2</v>
      </c>
      <c r="AD1065" s="60">
        <v>3.7148902627840647E-3</v>
      </c>
      <c r="AE1065" s="60">
        <v>8.0823297268926425E-3</v>
      </c>
      <c r="AF1065" s="60">
        <v>1.2341998085820845E-2</v>
      </c>
      <c r="AG1065" s="60">
        <v>1.317750920084119E-2</v>
      </c>
      <c r="AH1065" s="16">
        <v>7.5815257674035708E-3</v>
      </c>
      <c r="AI1065" s="11">
        <v>20</v>
      </c>
      <c r="AJ1065" s="15">
        <v>1</v>
      </c>
      <c r="AK1065" s="16">
        <v>0.37236467928588679</v>
      </c>
      <c r="AL1065" t="str">
        <f>IF(AK1065&lt;='CAV Tier 1 Analysis'!$A$5,"Tier 1", "Tier 2")</f>
        <v>Tier 2</v>
      </c>
      <c r="AM1065" t="str">
        <f t="shared" si="33"/>
        <v>Massachusetts - Tier 2</v>
      </c>
      <c r="AN1065" t="str">
        <f t="shared" si="34"/>
        <v>Peabody, City Of - Tier 2</v>
      </c>
    </row>
    <row r="1066" spans="1:40" x14ac:dyDescent="0.3">
      <c r="A1066">
        <v>1</v>
      </c>
      <c r="B1066" t="s">
        <v>21</v>
      </c>
      <c r="C1066" t="s">
        <v>2049</v>
      </c>
      <c r="D1066" t="s">
        <v>4726</v>
      </c>
      <c r="E1066" t="s">
        <v>75</v>
      </c>
      <c r="F1066" s="11">
        <v>59259.634829394199</v>
      </c>
      <c r="G1066" s="11">
        <v>55821.290439340119</v>
      </c>
      <c r="H1066" s="11">
        <v>23260.828850254376</v>
      </c>
      <c r="I1066" s="11">
        <v>224</v>
      </c>
      <c r="J1066" s="14">
        <v>1.4899357989755377E-2</v>
      </c>
      <c r="K1066" s="14">
        <v>0.98510064201024472</v>
      </c>
      <c r="L1066" s="59">
        <v>101.09496</v>
      </c>
      <c r="M1066">
        <v>298</v>
      </c>
      <c r="N1066">
        <v>73</v>
      </c>
      <c r="O1066" s="11">
        <v>17.653846153846153</v>
      </c>
      <c r="P1066" s="11">
        <v>1</v>
      </c>
      <c r="Q1066">
        <v>34</v>
      </c>
      <c r="R1066" s="11">
        <v>220.66254381029481</v>
      </c>
      <c r="S1066" s="11">
        <v>346.57141617836993</v>
      </c>
      <c r="T1066" s="11">
        <v>54556.840999222637</v>
      </c>
      <c r="U1066" s="11">
        <v>0</v>
      </c>
      <c r="V1066" s="11">
        <v>1264.4494401174816</v>
      </c>
      <c r="W1066" s="60">
        <v>1.3269448790843101E-2</v>
      </c>
      <c r="X1066" s="60">
        <v>7.70962150415233E-3</v>
      </c>
      <c r="Y1066" s="60">
        <v>1.110942017957693E-2</v>
      </c>
      <c r="Z1066" s="60">
        <v>3.2903877199665045E-3</v>
      </c>
      <c r="AA1066" s="60">
        <v>1.8761775856481842E-3</v>
      </c>
      <c r="AB1066" s="60">
        <v>2.0987654320987655E-2</v>
      </c>
      <c r="AC1066" s="60">
        <v>1.1067704610671188E-2</v>
      </c>
      <c r="AD1066" s="60">
        <v>1.6379162160267769E-3</v>
      </c>
      <c r="AE1066" s="60">
        <v>8.5334952864423424E-3</v>
      </c>
      <c r="AF1066" s="60">
        <v>0</v>
      </c>
      <c r="AG1066" s="60">
        <v>3.6290894316190069E-3</v>
      </c>
      <c r="AH1066" s="16">
        <v>7.5555377859940018E-3</v>
      </c>
      <c r="AI1066" s="11">
        <v>21</v>
      </c>
      <c r="AJ1066" s="15">
        <v>1</v>
      </c>
      <c r="AK1066" s="16">
        <v>0.37992021707188078</v>
      </c>
      <c r="AL1066" t="str">
        <f>IF(AK1066&lt;='CAV Tier 1 Analysis'!$A$5,"Tier 1", "Tier 2")</f>
        <v>Tier 2</v>
      </c>
      <c r="AM1066" t="str">
        <f t="shared" si="33"/>
        <v>Massachusetts - Tier 2</v>
      </c>
      <c r="AN1066" t="str">
        <f t="shared" si="34"/>
        <v>Plymouth, Town Of - Tier 2</v>
      </c>
    </row>
    <row r="1067" spans="1:40" x14ac:dyDescent="0.3">
      <c r="A1067">
        <v>1</v>
      </c>
      <c r="B1067" t="s">
        <v>21</v>
      </c>
      <c r="C1067" t="s">
        <v>2115</v>
      </c>
      <c r="D1067" t="s">
        <v>4663</v>
      </c>
      <c r="E1067" t="s">
        <v>55</v>
      </c>
      <c r="F1067" s="11">
        <v>29691.091756220922</v>
      </c>
      <c r="G1067" s="11">
        <v>80001.79596000025</v>
      </c>
      <c r="H1067" s="11">
        <v>32364.035684626328</v>
      </c>
      <c r="I1067" s="11">
        <v>303</v>
      </c>
      <c r="J1067" s="14">
        <v>4.8139777144281019E-2</v>
      </c>
      <c r="K1067" s="14">
        <v>0.9518602228557187</v>
      </c>
      <c r="L1067" s="59">
        <v>18.219860000000008</v>
      </c>
      <c r="M1067">
        <v>369</v>
      </c>
      <c r="N1067">
        <v>59</v>
      </c>
      <c r="O1067" s="11">
        <v>18.533333333333335</v>
      </c>
      <c r="P1067" s="11">
        <v>1</v>
      </c>
      <c r="Q1067">
        <v>1</v>
      </c>
      <c r="R1067" s="11">
        <v>288.41364752528278</v>
      </c>
      <c r="S1067" s="11">
        <v>1557.9974653474699</v>
      </c>
      <c r="T1067" s="11">
        <v>82249.776685565826</v>
      </c>
      <c r="U1067" s="11">
        <v>52558.684929344905</v>
      </c>
      <c r="V1067" s="11">
        <v>0</v>
      </c>
      <c r="W1067" s="60">
        <v>2.3914891429437303E-3</v>
      </c>
      <c r="X1067" s="60">
        <v>9.5464776343362739E-3</v>
      </c>
      <c r="Y1067" s="60">
        <v>8.9788464465073801E-3</v>
      </c>
      <c r="Z1067" s="60">
        <v>3.4543097225734056E-3</v>
      </c>
      <c r="AA1067" s="60">
        <v>1.8761775856481842E-3</v>
      </c>
      <c r="AB1067" s="60">
        <v>6.1728395061728394E-4</v>
      </c>
      <c r="AC1067" s="60">
        <v>1.446587627141795E-2</v>
      </c>
      <c r="AD1067" s="60">
        <v>7.3631845960079592E-3</v>
      </c>
      <c r="AE1067" s="60">
        <v>1.2865079223835781E-2</v>
      </c>
      <c r="AF1067" s="60">
        <v>2.0929720945363998E-2</v>
      </c>
      <c r="AG1067" s="60">
        <v>0</v>
      </c>
      <c r="AH1067" s="16">
        <v>7.4989495926592676E-3</v>
      </c>
      <c r="AI1067" s="11">
        <v>22</v>
      </c>
      <c r="AJ1067" s="15">
        <v>1</v>
      </c>
      <c r="AK1067" s="16">
        <v>0.38741916666454007</v>
      </c>
      <c r="AL1067" t="str">
        <f>IF(AK1067&lt;='CAV Tier 1 Analysis'!$A$5,"Tier 1", "Tier 2")</f>
        <v>Tier 2</v>
      </c>
      <c r="AM1067" t="str">
        <f t="shared" si="33"/>
        <v>Massachusetts - Tier 2</v>
      </c>
      <c r="AN1067" t="str">
        <f t="shared" si="34"/>
        <v>Newton, City Of - Tier 2</v>
      </c>
    </row>
    <row r="1068" spans="1:40" x14ac:dyDescent="0.3">
      <c r="A1068">
        <v>1</v>
      </c>
      <c r="B1068" t="s">
        <v>21</v>
      </c>
      <c r="C1068" t="s">
        <v>2217</v>
      </c>
      <c r="D1068" t="s">
        <v>4491</v>
      </c>
      <c r="E1068" t="s">
        <v>70</v>
      </c>
      <c r="F1068" s="11">
        <v>9219.133476534902</v>
      </c>
      <c r="G1068" s="11">
        <v>20207.460518528082</v>
      </c>
      <c r="H1068" s="11">
        <v>17086.956981935567</v>
      </c>
      <c r="I1068" s="11">
        <v>207</v>
      </c>
      <c r="J1068" s="14">
        <v>0.2094346603178632</v>
      </c>
      <c r="K1068" s="14">
        <v>0.7905653396821366</v>
      </c>
      <c r="L1068" s="59">
        <v>25.840039999999995</v>
      </c>
      <c r="M1068">
        <v>1168</v>
      </c>
      <c r="N1068">
        <v>34</v>
      </c>
      <c r="O1068" s="11">
        <v>12</v>
      </c>
      <c r="P1068" s="11">
        <v>1</v>
      </c>
      <c r="Q1068">
        <v>6</v>
      </c>
      <c r="R1068" s="11">
        <v>163.64702531420227</v>
      </c>
      <c r="S1068" s="11">
        <v>3578.6010313776164</v>
      </c>
      <c r="T1068" s="11">
        <v>23465.08392893965</v>
      </c>
      <c r="U1068" s="11">
        <v>14245.950452404748</v>
      </c>
      <c r="V1068" s="11">
        <v>0</v>
      </c>
      <c r="W1068" s="60">
        <v>3.3916931915630344E-3</v>
      </c>
      <c r="X1068" s="60">
        <v>3.0217576902180944E-2</v>
      </c>
      <c r="Y1068" s="60">
        <v>5.1742504945974741E-3</v>
      </c>
      <c r="Z1068" s="60">
        <v>2.2366034174935716E-3</v>
      </c>
      <c r="AA1068" s="60">
        <v>1.8761775856481842E-3</v>
      </c>
      <c r="AB1068" s="60">
        <v>3.7037037037037038E-3</v>
      </c>
      <c r="AC1068" s="60">
        <v>8.2079944575900489E-3</v>
      </c>
      <c r="AD1068" s="60">
        <v>1.6912671923776986E-2</v>
      </c>
      <c r="AE1068" s="60">
        <v>3.6702855120668296E-3</v>
      </c>
      <c r="AF1068" s="60">
        <v>5.6729685678235196E-3</v>
      </c>
      <c r="AG1068" s="60">
        <v>0</v>
      </c>
      <c r="AH1068" s="16">
        <v>7.369447796040391E-3</v>
      </c>
      <c r="AI1068" s="11">
        <v>23</v>
      </c>
      <c r="AJ1068" s="15">
        <v>1</v>
      </c>
      <c r="AK1068" s="16">
        <v>0.39478861446058044</v>
      </c>
      <c r="AL1068" t="str">
        <f>IF(AK1068&lt;='CAV Tier 1 Analysis'!$A$5,"Tier 1", "Tier 2")</f>
        <v>Tier 2</v>
      </c>
      <c r="AM1068" t="str">
        <f t="shared" si="33"/>
        <v>Massachusetts - Tier 2</v>
      </c>
      <c r="AN1068" t="str">
        <f t="shared" si="34"/>
        <v>Yarmouth, Town Of - Tier 2</v>
      </c>
    </row>
    <row r="1069" spans="1:40" x14ac:dyDescent="0.3">
      <c r="A1069">
        <v>1</v>
      </c>
      <c r="B1069" t="s">
        <v>21</v>
      </c>
      <c r="C1069" t="s">
        <v>3079</v>
      </c>
      <c r="D1069" t="s">
        <v>4648</v>
      </c>
      <c r="E1069" t="s">
        <v>67</v>
      </c>
      <c r="F1069" s="11">
        <v>42684.415844696428</v>
      </c>
      <c r="G1069" s="11">
        <v>71852.483982259466</v>
      </c>
      <c r="H1069" s="11">
        <v>26880.703000633112</v>
      </c>
      <c r="I1069" s="11">
        <v>173</v>
      </c>
      <c r="J1069" s="14">
        <v>0.10650175892849044</v>
      </c>
      <c r="K1069" s="14">
        <v>0.89349824107150988</v>
      </c>
      <c r="L1069" s="59">
        <v>26.447919999999989</v>
      </c>
      <c r="M1069">
        <v>367</v>
      </c>
      <c r="N1069">
        <v>29</v>
      </c>
      <c r="O1069" s="11">
        <v>17.968253968253968</v>
      </c>
      <c r="P1069" s="11">
        <v>1</v>
      </c>
      <c r="Q1069">
        <v>0</v>
      </c>
      <c r="R1069" s="11">
        <v>154.57519570537121</v>
      </c>
      <c r="S1069" s="11">
        <v>2862.8421508017773</v>
      </c>
      <c r="T1069" s="11">
        <v>66116.610031885255</v>
      </c>
      <c r="U1069" s="11">
        <v>23432.194187188827</v>
      </c>
      <c r="V1069" s="11">
        <v>5735.8739503742108</v>
      </c>
      <c r="W1069" s="60">
        <v>3.4714818628378201E-3</v>
      </c>
      <c r="X1069" s="60">
        <v>9.4947352081339101E-3</v>
      </c>
      <c r="Y1069" s="60">
        <v>4.4133313042154926E-3</v>
      </c>
      <c r="Z1069" s="60">
        <v>3.348988185982438E-3</v>
      </c>
      <c r="AA1069" s="60">
        <v>1.8761775856481842E-3</v>
      </c>
      <c r="AB1069" s="60">
        <v>0</v>
      </c>
      <c r="AC1069" s="60">
        <v>7.7529814379123591E-3</v>
      </c>
      <c r="AD1069" s="60">
        <v>1.3529954762079598E-2</v>
      </c>
      <c r="AE1069" s="60">
        <v>1.0341613805511183E-2</v>
      </c>
      <c r="AF1069" s="60">
        <v>9.3310798421751013E-3</v>
      </c>
      <c r="AG1069" s="60">
        <v>1.6462500495447074E-2</v>
      </c>
      <c r="AH1069" s="16">
        <v>7.2748040445402874E-3</v>
      </c>
      <c r="AI1069" s="11">
        <v>24</v>
      </c>
      <c r="AJ1069" s="15">
        <v>1</v>
      </c>
      <c r="AK1069" s="16">
        <v>0.40206341850512073</v>
      </c>
      <c r="AL1069" t="str">
        <f>IF(AK1069&lt;='CAV Tier 1 Analysis'!$A$5,"Tier 1", "Tier 2")</f>
        <v>Tier 2</v>
      </c>
      <c r="AM1069" t="str">
        <f t="shared" si="33"/>
        <v>Massachusetts - Tier 2</v>
      </c>
      <c r="AN1069" t="str">
        <f t="shared" si="34"/>
        <v>Framingham, Town Of - Tier 2</v>
      </c>
    </row>
    <row r="1070" spans="1:40" x14ac:dyDescent="0.3">
      <c r="A1070">
        <v>1</v>
      </c>
      <c r="B1070" t="s">
        <v>21</v>
      </c>
      <c r="C1070" t="s">
        <v>2987</v>
      </c>
      <c r="D1070" t="s">
        <v>4525</v>
      </c>
      <c r="E1070" t="s">
        <v>91</v>
      </c>
      <c r="F1070" s="11">
        <v>9649.5328090158891</v>
      </c>
      <c r="G1070" s="11">
        <v>13759.627224867247</v>
      </c>
      <c r="H1070" s="11">
        <v>7099.1118827742785</v>
      </c>
      <c r="I1070" s="11">
        <v>243</v>
      </c>
      <c r="J1070" s="14">
        <v>0.21508511993135679</v>
      </c>
      <c r="K1070" s="14">
        <v>0.78491488006864307</v>
      </c>
      <c r="L1070" s="59">
        <v>11.840940000000002</v>
      </c>
      <c r="M1070">
        <v>562</v>
      </c>
      <c r="N1070">
        <v>23</v>
      </c>
      <c r="O1070" s="11">
        <v>12.75</v>
      </c>
      <c r="P1070" s="11">
        <v>1</v>
      </c>
      <c r="Q1070">
        <v>51</v>
      </c>
      <c r="R1070" s="11">
        <v>190.73431585668027</v>
      </c>
      <c r="S1070" s="11">
        <v>1526.9133307126258</v>
      </c>
      <c r="T1070" s="11">
        <v>15339.77155622516</v>
      </c>
      <c r="U1070" s="11">
        <v>5690.2387472092705</v>
      </c>
      <c r="V1070" s="11">
        <v>0</v>
      </c>
      <c r="W1070" s="60">
        <v>1.5542094973423574E-3</v>
      </c>
      <c r="X1070" s="60">
        <v>1.453962176286446E-2</v>
      </c>
      <c r="Y1070" s="60">
        <v>3.5002282757571144E-3</v>
      </c>
      <c r="Z1070" s="60">
        <v>2.3763911310869198E-3</v>
      </c>
      <c r="AA1070" s="60">
        <v>1.8761775856481842E-3</v>
      </c>
      <c r="AB1070" s="60">
        <v>3.1481481481481478E-2</v>
      </c>
      <c r="AC1070" s="60">
        <v>9.5666035139839109E-3</v>
      </c>
      <c r="AD1070" s="60">
        <v>7.2162792085383618E-3</v>
      </c>
      <c r="AE1070" s="60">
        <v>2.3993667131866174E-3</v>
      </c>
      <c r="AF1070" s="60">
        <v>2.2659453761388485E-3</v>
      </c>
      <c r="AG1070" s="60">
        <v>0</v>
      </c>
      <c r="AH1070" s="16">
        <v>6.9796640496389319E-3</v>
      </c>
      <c r="AI1070" s="11">
        <v>25</v>
      </c>
      <c r="AJ1070" s="15">
        <v>1</v>
      </c>
      <c r="AK1070" s="16">
        <v>0.40904308255475968</v>
      </c>
      <c r="AL1070" t="str">
        <f>IF(AK1070&lt;='CAV Tier 1 Analysis'!$A$5,"Tier 1", "Tier 2")</f>
        <v>Tier 2</v>
      </c>
      <c r="AM1070" t="str">
        <f t="shared" si="33"/>
        <v>Massachusetts - Tier 2</v>
      </c>
      <c r="AN1070" t="str">
        <f t="shared" si="34"/>
        <v>Fairhaven, Town Of - Tier 2</v>
      </c>
    </row>
    <row r="1071" spans="1:40" x14ac:dyDescent="0.3">
      <c r="A1071">
        <v>1</v>
      </c>
      <c r="B1071" t="s">
        <v>21</v>
      </c>
      <c r="C1071" t="s">
        <v>3010</v>
      </c>
      <c r="D1071" t="s">
        <v>4554</v>
      </c>
      <c r="E1071" t="s">
        <v>61</v>
      </c>
      <c r="F1071" s="11">
        <v>14054.177119736956</v>
      </c>
      <c r="G1071" s="11">
        <v>79923.731413513073</v>
      </c>
      <c r="H1071" s="11">
        <v>34074.073227101595</v>
      </c>
      <c r="I1071" s="11">
        <v>142</v>
      </c>
      <c r="J1071" s="14">
        <v>4.7484666310220872E-2</v>
      </c>
      <c r="K1071" s="14">
        <v>0.9525153336897787</v>
      </c>
      <c r="L1071" s="59">
        <v>11.502450000000005</v>
      </c>
      <c r="M1071">
        <v>131</v>
      </c>
      <c r="N1071">
        <v>35</v>
      </c>
      <c r="O1071" s="11">
        <v>23</v>
      </c>
      <c r="P1071" s="11">
        <v>1</v>
      </c>
      <c r="Q1071">
        <v>2</v>
      </c>
      <c r="R1071" s="11">
        <v>135.25717738394857</v>
      </c>
      <c r="S1071" s="11">
        <v>1617.99599701895</v>
      </c>
      <c r="T1071" s="11">
        <v>84572.051069174719</v>
      </c>
      <c r="U1071" s="11">
        <v>70517.873949437766</v>
      </c>
      <c r="V1071" s="11">
        <v>0</v>
      </c>
      <c r="W1071" s="60">
        <v>1.5097802229135191E-3</v>
      </c>
      <c r="X1071" s="60">
        <v>3.3891289162548831E-3</v>
      </c>
      <c r="Y1071" s="60">
        <v>5.3264343326738699E-3</v>
      </c>
      <c r="Z1071" s="60">
        <v>4.2868232168626792E-3</v>
      </c>
      <c r="AA1071" s="60">
        <v>1.8761775856481842E-3</v>
      </c>
      <c r="AB1071" s="60">
        <v>1.2345679012345679E-3</v>
      </c>
      <c r="AC1071" s="60">
        <v>6.7840534234286211E-3</v>
      </c>
      <c r="AD1071" s="60">
        <v>7.6467410677047935E-3</v>
      </c>
      <c r="AE1071" s="60">
        <v>1.3228317218254017E-2</v>
      </c>
      <c r="AF1071" s="60">
        <v>2.8081361346962489E-2</v>
      </c>
      <c r="AG1071" s="60">
        <v>0</v>
      </c>
      <c r="AH1071" s="16">
        <v>6.6693986574488748E-3</v>
      </c>
      <c r="AI1071" s="11">
        <v>26</v>
      </c>
      <c r="AJ1071" s="15">
        <v>1</v>
      </c>
      <c r="AK1071" s="16">
        <v>0.41571248121220855</v>
      </c>
      <c r="AL1071" t="str">
        <f>IF(AK1071&lt;='CAV Tier 1 Analysis'!$A$5,"Tier 1", "Tier 2")</f>
        <v>Tier 2</v>
      </c>
      <c r="AM1071" t="str">
        <f t="shared" si="33"/>
        <v>Massachusetts - Tier 2</v>
      </c>
      <c r="AN1071" t="str">
        <f t="shared" si="34"/>
        <v>Lynn, City Of - Tier 2</v>
      </c>
    </row>
    <row r="1072" spans="1:40" x14ac:dyDescent="0.3">
      <c r="A1072">
        <v>1</v>
      </c>
      <c r="B1072" t="s">
        <v>21</v>
      </c>
      <c r="C1072" t="s">
        <v>3121</v>
      </c>
      <c r="D1072" t="s">
        <v>4713</v>
      </c>
      <c r="E1072" t="s">
        <v>84</v>
      </c>
      <c r="F1072" s="11">
        <v>14294.178651094215</v>
      </c>
      <c r="G1072" s="11">
        <v>12721.346245387807</v>
      </c>
      <c r="H1072" s="11">
        <v>5523.0050064740626</v>
      </c>
      <c r="I1072" s="11">
        <v>295</v>
      </c>
      <c r="J1072" s="14">
        <v>0.10733742234674809</v>
      </c>
      <c r="K1072" s="14">
        <v>0.89266257765325152</v>
      </c>
      <c r="L1072" s="59">
        <v>24.384039999999999</v>
      </c>
      <c r="M1072">
        <v>282</v>
      </c>
      <c r="N1072">
        <v>95</v>
      </c>
      <c r="O1072" s="11">
        <v>18</v>
      </c>
      <c r="P1072" s="11">
        <v>1</v>
      </c>
      <c r="Q1072">
        <v>32</v>
      </c>
      <c r="R1072" s="11">
        <v>263.33546040770921</v>
      </c>
      <c r="S1072" s="11">
        <v>592.82512100311067</v>
      </c>
      <c r="T1072" s="11">
        <v>14010.939307528341</v>
      </c>
      <c r="U1072" s="11">
        <v>0</v>
      </c>
      <c r="V1072" s="11">
        <v>0</v>
      </c>
      <c r="W1072" s="60">
        <v>3.2005826016833065E-3</v>
      </c>
      <c r="X1072" s="60">
        <v>7.2956820945334127E-3</v>
      </c>
      <c r="Y1072" s="60">
        <v>1.4457464617257648E-2</v>
      </c>
      <c r="Z1072" s="60">
        <v>3.3549051262403576E-3</v>
      </c>
      <c r="AA1072" s="60">
        <v>1.8761775856481842E-3</v>
      </c>
      <c r="AB1072" s="60">
        <v>1.9753086419753086E-2</v>
      </c>
      <c r="AC1072" s="60">
        <v>1.3208037209129869E-2</v>
      </c>
      <c r="AD1072" s="60">
        <v>2.8017252249657185E-3</v>
      </c>
      <c r="AE1072" s="60">
        <v>2.191517733607898E-3</v>
      </c>
      <c r="AF1072" s="60">
        <v>0</v>
      </c>
      <c r="AG1072" s="60">
        <v>0</v>
      </c>
      <c r="AH1072" s="16">
        <v>6.1944707829835891E-3</v>
      </c>
      <c r="AI1072" s="11">
        <v>27</v>
      </c>
      <c r="AJ1072" s="15">
        <v>1</v>
      </c>
      <c r="AK1072" s="16">
        <v>0.42190695199519213</v>
      </c>
      <c r="AL1072" t="str">
        <f>IF(AK1072&lt;='CAV Tier 1 Analysis'!$A$5,"Tier 1", "Tier 2")</f>
        <v>Tier 2</v>
      </c>
      <c r="AM1072" t="str">
        <f t="shared" si="33"/>
        <v>Massachusetts - Tier 2</v>
      </c>
      <c r="AN1072" t="str">
        <f t="shared" si="34"/>
        <v>Duxbury, Town Of - Tier 2</v>
      </c>
    </row>
    <row r="1073" spans="1:40" x14ac:dyDescent="0.3">
      <c r="A1073">
        <v>1</v>
      </c>
      <c r="B1073" t="s">
        <v>21</v>
      </c>
      <c r="C1073" t="s">
        <v>2957</v>
      </c>
      <c r="D1073" t="s">
        <v>4484</v>
      </c>
      <c r="E1073" t="s">
        <v>88</v>
      </c>
      <c r="F1073" s="11">
        <v>7825.8230637337829</v>
      </c>
      <c r="G1073" s="11">
        <v>13168.208254418509</v>
      </c>
      <c r="H1073" s="11">
        <v>14329.066123082304</v>
      </c>
      <c r="I1073" s="11">
        <v>208</v>
      </c>
      <c r="J1073" s="14">
        <v>0.22846624648104039</v>
      </c>
      <c r="K1073" s="14">
        <v>0.77153375351895959</v>
      </c>
      <c r="L1073" s="59">
        <v>21.934750000000001</v>
      </c>
      <c r="M1073">
        <v>890</v>
      </c>
      <c r="N1073">
        <v>42</v>
      </c>
      <c r="O1073" s="11">
        <v>12</v>
      </c>
      <c r="P1073" s="11">
        <v>1</v>
      </c>
      <c r="Q1073">
        <v>4</v>
      </c>
      <c r="R1073" s="11">
        <v>160.47902073194359</v>
      </c>
      <c r="S1073" s="11">
        <v>3273.7079527192477</v>
      </c>
      <c r="T1073" s="11">
        <v>15189.455812201453</v>
      </c>
      <c r="U1073" s="11">
        <v>7363.6327484676704</v>
      </c>
      <c r="V1073" s="11">
        <v>0</v>
      </c>
      <c r="W1073" s="60">
        <v>2.8790954748381691E-3</v>
      </c>
      <c r="X1073" s="60">
        <v>2.3025379660052261E-2</v>
      </c>
      <c r="Y1073" s="60">
        <v>6.3917211992086439E-3</v>
      </c>
      <c r="Z1073" s="60">
        <v>2.2366034174935716E-3</v>
      </c>
      <c r="AA1073" s="60">
        <v>1.8761775856481842E-3</v>
      </c>
      <c r="AB1073" s="60">
        <v>2.4691358024691358E-3</v>
      </c>
      <c r="AC1073" s="60">
        <v>8.0490978079083737E-3</v>
      </c>
      <c r="AD1073" s="60">
        <v>1.5471729900353309E-2</v>
      </c>
      <c r="AE1073" s="60">
        <v>2.3758551118986571E-3</v>
      </c>
      <c r="AF1073" s="60">
        <v>2.9323180132218925E-3</v>
      </c>
      <c r="AG1073" s="60">
        <v>0</v>
      </c>
      <c r="AH1073" s="16">
        <v>6.1551921793720184E-3</v>
      </c>
      <c r="AI1073" s="11">
        <v>28</v>
      </c>
      <c r="AJ1073" s="15">
        <v>1</v>
      </c>
      <c r="AK1073" s="16">
        <v>0.42806214417456412</v>
      </c>
      <c r="AL1073" t="str">
        <f>IF(AK1073&lt;='CAV Tier 1 Analysis'!$A$5,"Tier 1", "Tier 2")</f>
        <v>Tier 2</v>
      </c>
      <c r="AM1073" t="str">
        <f t="shared" si="33"/>
        <v>Massachusetts - Tier 2</v>
      </c>
      <c r="AN1073" t="str">
        <f t="shared" si="34"/>
        <v>Dennis, Town Of - Tier 2</v>
      </c>
    </row>
    <row r="1074" spans="1:40" x14ac:dyDescent="0.3">
      <c r="A1074">
        <v>1</v>
      </c>
      <c r="B1074" t="s">
        <v>21</v>
      </c>
      <c r="C1074" t="s">
        <v>2975</v>
      </c>
      <c r="D1074" t="s">
        <v>4510</v>
      </c>
      <c r="E1074" t="s">
        <v>83</v>
      </c>
      <c r="F1074" s="11">
        <v>6214.5387704487866</v>
      </c>
      <c r="G1074" s="11">
        <v>37794.173803993282</v>
      </c>
      <c r="H1074" s="11">
        <v>21735.53814910043</v>
      </c>
      <c r="I1074" s="11">
        <v>86</v>
      </c>
      <c r="J1074" s="14">
        <v>0.14769430760134761</v>
      </c>
      <c r="K1074" s="14">
        <v>0.85230569239865339</v>
      </c>
      <c r="L1074" s="59">
        <v>40.524919999999987</v>
      </c>
      <c r="M1074">
        <v>448</v>
      </c>
      <c r="N1074">
        <v>16</v>
      </c>
      <c r="O1074" s="11">
        <v>11</v>
      </c>
      <c r="P1074" s="11">
        <v>3</v>
      </c>
      <c r="Q1074">
        <v>0</v>
      </c>
      <c r="R1074" s="11">
        <v>73.298289546284195</v>
      </c>
      <c r="S1074" s="11">
        <v>3210.2152572740647</v>
      </c>
      <c r="T1074" s="11">
        <v>42436.189491217432</v>
      </c>
      <c r="U1074" s="11">
        <v>36221.650720768645</v>
      </c>
      <c r="V1074" s="11">
        <v>0</v>
      </c>
      <c r="W1074" s="60">
        <v>5.3191904986461562E-3</v>
      </c>
      <c r="X1074" s="60">
        <v>1.1590303469329677E-2</v>
      </c>
      <c r="Y1074" s="60">
        <v>2.4349414092223404E-3</v>
      </c>
      <c r="Z1074" s="60">
        <v>2.0502197993691076E-3</v>
      </c>
      <c r="AA1074" s="60">
        <v>5.6285327569445525E-3</v>
      </c>
      <c r="AB1074" s="60">
        <v>0</v>
      </c>
      <c r="AC1074" s="60">
        <v>3.6764001862642968E-3</v>
      </c>
      <c r="AD1074" s="60">
        <v>1.5171659812012869E-2</v>
      </c>
      <c r="AE1074" s="60">
        <v>6.637646468625958E-3</v>
      </c>
      <c r="AF1074" s="60">
        <v>1.4424048904291708E-2</v>
      </c>
      <c r="AG1074" s="60">
        <v>0</v>
      </c>
      <c r="AH1074" s="16">
        <v>6.0848130277006054E-3</v>
      </c>
      <c r="AI1074" s="11">
        <v>29</v>
      </c>
      <c r="AJ1074" s="15">
        <v>1</v>
      </c>
      <c r="AK1074" s="16">
        <v>0.4341469572022647</v>
      </c>
      <c r="AL1074" t="str">
        <f>IF(AK1074&lt;='CAV Tier 1 Analysis'!$A$5,"Tier 1", "Tier 2")</f>
        <v>Tier 2</v>
      </c>
      <c r="AM1074" t="str">
        <f t="shared" si="33"/>
        <v>Massachusetts - Tier 2</v>
      </c>
      <c r="AN1074" t="str">
        <f t="shared" si="34"/>
        <v>Pittsfield, City Of - Tier 2</v>
      </c>
    </row>
    <row r="1075" spans="1:40" x14ac:dyDescent="0.3">
      <c r="A1075">
        <v>1</v>
      </c>
      <c r="B1075" t="s">
        <v>21</v>
      </c>
      <c r="C1075" t="s">
        <v>3071</v>
      </c>
      <c r="D1075" t="s">
        <v>4638</v>
      </c>
      <c r="E1075" t="s">
        <v>73</v>
      </c>
      <c r="F1075" s="11">
        <v>42592.217037651892</v>
      </c>
      <c r="G1075" s="11">
        <v>45207.687941741424</v>
      </c>
      <c r="H1075" s="11">
        <v>13992.921990602017</v>
      </c>
      <c r="I1075" s="11">
        <v>277</v>
      </c>
      <c r="J1075" s="14">
        <v>9.158307959702354E-2</v>
      </c>
      <c r="K1075" s="14">
        <v>0.90841692040297661</v>
      </c>
      <c r="L1075" s="59">
        <v>26.385660000000001</v>
      </c>
      <c r="M1075">
        <v>162</v>
      </c>
      <c r="N1075">
        <v>99</v>
      </c>
      <c r="O1075" s="11">
        <v>18</v>
      </c>
      <c r="P1075" s="11">
        <v>1</v>
      </c>
      <c r="Q1075">
        <v>1</v>
      </c>
      <c r="R1075" s="11">
        <v>251.63148695162451</v>
      </c>
      <c r="S1075" s="11">
        <v>1281.5148884602456</v>
      </c>
      <c r="T1075" s="11">
        <v>40598.640651048729</v>
      </c>
      <c r="U1075" s="11">
        <v>0</v>
      </c>
      <c r="V1075" s="11">
        <v>4609.0472906926952</v>
      </c>
      <c r="W1075" s="60">
        <v>3.4633097850040912E-3</v>
      </c>
      <c r="X1075" s="60">
        <v>4.1911365223915352E-3</v>
      </c>
      <c r="Y1075" s="60">
        <v>1.5066199969563232E-2</v>
      </c>
      <c r="Z1075" s="60">
        <v>3.3549051262403576E-3</v>
      </c>
      <c r="AA1075" s="60">
        <v>1.8761775856481842E-3</v>
      </c>
      <c r="AB1075" s="60">
        <v>6.1728395061728394E-4</v>
      </c>
      <c r="AC1075" s="60">
        <v>1.2621004544925448E-2</v>
      </c>
      <c r="AD1075" s="60">
        <v>6.0565122191395112E-3</v>
      </c>
      <c r="AE1075" s="60">
        <v>6.350226704596537E-3</v>
      </c>
      <c r="AF1075" s="60">
        <v>0</v>
      </c>
      <c r="AG1075" s="60">
        <v>1.3228401454257422E-2</v>
      </c>
      <c r="AH1075" s="16">
        <v>6.0750143511257822E-3</v>
      </c>
      <c r="AI1075" s="11">
        <v>30</v>
      </c>
      <c r="AJ1075" s="15">
        <v>1</v>
      </c>
      <c r="AK1075" s="16">
        <v>0.44022197155339049</v>
      </c>
      <c r="AL1075" t="str">
        <f>IF(AK1075&lt;='CAV Tier 1 Analysis'!$A$5,"Tier 1", "Tier 2")</f>
        <v>Tier 2</v>
      </c>
      <c r="AM1075" t="str">
        <f t="shared" si="33"/>
        <v>Massachusetts - Tier 2</v>
      </c>
      <c r="AN1075" t="str">
        <f t="shared" si="34"/>
        <v>Billerica, Town Of - Tier 2</v>
      </c>
    </row>
    <row r="1076" spans="1:40" x14ac:dyDescent="0.3">
      <c r="A1076">
        <v>1</v>
      </c>
      <c r="B1076" t="s">
        <v>21</v>
      </c>
      <c r="C1076" t="s">
        <v>3006</v>
      </c>
      <c r="D1076" t="s">
        <v>4548</v>
      </c>
      <c r="E1076" t="s">
        <v>81</v>
      </c>
      <c r="F1076" s="11">
        <v>34064.836285341844</v>
      </c>
      <c r="G1076" s="11">
        <v>27800.088602445914</v>
      </c>
      <c r="H1076" s="11">
        <v>14154.100438340703</v>
      </c>
      <c r="I1076" s="11">
        <v>239</v>
      </c>
      <c r="J1076" s="14">
        <v>0.14926517865839176</v>
      </c>
      <c r="K1076" s="14">
        <v>0.85073482134160805</v>
      </c>
      <c r="L1076" s="59">
        <v>27.82377</v>
      </c>
      <c r="M1076">
        <v>376</v>
      </c>
      <c r="N1076">
        <v>74</v>
      </c>
      <c r="O1076" s="11">
        <v>23</v>
      </c>
      <c r="P1076" s="11">
        <v>1</v>
      </c>
      <c r="Q1076">
        <v>18</v>
      </c>
      <c r="R1076" s="11">
        <v>203.32562230064431</v>
      </c>
      <c r="S1076" s="11">
        <v>2112.7143306777461</v>
      </c>
      <c r="T1076" s="11">
        <v>29612.479366656171</v>
      </c>
      <c r="U1076" s="11">
        <v>0</v>
      </c>
      <c r="V1076" s="11">
        <v>0</v>
      </c>
      <c r="W1076" s="60">
        <v>3.6520721822650361E-3</v>
      </c>
      <c r="X1076" s="60">
        <v>9.7275761260445497E-3</v>
      </c>
      <c r="Y1076" s="60">
        <v>1.1261604017653325E-2</v>
      </c>
      <c r="Z1076" s="60">
        <v>4.2868232168626792E-3</v>
      </c>
      <c r="AA1076" s="60">
        <v>1.8761775856481842E-3</v>
      </c>
      <c r="AB1076" s="60">
        <v>1.1111111111111112E-2</v>
      </c>
      <c r="AC1076" s="60">
        <v>1.0198141871051166E-2</v>
      </c>
      <c r="AD1076" s="60">
        <v>9.9848080381454447E-3</v>
      </c>
      <c r="AE1076" s="60">
        <v>4.63182890480833E-3</v>
      </c>
      <c r="AF1076" s="60">
        <v>0</v>
      </c>
      <c r="AG1076" s="60">
        <v>0</v>
      </c>
      <c r="AH1076" s="16">
        <v>6.0663766412354389E-3</v>
      </c>
      <c r="AI1076" s="11">
        <v>31</v>
      </c>
      <c r="AJ1076" s="15">
        <v>1</v>
      </c>
      <c r="AK1076" s="16">
        <v>0.44628834819462593</v>
      </c>
      <c r="AL1076" t="str">
        <f>IF(AK1076&lt;='CAV Tier 1 Analysis'!$A$5,"Tier 1", "Tier 2")</f>
        <v>Tier 2</v>
      </c>
      <c r="AM1076" t="str">
        <f t="shared" si="33"/>
        <v>Massachusetts - Tier 2</v>
      </c>
      <c r="AN1076" t="str">
        <f t="shared" si="34"/>
        <v>Gloucester, City Of - Tier 2</v>
      </c>
    </row>
    <row r="1077" spans="1:40" x14ac:dyDescent="0.3">
      <c r="A1077">
        <v>1</v>
      </c>
      <c r="B1077" t="s">
        <v>21</v>
      </c>
      <c r="C1077" t="s">
        <v>1977</v>
      </c>
      <c r="D1077" t="s">
        <v>4569</v>
      </c>
      <c r="E1077" t="s">
        <v>101</v>
      </c>
      <c r="F1077" s="11">
        <v>19780.984346304864</v>
      </c>
      <c r="G1077" s="11">
        <v>7503.2870930781737</v>
      </c>
      <c r="H1077" s="11">
        <v>4294.9152013965058</v>
      </c>
      <c r="I1077" s="11">
        <v>267</v>
      </c>
      <c r="J1077" s="14">
        <v>0.39194233157115971</v>
      </c>
      <c r="K1077" s="14">
        <v>0.60805766842884001</v>
      </c>
      <c r="L1077" s="59">
        <v>16.13916</v>
      </c>
      <c r="M1077">
        <v>524</v>
      </c>
      <c r="N1077">
        <v>66</v>
      </c>
      <c r="O1077" s="11">
        <v>23</v>
      </c>
      <c r="P1077" s="11">
        <v>1</v>
      </c>
      <c r="Q1077">
        <v>26</v>
      </c>
      <c r="R1077" s="11">
        <v>162.35139747050027</v>
      </c>
      <c r="S1077" s="11">
        <v>1683.3590779357635</v>
      </c>
      <c r="T1077" s="11">
        <v>7913.5441694613464</v>
      </c>
      <c r="U1077" s="11">
        <v>0</v>
      </c>
      <c r="V1077" s="11">
        <v>0</v>
      </c>
      <c r="W1077" s="60">
        <v>2.1183821344528289E-3</v>
      </c>
      <c r="X1077" s="60">
        <v>1.3556515665019532E-2</v>
      </c>
      <c r="Y1077" s="60">
        <v>1.0044133313042155E-2</v>
      </c>
      <c r="Z1077" s="60">
        <v>4.2868232168626792E-3</v>
      </c>
      <c r="AA1077" s="60">
        <v>1.8761775856481842E-3</v>
      </c>
      <c r="AB1077" s="60">
        <v>1.6049382716049384E-2</v>
      </c>
      <c r="AC1077" s="60">
        <v>8.1430100428731486E-3</v>
      </c>
      <c r="AD1077" s="60">
        <v>7.9556507041187181E-3</v>
      </c>
      <c r="AE1077" s="60">
        <v>1.2377951258232473E-3</v>
      </c>
      <c r="AF1077" s="60">
        <v>0</v>
      </c>
      <c r="AG1077" s="60">
        <v>0</v>
      </c>
      <c r="AH1077" s="16">
        <v>5.9334427730808985E-3</v>
      </c>
      <c r="AI1077" s="11">
        <v>32</v>
      </c>
      <c r="AJ1077" s="15">
        <v>1</v>
      </c>
      <c r="AK1077" s="16">
        <v>0.45222179096770682</v>
      </c>
      <c r="AL1077" t="str">
        <f>IF(AK1077&lt;='CAV Tier 1 Analysis'!$A$5,"Tier 1", "Tier 2")</f>
        <v>Tier 2</v>
      </c>
      <c r="AM1077" t="str">
        <f t="shared" si="33"/>
        <v>Massachusetts - Tier 2</v>
      </c>
      <c r="AN1077" t="str">
        <f t="shared" si="34"/>
        <v>Salisbury, Town Of - Tier 2</v>
      </c>
    </row>
    <row r="1078" spans="1:40" x14ac:dyDescent="0.3">
      <c r="A1078">
        <v>1</v>
      </c>
      <c r="B1078" t="s">
        <v>21</v>
      </c>
      <c r="C1078" t="s">
        <v>3190</v>
      </c>
      <c r="D1078" t="s">
        <v>4806</v>
      </c>
      <c r="E1078" t="s">
        <v>69</v>
      </c>
      <c r="F1078" s="11">
        <v>16324.462117447831</v>
      </c>
      <c r="G1078" s="11">
        <v>80657.581391313011</v>
      </c>
      <c r="H1078" s="11">
        <v>41499.125781908304</v>
      </c>
      <c r="I1078" s="11">
        <v>57</v>
      </c>
      <c r="J1078" s="14">
        <v>1.9330760485849349E-2</v>
      </c>
      <c r="K1078" s="14">
        <v>0.98066923951415108</v>
      </c>
      <c r="L1078" s="59">
        <v>20.055599999999998</v>
      </c>
      <c r="M1078">
        <v>216</v>
      </c>
      <c r="N1078">
        <v>0</v>
      </c>
      <c r="O1078" s="11">
        <v>12</v>
      </c>
      <c r="P1078" s="11">
        <v>1</v>
      </c>
      <c r="Q1078">
        <v>3</v>
      </c>
      <c r="R1078" s="11">
        <v>55.898146652306615</v>
      </c>
      <c r="S1078" s="11">
        <v>802.20966086220506</v>
      </c>
      <c r="T1078" s="11">
        <v>90167.114993163996</v>
      </c>
      <c r="U1078" s="11">
        <v>73842.652875716158</v>
      </c>
      <c r="V1078" s="11">
        <v>0</v>
      </c>
      <c r="W1078" s="60">
        <v>2.6324433697746444E-3</v>
      </c>
      <c r="X1078" s="60">
        <v>5.58818202985538E-3</v>
      </c>
      <c r="Y1078" s="60">
        <v>0</v>
      </c>
      <c r="Z1078" s="60">
        <v>2.2366034174935716E-3</v>
      </c>
      <c r="AA1078" s="60">
        <v>1.8761775856481842E-3</v>
      </c>
      <c r="AB1078" s="60">
        <v>1.8518518518518519E-3</v>
      </c>
      <c r="AC1078" s="60">
        <v>2.8036664707517299E-3</v>
      </c>
      <c r="AD1078" s="60">
        <v>3.7912884642029884E-3</v>
      </c>
      <c r="AE1078" s="60">
        <v>1.4103467808871726E-2</v>
      </c>
      <c r="AF1078" s="60">
        <v>2.9405342249939414E-2</v>
      </c>
      <c r="AG1078" s="60">
        <v>0</v>
      </c>
      <c r="AH1078" s="16">
        <v>5.8444566589444993E-3</v>
      </c>
      <c r="AI1078" s="11">
        <v>33</v>
      </c>
      <c r="AJ1078" s="15">
        <v>1</v>
      </c>
      <c r="AK1078" s="16">
        <v>0.45806624762665132</v>
      </c>
      <c r="AL1078" t="str">
        <f>IF(AK1078&lt;='CAV Tier 1 Analysis'!$A$5,"Tier 1", "Tier 2")</f>
        <v>Tier 2</v>
      </c>
      <c r="AM1078" t="str">
        <f t="shared" si="33"/>
        <v>Massachusetts - Tier 2</v>
      </c>
      <c r="AN1078" t="str">
        <f t="shared" si="34"/>
        <v>New Bedford, City Of - Tier 2</v>
      </c>
    </row>
    <row r="1079" spans="1:40" x14ac:dyDescent="0.3">
      <c r="A1079">
        <v>1</v>
      </c>
      <c r="B1079" t="s">
        <v>21</v>
      </c>
      <c r="C1079" t="s">
        <v>3116</v>
      </c>
      <c r="D1079" t="s">
        <v>4707</v>
      </c>
      <c r="E1079" t="s">
        <v>74</v>
      </c>
      <c r="F1079" s="11">
        <v>24809.301206514643</v>
      </c>
      <c r="G1079" s="11">
        <v>50200.870057976463</v>
      </c>
      <c r="H1079" s="11">
        <v>22894.641555110513</v>
      </c>
      <c r="I1079" s="11">
        <v>206</v>
      </c>
      <c r="J1079" s="14">
        <v>7.1118916769842291E-2</v>
      </c>
      <c r="K1079" s="14">
        <v>0.92888108323015794</v>
      </c>
      <c r="L1079" s="59">
        <v>16.751379999999994</v>
      </c>
      <c r="M1079">
        <v>315</v>
      </c>
      <c r="N1079">
        <v>52</v>
      </c>
      <c r="O1079" s="11">
        <v>20.578947368421051</v>
      </c>
      <c r="P1079" s="11">
        <v>1</v>
      </c>
      <c r="Q1079">
        <v>3</v>
      </c>
      <c r="R1079" s="11">
        <v>191.34950314541254</v>
      </c>
      <c r="S1079" s="11">
        <v>1628.2421072332772</v>
      </c>
      <c r="T1079" s="11">
        <v>52326.770393495477</v>
      </c>
      <c r="U1079" s="11">
        <v>27517.469186980834</v>
      </c>
      <c r="V1079" s="11">
        <v>0</v>
      </c>
      <c r="W1079" s="60">
        <v>2.1987404622936021E-3</v>
      </c>
      <c r="X1079" s="60">
        <v>8.1494321268724291E-3</v>
      </c>
      <c r="Y1079" s="60">
        <v>7.913559579972607E-3</v>
      </c>
      <c r="Z1079" s="60">
        <v>3.8355786677192389E-3</v>
      </c>
      <c r="AA1079" s="60">
        <v>1.8761775856481842E-3</v>
      </c>
      <c r="AB1079" s="60">
        <v>1.8518518518518519E-3</v>
      </c>
      <c r="AC1079" s="60">
        <v>9.5974592771522274E-3</v>
      </c>
      <c r="AD1079" s="60">
        <v>7.695164767086299E-3</v>
      </c>
      <c r="AE1079" s="60">
        <v>8.1846793239734473E-3</v>
      </c>
      <c r="AF1079" s="60">
        <v>1.0957902618385388E-2</v>
      </c>
      <c r="AG1079" s="60">
        <v>0</v>
      </c>
      <c r="AH1079" s="16">
        <v>5.6600496600868432E-3</v>
      </c>
      <c r="AI1079" s="11">
        <v>34</v>
      </c>
      <c r="AJ1079" s="15">
        <v>2</v>
      </c>
      <c r="AK1079" s="16">
        <v>0.46372629728673814</v>
      </c>
      <c r="AL1079" t="str">
        <f>IF(AK1079&lt;='CAV Tier 1 Analysis'!$A$5,"Tier 1", "Tier 2")</f>
        <v>Tier 2</v>
      </c>
      <c r="AM1079" t="str">
        <f t="shared" si="33"/>
        <v>Massachusetts - Tier 2</v>
      </c>
      <c r="AN1079" t="str">
        <f t="shared" si="34"/>
        <v>Weymouth, Town Of - Tier 2</v>
      </c>
    </row>
    <row r="1080" spans="1:40" x14ac:dyDescent="0.3">
      <c r="A1080">
        <v>1</v>
      </c>
      <c r="B1080" t="s">
        <v>21</v>
      </c>
      <c r="C1080" t="s">
        <v>3017</v>
      </c>
      <c r="D1080" t="s">
        <v>4561</v>
      </c>
      <c r="E1080" t="s">
        <v>99</v>
      </c>
      <c r="F1080" s="11">
        <v>1467.1782869484964</v>
      </c>
      <c r="G1080" s="11">
        <v>3097.4969360838909</v>
      </c>
      <c r="H1080" s="11">
        <v>1681.4101274071472</v>
      </c>
      <c r="I1080" s="11">
        <v>344</v>
      </c>
      <c r="J1080" s="14">
        <v>0.40947822164302533</v>
      </c>
      <c r="K1080" s="14">
        <v>0.59052177835697439</v>
      </c>
      <c r="L1080" s="59">
        <v>1.19706</v>
      </c>
      <c r="M1080">
        <v>191</v>
      </c>
      <c r="N1080">
        <v>108</v>
      </c>
      <c r="O1080" s="11">
        <v>23</v>
      </c>
      <c r="P1080" s="11">
        <v>1</v>
      </c>
      <c r="Q1080">
        <v>24</v>
      </c>
      <c r="R1080" s="11">
        <v>203.1394917547992</v>
      </c>
      <c r="S1080" s="11">
        <v>688.50082882325125</v>
      </c>
      <c r="T1080" s="11">
        <v>3442.4957895135763</v>
      </c>
      <c r="U1080" s="11">
        <v>1975.3175025650798</v>
      </c>
      <c r="V1080" s="11">
        <v>0</v>
      </c>
      <c r="W1080" s="60">
        <v>1.5712283153944214E-4</v>
      </c>
      <c r="X1080" s="60">
        <v>4.9414017023258223E-3</v>
      </c>
      <c r="Y1080" s="60">
        <v>1.6435854512250801E-2</v>
      </c>
      <c r="Z1080" s="60">
        <v>4.2868232168626792E-3</v>
      </c>
      <c r="AA1080" s="60">
        <v>1.8761775856481842E-3</v>
      </c>
      <c r="AB1080" s="60">
        <v>1.4814814814814815E-2</v>
      </c>
      <c r="AC1080" s="60">
        <v>1.0188806177440167E-2</v>
      </c>
      <c r="AD1080" s="60">
        <v>3.2538940594485795E-3</v>
      </c>
      <c r="AE1080" s="60">
        <v>5.3845715872424306E-4</v>
      </c>
      <c r="AF1080" s="60">
        <v>7.8660347310359837E-4</v>
      </c>
      <c r="AG1080" s="60">
        <v>0</v>
      </c>
      <c r="AH1080" s="16">
        <v>5.2072686847416663E-3</v>
      </c>
      <c r="AI1080" s="11">
        <v>35</v>
      </c>
      <c r="AJ1080" s="15">
        <v>2</v>
      </c>
      <c r="AK1080" s="16">
        <v>0.46893356597147978</v>
      </c>
      <c r="AL1080" t="str">
        <f>IF(AK1080&lt;='CAV Tier 1 Analysis'!$A$5,"Tier 1", "Tier 2")</f>
        <v>Tier 2</v>
      </c>
      <c r="AM1080" t="str">
        <f t="shared" si="33"/>
        <v>Massachusetts - Tier 2</v>
      </c>
      <c r="AN1080" t="str">
        <f t="shared" si="34"/>
        <v>Nahant, Town Of - Tier 2</v>
      </c>
    </row>
    <row r="1081" spans="1:40" x14ac:dyDescent="0.3">
      <c r="A1081">
        <v>1</v>
      </c>
      <c r="B1081" t="s">
        <v>21</v>
      </c>
      <c r="C1081" t="s">
        <v>3022</v>
      </c>
      <c r="D1081" t="s">
        <v>4570</v>
      </c>
      <c r="E1081" t="s">
        <v>93</v>
      </c>
      <c r="F1081" s="11">
        <v>14469.937366429242</v>
      </c>
      <c r="G1081" s="11">
        <v>25664.731478119331</v>
      </c>
      <c r="H1081" s="11">
        <v>10659.175352725755</v>
      </c>
      <c r="I1081" s="11">
        <v>252</v>
      </c>
      <c r="J1081" s="14">
        <v>0.17775462116911495</v>
      </c>
      <c r="K1081" s="14">
        <v>0.82224537883088511</v>
      </c>
      <c r="L1081" s="59">
        <v>11.573370000000001</v>
      </c>
      <c r="M1081">
        <v>307</v>
      </c>
      <c r="N1081">
        <v>66</v>
      </c>
      <c r="O1081" s="11">
        <v>21.891891891891891</v>
      </c>
      <c r="P1081" s="11">
        <v>1</v>
      </c>
      <c r="Q1081">
        <v>2</v>
      </c>
      <c r="R1081" s="11">
        <v>207.20583546538305</v>
      </c>
      <c r="S1081" s="11">
        <v>1894.7176767989338</v>
      </c>
      <c r="T1081" s="11">
        <v>26467.387265151046</v>
      </c>
      <c r="U1081" s="11">
        <v>11997.449898721805</v>
      </c>
      <c r="V1081" s="11">
        <v>0</v>
      </c>
      <c r="W1081" s="60">
        <v>1.5190889887337592E-3</v>
      </c>
      <c r="X1081" s="60">
        <v>7.9424624220629705E-3</v>
      </c>
      <c r="Y1081" s="60">
        <v>1.0044133313042155E-2</v>
      </c>
      <c r="Z1081" s="60">
        <v>4.0802900184004351E-3</v>
      </c>
      <c r="AA1081" s="60">
        <v>1.8761775856481842E-3</v>
      </c>
      <c r="AB1081" s="60">
        <v>1.2345679012345679E-3</v>
      </c>
      <c r="AC1081" s="60">
        <v>1.0392760551649203E-2</v>
      </c>
      <c r="AD1081" s="60">
        <v>8.9545434584378247E-3</v>
      </c>
      <c r="AE1081" s="60">
        <v>4.1398900730859533E-3</v>
      </c>
      <c r="AF1081" s="60">
        <v>4.7775791721918698E-3</v>
      </c>
      <c r="AG1081" s="60">
        <v>0</v>
      </c>
      <c r="AH1081" s="16">
        <v>4.9964994076806294E-3</v>
      </c>
      <c r="AI1081" s="11">
        <v>36</v>
      </c>
      <c r="AJ1081" s="15">
        <v>2</v>
      </c>
      <c r="AK1081" s="16">
        <v>0.47393006537916044</v>
      </c>
      <c r="AL1081" t="str">
        <f>IF(AK1081&lt;='CAV Tier 1 Analysis'!$A$5,"Tier 1", "Tier 2")</f>
        <v>Tier 2</v>
      </c>
      <c r="AM1081" t="str">
        <f t="shared" si="33"/>
        <v>Massachusetts - Tier 2</v>
      </c>
      <c r="AN1081" t="str">
        <f t="shared" si="34"/>
        <v>Saugus, Town Of - Tier 2</v>
      </c>
    </row>
    <row r="1082" spans="1:40" x14ac:dyDescent="0.3">
      <c r="A1082">
        <v>1</v>
      </c>
      <c r="B1082" t="s">
        <v>21</v>
      </c>
      <c r="C1082" t="s">
        <v>3097</v>
      </c>
      <c r="D1082" t="s">
        <v>4677</v>
      </c>
      <c r="E1082" t="s">
        <v>95</v>
      </c>
      <c r="F1082" s="11">
        <v>21981.02448753743</v>
      </c>
      <c r="G1082" s="11">
        <v>60672.463256290481</v>
      </c>
      <c r="H1082" s="11">
        <v>24845.120033032221</v>
      </c>
      <c r="I1082" s="11">
        <v>112</v>
      </c>
      <c r="J1082" s="14">
        <v>6.2319809069212452E-2</v>
      </c>
      <c r="K1082" s="14">
        <v>0.93768019093078758</v>
      </c>
      <c r="L1082" s="59">
        <v>13.617499999999998</v>
      </c>
      <c r="M1082">
        <v>128</v>
      </c>
      <c r="N1082">
        <v>15</v>
      </c>
      <c r="O1082" s="11">
        <v>18</v>
      </c>
      <c r="P1082" s="11">
        <v>1</v>
      </c>
      <c r="Q1082">
        <v>2</v>
      </c>
      <c r="R1082" s="11">
        <v>105.0201813842482</v>
      </c>
      <c r="S1082" s="11">
        <v>1548.3431367602334</v>
      </c>
      <c r="T1082" s="11">
        <v>59415.613324799764</v>
      </c>
      <c r="U1082" s="11">
        <v>37434.58883726233</v>
      </c>
      <c r="V1082" s="11">
        <v>1256.8499314907167</v>
      </c>
      <c r="W1082" s="60">
        <v>1.7873959187412103E-3</v>
      </c>
      <c r="X1082" s="60">
        <v>3.3115152769513361E-3</v>
      </c>
      <c r="Y1082" s="60">
        <v>2.2827575711459442E-3</v>
      </c>
      <c r="Z1082" s="60">
        <v>3.3549051262403576E-3</v>
      </c>
      <c r="AA1082" s="60">
        <v>1.8761775856481842E-3</v>
      </c>
      <c r="AB1082" s="60">
        <v>1.2345679012345679E-3</v>
      </c>
      <c r="AC1082" s="60">
        <v>5.2674655410445822E-3</v>
      </c>
      <c r="AD1082" s="60">
        <v>7.317557690239865E-3</v>
      </c>
      <c r="AE1082" s="60">
        <v>9.2934790021197162E-3</v>
      </c>
      <c r="AF1082" s="60">
        <v>1.4907060538550355E-2</v>
      </c>
      <c r="AG1082" s="60">
        <v>3.6072781234180815E-3</v>
      </c>
      <c r="AH1082" s="16">
        <v>4.9309236613940188E-3</v>
      </c>
      <c r="AI1082" s="11">
        <v>37</v>
      </c>
      <c r="AJ1082" s="15">
        <v>2</v>
      </c>
      <c r="AK1082" s="16">
        <v>0.47886098904055446</v>
      </c>
      <c r="AL1082" t="str">
        <f>IF(AK1082&lt;='CAV Tier 1 Analysis'!$A$5,"Tier 1", "Tier 2")</f>
        <v>Tier 2</v>
      </c>
      <c r="AM1082" t="str">
        <f t="shared" si="33"/>
        <v>Massachusetts - Tier 2</v>
      </c>
      <c r="AN1082" t="str">
        <f t="shared" si="34"/>
        <v>Waltham, City Of - Tier 2</v>
      </c>
    </row>
    <row r="1083" spans="1:40" x14ac:dyDescent="0.3">
      <c r="A1083">
        <v>1</v>
      </c>
      <c r="B1083" t="s">
        <v>21</v>
      </c>
      <c r="C1083" t="s">
        <v>2988</v>
      </c>
      <c r="D1083" t="s">
        <v>4526</v>
      </c>
      <c r="E1083" t="s">
        <v>90</v>
      </c>
      <c r="F1083" s="11">
        <v>31100.132377279886</v>
      </c>
      <c r="G1083" s="11">
        <v>83042.086836115108</v>
      </c>
      <c r="H1083" s="11">
        <v>42192.85722225302</v>
      </c>
      <c r="I1083" s="11">
        <v>25</v>
      </c>
      <c r="J1083" s="14">
        <v>1.994385344954817E-2</v>
      </c>
      <c r="K1083" s="14">
        <v>0.98005614655045104</v>
      </c>
      <c r="L1083" s="59">
        <v>38.214280000000009</v>
      </c>
      <c r="M1083">
        <v>54</v>
      </c>
      <c r="N1083">
        <v>2</v>
      </c>
      <c r="O1083" s="11">
        <v>12</v>
      </c>
      <c r="P1083" s="11">
        <v>1</v>
      </c>
      <c r="Q1083">
        <v>1</v>
      </c>
      <c r="R1083" s="11">
        <v>24.501403663761277</v>
      </c>
      <c r="S1083" s="11">
        <v>841.48816105832429</v>
      </c>
      <c r="T1083" s="11">
        <v>88995.115473935846</v>
      </c>
      <c r="U1083" s="11">
        <v>57894.98309665596</v>
      </c>
      <c r="V1083" s="11">
        <v>0</v>
      </c>
      <c r="W1083" s="60">
        <v>5.0159021927397747E-3</v>
      </c>
      <c r="X1083" s="60">
        <v>1.397045507463845E-3</v>
      </c>
      <c r="Y1083" s="60">
        <v>3.0436767615279255E-4</v>
      </c>
      <c r="Z1083" s="60">
        <v>2.2366034174935716E-3</v>
      </c>
      <c r="AA1083" s="60">
        <v>1.8761775856481842E-3</v>
      </c>
      <c r="AB1083" s="60">
        <v>6.1728395061728394E-4</v>
      </c>
      <c r="AC1083" s="60">
        <v>1.2289095086770012E-3</v>
      </c>
      <c r="AD1083" s="60">
        <v>3.9769208891786345E-3</v>
      </c>
      <c r="AE1083" s="60">
        <v>1.3920149783306635E-2</v>
      </c>
      <c r="AF1083" s="60">
        <v>2.3054721440966576E-2</v>
      </c>
      <c r="AG1083" s="60">
        <v>0</v>
      </c>
      <c r="AH1083" s="16">
        <v>4.8752801774767547E-3</v>
      </c>
      <c r="AI1083" s="11">
        <v>38</v>
      </c>
      <c r="AJ1083" s="15">
        <v>2</v>
      </c>
      <c r="AK1083" s="16">
        <v>0.4837362692180312</v>
      </c>
      <c r="AL1083" t="str">
        <f>IF(AK1083&lt;='CAV Tier 1 Analysis'!$A$5,"Tier 1", "Tier 2")</f>
        <v>Tier 2</v>
      </c>
      <c r="AM1083" t="str">
        <f t="shared" si="33"/>
        <v>Massachusetts - Tier 2</v>
      </c>
      <c r="AN1083" t="str">
        <f t="shared" si="34"/>
        <v>Fall River, City Of - Tier 2</v>
      </c>
    </row>
    <row r="1084" spans="1:40" x14ac:dyDescent="0.3">
      <c r="A1084">
        <v>1</v>
      </c>
      <c r="B1084" t="s">
        <v>21</v>
      </c>
      <c r="C1084" t="s">
        <v>3091</v>
      </c>
      <c r="D1084" t="s">
        <v>4669</v>
      </c>
      <c r="E1084" t="s">
        <v>79</v>
      </c>
      <c r="F1084" s="11">
        <v>6691.00129304246</v>
      </c>
      <c r="G1084" s="11">
        <v>77972.345321670204</v>
      </c>
      <c r="H1084" s="11">
        <v>33092.123425636695</v>
      </c>
      <c r="I1084" s="11">
        <v>25</v>
      </c>
      <c r="J1084" s="14">
        <v>1.2784053091819124E-2</v>
      </c>
      <c r="K1084" s="14">
        <v>0.98721594690818015</v>
      </c>
      <c r="L1084" s="59">
        <v>4.1317100000000018</v>
      </c>
      <c r="M1084">
        <v>20</v>
      </c>
      <c r="N1084">
        <v>8</v>
      </c>
      <c r="O1084" s="11">
        <v>18.061855670103093</v>
      </c>
      <c r="P1084" s="11">
        <v>1</v>
      </c>
      <c r="Q1084">
        <v>1</v>
      </c>
      <c r="R1084" s="11">
        <v>24.680398672704502</v>
      </c>
      <c r="S1084" s="11">
        <v>423.05146279437082</v>
      </c>
      <c r="T1084" s="11">
        <v>77378.601831069202</v>
      </c>
      <c r="U1084" s="11">
        <v>70687.600538026745</v>
      </c>
      <c r="V1084" s="11">
        <v>593.74349060100212</v>
      </c>
      <c r="W1084" s="60">
        <v>5.423169885384432E-4</v>
      </c>
      <c r="X1084" s="60">
        <v>5.1742426202364632E-4</v>
      </c>
      <c r="Y1084" s="60">
        <v>1.2174707046111702E-3</v>
      </c>
      <c r="Z1084" s="60">
        <v>3.3664340098356854E-3</v>
      </c>
      <c r="AA1084" s="60">
        <v>1.8761775856481842E-3</v>
      </c>
      <c r="AB1084" s="60">
        <v>6.1728395061728394E-4</v>
      </c>
      <c r="AC1084" s="60">
        <v>1.2378873073172236E-3</v>
      </c>
      <c r="AD1084" s="60">
        <v>1.9993652643532553E-3</v>
      </c>
      <c r="AE1084" s="60">
        <v>1.210315556955243E-2</v>
      </c>
      <c r="AF1084" s="60">
        <v>2.8148949227841766E-2</v>
      </c>
      <c r="AG1084" s="60">
        <v>1.7040999493285202E-3</v>
      </c>
      <c r="AH1084" s="16">
        <v>4.8482331654243283E-3</v>
      </c>
      <c r="AI1084" s="11">
        <v>39</v>
      </c>
      <c r="AJ1084" s="15">
        <v>2</v>
      </c>
      <c r="AK1084" s="16">
        <v>0.48858450238345552</v>
      </c>
      <c r="AL1084" t="str">
        <f>IF(AK1084&lt;='CAV Tier 1 Analysis'!$A$5,"Tier 1", "Tier 2")</f>
        <v>Tier 2</v>
      </c>
      <c r="AM1084" t="str">
        <f t="shared" si="33"/>
        <v>Massachusetts - Tier 2</v>
      </c>
      <c r="AN1084" t="str">
        <f t="shared" si="34"/>
        <v>Somerville, City Of - Tier 2</v>
      </c>
    </row>
    <row r="1085" spans="1:40" x14ac:dyDescent="0.3">
      <c r="A1085">
        <v>1</v>
      </c>
      <c r="B1085" t="s">
        <v>21</v>
      </c>
      <c r="C1085" t="s">
        <v>2956</v>
      </c>
      <c r="D1085" t="s">
        <v>4483</v>
      </c>
      <c r="E1085" t="s">
        <v>137</v>
      </c>
      <c r="F1085" s="11">
        <v>6104.3198078114619</v>
      </c>
      <c r="G1085" s="11">
        <v>5427.5977355867581</v>
      </c>
      <c r="H1085" s="11">
        <v>6959.301304176176</v>
      </c>
      <c r="I1085" s="11">
        <v>124</v>
      </c>
      <c r="J1085" s="14">
        <v>0.23506070867899734</v>
      </c>
      <c r="K1085" s="14">
        <v>0.76493929132100247</v>
      </c>
      <c r="L1085" s="59">
        <v>17.109579999999998</v>
      </c>
      <c r="M1085">
        <v>392</v>
      </c>
      <c r="N1085">
        <v>24</v>
      </c>
      <c r="O1085" s="11">
        <v>12</v>
      </c>
      <c r="P1085" s="11">
        <v>1</v>
      </c>
      <c r="Q1085">
        <v>31</v>
      </c>
      <c r="R1085" s="11">
        <v>94.852472123804304</v>
      </c>
      <c r="S1085" s="11">
        <v>1635.8582964703223</v>
      </c>
      <c r="T1085" s="11">
        <v>6236.4250578457059</v>
      </c>
      <c r="U1085" s="11">
        <v>132.10525003424391</v>
      </c>
      <c r="V1085" s="11">
        <v>0</v>
      </c>
      <c r="W1085" s="60">
        <v>2.2457568175785745E-3</v>
      </c>
      <c r="X1085" s="60">
        <v>1.0141515535663467E-2</v>
      </c>
      <c r="Y1085" s="60">
        <v>3.652412113833511E-3</v>
      </c>
      <c r="Z1085" s="60">
        <v>2.2366034174935716E-3</v>
      </c>
      <c r="AA1085" s="60">
        <v>1.8761775856481842E-3</v>
      </c>
      <c r="AB1085" s="60">
        <v>1.9135802469135803E-2</v>
      </c>
      <c r="AC1085" s="60">
        <v>4.7574868164336455E-3</v>
      </c>
      <c r="AD1085" s="60">
        <v>7.7311593104137395E-3</v>
      </c>
      <c r="AE1085" s="60">
        <v>9.7546893956223634E-4</v>
      </c>
      <c r="AF1085" s="60">
        <v>5.2606453573775236E-5</v>
      </c>
      <c r="AG1085" s="60">
        <v>0</v>
      </c>
      <c r="AH1085" s="16">
        <v>4.8004535872124094E-3</v>
      </c>
      <c r="AI1085" s="11">
        <v>40</v>
      </c>
      <c r="AJ1085" s="15">
        <v>2</v>
      </c>
      <c r="AK1085" s="16">
        <v>0.49338495597066795</v>
      </c>
      <c r="AL1085" t="str">
        <f>IF(AK1085&lt;='CAV Tier 1 Analysis'!$A$5,"Tier 1", "Tier 2")</f>
        <v>Tier 2</v>
      </c>
      <c r="AM1085" t="str">
        <f t="shared" si="33"/>
        <v>Massachusetts - Tier 2</v>
      </c>
      <c r="AN1085" t="str">
        <f t="shared" si="34"/>
        <v>Chatham, Town Of - Tier 2</v>
      </c>
    </row>
    <row r="1086" spans="1:40" x14ac:dyDescent="0.3">
      <c r="A1086">
        <v>1</v>
      </c>
      <c r="B1086" t="s">
        <v>21</v>
      </c>
      <c r="C1086" t="s">
        <v>3105</v>
      </c>
      <c r="D1086" t="s">
        <v>4689</v>
      </c>
      <c r="E1086" t="s">
        <v>104</v>
      </c>
      <c r="F1086" s="11">
        <v>10554.29607377884</v>
      </c>
      <c r="G1086" s="11">
        <v>62860.871827052004</v>
      </c>
      <c r="H1086" s="11">
        <v>28131.427662154154</v>
      </c>
      <c r="I1086" s="11">
        <v>24</v>
      </c>
      <c r="J1086" s="14">
        <v>5.6786879688095924E-3</v>
      </c>
      <c r="K1086" s="14">
        <v>0.99432131203119034</v>
      </c>
      <c r="L1086" s="59">
        <v>6.8431300000000013</v>
      </c>
      <c r="M1086">
        <v>71</v>
      </c>
      <c r="N1086">
        <v>4</v>
      </c>
      <c r="O1086" s="11">
        <v>20.859375</v>
      </c>
      <c r="P1086" s="11">
        <v>1</v>
      </c>
      <c r="Q1086">
        <v>1</v>
      </c>
      <c r="R1086" s="11">
        <v>23.863711488748567</v>
      </c>
      <c r="S1086" s="11">
        <v>159.74959981051217</v>
      </c>
      <c r="T1086" s="11">
        <v>58476.737745711267</v>
      </c>
      <c r="U1086" s="11">
        <v>47922.441671932429</v>
      </c>
      <c r="V1086" s="11">
        <v>4384.1340813407369</v>
      </c>
      <c r="W1086" s="60">
        <v>8.9821058442559514E-4</v>
      </c>
      <c r="X1086" s="60">
        <v>1.8368561301839443E-3</v>
      </c>
      <c r="Y1086" s="60">
        <v>6.087353523055851E-4</v>
      </c>
      <c r="Z1086" s="60">
        <v>3.8878457843149979E-3</v>
      </c>
      <c r="AA1086" s="60">
        <v>1.8761775856481842E-3</v>
      </c>
      <c r="AB1086" s="60">
        <v>6.1728395061728394E-4</v>
      </c>
      <c r="AC1086" s="60">
        <v>1.1969249747198257E-3</v>
      </c>
      <c r="AD1086" s="60">
        <v>7.5498569073786297E-4</v>
      </c>
      <c r="AE1086" s="60">
        <v>9.1466250021085774E-3</v>
      </c>
      <c r="AF1086" s="60">
        <v>1.9083493671167281E-2</v>
      </c>
      <c r="AG1086" s="60">
        <v>1.2582879280579313E-2</v>
      </c>
      <c r="AH1086" s="16">
        <v>4.7718198188007686E-3</v>
      </c>
      <c r="AI1086" s="11">
        <v>41</v>
      </c>
      <c r="AJ1086" s="15">
        <v>2</v>
      </c>
      <c r="AK1086" s="16">
        <v>0.49815677578946871</v>
      </c>
      <c r="AL1086" t="str">
        <f>IF(AK1086&lt;='CAV Tier 1 Analysis'!$A$5,"Tier 1", "Tier 2")</f>
        <v>Tier 2</v>
      </c>
      <c r="AM1086" t="str">
        <f t="shared" si="33"/>
        <v>Massachusetts - Tier 2</v>
      </c>
      <c r="AN1086" t="str">
        <f t="shared" si="34"/>
        <v>Brookline, Town Of - Tier 2</v>
      </c>
    </row>
    <row r="1087" spans="1:40" x14ac:dyDescent="0.3">
      <c r="A1087">
        <v>1</v>
      </c>
      <c r="B1087" t="s">
        <v>21</v>
      </c>
      <c r="C1087" t="s">
        <v>3008</v>
      </c>
      <c r="D1087" t="s">
        <v>4551</v>
      </c>
      <c r="E1087" t="s">
        <v>105</v>
      </c>
      <c r="F1087" s="11">
        <v>43650.827620098979</v>
      </c>
      <c r="G1087" s="11">
        <v>59513.196847532068</v>
      </c>
      <c r="H1087" s="11">
        <v>24912.278137439167</v>
      </c>
      <c r="I1087" s="11">
        <v>105</v>
      </c>
      <c r="J1087" s="14">
        <v>7.7725380635832078E-2</v>
      </c>
      <c r="K1087" s="14">
        <v>0.92227461936416777</v>
      </c>
      <c r="L1087" s="59">
        <v>35.614750000000001</v>
      </c>
      <c r="M1087">
        <v>225</v>
      </c>
      <c r="N1087">
        <v>30</v>
      </c>
      <c r="O1087" s="11">
        <v>23</v>
      </c>
      <c r="P1087" s="11">
        <v>1</v>
      </c>
      <c r="Q1087">
        <v>2</v>
      </c>
      <c r="R1087" s="11">
        <v>96.838835033237615</v>
      </c>
      <c r="S1087" s="11">
        <v>1936.316300738177</v>
      </c>
      <c r="T1087" s="11">
        <v>59519.806193849319</v>
      </c>
      <c r="U1087" s="11">
        <v>15868.978573750341</v>
      </c>
      <c r="V1087" s="11">
        <v>0</v>
      </c>
      <c r="W1087" s="60">
        <v>4.6746949731586952E-3</v>
      </c>
      <c r="X1087" s="60">
        <v>5.8210229477660205E-3</v>
      </c>
      <c r="Y1087" s="60">
        <v>4.5655151422918884E-3</v>
      </c>
      <c r="Z1087" s="60">
        <v>4.2868232168626792E-3</v>
      </c>
      <c r="AA1087" s="60">
        <v>1.8761775856481842E-3</v>
      </c>
      <c r="AB1087" s="60">
        <v>1.2345679012345679E-3</v>
      </c>
      <c r="AC1087" s="60">
        <v>4.8571162213683662E-3</v>
      </c>
      <c r="AD1087" s="60">
        <v>9.1511409201264111E-3</v>
      </c>
      <c r="AE1087" s="60">
        <v>9.3097763049076101E-3</v>
      </c>
      <c r="AF1087" s="60">
        <v>6.3192846944904475E-3</v>
      </c>
      <c r="AG1087" s="60">
        <v>0</v>
      </c>
      <c r="AH1087" s="16">
        <v>4.7360109007140794E-3</v>
      </c>
      <c r="AI1087" s="11">
        <v>42</v>
      </c>
      <c r="AJ1087" s="15">
        <v>2</v>
      </c>
      <c r="AK1087" s="16">
        <v>0.50289278669018278</v>
      </c>
      <c r="AL1087" t="str">
        <f>IF(AK1087&lt;='CAV Tier 1 Analysis'!$A$5,"Tier 1", "Tier 2")</f>
        <v>Tier 2</v>
      </c>
      <c r="AM1087" t="str">
        <f t="shared" si="33"/>
        <v>Massachusetts - Tier 2</v>
      </c>
      <c r="AN1087" t="str">
        <f t="shared" si="34"/>
        <v>Haverhill, City Of - Tier 2</v>
      </c>
    </row>
    <row r="1088" spans="1:40" x14ac:dyDescent="0.3">
      <c r="A1088">
        <v>1</v>
      </c>
      <c r="B1088" t="s">
        <v>21</v>
      </c>
      <c r="C1088" t="s">
        <v>3068</v>
      </c>
      <c r="D1088" t="s">
        <v>4633</v>
      </c>
      <c r="E1088" t="s">
        <v>87</v>
      </c>
      <c r="F1088" s="11">
        <v>8837.3046404587731</v>
      </c>
      <c r="G1088" s="11">
        <v>39856.732147924893</v>
      </c>
      <c r="H1088" s="11">
        <v>19070.120279582778</v>
      </c>
      <c r="I1088" s="11">
        <v>290</v>
      </c>
      <c r="J1088" s="14">
        <v>5.8556686059703919E-2</v>
      </c>
      <c r="K1088" s="14">
        <v>0.94144331394029601</v>
      </c>
      <c r="L1088" s="59">
        <v>5.5088499999999998</v>
      </c>
      <c r="M1088">
        <v>120</v>
      </c>
      <c r="N1088">
        <v>30</v>
      </c>
      <c r="O1088" s="11">
        <v>18</v>
      </c>
      <c r="P1088" s="11">
        <v>1</v>
      </c>
      <c r="Q1088">
        <v>0</v>
      </c>
      <c r="R1088" s="11">
        <v>273.01856104268586</v>
      </c>
      <c r="S1088" s="11">
        <v>1116.6830463323217</v>
      </c>
      <c r="T1088" s="11">
        <v>41048.116923664966</v>
      </c>
      <c r="U1088" s="11">
        <v>32210.812283206193</v>
      </c>
      <c r="V1088" s="11">
        <v>0</v>
      </c>
      <c r="W1088" s="60">
        <v>7.2307662984817461E-4</v>
      </c>
      <c r="X1088" s="60">
        <v>3.1045455721418779E-3</v>
      </c>
      <c r="Y1088" s="60">
        <v>4.5655151422918884E-3</v>
      </c>
      <c r="Z1088" s="60">
        <v>3.3549051262403576E-3</v>
      </c>
      <c r="AA1088" s="60">
        <v>1.8761775856481842E-3</v>
      </c>
      <c r="AB1088" s="60">
        <v>0</v>
      </c>
      <c r="AC1088" s="60">
        <v>1.3693709565175301E-2</v>
      </c>
      <c r="AD1088" s="60">
        <v>5.2775075622755385E-3</v>
      </c>
      <c r="AE1088" s="60">
        <v>6.420531428687746E-3</v>
      </c>
      <c r="AF1088" s="60">
        <v>1.2826867974670451E-2</v>
      </c>
      <c r="AG1088" s="60">
        <v>0</v>
      </c>
      <c r="AH1088" s="16">
        <v>4.7129851442708655E-3</v>
      </c>
      <c r="AI1088" s="11">
        <v>43</v>
      </c>
      <c r="AJ1088" s="15">
        <v>2</v>
      </c>
      <c r="AK1088" s="16">
        <v>0.50760577183445366</v>
      </c>
      <c r="AL1088" t="str">
        <f>IF(AK1088&lt;='CAV Tier 1 Analysis'!$A$5,"Tier 1", "Tier 2")</f>
        <v>Tier 2</v>
      </c>
      <c r="AM1088" t="str">
        <f t="shared" si="33"/>
        <v>Massachusetts - Tier 2</v>
      </c>
      <c r="AN1088" t="str">
        <f t="shared" si="34"/>
        <v>Arlington, Town Of - Tier 2</v>
      </c>
    </row>
    <row r="1089" spans="1:40" x14ac:dyDescent="0.3">
      <c r="A1089">
        <v>1</v>
      </c>
      <c r="B1089" t="s">
        <v>21</v>
      </c>
      <c r="C1089" t="s">
        <v>2985</v>
      </c>
      <c r="D1089" t="s">
        <v>4522</v>
      </c>
      <c r="E1089" t="s">
        <v>141</v>
      </c>
      <c r="F1089" s="11">
        <v>50651.013267074872</v>
      </c>
      <c r="G1089" s="11">
        <v>33322.415213920634</v>
      </c>
      <c r="H1089" s="11">
        <v>12038.472382996217</v>
      </c>
      <c r="I1089" s="11">
        <v>114</v>
      </c>
      <c r="J1089" s="14">
        <v>0.10632017398118744</v>
      </c>
      <c r="K1089" s="14">
        <v>0.89367982601881235</v>
      </c>
      <c r="L1089" s="59">
        <v>62.144650000000013</v>
      </c>
      <c r="M1089">
        <v>481</v>
      </c>
      <c r="N1089">
        <v>10</v>
      </c>
      <c r="O1089" s="11">
        <v>12</v>
      </c>
      <c r="P1089" s="11">
        <v>1</v>
      </c>
      <c r="Q1089">
        <v>7</v>
      </c>
      <c r="R1089" s="11">
        <v>101.87950016614461</v>
      </c>
      <c r="S1089" s="11">
        <v>1279.9324782278779</v>
      </c>
      <c r="T1089" s="11">
        <v>31609.928434989728</v>
      </c>
      <c r="U1089" s="11">
        <v>0</v>
      </c>
      <c r="V1089" s="11">
        <v>1712.4867789309064</v>
      </c>
      <c r="W1089" s="60">
        <v>8.1569373072591152E-3</v>
      </c>
      <c r="X1089" s="60">
        <v>1.2444053501668693E-2</v>
      </c>
      <c r="Y1089" s="60">
        <v>1.5218383807639629E-3</v>
      </c>
      <c r="Z1089" s="60">
        <v>2.2366034174935716E-3</v>
      </c>
      <c r="AA1089" s="60">
        <v>1.8761775856481842E-3</v>
      </c>
      <c r="AB1089" s="60">
        <v>4.3209876543209872E-3</v>
      </c>
      <c r="AC1089" s="60">
        <v>5.1099393410922378E-3</v>
      </c>
      <c r="AD1089" s="60">
        <v>6.0490336584186595E-3</v>
      </c>
      <c r="AE1089" s="60">
        <v>4.9442594249290957E-3</v>
      </c>
      <c r="AF1089" s="60">
        <v>0</v>
      </c>
      <c r="AG1089" s="60">
        <v>4.9149989505535355E-3</v>
      </c>
      <c r="AH1089" s="16">
        <v>4.6886208383770953E-3</v>
      </c>
      <c r="AI1089" s="11">
        <v>44</v>
      </c>
      <c r="AJ1089" s="15">
        <v>2</v>
      </c>
      <c r="AK1089" s="16">
        <v>0.51229439267283072</v>
      </c>
      <c r="AL1089" t="str">
        <f>IF(AK1089&lt;='CAV Tier 1 Analysis'!$A$5,"Tier 1", "Tier 2")</f>
        <v>Tier 2</v>
      </c>
      <c r="AM1089" t="str">
        <f t="shared" si="33"/>
        <v>Massachusetts - Tier 2</v>
      </c>
      <c r="AN1089" t="str">
        <f t="shared" si="34"/>
        <v>Dartmouth, Town Of - Tier 2</v>
      </c>
    </row>
    <row r="1090" spans="1:40" x14ac:dyDescent="0.3">
      <c r="A1090">
        <v>1</v>
      </c>
      <c r="B1090" t="s">
        <v>21</v>
      </c>
      <c r="C1090" t="s">
        <v>3023</v>
      </c>
      <c r="D1090" t="s">
        <v>4571</v>
      </c>
      <c r="E1090" t="s">
        <v>103</v>
      </c>
      <c r="F1090" s="11">
        <v>3681.7220393144198</v>
      </c>
      <c r="G1090" s="11">
        <v>13622.531933806817</v>
      </c>
      <c r="H1090" s="11">
        <v>6183.0378783611459</v>
      </c>
      <c r="I1090" s="11">
        <v>245</v>
      </c>
      <c r="J1090" s="14">
        <v>3.6172613875822657E-2</v>
      </c>
      <c r="K1090" s="14">
        <v>0.96382738612417729</v>
      </c>
      <c r="L1090" s="59">
        <v>3.0039300000000004</v>
      </c>
      <c r="M1090">
        <v>174</v>
      </c>
      <c r="N1090">
        <v>86</v>
      </c>
      <c r="O1090" s="11">
        <v>23</v>
      </c>
      <c r="P1090" s="11">
        <v>1</v>
      </c>
      <c r="Q1090">
        <v>10</v>
      </c>
      <c r="R1090" s="11">
        <v>236.13770960042345</v>
      </c>
      <c r="S1090" s="11">
        <v>223.65664175354345</v>
      </c>
      <c r="T1090" s="11">
        <v>14416.942957852176</v>
      </c>
      <c r="U1090" s="11">
        <v>10735.220918537756</v>
      </c>
      <c r="V1090" s="11">
        <v>0</v>
      </c>
      <c r="W1090" s="60">
        <v>3.9428766089108025E-4</v>
      </c>
      <c r="X1090" s="60">
        <v>4.5015910796057223E-3</v>
      </c>
      <c r="Y1090" s="60">
        <v>1.3087810074570081E-2</v>
      </c>
      <c r="Z1090" s="60">
        <v>4.2868232168626792E-3</v>
      </c>
      <c r="AA1090" s="60">
        <v>1.8761775856481842E-3</v>
      </c>
      <c r="AB1090" s="60">
        <v>6.1728395061728392E-3</v>
      </c>
      <c r="AC1090" s="60">
        <v>1.1843887830572587E-2</v>
      </c>
      <c r="AD1090" s="60">
        <v>1.0570140041834288E-3</v>
      </c>
      <c r="AE1090" s="60">
        <v>2.2550226978408196E-3</v>
      </c>
      <c r="AF1090" s="60">
        <v>4.274939116415786E-3</v>
      </c>
      <c r="AG1090" s="60">
        <v>0</v>
      </c>
      <c r="AH1090" s="16">
        <v>4.5227629793421096E-3</v>
      </c>
      <c r="AI1090" s="11">
        <v>45</v>
      </c>
      <c r="AJ1090" s="15">
        <v>2</v>
      </c>
      <c r="AK1090" s="16">
        <v>0.51681715565217279</v>
      </c>
      <c r="AL1090" t="str">
        <f>IF(AK1090&lt;='CAV Tier 1 Analysis'!$A$5,"Tier 1", "Tier 2")</f>
        <v>Tier 2</v>
      </c>
      <c r="AM1090" t="str">
        <f t="shared" si="33"/>
        <v>Massachusetts - Tier 2</v>
      </c>
      <c r="AN1090" t="str">
        <f t="shared" si="34"/>
        <v>Swampscott, Town Of - Tier 2</v>
      </c>
    </row>
    <row r="1091" spans="1:40" x14ac:dyDescent="0.3">
      <c r="A1091">
        <v>1</v>
      </c>
      <c r="B1091" t="s">
        <v>21</v>
      </c>
      <c r="C1091" t="s">
        <v>3082</v>
      </c>
      <c r="D1091" t="s">
        <v>4657</v>
      </c>
      <c r="E1091" t="s">
        <v>102</v>
      </c>
      <c r="F1091" s="11">
        <v>8377.4245946370975</v>
      </c>
      <c r="G1091" s="11">
        <v>58895.121447533798</v>
      </c>
      <c r="H1091" s="11">
        <v>24745.029771806712</v>
      </c>
      <c r="I1091" s="11">
        <v>73</v>
      </c>
      <c r="J1091" s="14">
        <v>2.2433100073250938E-2</v>
      </c>
      <c r="K1091" s="14">
        <v>0.97756689992674861</v>
      </c>
      <c r="L1091" s="59">
        <v>5.1330399999999994</v>
      </c>
      <c r="M1091">
        <v>158</v>
      </c>
      <c r="N1091">
        <v>9</v>
      </c>
      <c r="O1091" s="11">
        <v>18.132352941176471</v>
      </c>
      <c r="P1091" s="11">
        <v>1</v>
      </c>
      <c r="Q1091">
        <v>0</v>
      </c>
      <c r="R1091" s="11">
        <v>71.36238369465265</v>
      </c>
      <c r="S1091" s="11">
        <v>555.10772918651378</v>
      </c>
      <c r="T1091" s="11">
        <v>57823.980889662103</v>
      </c>
      <c r="U1091" s="11">
        <v>49446.556295025002</v>
      </c>
      <c r="V1091" s="11">
        <v>1071.1405578716949</v>
      </c>
      <c r="W1091" s="60">
        <v>6.7374883398093493E-4</v>
      </c>
      <c r="X1091" s="60">
        <v>4.0876516699868059E-3</v>
      </c>
      <c r="Y1091" s="60">
        <v>1.3696545426875666E-3</v>
      </c>
      <c r="Z1091" s="60">
        <v>3.3795735462862427E-3</v>
      </c>
      <c r="AA1091" s="60">
        <v>1.8761775856481842E-3</v>
      </c>
      <c r="AB1091" s="60">
        <v>0</v>
      </c>
      <c r="AC1091" s="60">
        <v>3.5793015407490532E-3</v>
      </c>
      <c r="AD1091" s="60">
        <v>2.6234706869433318E-3</v>
      </c>
      <c r="AE1091" s="60">
        <v>9.0445241939923638E-3</v>
      </c>
      <c r="AF1091" s="60">
        <v>1.9690420838256006E-2</v>
      </c>
      <c r="AG1091" s="60">
        <v>3.0742746645445029E-3</v>
      </c>
      <c r="AH1091" s="16">
        <v>4.4907998275522725E-3</v>
      </c>
      <c r="AI1091" s="11">
        <v>46</v>
      </c>
      <c r="AJ1091" s="15">
        <v>2</v>
      </c>
      <c r="AK1091" s="16">
        <v>0.52130795547972508</v>
      </c>
      <c r="AL1091" t="str">
        <f>IF(AK1091&lt;='CAV Tier 1 Analysis'!$A$5,"Tier 1", "Tier 2")</f>
        <v>Tier 2</v>
      </c>
      <c r="AM1091" t="str">
        <f t="shared" si="33"/>
        <v>Massachusetts - Tier 2</v>
      </c>
      <c r="AN1091" t="str">
        <f t="shared" si="34"/>
        <v>Malden, City Of - Tier 2</v>
      </c>
    </row>
    <row r="1092" spans="1:40" x14ac:dyDescent="0.3">
      <c r="A1092">
        <v>1</v>
      </c>
      <c r="B1092" t="s">
        <v>21</v>
      </c>
      <c r="C1092" t="s">
        <v>3019</v>
      </c>
      <c r="D1092" t="s">
        <v>4563</v>
      </c>
      <c r="E1092" t="s">
        <v>112</v>
      </c>
      <c r="F1092" s="11">
        <v>10649.145888133618</v>
      </c>
      <c r="G1092" s="11">
        <v>16497.803726957191</v>
      </c>
      <c r="H1092" s="11">
        <v>8045.8777267196047</v>
      </c>
      <c r="I1092" s="11">
        <v>254</v>
      </c>
      <c r="J1092" s="14">
        <v>0.10391019915843365</v>
      </c>
      <c r="K1092" s="14">
        <v>0.89608980084156653</v>
      </c>
      <c r="L1092" s="59">
        <v>8.6885600000000007</v>
      </c>
      <c r="M1092">
        <v>231</v>
      </c>
      <c r="N1092">
        <v>51</v>
      </c>
      <c r="O1092" s="11">
        <v>23</v>
      </c>
      <c r="P1092" s="11">
        <v>1</v>
      </c>
      <c r="Q1092">
        <v>11</v>
      </c>
      <c r="R1092" s="11">
        <v>227.6068094137579</v>
      </c>
      <c r="S1092" s="11">
        <v>836.04875698783951</v>
      </c>
      <c r="T1092" s="11">
        <v>17038.335961495111</v>
      </c>
      <c r="U1092" s="11">
        <v>6389.190073361493</v>
      </c>
      <c r="V1092" s="11">
        <v>0</v>
      </c>
      <c r="W1092" s="60">
        <v>1.1404366942344875E-3</v>
      </c>
      <c r="X1092" s="60">
        <v>5.9762502263731145E-3</v>
      </c>
      <c r="Y1092" s="60">
        <v>7.7613757418962103E-3</v>
      </c>
      <c r="Z1092" s="60">
        <v>4.2868232168626792E-3</v>
      </c>
      <c r="AA1092" s="60">
        <v>1.8761775856481842E-3</v>
      </c>
      <c r="AB1092" s="60">
        <v>6.7901234567901234E-3</v>
      </c>
      <c r="AC1092" s="60">
        <v>1.1416006044661945E-2</v>
      </c>
      <c r="AD1092" s="60">
        <v>3.9512139563022547E-3</v>
      </c>
      <c r="AE1092" s="60">
        <v>2.6650472599451147E-3</v>
      </c>
      <c r="AF1092" s="60">
        <v>2.5442791325945859E-3</v>
      </c>
      <c r="AG1092" s="60">
        <v>0</v>
      </c>
      <c r="AH1092" s="16">
        <v>4.4007030286644273E-3</v>
      </c>
      <c r="AI1092" s="11">
        <v>47</v>
      </c>
      <c r="AJ1092" s="15">
        <v>2</v>
      </c>
      <c r="AK1092" s="16">
        <v>0.52570865850838955</v>
      </c>
      <c r="AL1092" t="str">
        <f>IF(AK1092&lt;='CAV Tier 1 Analysis'!$A$5,"Tier 1", "Tier 2")</f>
        <v>Tier 2</v>
      </c>
      <c r="AM1092" t="str">
        <f t="shared" si="33"/>
        <v>Massachusetts - Tier 2</v>
      </c>
      <c r="AN1092" t="str">
        <f t="shared" si="34"/>
        <v>Newburyport, City Of - Tier 2</v>
      </c>
    </row>
    <row r="1093" spans="1:40" x14ac:dyDescent="0.3">
      <c r="A1093">
        <v>1</v>
      </c>
      <c r="B1093" t="s">
        <v>21</v>
      </c>
      <c r="C1093" t="s">
        <v>3015</v>
      </c>
      <c r="D1093" t="s">
        <v>4559</v>
      </c>
      <c r="E1093" t="s">
        <v>110</v>
      </c>
      <c r="F1093" s="11">
        <v>28323.226308043319</v>
      </c>
      <c r="G1093" s="11">
        <v>44507.308809569819</v>
      </c>
      <c r="H1093" s="11">
        <v>18040.368076924224</v>
      </c>
      <c r="I1093" s="11">
        <v>121</v>
      </c>
      <c r="J1093" s="14">
        <v>0.10320928762818322</v>
      </c>
      <c r="K1093" s="14">
        <v>0.89679071237181651</v>
      </c>
      <c r="L1093" s="59">
        <v>23.101699999999997</v>
      </c>
      <c r="M1093">
        <v>123</v>
      </c>
      <c r="N1093">
        <v>42</v>
      </c>
      <c r="O1093" s="11">
        <v>22.7</v>
      </c>
      <c r="P1093" s="11">
        <v>1</v>
      </c>
      <c r="Q1093">
        <v>1</v>
      </c>
      <c r="R1093" s="11">
        <v>108.5116761969898</v>
      </c>
      <c r="S1093" s="11">
        <v>1861.9335377695668</v>
      </c>
      <c r="T1093" s="11">
        <v>45017.373418426243</v>
      </c>
      <c r="U1093" s="11">
        <v>16694.147110382924</v>
      </c>
      <c r="V1093" s="11">
        <v>0</v>
      </c>
      <c r="W1093" s="60">
        <v>3.03226614987948E-3</v>
      </c>
      <c r="X1093" s="60">
        <v>3.1821592114454245E-3</v>
      </c>
      <c r="Y1093" s="60">
        <v>6.3917211992086439E-3</v>
      </c>
      <c r="Z1093" s="60">
        <v>4.2309081314253396E-3</v>
      </c>
      <c r="AA1093" s="60">
        <v>1.8761775856481842E-3</v>
      </c>
      <c r="AB1093" s="60">
        <v>6.1728395061728394E-4</v>
      </c>
      <c r="AC1093" s="60">
        <v>5.4425873925824505E-3</v>
      </c>
      <c r="AD1093" s="60">
        <v>8.7996037535516027E-3</v>
      </c>
      <c r="AE1093" s="60">
        <v>7.0413817376198317E-3</v>
      </c>
      <c r="AF1093" s="60">
        <v>6.6478801916538812E-3</v>
      </c>
      <c r="AG1093" s="60">
        <v>0</v>
      </c>
      <c r="AH1093" s="16">
        <v>4.2965426639665566E-3</v>
      </c>
      <c r="AI1093" s="11">
        <v>48</v>
      </c>
      <c r="AJ1093" s="15">
        <v>2</v>
      </c>
      <c r="AK1093" s="16">
        <v>0.53000520117235606</v>
      </c>
      <c r="AL1093" t="str">
        <f>IF(AK1093&lt;='CAV Tier 1 Analysis'!$A$5,"Tier 1", "Tier 2")</f>
        <v>Tier 2</v>
      </c>
      <c r="AM1093" t="str">
        <f t="shared" si="33"/>
        <v>Massachusetts - Tier 2</v>
      </c>
      <c r="AN1093" t="str">
        <f t="shared" si="34"/>
        <v>Methuen, City Of - Tier 2</v>
      </c>
    </row>
    <row r="1094" spans="1:40" x14ac:dyDescent="0.3">
      <c r="A1094">
        <v>1</v>
      </c>
      <c r="B1094" t="s">
        <v>21</v>
      </c>
      <c r="C1094" t="s">
        <v>2962</v>
      </c>
      <c r="D1094" t="s">
        <v>4489</v>
      </c>
      <c r="E1094" t="s">
        <v>155</v>
      </c>
      <c r="F1094" s="11">
        <v>15718.948708158943</v>
      </c>
      <c r="G1094" s="11">
        <v>18338.438914654929</v>
      </c>
      <c r="H1094" s="11">
        <v>9554.3457135189001</v>
      </c>
      <c r="I1094" s="11">
        <v>134</v>
      </c>
      <c r="J1094" s="14">
        <v>8.1434894891159737E-2</v>
      </c>
      <c r="K1094" s="14">
        <v>0.91856510510884049</v>
      </c>
      <c r="L1094" s="59">
        <v>44.058139999999995</v>
      </c>
      <c r="M1094">
        <v>372</v>
      </c>
      <c r="N1094">
        <v>13</v>
      </c>
      <c r="O1094" s="11">
        <v>12</v>
      </c>
      <c r="P1094" s="11">
        <v>1</v>
      </c>
      <c r="Q1094">
        <v>17</v>
      </c>
      <c r="R1094" s="11">
        <v>123.08772408458462</v>
      </c>
      <c r="S1094" s="11">
        <v>778.05713893421421</v>
      </c>
      <c r="T1094" s="11">
        <v>20477.604545761002</v>
      </c>
      <c r="U1094" s="11">
        <v>4758.6558376020585</v>
      </c>
      <c r="V1094" s="11">
        <v>0</v>
      </c>
      <c r="W1094" s="60">
        <v>5.7829513217058101E-3</v>
      </c>
      <c r="X1094" s="60">
        <v>9.6240912736398204E-3</v>
      </c>
      <c r="Y1094" s="60">
        <v>1.9783898949931517E-3</v>
      </c>
      <c r="Z1094" s="60">
        <v>2.2366034174935716E-3</v>
      </c>
      <c r="AA1094" s="60">
        <v>1.8761775856481842E-3</v>
      </c>
      <c r="AB1094" s="60">
        <v>1.0493827160493827E-2</v>
      </c>
      <c r="AC1094" s="60">
        <v>6.1736738272135496E-3</v>
      </c>
      <c r="AD1094" s="60">
        <v>3.6771422724598173E-3</v>
      </c>
      <c r="AE1094" s="60">
        <v>3.2029996361294397E-3</v>
      </c>
      <c r="AF1094" s="60">
        <v>1.8949739494039477E-3</v>
      </c>
      <c r="AG1094" s="60">
        <v>0</v>
      </c>
      <c r="AH1094" s="16">
        <v>4.2673482126528292E-3</v>
      </c>
      <c r="AI1094" s="11">
        <v>49</v>
      </c>
      <c r="AJ1094" s="15">
        <v>2</v>
      </c>
      <c r="AK1094" s="16">
        <v>0.5342725493850089</v>
      </c>
      <c r="AL1094" t="str">
        <f>IF(AK1094&lt;='CAV Tier 1 Analysis'!$A$5,"Tier 1", "Tier 2")</f>
        <v>Tier 2</v>
      </c>
      <c r="AM1094" t="str">
        <f t="shared" si="33"/>
        <v>Massachusetts - Tier 2</v>
      </c>
      <c r="AN1094" t="str">
        <f t="shared" si="34"/>
        <v>Sandwich, Town Of - Tier 2</v>
      </c>
    </row>
    <row r="1095" spans="1:40" x14ac:dyDescent="0.3">
      <c r="A1095">
        <v>1</v>
      </c>
      <c r="B1095" t="s">
        <v>21</v>
      </c>
      <c r="C1095" t="s">
        <v>2449</v>
      </c>
      <c r="D1095" t="s">
        <v>4584</v>
      </c>
      <c r="E1095" t="s">
        <v>179</v>
      </c>
      <c r="F1095" s="11">
        <v>1943.8593853118825</v>
      </c>
      <c r="G1095" s="11">
        <v>15507.293682741238</v>
      </c>
      <c r="H1095" s="11">
        <v>8608.1345977434121</v>
      </c>
      <c r="I1095" s="11">
        <v>40</v>
      </c>
      <c r="J1095" s="14">
        <v>6.8935304465821412E-2</v>
      </c>
      <c r="K1095" s="14">
        <v>0.93106469553417937</v>
      </c>
      <c r="L1095" s="59">
        <v>21.902129999999996</v>
      </c>
      <c r="M1095">
        <v>45</v>
      </c>
      <c r="N1095">
        <v>0</v>
      </c>
      <c r="O1095" s="11">
        <v>11</v>
      </c>
      <c r="P1095" s="11">
        <v>4</v>
      </c>
      <c r="Q1095">
        <v>31</v>
      </c>
      <c r="R1095" s="11">
        <v>37.242587821367174</v>
      </c>
      <c r="S1095" s="11">
        <v>593.40437937821321</v>
      </c>
      <c r="T1095" s="11">
        <v>17417.654154674776</v>
      </c>
      <c r="U1095" s="11">
        <v>15473.794769362894</v>
      </c>
      <c r="V1095" s="11">
        <v>0</v>
      </c>
      <c r="W1095" s="60">
        <v>2.8748138625841325E-3</v>
      </c>
      <c r="X1095" s="60">
        <v>1.1642045895532041E-3</v>
      </c>
      <c r="Y1095" s="60">
        <v>0</v>
      </c>
      <c r="Z1095" s="60">
        <v>2.0502197993691076E-3</v>
      </c>
      <c r="AA1095" s="60">
        <v>7.5047103425927367E-3</v>
      </c>
      <c r="AB1095" s="60">
        <v>1.9135802469135803E-2</v>
      </c>
      <c r="AC1095" s="60">
        <v>1.8679652369920779E-3</v>
      </c>
      <c r="AD1095" s="60">
        <v>2.804462832978266E-3</v>
      </c>
      <c r="AE1095" s="60">
        <v>2.72437822475678E-3</v>
      </c>
      <c r="AF1095" s="60">
        <v>6.1619160929153611E-3</v>
      </c>
      <c r="AG1095" s="60">
        <v>0</v>
      </c>
      <c r="AH1095" s="16">
        <v>4.2080430409888606E-3</v>
      </c>
      <c r="AI1095" s="11">
        <v>50</v>
      </c>
      <c r="AJ1095" s="15">
        <v>2</v>
      </c>
      <c r="AK1095" s="16">
        <v>0.53848059242599777</v>
      </c>
      <c r="AL1095" t="str">
        <f>IF(AK1095&lt;='CAV Tier 1 Analysis'!$A$5,"Tier 1", "Tier 2")</f>
        <v>Tier 2</v>
      </c>
      <c r="AM1095" t="str">
        <f t="shared" si="33"/>
        <v>Massachusetts - Tier 2</v>
      </c>
      <c r="AN1095" t="str">
        <f t="shared" si="34"/>
        <v>Greenfield, Town Of - Tier 2</v>
      </c>
    </row>
    <row r="1096" spans="1:40" x14ac:dyDescent="0.3">
      <c r="A1096">
        <v>1</v>
      </c>
      <c r="B1096" t="s">
        <v>21</v>
      </c>
      <c r="C1096" t="s">
        <v>3013</v>
      </c>
      <c r="D1096" t="s">
        <v>4557</v>
      </c>
      <c r="E1096" t="s">
        <v>113</v>
      </c>
      <c r="F1096" s="11">
        <v>5378.4158108785377</v>
      </c>
      <c r="G1096" s="11">
        <v>17761.358547865366</v>
      </c>
      <c r="H1096" s="11">
        <v>8860.7804566731938</v>
      </c>
      <c r="I1096" s="11">
        <v>188</v>
      </c>
      <c r="J1096" s="14">
        <v>5.1559477067586089E-2</v>
      </c>
      <c r="K1096" s="14">
        <v>0.94844052293241399</v>
      </c>
      <c r="L1096" s="59">
        <v>4.3883299999999998</v>
      </c>
      <c r="M1096">
        <v>185</v>
      </c>
      <c r="N1096">
        <v>60</v>
      </c>
      <c r="O1096" s="11">
        <v>23</v>
      </c>
      <c r="P1096" s="11">
        <v>1</v>
      </c>
      <c r="Q1096">
        <v>9</v>
      </c>
      <c r="R1096" s="11">
        <v>178.30681831129382</v>
      </c>
      <c r="S1096" s="11">
        <v>456.85720675675651</v>
      </c>
      <c r="T1096" s="11">
        <v>19496.468586543535</v>
      </c>
      <c r="U1096" s="11">
        <v>14118.052775664997</v>
      </c>
      <c r="V1096" s="11">
        <v>0</v>
      </c>
      <c r="W1096" s="60">
        <v>5.7600023000474508E-4</v>
      </c>
      <c r="X1096" s="60">
        <v>4.7861744237187283E-3</v>
      </c>
      <c r="Y1096" s="60">
        <v>9.1310302845837767E-3</v>
      </c>
      <c r="Z1096" s="60">
        <v>4.2868232168626792E-3</v>
      </c>
      <c r="AA1096" s="60">
        <v>1.8761775856481842E-3</v>
      </c>
      <c r="AB1096" s="60">
        <v>5.5555555555555558E-3</v>
      </c>
      <c r="AC1096" s="60">
        <v>8.9432812704026629E-3</v>
      </c>
      <c r="AD1096" s="60">
        <v>2.1591331322328815E-3</v>
      </c>
      <c r="AE1096" s="60">
        <v>3.0495354888291836E-3</v>
      </c>
      <c r="AF1096" s="60">
        <v>5.6220376381908264E-3</v>
      </c>
      <c r="AG1096" s="60">
        <v>0</v>
      </c>
      <c r="AH1096" s="16">
        <v>4.180522620548111E-3</v>
      </c>
      <c r="AI1096" s="11">
        <v>51</v>
      </c>
      <c r="AJ1096" s="15">
        <v>2</v>
      </c>
      <c r="AK1096" s="16">
        <v>0.54266111504654591</v>
      </c>
      <c r="AL1096" t="str">
        <f>IF(AK1096&lt;='CAV Tier 1 Analysis'!$A$5,"Tier 1", "Tier 2")</f>
        <v>Tier 2</v>
      </c>
      <c r="AM1096" t="str">
        <f t="shared" ref="AM1096:AM1159" si="35">B1096&amp;" - "&amp;AL1096</f>
        <v>Massachusetts - Tier 2</v>
      </c>
      <c r="AN1096" t="str">
        <f t="shared" ref="AN1096:AN1159" si="36">C1096&amp;" - "&amp;AL1096</f>
        <v>Marblehead, Town Of - Tier 2</v>
      </c>
    </row>
    <row r="1097" spans="1:40" x14ac:dyDescent="0.3">
      <c r="A1097">
        <v>1</v>
      </c>
      <c r="B1097" t="s">
        <v>21</v>
      </c>
      <c r="C1097" t="s">
        <v>2055</v>
      </c>
      <c r="D1097" t="s">
        <v>4640</v>
      </c>
      <c r="E1097" t="s">
        <v>159</v>
      </c>
      <c r="F1097" s="11">
        <v>19160.342624311495</v>
      </c>
      <c r="G1097" s="11">
        <v>33165.073608682309</v>
      </c>
      <c r="H1097" s="11">
        <v>9267.002208817712</v>
      </c>
      <c r="I1097" s="11">
        <v>36</v>
      </c>
      <c r="J1097" s="14">
        <v>6.2187702985161381E-2</v>
      </c>
      <c r="K1097" s="14">
        <v>0.93781229701483848</v>
      </c>
      <c r="L1097" s="59">
        <v>11.86971</v>
      </c>
      <c r="M1097">
        <v>80</v>
      </c>
      <c r="N1097">
        <v>10</v>
      </c>
      <c r="O1097" s="11">
        <v>18</v>
      </c>
      <c r="P1097" s="11">
        <v>1</v>
      </c>
      <c r="Q1097">
        <v>0</v>
      </c>
      <c r="R1097" s="11">
        <v>33.761242692534182</v>
      </c>
      <c r="S1097" s="11">
        <v>576.29358092479038</v>
      </c>
      <c r="T1097" s="11">
        <v>24417.270916583584</v>
      </c>
      <c r="U1097" s="11">
        <v>5256.9282922720886</v>
      </c>
      <c r="V1097" s="11">
        <v>8747.8026920987249</v>
      </c>
      <c r="W1097" s="60">
        <v>1.5579857690943076E-3</v>
      </c>
      <c r="X1097" s="60">
        <v>2.0696970480945853E-3</v>
      </c>
      <c r="Y1097" s="60">
        <v>1.5218383807639629E-3</v>
      </c>
      <c r="Z1097" s="60">
        <v>3.3549051262403576E-3</v>
      </c>
      <c r="AA1097" s="60">
        <v>1.8761775856481842E-3</v>
      </c>
      <c r="AB1097" s="60">
        <v>0</v>
      </c>
      <c r="AC1097" s="60">
        <v>1.6933524600866892E-3</v>
      </c>
      <c r="AD1097" s="60">
        <v>2.7235962267097239E-3</v>
      </c>
      <c r="AE1097" s="60">
        <v>3.8192216128756546E-3</v>
      </c>
      <c r="AF1097" s="60">
        <v>2.0933941238246863E-3</v>
      </c>
      <c r="AG1097" s="60">
        <v>2.5107020725822115E-2</v>
      </c>
      <c r="AH1097" s="16">
        <v>4.1651990053782062E-3</v>
      </c>
      <c r="AI1097" s="11">
        <v>52</v>
      </c>
      <c r="AJ1097" s="15">
        <v>2</v>
      </c>
      <c r="AK1097" s="16">
        <v>0.54682631405192406</v>
      </c>
      <c r="AL1097" t="str">
        <f>IF(AK1097&lt;='CAV Tier 1 Analysis'!$A$5,"Tier 1", "Tier 2")</f>
        <v>Tier 2</v>
      </c>
      <c r="AM1097" t="str">
        <f t="shared" si="35"/>
        <v>Massachusetts - Tier 2</v>
      </c>
      <c r="AN1097" t="str">
        <f t="shared" si="36"/>
        <v>Burlington, Town Of - Tier 2</v>
      </c>
    </row>
    <row r="1098" spans="1:40" x14ac:dyDescent="0.3">
      <c r="A1098">
        <v>1</v>
      </c>
      <c r="B1098" t="s">
        <v>21</v>
      </c>
      <c r="C1098" t="s">
        <v>3104</v>
      </c>
      <c r="D1098" t="s">
        <v>4688</v>
      </c>
      <c r="E1098" t="s">
        <v>117</v>
      </c>
      <c r="F1098" s="11">
        <v>21387.38659687297</v>
      </c>
      <c r="G1098" s="11">
        <v>36679.476384062153</v>
      </c>
      <c r="H1098" s="11">
        <v>14130.26596799833</v>
      </c>
      <c r="I1098" s="11">
        <v>108</v>
      </c>
      <c r="J1098" s="14">
        <v>0.12456562045497437</v>
      </c>
      <c r="K1098" s="14">
        <v>0.87543437954502534</v>
      </c>
      <c r="L1098" s="59">
        <v>14.411359999999995</v>
      </c>
      <c r="M1098">
        <v>155</v>
      </c>
      <c r="N1098">
        <v>35</v>
      </c>
      <c r="O1098" s="11">
        <v>21</v>
      </c>
      <c r="P1098" s="11">
        <v>1</v>
      </c>
      <c r="Q1098">
        <v>0</v>
      </c>
      <c r="R1098" s="11">
        <v>94.546912990862737</v>
      </c>
      <c r="S1098" s="11">
        <v>1760.145347497521</v>
      </c>
      <c r="T1098" s="11">
        <v>35291.528889971625</v>
      </c>
      <c r="U1098" s="11">
        <v>13904.142293098656</v>
      </c>
      <c r="V1098" s="11">
        <v>1387.9474940905275</v>
      </c>
      <c r="W1098" s="60">
        <v>1.8915958176985734E-3</v>
      </c>
      <c r="X1098" s="60">
        <v>4.0100380306832585E-3</v>
      </c>
      <c r="Y1098" s="60">
        <v>5.3264343326738699E-3</v>
      </c>
      <c r="Z1098" s="60">
        <v>3.9140559806137504E-3</v>
      </c>
      <c r="AA1098" s="60">
        <v>1.8761775856481842E-3</v>
      </c>
      <c r="AB1098" s="60">
        <v>0</v>
      </c>
      <c r="AC1098" s="60">
        <v>4.7421609792249646E-3</v>
      </c>
      <c r="AD1098" s="60">
        <v>8.3185469794961314E-3</v>
      </c>
      <c r="AE1098" s="60">
        <v>5.520116082934636E-3</v>
      </c>
      <c r="AF1098" s="60">
        <v>5.5368550139790473E-3</v>
      </c>
      <c r="AG1098" s="60">
        <v>3.9835405217768334E-3</v>
      </c>
      <c r="AH1098" s="16">
        <v>4.1017746658844768E-3</v>
      </c>
      <c r="AI1098" s="11">
        <v>53</v>
      </c>
      <c r="AJ1098" s="15">
        <v>2</v>
      </c>
      <c r="AK1098" s="16">
        <v>0.55092808871780852</v>
      </c>
      <c r="AL1098" t="str">
        <f>IF(AK1098&lt;='CAV Tier 1 Analysis'!$A$5,"Tier 1", "Tier 2")</f>
        <v>Tier 2</v>
      </c>
      <c r="AM1098" t="str">
        <f t="shared" si="35"/>
        <v>Massachusetts - Tier 2</v>
      </c>
      <c r="AN1098" t="str">
        <f t="shared" si="36"/>
        <v>Braintree, Town Of - Tier 2</v>
      </c>
    </row>
    <row r="1099" spans="1:40" x14ac:dyDescent="0.3">
      <c r="A1099">
        <v>1</v>
      </c>
      <c r="B1099" t="s">
        <v>21</v>
      </c>
      <c r="C1099" t="s">
        <v>3084</v>
      </c>
      <c r="D1099" t="s">
        <v>4660</v>
      </c>
      <c r="E1099" t="s">
        <v>114</v>
      </c>
      <c r="F1099" s="11">
        <v>13669.489303050887</v>
      </c>
      <c r="G1099" s="11">
        <v>57469.051165198121</v>
      </c>
      <c r="H1099" s="11">
        <v>23298.257510153999</v>
      </c>
      <c r="I1099" s="11">
        <v>45</v>
      </c>
      <c r="J1099" s="14">
        <v>3.056721634754471E-2</v>
      </c>
      <c r="K1099" s="14">
        <v>0.96943278365245378</v>
      </c>
      <c r="L1099" s="59">
        <v>8.4685500000000058</v>
      </c>
      <c r="M1099">
        <v>38</v>
      </c>
      <c r="N1099">
        <v>4</v>
      </c>
      <c r="O1099" s="11">
        <v>18</v>
      </c>
      <c r="P1099" s="11">
        <v>1</v>
      </c>
      <c r="Q1099">
        <v>0</v>
      </c>
      <c r="R1099" s="11">
        <v>43.62447526436042</v>
      </c>
      <c r="S1099" s="11">
        <v>712.16287783368557</v>
      </c>
      <c r="T1099" s="11">
        <v>55872.514717787584</v>
      </c>
      <c r="U1099" s="11">
        <v>42203.025414736694</v>
      </c>
      <c r="V1099" s="11">
        <v>1596.5364474105372</v>
      </c>
      <c r="W1099" s="60">
        <v>1.1115587815425658E-3</v>
      </c>
      <c r="X1099" s="60">
        <v>9.8310609784492799E-4</v>
      </c>
      <c r="Y1099" s="60">
        <v>6.087353523055851E-4</v>
      </c>
      <c r="Z1099" s="60">
        <v>3.3549051262403576E-3</v>
      </c>
      <c r="AA1099" s="60">
        <v>1.8761775856481842E-3</v>
      </c>
      <c r="AB1099" s="60">
        <v>0</v>
      </c>
      <c r="AC1099" s="60">
        <v>2.1880596393222011E-3</v>
      </c>
      <c r="AD1099" s="60">
        <v>3.3657222482991684E-3</v>
      </c>
      <c r="AE1099" s="60">
        <v>8.7392860776655742E-3</v>
      </c>
      <c r="AF1099" s="60">
        <v>1.6805929337234526E-2</v>
      </c>
      <c r="AG1099" s="60">
        <v>4.5822105373812417E-3</v>
      </c>
      <c r="AH1099" s="16">
        <v>3.9650627984985755E-3</v>
      </c>
      <c r="AI1099" s="11">
        <v>54</v>
      </c>
      <c r="AJ1099" s="15">
        <v>2</v>
      </c>
      <c r="AK1099" s="16">
        <v>0.55489315151630714</v>
      </c>
      <c r="AL1099" t="str">
        <f>IF(AK1099&lt;='CAV Tier 1 Analysis'!$A$5,"Tier 1", "Tier 2")</f>
        <v>Tier 2</v>
      </c>
      <c r="AM1099" t="str">
        <f t="shared" si="35"/>
        <v>Massachusetts - Tier 2</v>
      </c>
      <c r="AN1099" t="str">
        <f t="shared" si="36"/>
        <v>Medford, City Of - Tier 2</v>
      </c>
    </row>
    <row r="1100" spans="1:40" x14ac:dyDescent="0.3">
      <c r="A1100">
        <v>1</v>
      </c>
      <c r="B1100" t="s">
        <v>21</v>
      </c>
      <c r="C1100" t="s">
        <v>3062</v>
      </c>
      <c r="D1100" t="s">
        <v>4625</v>
      </c>
      <c r="E1100" t="s">
        <v>143</v>
      </c>
      <c r="F1100" s="11">
        <v>9059.7640564293524</v>
      </c>
      <c r="G1100" s="11">
        <v>27051.375773479642</v>
      </c>
      <c r="H1100" s="11">
        <v>12755.264776129521</v>
      </c>
      <c r="I1100" s="11">
        <v>44</v>
      </c>
      <c r="J1100" s="14">
        <v>0.17756712124949497</v>
      </c>
      <c r="K1100" s="14">
        <v>0.82243287875050519</v>
      </c>
      <c r="L1100" s="59">
        <v>35.594540000000016</v>
      </c>
      <c r="M1100">
        <v>101</v>
      </c>
      <c r="N1100">
        <v>15</v>
      </c>
      <c r="O1100" s="11">
        <v>11</v>
      </c>
      <c r="P1100" s="11">
        <v>3</v>
      </c>
      <c r="Q1100">
        <v>2</v>
      </c>
      <c r="R1100" s="11">
        <v>36.18704666502223</v>
      </c>
      <c r="S1100" s="11">
        <v>2264.9156470724029</v>
      </c>
      <c r="T1100" s="11">
        <v>28494.16520201628</v>
      </c>
      <c r="U1100" s="11">
        <v>19434.401145586926</v>
      </c>
      <c r="V1100" s="11">
        <v>0</v>
      </c>
      <c r="W1100" s="60">
        <v>4.6720422636659297E-3</v>
      </c>
      <c r="X1100" s="60">
        <v>2.6129925232194137E-3</v>
      </c>
      <c r="Y1100" s="60">
        <v>2.2827575711459442E-3</v>
      </c>
      <c r="Z1100" s="60">
        <v>2.0502197993691076E-3</v>
      </c>
      <c r="AA1100" s="60">
        <v>5.6285327569445525E-3</v>
      </c>
      <c r="AB1100" s="60">
        <v>1.2345679012345679E-3</v>
      </c>
      <c r="AC1100" s="60">
        <v>1.8150227777912289E-3</v>
      </c>
      <c r="AD1100" s="60">
        <v>1.0704120112327371E-2</v>
      </c>
      <c r="AE1100" s="60">
        <v>4.4569080611903461E-3</v>
      </c>
      <c r="AF1100" s="60">
        <v>7.7390938008476276E-3</v>
      </c>
      <c r="AG1100" s="60">
        <v>0</v>
      </c>
      <c r="AH1100" s="16">
        <v>3.9269325061578259E-3</v>
      </c>
      <c r="AI1100" s="11">
        <v>55</v>
      </c>
      <c r="AJ1100" s="15">
        <v>2</v>
      </c>
      <c r="AK1100" s="16">
        <v>0.55882008402246497</v>
      </c>
      <c r="AL1100" t="str">
        <f>IF(AK1100&lt;='CAV Tier 1 Analysis'!$A$5,"Tier 1", "Tier 2")</f>
        <v>Tier 2</v>
      </c>
      <c r="AM1100" t="str">
        <f t="shared" si="35"/>
        <v>Massachusetts - Tier 2</v>
      </c>
      <c r="AN1100" t="str">
        <f t="shared" si="36"/>
        <v>Northampton, City Of - Tier 2</v>
      </c>
    </row>
    <row r="1101" spans="1:40" x14ac:dyDescent="0.3">
      <c r="A1101">
        <v>1</v>
      </c>
      <c r="B1101" t="s">
        <v>21</v>
      </c>
      <c r="C1101" t="s">
        <v>1902</v>
      </c>
      <c r="D1101" t="s">
        <v>4734</v>
      </c>
      <c r="E1101" t="s">
        <v>160</v>
      </c>
      <c r="F1101" s="11">
        <v>22561.120674663427</v>
      </c>
      <c r="G1101" s="11">
        <v>40641.996724211247</v>
      </c>
      <c r="H1101" s="11">
        <v>10717.90100911974</v>
      </c>
      <c r="I1101" s="11">
        <v>27</v>
      </c>
      <c r="J1101" s="14">
        <v>4.1995224532721878E-2</v>
      </c>
      <c r="K1101" s="14">
        <v>0.95800477546727825</v>
      </c>
      <c r="L1101" s="59">
        <v>2.21549</v>
      </c>
      <c r="M1101">
        <v>14</v>
      </c>
      <c r="N1101">
        <v>3</v>
      </c>
      <c r="O1101" s="11">
        <v>20.571428571428573</v>
      </c>
      <c r="P1101" s="11">
        <v>1</v>
      </c>
      <c r="Q1101">
        <v>0</v>
      </c>
      <c r="R1101" s="11">
        <v>25.866128937616512</v>
      </c>
      <c r="S1101" s="11">
        <v>450.10065939746988</v>
      </c>
      <c r="T1101" s="11">
        <v>32451.356277200055</v>
      </c>
      <c r="U1101" s="11">
        <v>9890.235602536628</v>
      </c>
      <c r="V1101" s="11">
        <v>8190.640447011192</v>
      </c>
      <c r="W1101" s="60">
        <v>2.9079917635483493E-4</v>
      </c>
      <c r="X1101" s="60">
        <v>3.6219698341655241E-4</v>
      </c>
      <c r="Y1101" s="60">
        <v>4.5655151422918888E-4</v>
      </c>
      <c r="Z1101" s="60">
        <v>3.8341772871318376E-3</v>
      </c>
      <c r="AA1101" s="60">
        <v>1.8761775856481842E-3</v>
      </c>
      <c r="AB1101" s="60">
        <v>0</v>
      </c>
      <c r="AC1101" s="60">
        <v>1.2973596223434711E-3</v>
      </c>
      <c r="AD1101" s="60">
        <v>2.127201305291814E-3</v>
      </c>
      <c r="AE1101" s="60">
        <v>5.0758711603938649E-3</v>
      </c>
      <c r="AF1101" s="60">
        <v>3.9384522562401873E-3</v>
      </c>
      <c r="AG1101" s="60">
        <v>2.3507912409433902E-2</v>
      </c>
      <c r="AH1101" s="16">
        <v>3.8878817545894397E-3</v>
      </c>
      <c r="AI1101" s="11">
        <v>56</v>
      </c>
      <c r="AJ1101" s="15">
        <v>2</v>
      </c>
      <c r="AK1101" s="16">
        <v>0.5627079657770544</v>
      </c>
      <c r="AL1101" t="str">
        <f>IF(AK1101&lt;='CAV Tier 1 Analysis'!$A$5,"Tier 1", "Tier 2")</f>
        <v>Tier 2</v>
      </c>
      <c r="AM1101" t="str">
        <f t="shared" si="35"/>
        <v>Massachusetts - Tier 2</v>
      </c>
      <c r="AN1101" t="str">
        <f t="shared" si="36"/>
        <v>Chelsea, City Of - Tier 2</v>
      </c>
    </row>
    <row r="1102" spans="1:40" x14ac:dyDescent="0.3">
      <c r="A1102">
        <v>1</v>
      </c>
      <c r="B1102" t="s">
        <v>21</v>
      </c>
      <c r="C1102" t="s">
        <v>3045</v>
      </c>
      <c r="D1102" t="s">
        <v>4597</v>
      </c>
      <c r="E1102" t="s">
        <v>123</v>
      </c>
      <c r="F1102" s="11">
        <v>13168.810251788267</v>
      </c>
      <c r="G1102" s="11">
        <v>48042.948504588108</v>
      </c>
      <c r="H1102" s="11">
        <v>23276.235396277098</v>
      </c>
      <c r="I1102" s="11">
        <v>9</v>
      </c>
      <c r="J1102" s="14">
        <v>9.0604338286885217E-2</v>
      </c>
      <c r="K1102" s="14">
        <v>0.90939566171311403</v>
      </c>
      <c r="L1102" s="59">
        <v>18.855829999999997</v>
      </c>
      <c r="M1102">
        <v>39</v>
      </c>
      <c r="N1102">
        <v>0</v>
      </c>
      <c r="O1102" s="11">
        <v>11</v>
      </c>
      <c r="P1102" s="11">
        <v>2.0441176470588234</v>
      </c>
      <c r="Q1102">
        <v>0</v>
      </c>
      <c r="R1102" s="11">
        <v>8.1845609554180268</v>
      </c>
      <c r="S1102" s="11">
        <v>2108.9279058894617</v>
      </c>
      <c r="T1102" s="11">
        <v>50480.587595984041</v>
      </c>
      <c r="U1102" s="11">
        <v>37311.777344195776</v>
      </c>
      <c r="V1102" s="11">
        <v>0</v>
      </c>
      <c r="W1102" s="60">
        <v>2.4749648310246428E-3</v>
      </c>
      <c r="X1102" s="60">
        <v>1.0089773109461103E-3</v>
      </c>
      <c r="Y1102" s="60">
        <v>0</v>
      </c>
      <c r="Z1102" s="60">
        <v>2.0502197993691076E-3</v>
      </c>
      <c r="AA1102" s="60">
        <v>3.8351277118396703E-3</v>
      </c>
      <c r="AB1102" s="60">
        <v>0</v>
      </c>
      <c r="AC1102" s="60">
        <v>4.1051055361926523E-4</v>
      </c>
      <c r="AD1102" s="60">
        <v>9.9669131793313961E-3</v>
      </c>
      <c r="AE1102" s="60">
        <v>7.8959090815633477E-3</v>
      </c>
      <c r="AF1102" s="60">
        <v>1.4858155009764354E-2</v>
      </c>
      <c r="AG1102" s="60">
        <v>0</v>
      </c>
      <c r="AH1102" s="16">
        <v>3.8637070434052625E-3</v>
      </c>
      <c r="AI1102" s="11">
        <v>57</v>
      </c>
      <c r="AJ1102" s="15">
        <v>2</v>
      </c>
      <c r="AK1102" s="16">
        <v>0.56657167282045962</v>
      </c>
      <c r="AL1102" t="str">
        <f>IF(AK1102&lt;='CAV Tier 1 Analysis'!$A$5,"Tier 1", "Tier 2")</f>
        <v>Tier 2</v>
      </c>
      <c r="AM1102" t="str">
        <f t="shared" si="35"/>
        <v>Massachusetts - Tier 2</v>
      </c>
      <c r="AN1102" t="str">
        <f t="shared" si="36"/>
        <v>Chicopee, City Of - Tier 2</v>
      </c>
    </row>
    <row r="1103" spans="1:40" x14ac:dyDescent="0.3">
      <c r="A1103">
        <v>1</v>
      </c>
      <c r="B1103" t="s">
        <v>21</v>
      </c>
      <c r="C1103" t="s">
        <v>2995</v>
      </c>
      <c r="D1103" t="s">
        <v>4534</v>
      </c>
      <c r="E1103" t="s">
        <v>133</v>
      </c>
      <c r="F1103" s="11">
        <v>39020.722958822793</v>
      </c>
      <c r="G1103" s="11">
        <v>52317.230993590274</v>
      </c>
      <c r="H1103" s="11">
        <v>23575.184051255059</v>
      </c>
      <c r="I1103" s="11">
        <v>55</v>
      </c>
      <c r="J1103" s="14">
        <v>6.8320078877359011E-2</v>
      </c>
      <c r="K1103" s="14">
        <v>0.93167992112264109</v>
      </c>
      <c r="L1103" s="59">
        <v>47.892070000000011</v>
      </c>
      <c r="M1103">
        <v>147</v>
      </c>
      <c r="N1103">
        <v>18</v>
      </c>
      <c r="O1103" s="11">
        <v>12.375</v>
      </c>
      <c r="P1103" s="11">
        <v>1</v>
      </c>
      <c r="Q1103">
        <v>0</v>
      </c>
      <c r="R1103" s="11">
        <v>51.242395661745263</v>
      </c>
      <c r="S1103" s="11">
        <v>1610.6584339300018</v>
      </c>
      <c r="T1103" s="11">
        <v>55464.47657176033</v>
      </c>
      <c r="U1103" s="11">
        <v>16443.753612937537</v>
      </c>
      <c r="V1103" s="11">
        <v>0</v>
      </c>
      <c r="W1103" s="60">
        <v>6.2861825194101993E-3</v>
      </c>
      <c r="X1103" s="60">
        <v>3.8030683258738003E-3</v>
      </c>
      <c r="Y1103" s="60">
        <v>2.7393090853751333E-3</v>
      </c>
      <c r="Z1103" s="60">
        <v>2.3064972742902457E-3</v>
      </c>
      <c r="AA1103" s="60">
        <v>1.8761775856481842E-3</v>
      </c>
      <c r="AB1103" s="60">
        <v>0</v>
      </c>
      <c r="AC1103" s="60">
        <v>2.5701493734927032E-3</v>
      </c>
      <c r="AD1103" s="60">
        <v>7.612063327393624E-3</v>
      </c>
      <c r="AE1103" s="60">
        <v>8.6754628882719301E-3</v>
      </c>
      <c r="AF1103" s="60">
        <v>6.5481694390901379E-3</v>
      </c>
      <c r="AG1103" s="60">
        <v>0</v>
      </c>
      <c r="AH1103" s="16">
        <v>3.8560981653496325E-3</v>
      </c>
      <c r="AI1103" s="11">
        <v>58</v>
      </c>
      <c r="AJ1103" s="15">
        <v>2</v>
      </c>
      <c r="AK1103" s="16">
        <v>0.57042777098580921</v>
      </c>
      <c r="AL1103" t="str">
        <f>IF(AK1103&lt;='CAV Tier 1 Analysis'!$A$5,"Tier 1", "Tier 2")</f>
        <v>Tier 2</v>
      </c>
      <c r="AM1103" t="str">
        <f t="shared" si="35"/>
        <v>Massachusetts - Tier 2</v>
      </c>
      <c r="AN1103" t="str">
        <f t="shared" si="36"/>
        <v>Taunton, City Of - Tier 2</v>
      </c>
    </row>
    <row r="1104" spans="1:40" x14ac:dyDescent="0.3">
      <c r="A1104">
        <v>1</v>
      </c>
      <c r="B1104" t="s">
        <v>21</v>
      </c>
      <c r="C1104" t="s">
        <v>1951</v>
      </c>
      <c r="D1104" t="s">
        <v>4814</v>
      </c>
      <c r="E1104" t="s">
        <v>200</v>
      </c>
      <c r="F1104" s="11">
        <v>42079.965025309742</v>
      </c>
      <c r="G1104" s="11">
        <v>15705.605612674868</v>
      </c>
      <c r="H1104" s="11">
        <v>6694.9702178013567</v>
      </c>
      <c r="I1104" s="11">
        <v>63</v>
      </c>
      <c r="J1104" s="14">
        <v>8.8219428553719656E-2</v>
      </c>
      <c r="K1104" s="14">
        <v>0.91178057144628033</v>
      </c>
      <c r="L1104" s="59">
        <v>51.62865</v>
      </c>
      <c r="M1104">
        <v>266</v>
      </c>
      <c r="N1104">
        <v>10</v>
      </c>
      <c r="O1104" s="11">
        <v>12</v>
      </c>
      <c r="P1104" s="11">
        <v>1</v>
      </c>
      <c r="Q1104">
        <v>19</v>
      </c>
      <c r="R1104" s="11">
        <v>57.442176001115662</v>
      </c>
      <c r="S1104" s="11">
        <v>590.62644679860773</v>
      </c>
      <c r="T1104" s="11">
        <v>14947.166090508583</v>
      </c>
      <c r="U1104" s="11">
        <v>0</v>
      </c>
      <c r="V1104" s="11">
        <v>758.43952216628531</v>
      </c>
      <c r="W1104" s="60">
        <v>6.7766358215618433E-3</v>
      </c>
      <c r="X1104" s="60">
        <v>6.8817426849144955E-3</v>
      </c>
      <c r="Y1104" s="60">
        <v>1.5218383807639629E-3</v>
      </c>
      <c r="Z1104" s="60">
        <v>2.2366034174935716E-3</v>
      </c>
      <c r="AA1104" s="60">
        <v>1.8761775856481842E-3</v>
      </c>
      <c r="AB1104" s="60">
        <v>1.1728395061728396E-2</v>
      </c>
      <c r="AC1104" s="60">
        <v>2.8811098847890343E-3</v>
      </c>
      <c r="AD1104" s="60">
        <v>2.7913341656769118E-3</v>
      </c>
      <c r="AE1104" s="60">
        <v>2.3379574228068528E-3</v>
      </c>
      <c r="AF1104" s="60">
        <v>0</v>
      </c>
      <c r="AG1104" s="60">
        <v>2.1767931299491918E-3</v>
      </c>
      <c r="AH1104" s="16">
        <v>3.7462352323029495E-3</v>
      </c>
      <c r="AI1104" s="11">
        <v>59</v>
      </c>
      <c r="AJ1104" s="15">
        <v>2</v>
      </c>
      <c r="AK1104" s="16">
        <v>0.57417400621811221</v>
      </c>
      <c r="AL1104" t="str">
        <f>IF(AK1104&lt;='CAV Tier 1 Analysis'!$A$5,"Tier 1", "Tier 2")</f>
        <v>Tier 2</v>
      </c>
      <c r="AM1104" t="str">
        <f t="shared" si="35"/>
        <v>Massachusetts - Tier 2</v>
      </c>
      <c r="AN1104" t="str">
        <f t="shared" si="36"/>
        <v>Westport, Town Of - Tier 2</v>
      </c>
    </row>
    <row r="1105" spans="1:40" x14ac:dyDescent="0.3">
      <c r="A1105">
        <v>1</v>
      </c>
      <c r="B1105" t="s">
        <v>21</v>
      </c>
      <c r="C1105" t="s">
        <v>1910</v>
      </c>
      <c r="D1105" t="s">
        <v>4568</v>
      </c>
      <c r="E1105" t="s">
        <v>124</v>
      </c>
      <c r="F1105" s="11">
        <v>9821.6228199507223</v>
      </c>
      <c r="G1105" s="11">
        <v>38483.022495896927</v>
      </c>
      <c r="H1105" s="11">
        <v>18562.222408464226</v>
      </c>
      <c r="I1105" s="11">
        <v>64</v>
      </c>
      <c r="J1105" s="14">
        <v>3.971792391604359E-2</v>
      </c>
      <c r="K1105" s="14">
        <v>0.96028207608395644</v>
      </c>
      <c r="L1105" s="59">
        <v>8.0432200000000016</v>
      </c>
      <c r="M1105">
        <v>132</v>
      </c>
      <c r="N1105">
        <v>21</v>
      </c>
      <c r="O1105" s="11">
        <v>23</v>
      </c>
      <c r="P1105" s="11">
        <v>1</v>
      </c>
      <c r="Q1105">
        <v>4</v>
      </c>
      <c r="R1105" s="11">
        <v>61.458052869373212</v>
      </c>
      <c r="S1105" s="11">
        <v>737.25293733206149</v>
      </c>
      <c r="T1105" s="11">
        <v>39679.047371120425</v>
      </c>
      <c r="U1105" s="11">
        <v>29857.424551169701</v>
      </c>
      <c r="V1105" s="11">
        <v>0</v>
      </c>
      <c r="W1105" s="60">
        <v>1.0557311255030425E-3</v>
      </c>
      <c r="X1105" s="60">
        <v>3.4150001293560654E-3</v>
      </c>
      <c r="Y1105" s="60">
        <v>3.1958605996043219E-3</v>
      </c>
      <c r="Z1105" s="60">
        <v>4.2868232168626792E-3</v>
      </c>
      <c r="AA1105" s="60">
        <v>1.8761775856481842E-3</v>
      </c>
      <c r="AB1105" s="60">
        <v>2.4691358024691358E-3</v>
      </c>
      <c r="AC1105" s="60">
        <v>3.08253300881915E-3</v>
      </c>
      <c r="AD1105" s="60">
        <v>3.4842992959005668E-3</v>
      </c>
      <c r="AE1105" s="60">
        <v>6.2063887408144326E-3</v>
      </c>
      <c r="AF1105" s="60">
        <v>1.1889710803139584E-2</v>
      </c>
      <c r="AG1105" s="60">
        <v>0</v>
      </c>
      <c r="AH1105" s="16">
        <v>3.7237873007379243E-3</v>
      </c>
      <c r="AI1105" s="11">
        <v>60</v>
      </c>
      <c r="AJ1105" s="15">
        <v>2</v>
      </c>
      <c r="AK1105" s="16">
        <v>0.57789779351885018</v>
      </c>
      <c r="AL1105" t="str">
        <f>IF(AK1105&lt;='CAV Tier 1 Analysis'!$A$5,"Tier 1", "Tier 2")</f>
        <v>Tier 2</v>
      </c>
      <c r="AM1105" t="str">
        <f t="shared" si="35"/>
        <v>Massachusetts - Tier 2</v>
      </c>
      <c r="AN1105" t="str">
        <f t="shared" si="36"/>
        <v>Salem, City Of - Tier 2</v>
      </c>
    </row>
    <row r="1106" spans="1:40" x14ac:dyDescent="0.3">
      <c r="A1106">
        <v>1</v>
      </c>
      <c r="B1106" t="s">
        <v>21</v>
      </c>
      <c r="C1106" t="s">
        <v>3003</v>
      </c>
      <c r="D1106" t="s">
        <v>4543</v>
      </c>
      <c r="E1106" t="s">
        <v>122</v>
      </c>
      <c r="F1106" s="11">
        <v>18697.336901212184</v>
      </c>
      <c r="G1106" s="11">
        <v>34813.71488666581</v>
      </c>
      <c r="H1106" s="11">
        <v>16306.828408305924</v>
      </c>
      <c r="I1106" s="11">
        <v>127</v>
      </c>
      <c r="J1106" s="14">
        <v>2.6687756590983731E-2</v>
      </c>
      <c r="K1106" s="14">
        <v>0.97331224340901623</v>
      </c>
      <c r="L1106" s="59">
        <v>15.255309999999996</v>
      </c>
      <c r="M1106">
        <v>153</v>
      </c>
      <c r="N1106">
        <v>38</v>
      </c>
      <c r="O1106" s="11">
        <v>23</v>
      </c>
      <c r="P1106" s="11">
        <v>1</v>
      </c>
      <c r="Q1106">
        <v>1</v>
      </c>
      <c r="R1106" s="11">
        <v>123.61065491294507</v>
      </c>
      <c r="S1106" s="11">
        <v>435.19266733180717</v>
      </c>
      <c r="T1106" s="11">
        <v>38089.388265381087</v>
      </c>
      <c r="U1106" s="11">
        <v>19392.051364168903</v>
      </c>
      <c r="V1106" s="11">
        <v>0</v>
      </c>
      <c r="W1106" s="60">
        <v>2.0023703934739833E-3</v>
      </c>
      <c r="X1106" s="60">
        <v>3.9582956044808939E-3</v>
      </c>
      <c r="Y1106" s="60">
        <v>5.782985846903059E-3</v>
      </c>
      <c r="Z1106" s="60">
        <v>4.2868232168626792E-3</v>
      </c>
      <c r="AA1106" s="60">
        <v>1.8761775856481842E-3</v>
      </c>
      <c r="AB1106" s="60">
        <v>6.1728395061728394E-4</v>
      </c>
      <c r="AC1106" s="60">
        <v>6.1999023109433607E-3</v>
      </c>
      <c r="AD1106" s="60">
        <v>2.0567452872450741E-3</v>
      </c>
      <c r="AE1106" s="60">
        <v>5.957742590534762E-3</v>
      </c>
      <c r="AF1106" s="60">
        <v>7.7222294308892095E-3</v>
      </c>
      <c r="AG1106" s="60">
        <v>0</v>
      </c>
      <c r="AH1106" s="16">
        <v>3.6782323834180443E-3</v>
      </c>
      <c r="AI1106" s="11">
        <v>61</v>
      </c>
      <c r="AJ1106" s="15">
        <v>2</v>
      </c>
      <c r="AK1106" s="16">
        <v>0.5815760259022682</v>
      </c>
      <c r="AL1106" t="str">
        <f>IF(AK1106&lt;='CAV Tier 1 Analysis'!$A$5,"Tier 1", "Tier 2")</f>
        <v>Tier 2</v>
      </c>
      <c r="AM1106" t="str">
        <f t="shared" si="35"/>
        <v>Massachusetts - Tier 2</v>
      </c>
      <c r="AN1106" t="str">
        <f t="shared" si="36"/>
        <v>Beverly, City Of - Tier 2</v>
      </c>
    </row>
    <row r="1107" spans="1:40" x14ac:dyDescent="0.3">
      <c r="A1107">
        <v>1</v>
      </c>
      <c r="B1107" t="s">
        <v>21</v>
      </c>
      <c r="C1107" t="s">
        <v>2232</v>
      </c>
      <c r="D1107" t="s">
        <v>4566</v>
      </c>
      <c r="E1107" t="s">
        <v>153</v>
      </c>
      <c r="F1107" s="11">
        <v>8297.427229016761</v>
      </c>
      <c r="G1107" s="11">
        <v>6592.7359684163448</v>
      </c>
      <c r="H1107" s="11">
        <v>4024.2369389361133</v>
      </c>
      <c r="I1107" s="11">
        <v>188</v>
      </c>
      <c r="J1107" s="14">
        <v>4.482978154547456E-2</v>
      </c>
      <c r="K1107" s="14">
        <v>0.95517021845452554</v>
      </c>
      <c r="L1107" s="59">
        <v>6.7698299999999998</v>
      </c>
      <c r="M1107">
        <v>217</v>
      </c>
      <c r="N1107">
        <v>37</v>
      </c>
      <c r="O1107" s="11">
        <v>23</v>
      </c>
      <c r="P1107" s="11">
        <v>1</v>
      </c>
      <c r="Q1107">
        <v>18</v>
      </c>
      <c r="R1107" s="11">
        <v>179.57200106945081</v>
      </c>
      <c r="S1107" s="11">
        <v>180.4056628597352</v>
      </c>
      <c r="T1107" s="11">
        <v>7259.4837204265377</v>
      </c>
      <c r="U1107" s="11">
        <v>0</v>
      </c>
      <c r="V1107" s="11">
        <v>0</v>
      </c>
      <c r="W1107" s="60">
        <v>8.88589426294974E-4</v>
      </c>
      <c r="X1107" s="60">
        <v>5.6140532429565619E-3</v>
      </c>
      <c r="Y1107" s="60">
        <v>5.6308020088266623E-3</v>
      </c>
      <c r="Z1107" s="60">
        <v>4.2868232168626792E-3</v>
      </c>
      <c r="AA1107" s="60">
        <v>1.8761775856481842E-3</v>
      </c>
      <c r="AB1107" s="60">
        <v>1.1111111111111112E-2</v>
      </c>
      <c r="AC1107" s="60">
        <v>9.0067386601526602E-3</v>
      </c>
      <c r="AD1107" s="60">
        <v>8.5260741904041035E-4</v>
      </c>
      <c r="AE1107" s="60">
        <v>1.1354904165207708E-3</v>
      </c>
      <c r="AF1107" s="60">
        <v>0</v>
      </c>
      <c r="AG1107" s="60">
        <v>0</v>
      </c>
      <c r="AH1107" s="16">
        <v>3.6729448261285476E-3</v>
      </c>
      <c r="AI1107" s="11">
        <v>62</v>
      </c>
      <c r="AJ1107" s="15">
        <v>2</v>
      </c>
      <c r="AK1107" s="16">
        <v>0.58524897072839677</v>
      </c>
      <c r="AL1107" t="str">
        <f>IF(AK1107&lt;='CAV Tier 1 Analysis'!$A$5,"Tier 1", "Tier 2")</f>
        <v>Tier 2</v>
      </c>
      <c r="AM1107" t="str">
        <f t="shared" si="35"/>
        <v>Massachusetts - Tier 2</v>
      </c>
      <c r="AN1107" t="str">
        <f t="shared" si="36"/>
        <v>Rockport, Town Of - Tier 2</v>
      </c>
    </row>
    <row r="1108" spans="1:40" x14ac:dyDescent="0.3">
      <c r="A1108">
        <v>1</v>
      </c>
      <c r="B1108" t="s">
        <v>21</v>
      </c>
      <c r="C1108" t="s">
        <v>3005</v>
      </c>
      <c r="D1108" t="s">
        <v>4545</v>
      </c>
      <c r="E1108" t="s">
        <v>170</v>
      </c>
      <c r="F1108" s="11">
        <v>16918.487715070554</v>
      </c>
      <c r="G1108" s="11">
        <v>32192.113038174321</v>
      </c>
      <c r="H1108" s="11">
        <v>10845.981065199807</v>
      </c>
      <c r="I1108" s="11">
        <v>27</v>
      </c>
      <c r="J1108" s="14">
        <v>6.0333561290546928E-2</v>
      </c>
      <c r="K1108" s="14">
        <v>0.9396664387094531</v>
      </c>
      <c r="L1108" s="59">
        <v>13.80376</v>
      </c>
      <c r="M1108">
        <v>111</v>
      </c>
      <c r="N1108">
        <v>7</v>
      </c>
      <c r="O1108" s="11">
        <v>23</v>
      </c>
      <c r="P1108" s="11">
        <v>1</v>
      </c>
      <c r="Q1108">
        <v>0</v>
      </c>
      <c r="R1108" s="11">
        <v>25.370993845155233</v>
      </c>
      <c r="S1108" s="11">
        <v>654.37666335334404</v>
      </c>
      <c r="T1108" s="11">
        <v>26861.641700456785</v>
      </c>
      <c r="U1108" s="11">
        <v>9943.1539853862305</v>
      </c>
      <c r="V1108" s="11">
        <v>5330.4713377175358</v>
      </c>
      <c r="W1108" s="60">
        <v>1.8118438984603027E-3</v>
      </c>
      <c r="X1108" s="60">
        <v>2.871704654231237E-3</v>
      </c>
      <c r="Y1108" s="60">
        <v>1.065286866534774E-3</v>
      </c>
      <c r="Z1108" s="60">
        <v>4.2868232168626792E-3</v>
      </c>
      <c r="AA1108" s="60">
        <v>1.8761775856481842E-3</v>
      </c>
      <c r="AB1108" s="60">
        <v>0</v>
      </c>
      <c r="AC1108" s="60">
        <v>1.2725252809499903E-3</v>
      </c>
      <c r="AD1108" s="60">
        <v>3.0926213134216084E-3</v>
      </c>
      <c r="AE1108" s="60">
        <v>4.2015572866511306E-3</v>
      </c>
      <c r="AF1108" s="60">
        <v>3.9595252147324143E-3</v>
      </c>
      <c r="AG1108" s="60">
        <v>1.5298956671182831E-2</v>
      </c>
      <c r="AH1108" s="16">
        <v>3.6124565444250138E-3</v>
      </c>
      <c r="AI1108" s="11">
        <v>63</v>
      </c>
      <c r="AJ1108" s="15">
        <v>2</v>
      </c>
      <c r="AK1108" s="16">
        <v>0.58886142727282176</v>
      </c>
      <c r="AL1108" t="str">
        <f>IF(AK1108&lt;='CAV Tier 1 Analysis'!$A$5,"Tier 1", "Tier 2")</f>
        <v>Tier 2</v>
      </c>
      <c r="AM1108" t="str">
        <f t="shared" si="35"/>
        <v>Massachusetts - Tier 2</v>
      </c>
      <c r="AN1108" t="str">
        <f t="shared" si="36"/>
        <v>Danvers, Town Of - Tier 2</v>
      </c>
    </row>
    <row r="1109" spans="1:40" x14ac:dyDescent="0.3">
      <c r="A1109">
        <v>1</v>
      </c>
      <c r="B1109" t="s">
        <v>21</v>
      </c>
      <c r="C1109" t="s">
        <v>2996</v>
      </c>
      <c r="D1109" t="s">
        <v>4535</v>
      </c>
      <c r="E1109" t="s">
        <v>218</v>
      </c>
      <c r="F1109" s="11">
        <v>2332.0716402451567</v>
      </c>
      <c r="G1109" s="11">
        <v>4221.670820455417</v>
      </c>
      <c r="H1109" s="11">
        <v>4891.1436844522323</v>
      </c>
      <c r="I1109" s="11">
        <v>44</v>
      </c>
      <c r="J1109" s="14">
        <v>0.21181095629869398</v>
      </c>
      <c r="K1109" s="14">
        <v>0.78818904370130627</v>
      </c>
      <c r="L1109" s="59">
        <v>28.654749999999996</v>
      </c>
      <c r="M1109">
        <v>345</v>
      </c>
      <c r="N1109">
        <v>10</v>
      </c>
      <c r="O1109" s="11">
        <v>11</v>
      </c>
      <c r="P1109" s="11">
        <v>5</v>
      </c>
      <c r="Q1109">
        <v>7</v>
      </c>
      <c r="R1109" s="11">
        <v>34.680317922857476</v>
      </c>
      <c r="S1109" s="11">
        <v>1035.9978211981447</v>
      </c>
      <c r="T1109" s="11">
        <v>3958.1642301812954</v>
      </c>
      <c r="U1109" s="11">
        <v>1626.0925899361387</v>
      </c>
      <c r="V1109" s="11">
        <v>263.50659027412166</v>
      </c>
      <c r="W1109" s="60">
        <v>3.7611443512061463E-3</v>
      </c>
      <c r="X1109" s="60">
        <v>8.925568519907898E-3</v>
      </c>
      <c r="Y1109" s="60">
        <v>1.5218383807639629E-3</v>
      </c>
      <c r="Z1109" s="60">
        <v>2.0502197993691076E-3</v>
      </c>
      <c r="AA1109" s="60">
        <v>9.3808879282409208E-3</v>
      </c>
      <c r="AB1109" s="60">
        <v>4.3209876543209872E-3</v>
      </c>
      <c r="AC1109" s="60">
        <v>1.739450239023507E-3</v>
      </c>
      <c r="AD1109" s="60">
        <v>4.8961846012006904E-3</v>
      </c>
      <c r="AE1109" s="60">
        <v>6.1911531501059687E-4</v>
      </c>
      <c r="AF1109" s="60">
        <v>6.4753644777146432E-4</v>
      </c>
      <c r="AG1109" s="60">
        <v>7.5628882546456327E-4</v>
      </c>
      <c r="AH1109" s="16">
        <v>3.5108383692981681E-3</v>
      </c>
      <c r="AI1109" s="11">
        <v>64</v>
      </c>
      <c r="AJ1109" s="15">
        <v>2</v>
      </c>
      <c r="AK1109" s="16">
        <v>0.59237226564211998</v>
      </c>
      <c r="AL1109" t="str">
        <f>IF(AK1109&lt;='CAV Tier 1 Analysis'!$A$5,"Tier 1", "Tier 2")</f>
        <v>Tier 2</v>
      </c>
      <c r="AM1109" t="str">
        <f t="shared" si="35"/>
        <v>Massachusetts - Tier 2</v>
      </c>
      <c r="AN1109" t="str">
        <f t="shared" si="36"/>
        <v>Edgartown, Town Of - Tier 2</v>
      </c>
    </row>
    <row r="1110" spans="1:40" x14ac:dyDescent="0.3">
      <c r="A1110">
        <v>1</v>
      </c>
      <c r="B1110" t="s">
        <v>21</v>
      </c>
      <c r="C1110" t="s">
        <v>2069</v>
      </c>
      <c r="D1110" t="s">
        <v>4542</v>
      </c>
      <c r="E1110" t="s">
        <v>158</v>
      </c>
      <c r="F1110" s="11">
        <v>39394.4897976633</v>
      </c>
      <c r="G1110" s="11">
        <v>29928.703218871466</v>
      </c>
      <c r="H1110" s="11">
        <v>12364.969378327563</v>
      </c>
      <c r="I1110" s="11">
        <v>138</v>
      </c>
      <c r="J1110" s="14">
        <v>5.9279239349258661E-2</v>
      </c>
      <c r="K1110" s="14">
        <v>0.94072076065074139</v>
      </c>
      <c r="L1110" s="59">
        <v>32.128280000000011</v>
      </c>
      <c r="M1110">
        <v>165</v>
      </c>
      <c r="N1110">
        <v>34</v>
      </c>
      <c r="O1110" s="11">
        <v>21.55263157894737</v>
      </c>
      <c r="P1110" s="11">
        <v>1</v>
      </c>
      <c r="Q1110">
        <v>5</v>
      </c>
      <c r="R1110" s="11">
        <v>129.81946496980231</v>
      </c>
      <c r="S1110" s="11">
        <v>732.98597932413372</v>
      </c>
      <c r="T1110" s="11">
        <v>32210.404762248203</v>
      </c>
      <c r="U1110" s="11">
        <v>0</v>
      </c>
      <c r="V1110" s="11">
        <v>0</v>
      </c>
      <c r="W1110" s="60">
        <v>4.2170704276243715E-3</v>
      </c>
      <c r="X1110" s="60">
        <v>4.2687501616950818E-3</v>
      </c>
      <c r="Y1110" s="60">
        <v>5.1742504945974741E-3</v>
      </c>
      <c r="Z1110" s="60">
        <v>4.0170574537877965E-3</v>
      </c>
      <c r="AA1110" s="60">
        <v>1.8761775856481842E-3</v>
      </c>
      <c r="AB1110" s="60">
        <v>3.0864197530864196E-3</v>
      </c>
      <c r="AC1110" s="60">
        <v>6.5113157230543769E-3</v>
      </c>
      <c r="AD1110" s="60">
        <v>3.4641334097713621E-3</v>
      </c>
      <c r="AE1110" s="60">
        <v>5.0381827865906221E-3</v>
      </c>
      <c r="AF1110" s="60">
        <v>0</v>
      </c>
      <c r="AG1110" s="60">
        <v>0</v>
      </c>
      <c r="AH1110" s="16">
        <v>3.4230325268959712E-3</v>
      </c>
      <c r="AI1110" s="11">
        <v>65</v>
      </c>
      <c r="AJ1110" s="15">
        <v>2</v>
      </c>
      <c r="AK1110" s="16">
        <v>0.595795298169016</v>
      </c>
      <c r="AL1110" t="str">
        <f>IF(AK1110&lt;='CAV Tier 1 Analysis'!$A$5,"Tier 1", "Tier 2")</f>
        <v>Tier 2</v>
      </c>
      <c r="AM1110" t="str">
        <f t="shared" si="35"/>
        <v>Massachusetts - Tier 2</v>
      </c>
      <c r="AN1110" t="str">
        <f t="shared" si="36"/>
        <v>Andover, Town Of - Tier 2</v>
      </c>
    </row>
    <row r="1111" spans="1:40" x14ac:dyDescent="0.3">
      <c r="A1111">
        <v>1</v>
      </c>
      <c r="B1111" t="s">
        <v>21</v>
      </c>
      <c r="C1111" t="s">
        <v>3101</v>
      </c>
      <c r="D1111" t="s">
        <v>4684</v>
      </c>
      <c r="E1111" t="s">
        <v>157</v>
      </c>
      <c r="F1111" s="11">
        <v>20850.340089036468</v>
      </c>
      <c r="G1111" s="11">
        <v>42437.896153890491</v>
      </c>
      <c r="H1111" s="11">
        <v>16400.006608709067</v>
      </c>
      <c r="I1111" s="11">
        <v>43</v>
      </c>
      <c r="J1111" s="14">
        <v>4.6148605492867791E-2</v>
      </c>
      <c r="K1111" s="14">
        <v>0.95385139450713241</v>
      </c>
      <c r="L1111" s="59">
        <v>12.916749999999999</v>
      </c>
      <c r="M1111">
        <v>31</v>
      </c>
      <c r="N1111">
        <v>8</v>
      </c>
      <c r="O1111" s="11">
        <v>18</v>
      </c>
      <c r="P1111" s="11">
        <v>1</v>
      </c>
      <c r="Q1111">
        <v>0</v>
      </c>
      <c r="R1111" s="11">
        <v>41.015609963806696</v>
      </c>
      <c r="S1111" s="11">
        <v>756.83743506573933</v>
      </c>
      <c r="T1111" s="11">
        <v>39211.679572412708</v>
      </c>
      <c r="U1111" s="11">
        <v>18361.33948337624</v>
      </c>
      <c r="V1111" s="11">
        <v>3226.2165814777836</v>
      </c>
      <c r="W1111" s="60">
        <v>1.6954173844979275E-3</v>
      </c>
      <c r="X1111" s="60">
        <v>8.020076061366517E-4</v>
      </c>
      <c r="Y1111" s="60">
        <v>1.2174707046111702E-3</v>
      </c>
      <c r="Z1111" s="60">
        <v>3.3549051262403576E-3</v>
      </c>
      <c r="AA1111" s="60">
        <v>1.8761775856481842E-3</v>
      </c>
      <c r="AB1111" s="60">
        <v>0</v>
      </c>
      <c r="AC1111" s="60">
        <v>2.0572075698364898E-3</v>
      </c>
      <c r="AD1111" s="60">
        <v>3.5768567456015573E-3</v>
      </c>
      <c r="AE1111" s="60">
        <v>6.1332855179323728E-3</v>
      </c>
      <c r="AF1111" s="60">
        <v>7.3117832397590126E-3</v>
      </c>
      <c r="AG1111" s="60">
        <v>9.2595465888040563E-3</v>
      </c>
      <c r="AH1111" s="16">
        <v>3.3895143699152527E-3</v>
      </c>
      <c r="AI1111" s="11">
        <v>66</v>
      </c>
      <c r="AJ1111" s="15">
        <v>2</v>
      </c>
      <c r="AK1111" s="16">
        <v>0.5991848125389313</v>
      </c>
      <c r="AL1111" t="str">
        <f>IF(AK1111&lt;='CAV Tier 1 Analysis'!$A$5,"Tier 1", "Tier 2")</f>
        <v>Tier 2</v>
      </c>
      <c r="AM1111" t="str">
        <f t="shared" si="35"/>
        <v>Massachusetts - Tier 2</v>
      </c>
      <c r="AN1111" t="str">
        <f t="shared" si="36"/>
        <v>Woburn, City Of - Tier 2</v>
      </c>
    </row>
    <row r="1112" spans="1:40" x14ac:dyDescent="0.3">
      <c r="A1112">
        <v>1</v>
      </c>
      <c r="B1112" t="s">
        <v>21</v>
      </c>
      <c r="C1112" t="s">
        <v>3156</v>
      </c>
      <c r="D1112" t="s">
        <v>4761</v>
      </c>
      <c r="E1112" t="s">
        <v>154</v>
      </c>
      <c r="F1112" s="11">
        <v>12182.125574972884</v>
      </c>
      <c r="G1112" s="11">
        <v>40318.508052575773</v>
      </c>
      <c r="H1112" s="11">
        <v>17729.252489105314</v>
      </c>
      <c r="I1112" s="11">
        <v>23</v>
      </c>
      <c r="J1112" s="14">
        <v>4.6685765281916258E-2</v>
      </c>
      <c r="K1112" s="14">
        <v>0.95331423471808396</v>
      </c>
      <c r="L1112" s="59">
        <v>29.761319999999991</v>
      </c>
      <c r="M1112">
        <v>94</v>
      </c>
      <c r="N1112">
        <v>8</v>
      </c>
      <c r="O1112" s="11">
        <v>17</v>
      </c>
      <c r="P1112" s="11">
        <v>1</v>
      </c>
      <c r="Q1112">
        <v>0</v>
      </c>
      <c r="R1112" s="11">
        <v>21.92622739851593</v>
      </c>
      <c r="S1112" s="11">
        <v>827.70372033020033</v>
      </c>
      <c r="T1112" s="11">
        <v>41342.60574662107</v>
      </c>
      <c r="U1112" s="11">
        <v>29160.480171648185</v>
      </c>
      <c r="V1112" s="11">
        <v>0</v>
      </c>
      <c r="W1112" s="60">
        <v>3.906389712087472E-3</v>
      </c>
      <c r="X1112" s="60">
        <v>2.4318940315111374E-3</v>
      </c>
      <c r="Y1112" s="60">
        <v>1.2174707046111702E-3</v>
      </c>
      <c r="Z1112" s="60">
        <v>3.1685215081158932E-3</v>
      </c>
      <c r="AA1112" s="60">
        <v>1.8761775856481842E-3</v>
      </c>
      <c r="AB1112" s="60">
        <v>0</v>
      </c>
      <c r="AC1112" s="60">
        <v>1.0997471699674027E-3</v>
      </c>
      <c r="AD1112" s="60">
        <v>3.9117748386288849E-3</v>
      </c>
      <c r="AE1112" s="60">
        <v>6.4665938277669319E-3</v>
      </c>
      <c r="AF1112" s="60">
        <v>1.1612176245388864E-2</v>
      </c>
      <c r="AG1112" s="60">
        <v>0</v>
      </c>
      <c r="AH1112" s="16">
        <v>3.24461323852054E-3</v>
      </c>
      <c r="AI1112" s="11">
        <v>67</v>
      </c>
      <c r="AJ1112" s="15">
        <v>2</v>
      </c>
      <c r="AK1112" s="16">
        <v>0.60242942577745184</v>
      </c>
      <c r="AL1112" t="str">
        <f>IF(AK1112&lt;='CAV Tier 1 Analysis'!$A$5,"Tier 1", "Tier 2")</f>
        <v>Tier 2</v>
      </c>
      <c r="AM1112" t="str">
        <f t="shared" si="35"/>
        <v>Massachusetts - Tier 2</v>
      </c>
      <c r="AN1112" t="str">
        <f t="shared" si="36"/>
        <v>Leominster, City Of - Tier 2</v>
      </c>
    </row>
    <row r="1113" spans="1:40" x14ac:dyDescent="0.3">
      <c r="A1113">
        <v>1</v>
      </c>
      <c r="B1113" t="s">
        <v>21</v>
      </c>
      <c r="C1113" t="s">
        <v>2983</v>
      </c>
      <c r="D1113" t="s">
        <v>4520</v>
      </c>
      <c r="E1113" t="s">
        <v>161</v>
      </c>
      <c r="F1113" s="11">
        <v>23033.209266957383</v>
      </c>
      <c r="G1113" s="11">
        <v>40214.451970418791</v>
      </c>
      <c r="H1113" s="11">
        <v>17380.947390684039</v>
      </c>
      <c r="I1113" s="11">
        <v>40</v>
      </c>
      <c r="J1113" s="14">
        <v>8.2956504938607553E-2</v>
      </c>
      <c r="K1113" s="14">
        <v>0.91704349506139216</v>
      </c>
      <c r="L1113" s="59">
        <v>28.259990000000002</v>
      </c>
      <c r="M1113">
        <v>130</v>
      </c>
      <c r="N1113">
        <v>8</v>
      </c>
      <c r="O1113" s="11">
        <v>12</v>
      </c>
      <c r="P1113" s="11">
        <v>1</v>
      </c>
      <c r="Q1113">
        <v>0</v>
      </c>
      <c r="R1113" s="11">
        <v>36.681739802455688</v>
      </c>
      <c r="S1113" s="11">
        <v>1441.8626480529585</v>
      </c>
      <c r="T1113" s="11">
        <v>42537.851028558303</v>
      </c>
      <c r="U1113" s="11">
        <v>19504.64176160092</v>
      </c>
      <c r="V1113" s="11">
        <v>0</v>
      </c>
      <c r="W1113" s="60">
        <v>3.709329230010459E-3</v>
      </c>
      <c r="X1113" s="60">
        <v>3.3632577031537008E-3</v>
      </c>
      <c r="Y1113" s="60">
        <v>1.2174707046111702E-3</v>
      </c>
      <c r="Z1113" s="60">
        <v>2.2366034174935716E-3</v>
      </c>
      <c r="AA1113" s="60">
        <v>1.8761775856481842E-3</v>
      </c>
      <c r="AB1113" s="60">
        <v>0</v>
      </c>
      <c r="AC1113" s="60">
        <v>1.839834952179768E-3</v>
      </c>
      <c r="AD1113" s="60">
        <v>6.8143248470144448E-3</v>
      </c>
      <c r="AE1113" s="60">
        <v>6.6535478337677407E-3</v>
      </c>
      <c r="AF1113" s="60">
        <v>7.7670647535870206E-3</v>
      </c>
      <c r="AG1113" s="60">
        <v>0</v>
      </c>
      <c r="AH1113" s="16">
        <v>3.2252373661332779E-3</v>
      </c>
      <c r="AI1113" s="11">
        <v>68</v>
      </c>
      <c r="AJ1113" s="15">
        <v>3</v>
      </c>
      <c r="AK1113" s="16">
        <v>0.60565466314358507</v>
      </c>
      <c r="AL1113" t="str">
        <f>IF(AK1113&lt;='CAV Tier 1 Analysis'!$A$5,"Tier 1", "Tier 2")</f>
        <v>Tier 2</v>
      </c>
      <c r="AM1113" t="str">
        <f t="shared" si="35"/>
        <v>Massachusetts - Tier 2</v>
      </c>
      <c r="AN1113" t="str">
        <f t="shared" si="36"/>
        <v>Attleboro, City Of - Tier 2</v>
      </c>
    </row>
    <row r="1114" spans="1:40" x14ac:dyDescent="0.3">
      <c r="A1114">
        <v>1</v>
      </c>
      <c r="B1114" t="s">
        <v>21</v>
      </c>
      <c r="C1114" t="s">
        <v>3125</v>
      </c>
      <c r="D1114" t="s">
        <v>4718</v>
      </c>
      <c r="E1114" t="s">
        <v>169</v>
      </c>
      <c r="F1114" s="11">
        <v>13423.324496016539</v>
      </c>
      <c r="G1114" s="11">
        <v>23165.021904224555</v>
      </c>
      <c r="H1114" s="11">
        <v>8837.894743725652</v>
      </c>
      <c r="I1114" s="11">
        <v>106</v>
      </c>
      <c r="J1114" s="14">
        <v>7.8796598018198355E-2</v>
      </c>
      <c r="K1114" s="14">
        <v>0.9212034019818014</v>
      </c>
      <c r="L1114" s="59">
        <v>22.819640000000003</v>
      </c>
      <c r="M1114">
        <v>176</v>
      </c>
      <c r="N1114">
        <v>25</v>
      </c>
      <c r="O1114" s="11">
        <v>19.03448275862069</v>
      </c>
      <c r="P1114" s="11">
        <v>1</v>
      </c>
      <c r="Q1114">
        <v>3</v>
      </c>
      <c r="R1114" s="11">
        <v>97.647560610070954</v>
      </c>
      <c r="S1114" s="11">
        <v>696.39603944849841</v>
      </c>
      <c r="T1114" s="11">
        <v>22806.046501684097</v>
      </c>
      <c r="U1114" s="11">
        <v>9382.7220056675578</v>
      </c>
      <c r="V1114" s="11">
        <v>358.97540254045816</v>
      </c>
      <c r="W1114" s="60">
        <v>2.9952437233812142E-3</v>
      </c>
      <c r="X1114" s="60">
        <v>4.5533335058080869E-3</v>
      </c>
      <c r="Y1114" s="60">
        <v>3.8045959519099073E-3</v>
      </c>
      <c r="Z1114" s="60">
        <v>3.5477157656794585E-3</v>
      </c>
      <c r="AA1114" s="60">
        <v>1.8761775856481842E-3</v>
      </c>
      <c r="AB1114" s="60">
        <v>1.8518518518518519E-3</v>
      </c>
      <c r="AC1114" s="60">
        <v>4.8976792260402467E-3</v>
      </c>
      <c r="AD1114" s="60">
        <v>3.2912072737194984E-3</v>
      </c>
      <c r="AE1114" s="60">
        <v>3.5672023299017463E-3</v>
      </c>
      <c r="AF1114" s="60">
        <v>3.7363521090860684E-3</v>
      </c>
      <c r="AG1114" s="60">
        <v>1.0302933420965532E-3</v>
      </c>
      <c r="AH1114" s="16">
        <v>3.1956047877384377E-3</v>
      </c>
      <c r="AI1114" s="11">
        <v>69</v>
      </c>
      <c r="AJ1114" s="15">
        <v>3</v>
      </c>
      <c r="AK1114" s="16">
        <v>0.60885026793132346</v>
      </c>
      <c r="AL1114" t="str">
        <f>IF(AK1114&lt;='CAV Tier 1 Analysis'!$A$5,"Tier 1", "Tier 2")</f>
        <v>Tier 2</v>
      </c>
      <c r="AM1114" t="str">
        <f t="shared" si="35"/>
        <v>Massachusetts - Tier 2</v>
      </c>
      <c r="AN1114" t="str">
        <f t="shared" si="36"/>
        <v>Hingham, Town Of - Tier 2</v>
      </c>
    </row>
    <row r="1115" spans="1:40" x14ac:dyDescent="0.3">
      <c r="A1115">
        <v>1</v>
      </c>
      <c r="B1115" t="s">
        <v>21</v>
      </c>
      <c r="C1115" t="s">
        <v>2137</v>
      </c>
      <c r="D1115" t="s">
        <v>4611</v>
      </c>
      <c r="E1115" t="s">
        <v>193</v>
      </c>
      <c r="F1115" s="11">
        <v>33029.23209561548</v>
      </c>
      <c r="G1115" s="11">
        <v>38307.182476777904</v>
      </c>
      <c r="H1115" s="11">
        <v>16022.981727847853</v>
      </c>
      <c r="I1115" s="11">
        <v>30</v>
      </c>
      <c r="J1115" s="14">
        <v>0.10377802133502227</v>
      </c>
      <c r="K1115" s="14">
        <v>0.89622197866497766</v>
      </c>
      <c r="L1115" s="59">
        <v>47.271569999999997</v>
      </c>
      <c r="M1115">
        <v>170</v>
      </c>
      <c r="N1115">
        <v>0</v>
      </c>
      <c r="O1115" s="11">
        <v>11</v>
      </c>
      <c r="P1115" s="11">
        <v>2.0270270270270272</v>
      </c>
      <c r="Q1115">
        <v>0</v>
      </c>
      <c r="R1115" s="11">
        <v>26.886659359949331</v>
      </c>
      <c r="S1115" s="11">
        <v>1662.8333396032665</v>
      </c>
      <c r="T1115" s="11">
        <v>40359.790744671562</v>
      </c>
      <c r="U1115" s="11">
        <v>7330.5586490560818</v>
      </c>
      <c r="V1115" s="11">
        <v>0</v>
      </c>
      <c r="W1115" s="60">
        <v>6.2047373813467555E-3</v>
      </c>
      <c r="X1115" s="60">
        <v>4.3981062272009938E-3</v>
      </c>
      <c r="Y1115" s="60">
        <v>0</v>
      </c>
      <c r="Z1115" s="60">
        <v>2.0502197993691076E-3</v>
      </c>
      <c r="AA1115" s="60">
        <v>3.8030626736111845E-3</v>
      </c>
      <c r="AB1115" s="60">
        <v>0</v>
      </c>
      <c r="AC1115" s="60">
        <v>1.3485460587252319E-3</v>
      </c>
      <c r="AD1115" s="60">
        <v>7.8586448978365964E-3</v>
      </c>
      <c r="AE1115" s="60">
        <v>6.3128670533977842E-3</v>
      </c>
      <c r="AF1115" s="60">
        <v>2.9191473703084644E-3</v>
      </c>
      <c r="AG1115" s="60">
        <v>0</v>
      </c>
      <c r="AH1115" s="16">
        <v>3.1723028601632832E-3</v>
      </c>
      <c r="AI1115" s="11">
        <v>70</v>
      </c>
      <c r="AJ1115" s="15">
        <v>3</v>
      </c>
      <c r="AK1115" s="16">
        <v>0.6120225707914867</v>
      </c>
      <c r="AL1115" t="str">
        <f>IF(AK1115&lt;='CAV Tier 1 Analysis'!$A$5,"Tier 1", "Tier 2")</f>
        <v>Tier 2</v>
      </c>
      <c r="AM1115" t="str">
        <f t="shared" si="35"/>
        <v>Massachusetts - Tier 2</v>
      </c>
      <c r="AN1115" t="str">
        <f t="shared" si="36"/>
        <v>Westfield, City Of - Tier 2</v>
      </c>
    </row>
    <row r="1116" spans="1:40" x14ac:dyDescent="0.3">
      <c r="A1116">
        <v>1</v>
      </c>
      <c r="B1116" t="s">
        <v>21</v>
      </c>
      <c r="C1116" t="s">
        <v>3191</v>
      </c>
      <c r="D1116" t="s">
        <v>4808</v>
      </c>
      <c r="E1116" t="s">
        <v>189</v>
      </c>
      <c r="F1116" s="11">
        <v>3393.5535288631313</v>
      </c>
      <c r="G1116" s="11">
        <v>2869.6373293792408</v>
      </c>
      <c r="H1116" s="11">
        <v>3862.8771517979562</v>
      </c>
      <c r="I1116" s="11">
        <v>158</v>
      </c>
      <c r="J1116" s="14">
        <v>0.20494298057018384</v>
      </c>
      <c r="K1116" s="14">
        <v>0.79505701942981644</v>
      </c>
      <c r="L1116" s="59">
        <v>9.5116700000000023</v>
      </c>
      <c r="M1116">
        <v>448</v>
      </c>
      <c r="N1116">
        <v>24</v>
      </c>
      <c r="O1116" s="11">
        <v>12</v>
      </c>
      <c r="P1116" s="11">
        <v>1</v>
      </c>
      <c r="Q1116">
        <v>5</v>
      </c>
      <c r="R1116" s="11">
        <v>125.619009069911</v>
      </c>
      <c r="S1116" s="11">
        <v>791.66955706593569</v>
      </c>
      <c r="T1116" s="11">
        <v>3009.3508554098344</v>
      </c>
      <c r="U1116" s="11">
        <v>0</v>
      </c>
      <c r="V1116" s="11">
        <v>0</v>
      </c>
      <c r="W1116" s="60">
        <v>1.2484758684349706E-3</v>
      </c>
      <c r="X1116" s="60">
        <v>1.1590303469329677E-2</v>
      </c>
      <c r="Y1116" s="60">
        <v>3.652412113833511E-3</v>
      </c>
      <c r="Z1116" s="60">
        <v>2.2366034174935716E-3</v>
      </c>
      <c r="AA1116" s="60">
        <v>1.8761775856481842E-3</v>
      </c>
      <c r="AB1116" s="60">
        <v>3.0864197530864196E-3</v>
      </c>
      <c r="AC1116" s="60">
        <v>6.3006347242432906E-3</v>
      </c>
      <c r="AD1116" s="60">
        <v>3.7414753344391944E-3</v>
      </c>
      <c r="AE1116" s="60">
        <v>4.707068970554392E-4</v>
      </c>
      <c r="AF1116" s="60">
        <v>0</v>
      </c>
      <c r="AG1116" s="60">
        <v>0</v>
      </c>
      <c r="AH1116" s="16">
        <v>3.1093826512331138E-3</v>
      </c>
      <c r="AI1116" s="11">
        <v>71</v>
      </c>
      <c r="AJ1116" s="15">
        <v>3</v>
      </c>
      <c r="AK1116" s="16">
        <v>0.61513195344271976</v>
      </c>
      <c r="AL1116" t="str">
        <f>IF(AK1116&lt;='CAV Tier 1 Analysis'!$A$5,"Tier 1", "Tier 2")</f>
        <v>Tier 2</v>
      </c>
      <c r="AM1116" t="str">
        <f t="shared" si="35"/>
        <v>Massachusetts - Tier 2</v>
      </c>
      <c r="AN1116" t="str">
        <f t="shared" si="36"/>
        <v>Provincetown, Town Of - Tier 2</v>
      </c>
    </row>
    <row r="1117" spans="1:40" x14ac:dyDescent="0.3">
      <c r="A1117">
        <v>1</v>
      </c>
      <c r="B1117" t="s">
        <v>21</v>
      </c>
      <c r="C1117" t="s">
        <v>3148</v>
      </c>
      <c r="D1117" t="s">
        <v>4751</v>
      </c>
      <c r="E1117" t="s">
        <v>162</v>
      </c>
      <c r="F1117" s="11">
        <v>11490.97316783827</v>
      </c>
      <c r="G1117" s="11">
        <v>37797.370568464583</v>
      </c>
      <c r="H1117" s="11">
        <v>16650.934407676592</v>
      </c>
      <c r="I1117" s="11">
        <v>24</v>
      </c>
      <c r="J1117" s="14">
        <v>4.5133020768436068E-2</v>
      </c>
      <c r="K1117" s="14">
        <v>0.95486697923156405</v>
      </c>
      <c r="L1117" s="59">
        <v>28.041110000000003</v>
      </c>
      <c r="M1117">
        <v>81</v>
      </c>
      <c r="N1117">
        <v>9</v>
      </c>
      <c r="O1117" s="11">
        <v>17.042553191489361</v>
      </c>
      <c r="P1117" s="11">
        <v>1</v>
      </c>
      <c r="Q1117">
        <v>0</v>
      </c>
      <c r="R1117" s="11">
        <v>22.916807501557535</v>
      </c>
      <c r="S1117" s="11">
        <v>751.5069684355343</v>
      </c>
      <c r="T1117" s="11">
        <v>39348.048693898621</v>
      </c>
      <c r="U1117" s="11">
        <v>27857.075526060351</v>
      </c>
      <c r="V1117" s="11">
        <v>0</v>
      </c>
      <c r="W1117" s="60">
        <v>3.6805996380373305E-3</v>
      </c>
      <c r="X1117" s="60">
        <v>2.0955682611957676E-3</v>
      </c>
      <c r="Y1117" s="60">
        <v>1.3696545426875666E-3</v>
      </c>
      <c r="Z1117" s="60">
        <v>3.1764527259084234E-3</v>
      </c>
      <c r="AA1117" s="60">
        <v>1.8761775856481842E-3</v>
      </c>
      <c r="AB1117" s="60">
        <v>0</v>
      </c>
      <c r="AC1117" s="60">
        <v>1.1494313972239237E-3</v>
      </c>
      <c r="AD1117" s="60">
        <v>3.5516646572612168E-3</v>
      </c>
      <c r="AE1117" s="60">
        <v>6.1546156615789396E-3</v>
      </c>
      <c r="AF1117" s="60">
        <v>1.1093139371697732E-2</v>
      </c>
      <c r="AG1117" s="60">
        <v>0</v>
      </c>
      <c r="AH1117" s="16">
        <v>3.1043003492035527E-3</v>
      </c>
      <c r="AI1117" s="11">
        <v>72</v>
      </c>
      <c r="AJ1117" s="15">
        <v>3</v>
      </c>
      <c r="AK1117" s="16">
        <v>0.61823625379192326</v>
      </c>
      <c r="AL1117" t="str">
        <f>IF(AK1117&lt;='CAV Tier 1 Analysis'!$A$5,"Tier 1", "Tier 2")</f>
        <v>Tier 2</v>
      </c>
      <c r="AM1117" t="str">
        <f t="shared" si="35"/>
        <v>Massachusetts - Tier 2</v>
      </c>
      <c r="AN1117" t="str">
        <f t="shared" si="36"/>
        <v>Fitchburg, City Of - Tier 2</v>
      </c>
    </row>
    <row r="1118" spans="1:40" x14ac:dyDescent="0.3">
      <c r="A1118">
        <v>1</v>
      </c>
      <c r="B1118" t="s">
        <v>21</v>
      </c>
      <c r="C1118" t="s">
        <v>3099</v>
      </c>
      <c r="D1118" t="s">
        <v>4680</v>
      </c>
      <c r="E1118" t="s">
        <v>231</v>
      </c>
      <c r="F1118" s="11">
        <v>50590.043597676056</v>
      </c>
      <c r="G1118" s="11">
        <v>28379.268180516749</v>
      </c>
      <c r="H1118" s="11">
        <v>7591.4115555100134</v>
      </c>
      <c r="I1118" s="11">
        <v>10</v>
      </c>
      <c r="J1118" s="14">
        <v>6.2959853708328586E-2</v>
      </c>
      <c r="K1118" s="14">
        <v>0.93704014629167121</v>
      </c>
      <c r="L1118" s="59">
        <v>31.340129999999995</v>
      </c>
      <c r="M1118">
        <v>35</v>
      </c>
      <c r="N1118">
        <v>0</v>
      </c>
      <c r="O1118" s="11">
        <v>18</v>
      </c>
      <c r="P1118" s="11">
        <v>1</v>
      </c>
      <c r="Q1118">
        <v>0</v>
      </c>
      <c r="R1118" s="11">
        <v>9.3704014629167123</v>
      </c>
      <c r="S1118" s="11">
        <v>477.95416097462561</v>
      </c>
      <c r="T1118" s="11">
        <v>22279.970879169854</v>
      </c>
      <c r="U1118" s="11">
        <v>0</v>
      </c>
      <c r="V1118" s="11">
        <v>6099.2973013468945</v>
      </c>
      <c r="W1118" s="60">
        <v>4.1136200076973724E-3</v>
      </c>
      <c r="X1118" s="60">
        <v>9.0549245854138101E-4</v>
      </c>
      <c r="Y1118" s="60">
        <v>0</v>
      </c>
      <c r="Z1118" s="60">
        <v>3.3549051262403576E-3</v>
      </c>
      <c r="AA1118" s="60">
        <v>1.8761775856481842E-3</v>
      </c>
      <c r="AB1118" s="60">
        <v>0</v>
      </c>
      <c r="AC1118" s="60">
        <v>4.6998839804965987E-4</v>
      </c>
      <c r="AD1118" s="60">
        <v>2.2588385372638545E-3</v>
      </c>
      <c r="AE1118" s="60">
        <v>3.4849163367464339E-3</v>
      </c>
      <c r="AF1118" s="60">
        <v>0</v>
      </c>
      <c r="AG1118" s="60">
        <v>1.7505559870044124E-2</v>
      </c>
      <c r="AH1118" s="16">
        <v>3.0881362109301245E-3</v>
      </c>
      <c r="AI1118" s="11">
        <v>73</v>
      </c>
      <c r="AJ1118" s="15">
        <v>3</v>
      </c>
      <c r="AK1118" s="16">
        <v>0.62132439000285333</v>
      </c>
      <c r="AL1118" t="str">
        <f>IF(AK1118&lt;='CAV Tier 1 Analysis'!$A$5,"Tier 1", "Tier 2")</f>
        <v>Tier 2</v>
      </c>
      <c r="AM1118" t="str">
        <f t="shared" si="35"/>
        <v>Massachusetts - Tier 2</v>
      </c>
      <c r="AN1118" t="str">
        <f t="shared" si="36"/>
        <v>Westford, Town Of - Tier 2</v>
      </c>
    </row>
    <row r="1119" spans="1:40" x14ac:dyDescent="0.3">
      <c r="A1119">
        <v>1</v>
      </c>
      <c r="B1119" t="s">
        <v>21</v>
      </c>
      <c r="C1119" t="s">
        <v>3018</v>
      </c>
      <c r="D1119" t="s">
        <v>4562</v>
      </c>
      <c r="E1119" t="s">
        <v>199</v>
      </c>
      <c r="F1119" s="11">
        <v>30808.25595353901</v>
      </c>
      <c r="G1119" s="11">
        <v>6477.1235296523691</v>
      </c>
      <c r="H1119" s="11">
        <v>2960.1028802988853</v>
      </c>
      <c r="I1119" s="11">
        <v>111</v>
      </c>
      <c r="J1119" s="14">
        <v>0.3870246254112093</v>
      </c>
      <c r="K1119" s="14">
        <v>0.61297537458879092</v>
      </c>
      <c r="L1119" s="59">
        <v>25.136229999999998</v>
      </c>
      <c r="M1119">
        <v>219</v>
      </c>
      <c r="N1119">
        <v>22</v>
      </c>
      <c r="O1119" s="11">
        <v>23</v>
      </c>
      <c r="P1119" s="11">
        <v>1</v>
      </c>
      <c r="Q1119">
        <v>8</v>
      </c>
      <c r="R1119" s="11">
        <v>68.040266579355787</v>
      </c>
      <c r="S1119" s="11">
        <v>1145.6327084263178</v>
      </c>
      <c r="T1119" s="11">
        <v>6845.581327213511</v>
      </c>
      <c r="U1119" s="11">
        <v>0</v>
      </c>
      <c r="V1119" s="11">
        <v>0</v>
      </c>
      <c r="W1119" s="60">
        <v>3.2993130100635484E-3</v>
      </c>
      <c r="X1119" s="60">
        <v>5.6657956691589266E-3</v>
      </c>
      <c r="Y1119" s="60">
        <v>3.3480444376807182E-3</v>
      </c>
      <c r="Z1119" s="60">
        <v>4.2868232168626792E-3</v>
      </c>
      <c r="AA1119" s="60">
        <v>1.8761775856481842E-3</v>
      </c>
      <c r="AB1119" s="60">
        <v>4.9382716049382715E-3</v>
      </c>
      <c r="AC1119" s="60">
        <v>3.4126751152612246E-3</v>
      </c>
      <c r="AD1119" s="60">
        <v>5.414325311168736E-3</v>
      </c>
      <c r="AE1119" s="60">
        <v>1.0707499723007527E-3</v>
      </c>
      <c r="AF1119" s="60">
        <v>0</v>
      </c>
      <c r="AG1119" s="60">
        <v>0</v>
      </c>
      <c r="AH1119" s="16">
        <v>3.0283796293711848E-3</v>
      </c>
      <c r="AI1119" s="11">
        <v>74</v>
      </c>
      <c r="AJ1119" s="15">
        <v>3</v>
      </c>
      <c r="AK1119" s="16">
        <v>0.62435276963222452</v>
      </c>
      <c r="AL1119" t="str">
        <f>IF(AK1119&lt;='CAV Tier 1 Analysis'!$A$5,"Tier 1", "Tier 2")</f>
        <v>Tier 2</v>
      </c>
      <c r="AM1119" t="str">
        <f t="shared" si="35"/>
        <v>Massachusetts - Tier 2</v>
      </c>
      <c r="AN1119" t="str">
        <f t="shared" si="36"/>
        <v>Newbury, Town Of - Tier 2</v>
      </c>
    </row>
    <row r="1120" spans="1:40" x14ac:dyDescent="0.3">
      <c r="A1120">
        <v>1</v>
      </c>
      <c r="B1120" t="s">
        <v>21</v>
      </c>
      <c r="C1120" t="s">
        <v>3184</v>
      </c>
      <c r="D1120" t="s">
        <v>4799</v>
      </c>
      <c r="E1120" t="s">
        <v>191</v>
      </c>
      <c r="F1120" s="11">
        <v>22345.952493775014</v>
      </c>
      <c r="G1120" s="11">
        <v>16436.797404570501</v>
      </c>
      <c r="H1120" s="11">
        <v>5090.591277696094</v>
      </c>
      <c r="I1120" s="11">
        <v>86</v>
      </c>
      <c r="J1120" s="14">
        <v>0.19116516749065962</v>
      </c>
      <c r="K1120" s="14">
        <v>0.80883483250934041</v>
      </c>
      <c r="L1120" s="59">
        <v>13.843159999999999</v>
      </c>
      <c r="M1120">
        <v>74</v>
      </c>
      <c r="N1120">
        <v>30</v>
      </c>
      <c r="O1120" s="11">
        <v>18</v>
      </c>
      <c r="P1120" s="11">
        <v>1</v>
      </c>
      <c r="Q1120">
        <v>0</v>
      </c>
      <c r="R1120" s="11">
        <v>69.55979559580328</v>
      </c>
      <c r="S1120" s="11">
        <v>973.14373422726476</v>
      </c>
      <c r="T1120" s="11">
        <v>13262.041108080119</v>
      </c>
      <c r="U1120" s="11">
        <v>0</v>
      </c>
      <c r="V1120" s="11">
        <v>3174.7562964903827</v>
      </c>
      <c r="W1120" s="60">
        <v>1.8170154350271028E-3</v>
      </c>
      <c r="X1120" s="60">
        <v>1.9144697694874913E-3</v>
      </c>
      <c r="Y1120" s="60">
        <v>4.5655151422918884E-3</v>
      </c>
      <c r="Z1120" s="60">
        <v>3.3549051262403576E-3</v>
      </c>
      <c r="AA1120" s="60">
        <v>1.8761775856481842E-3</v>
      </c>
      <c r="AB1120" s="60">
        <v>0</v>
      </c>
      <c r="AC1120" s="60">
        <v>3.4888896735228337E-3</v>
      </c>
      <c r="AD1120" s="60">
        <v>4.5991326128157727E-3</v>
      </c>
      <c r="AE1120" s="60">
        <v>2.0743790001700947E-3</v>
      </c>
      <c r="AF1120" s="60">
        <v>0</v>
      </c>
      <c r="AG1120" s="60">
        <v>9.1118507059393949E-3</v>
      </c>
      <c r="AH1120" s="16">
        <v>2.982030459194829E-3</v>
      </c>
      <c r="AI1120" s="11">
        <v>75</v>
      </c>
      <c r="AJ1120" s="15">
        <v>3</v>
      </c>
      <c r="AK1120" s="16">
        <v>0.6273348000914194</v>
      </c>
      <c r="AL1120" t="str">
        <f>IF(AK1120&lt;='CAV Tier 1 Analysis'!$A$5,"Tier 1", "Tier 2")</f>
        <v>Tier 2</v>
      </c>
      <c r="AM1120" t="str">
        <f t="shared" si="35"/>
        <v>Massachusetts - Tier 2</v>
      </c>
      <c r="AN1120" t="str">
        <f t="shared" si="36"/>
        <v>Bedford, Town Of - Tier 2</v>
      </c>
    </row>
    <row r="1121" spans="1:40" x14ac:dyDescent="0.3">
      <c r="A1121">
        <v>1</v>
      </c>
      <c r="B1121" t="s">
        <v>21</v>
      </c>
      <c r="C1121" t="s">
        <v>3043</v>
      </c>
      <c r="D1121" t="s">
        <v>4594</v>
      </c>
      <c r="E1121" t="s">
        <v>197</v>
      </c>
      <c r="F1121" s="11">
        <v>15941.66924794337</v>
      </c>
      <c r="G1121" s="11">
        <v>25451.796366380404</v>
      </c>
      <c r="H1121" s="11">
        <v>11733.222966347523</v>
      </c>
      <c r="I1121" s="11">
        <v>44</v>
      </c>
      <c r="J1121" s="14">
        <v>9.4065763372128214E-2</v>
      </c>
      <c r="K1121" s="14">
        <v>0.90593423662787231</v>
      </c>
      <c r="L1121" s="59">
        <v>22.815739999999998</v>
      </c>
      <c r="M1121">
        <v>262</v>
      </c>
      <c r="N1121">
        <v>0</v>
      </c>
      <c r="O1121" s="11">
        <v>11</v>
      </c>
      <c r="P1121" s="11">
        <v>2</v>
      </c>
      <c r="Q1121">
        <v>1</v>
      </c>
      <c r="R1121" s="11">
        <v>39.86110641162638</v>
      </c>
      <c r="S1121" s="11">
        <v>1103.6945751448663</v>
      </c>
      <c r="T1121" s="11">
        <v>27342.819913917032</v>
      </c>
      <c r="U1121" s="11">
        <v>11401.150665973662</v>
      </c>
      <c r="V1121" s="11">
        <v>0</v>
      </c>
      <c r="W1121" s="60">
        <v>2.994731820015464E-3</v>
      </c>
      <c r="X1121" s="60">
        <v>6.7782578325097662E-3</v>
      </c>
      <c r="Y1121" s="60">
        <v>0</v>
      </c>
      <c r="Z1121" s="60">
        <v>2.0502197993691076E-3</v>
      </c>
      <c r="AA1121" s="60">
        <v>3.7523551712963683E-3</v>
      </c>
      <c r="AB1121" s="60">
        <v>6.1728395061728394E-4</v>
      </c>
      <c r="AC1121" s="60">
        <v>1.9993014836160415E-3</v>
      </c>
      <c r="AD1121" s="60">
        <v>5.2161233090271967E-3</v>
      </c>
      <c r="AE1121" s="60">
        <v>4.2768206622663041E-3</v>
      </c>
      <c r="AF1121" s="60">
        <v>4.5401231445509433E-3</v>
      </c>
      <c r="AG1121" s="60">
        <v>0</v>
      </c>
      <c r="AH1121" s="16">
        <v>2.9295651975698614E-3</v>
      </c>
      <c r="AI1121" s="11">
        <v>76</v>
      </c>
      <c r="AJ1121" s="15">
        <v>3</v>
      </c>
      <c r="AK1121" s="16">
        <v>0.63026436528898921</v>
      </c>
      <c r="AL1121" t="str">
        <f>IF(AK1121&lt;='CAV Tier 1 Analysis'!$A$5,"Tier 1", "Tier 2")</f>
        <v>Tier 2</v>
      </c>
      <c r="AM1121" t="str">
        <f t="shared" si="35"/>
        <v>Massachusetts - Tier 2</v>
      </c>
      <c r="AN1121" t="str">
        <f t="shared" si="36"/>
        <v>Agawam, Town Of - Tier 2</v>
      </c>
    </row>
    <row r="1122" spans="1:40" x14ac:dyDescent="0.3">
      <c r="A1122">
        <v>1</v>
      </c>
      <c r="B1122" t="s">
        <v>21</v>
      </c>
      <c r="C1122" t="s">
        <v>3049</v>
      </c>
      <c r="D1122" t="s">
        <v>4602</v>
      </c>
      <c r="E1122" t="s">
        <v>182</v>
      </c>
      <c r="F1122" s="11">
        <v>15919.652650370865</v>
      </c>
      <c r="G1122" s="11">
        <v>38603.379906345624</v>
      </c>
      <c r="H1122" s="11">
        <v>16671.485718548862</v>
      </c>
      <c r="I1122" s="11">
        <v>16</v>
      </c>
      <c r="J1122" s="14">
        <v>7.0769018864017957E-2</v>
      </c>
      <c r="K1122" s="14">
        <v>0.92923098113598146</v>
      </c>
      <c r="L1122" s="59">
        <v>22.79684</v>
      </c>
      <c r="M1122">
        <v>22</v>
      </c>
      <c r="N1122">
        <v>1</v>
      </c>
      <c r="O1122" s="11">
        <v>11</v>
      </c>
      <c r="P1122" s="11">
        <v>2.1166666666666667</v>
      </c>
      <c r="Q1122">
        <v>0</v>
      </c>
      <c r="R1122" s="11">
        <v>14.867695698175703</v>
      </c>
      <c r="S1122" s="11">
        <v>1179.8246873071903</v>
      </c>
      <c r="T1122" s="11">
        <v>39594.727326815831</v>
      </c>
      <c r="U1122" s="11">
        <v>23675.074676444965</v>
      </c>
      <c r="V1122" s="11">
        <v>0</v>
      </c>
      <c r="W1122" s="60">
        <v>2.9922510575506795E-3</v>
      </c>
      <c r="X1122" s="60">
        <v>5.6916668822601087E-4</v>
      </c>
      <c r="Y1122" s="60">
        <v>1.5218383807639628E-4</v>
      </c>
      <c r="Z1122" s="60">
        <v>2.0502197993691076E-3</v>
      </c>
      <c r="AA1122" s="60">
        <v>3.9712425562886565E-3</v>
      </c>
      <c r="AB1122" s="60">
        <v>0</v>
      </c>
      <c r="AC1122" s="60">
        <v>7.4571452584277901E-4</v>
      </c>
      <c r="AD1122" s="60">
        <v>5.5759185472312352E-3</v>
      </c>
      <c r="AE1122" s="60">
        <v>6.1931998411742179E-3</v>
      </c>
      <c r="AF1122" s="60">
        <v>9.4277987930019361E-3</v>
      </c>
      <c r="AG1122" s="60">
        <v>0</v>
      </c>
      <c r="AH1122" s="16">
        <v>2.8797905133419108E-3</v>
      </c>
      <c r="AI1122" s="11">
        <v>77</v>
      </c>
      <c r="AJ1122" s="15">
        <v>3</v>
      </c>
      <c r="AK1122" s="16">
        <v>0.63314415580233108</v>
      </c>
      <c r="AL1122" t="str">
        <f>IF(AK1122&lt;='CAV Tier 1 Analysis'!$A$5,"Tier 1", "Tier 2")</f>
        <v>Tier 2</v>
      </c>
      <c r="AM1122" t="str">
        <f t="shared" si="35"/>
        <v>Massachusetts - Tier 2</v>
      </c>
      <c r="AN1122" t="str">
        <f t="shared" si="36"/>
        <v>Holyoke, City Of - Tier 2</v>
      </c>
    </row>
    <row r="1123" spans="1:40" x14ac:dyDescent="0.3">
      <c r="A1123">
        <v>1</v>
      </c>
      <c r="B1123" t="s">
        <v>21</v>
      </c>
      <c r="C1123" t="s">
        <v>3056</v>
      </c>
      <c r="D1123" t="s">
        <v>4614</v>
      </c>
      <c r="E1123" t="s">
        <v>190</v>
      </c>
      <c r="F1123" s="11">
        <v>7062.7393583331859</v>
      </c>
      <c r="G1123" s="11">
        <v>34973.388325983899</v>
      </c>
      <c r="H1123" s="11">
        <v>10122.308251360466</v>
      </c>
      <c r="I1123" s="11">
        <v>7</v>
      </c>
      <c r="J1123" s="14">
        <v>4.4940601142029316E-2</v>
      </c>
      <c r="K1123" s="14">
        <v>0.95505939885797075</v>
      </c>
      <c r="L1123" s="59">
        <v>27.748849999999997</v>
      </c>
      <c r="M1123">
        <v>23</v>
      </c>
      <c r="N1123">
        <v>0</v>
      </c>
      <c r="O1123" s="11">
        <v>11</v>
      </c>
      <c r="P1123" s="11">
        <v>3.1212121212121211</v>
      </c>
      <c r="Q1123">
        <v>0</v>
      </c>
      <c r="R1123" s="11">
        <v>6.6854157920057951</v>
      </c>
      <c r="S1123" s="11">
        <v>454.90261776106291</v>
      </c>
      <c r="T1123" s="11">
        <v>35653.270032802109</v>
      </c>
      <c r="U1123" s="11">
        <v>28590.530674468922</v>
      </c>
      <c r="V1123" s="11">
        <v>0</v>
      </c>
      <c r="W1123" s="60">
        <v>3.6422383873517192E-3</v>
      </c>
      <c r="X1123" s="60">
        <v>5.9503790132719319E-4</v>
      </c>
      <c r="Y1123" s="60">
        <v>0</v>
      </c>
      <c r="Z1123" s="60">
        <v>2.0502197993691076E-3</v>
      </c>
      <c r="AA1123" s="60">
        <v>5.855948221871605E-3</v>
      </c>
      <c r="AB1123" s="60">
        <v>0</v>
      </c>
      <c r="AC1123" s="60">
        <v>3.353183821221972E-4</v>
      </c>
      <c r="AD1123" s="60">
        <v>2.1498956335175624E-3</v>
      </c>
      <c r="AE1123" s="60">
        <v>5.5766977376037578E-3</v>
      </c>
      <c r="AF1123" s="60">
        <v>1.1385213109896632E-2</v>
      </c>
      <c r="AG1123" s="60">
        <v>0</v>
      </c>
      <c r="AH1123" s="16">
        <v>2.8718699248236157E-3</v>
      </c>
      <c r="AI1123" s="11">
        <v>78</v>
      </c>
      <c r="AJ1123" s="15">
        <v>3</v>
      </c>
      <c r="AK1123" s="16">
        <v>0.63601602572715465</v>
      </c>
      <c r="AL1123" t="str">
        <f>IF(AK1123&lt;='CAV Tier 1 Analysis'!$A$5,"Tier 1", "Tier 2")</f>
        <v>Tier 2</v>
      </c>
      <c r="AM1123" t="str">
        <f t="shared" si="35"/>
        <v>Massachusetts - Tier 2</v>
      </c>
      <c r="AN1123" t="str">
        <f t="shared" si="36"/>
        <v>Amherst, Town Of - Tier 2</v>
      </c>
    </row>
    <row r="1124" spans="1:40" x14ac:dyDescent="0.3">
      <c r="A1124">
        <v>1</v>
      </c>
      <c r="B1124" t="s">
        <v>21</v>
      </c>
      <c r="C1124" t="s">
        <v>2999</v>
      </c>
      <c r="D1124" t="s">
        <v>4538</v>
      </c>
      <c r="E1124" t="s">
        <v>244</v>
      </c>
      <c r="F1124" s="11">
        <v>599.02413449759069</v>
      </c>
      <c r="G1124" s="11">
        <v>4000.9305204430239</v>
      </c>
      <c r="H1124" s="11">
        <v>4123.568937555071</v>
      </c>
      <c r="I1124" s="11">
        <v>58</v>
      </c>
      <c r="J1124" s="14">
        <v>9.815824225988945E-2</v>
      </c>
      <c r="K1124" s="14">
        <v>0.90184175774011055</v>
      </c>
      <c r="L1124" s="59">
        <v>7.36036</v>
      </c>
      <c r="M1124">
        <v>157</v>
      </c>
      <c r="N1124">
        <v>24</v>
      </c>
      <c r="O1124" s="11">
        <v>11</v>
      </c>
      <c r="P1124" s="11">
        <v>5</v>
      </c>
      <c r="Q1124">
        <v>7</v>
      </c>
      <c r="R1124" s="11">
        <v>52.306821948926412</v>
      </c>
      <c r="S1124" s="11">
        <v>404.7622787478856</v>
      </c>
      <c r="T1124" s="11">
        <v>3820.1632367934067</v>
      </c>
      <c r="U1124" s="11">
        <v>3221.139102295816</v>
      </c>
      <c r="V1124" s="11">
        <v>180.76728364961718</v>
      </c>
      <c r="W1124" s="60">
        <v>9.6610078387854282E-4</v>
      </c>
      <c r="X1124" s="60">
        <v>4.0617804568856232E-3</v>
      </c>
      <c r="Y1124" s="60">
        <v>3.652412113833511E-3</v>
      </c>
      <c r="Z1124" s="60">
        <v>2.0502197993691076E-3</v>
      </c>
      <c r="AA1124" s="60">
        <v>9.3808879282409208E-3</v>
      </c>
      <c r="AB1124" s="60">
        <v>4.3209876543209872E-3</v>
      </c>
      <c r="AC1124" s="60">
        <v>2.6235374815192399E-3</v>
      </c>
      <c r="AD1124" s="60">
        <v>1.9129295407786981E-3</v>
      </c>
      <c r="AE1124" s="60">
        <v>5.9752992250928453E-4</v>
      </c>
      <c r="AF1124" s="60">
        <v>1.2827098438227995E-3</v>
      </c>
      <c r="AG1124" s="60">
        <v>5.1881919344623961E-4</v>
      </c>
      <c r="AH1124" s="16">
        <v>2.8516286107822687E-3</v>
      </c>
      <c r="AI1124" s="11">
        <v>79</v>
      </c>
      <c r="AJ1124" s="15">
        <v>3</v>
      </c>
      <c r="AK1124" s="16">
        <v>0.63886765433793691</v>
      </c>
      <c r="AL1124" t="str">
        <f>IF(AK1124&lt;='CAV Tier 1 Analysis'!$A$5,"Tier 1", "Tier 2")</f>
        <v>Tier 2</v>
      </c>
      <c r="AM1124" t="str">
        <f t="shared" si="35"/>
        <v>Massachusetts - Tier 2</v>
      </c>
      <c r="AN1124" t="str">
        <f t="shared" si="36"/>
        <v>Oak Bluffs, Town Of - Tier 2</v>
      </c>
    </row>
    <row r="1125" spans="1:40" x14ac:dyDescent="0.3">
      <c r="A1125">
        <v>1</v>
      </c>
      <c r="B1125" t="s">
        <v>21</v>
      </c>
      <c r="C1125" t="s">
        <v>2043</v>
      </c>
      <c r="D1125" t="s">
        <v>4683</v>
      </c>
      <c r="E1125" t="s">
        <v>166</v>
      </c>
      <c r="F1125" s="11">
        <v>9366.5123971930989</v>
      </c>
      <c r="G1125" s="11">
        <v>19448.944212396866</v>
      </c>
      <c r="H1125" s="11">
        <v>7651.2871737332389</v>
      </c>
      <c r="I1125" s="11">
        <v>96</v>
      </c>
      <c r="J1125" s="14">
        <v>4.7300138560487523E-2</v>
      </c>
      <c r="K1125" s="14">
        <v>0.95269986143951257</v>
      </c>
      <c r="L1125" s="59">
        <v>5.8025199999999995</v>
      </c>
      <c r="M1125">
        <v>80</v>
      </c>
      <c r="N1125">
        <v>57</v>
      </c>
      <c r="O1125" s="11">
        <v>18</v>
      </c>
      <c r="P1125" s="11">
        <v>1</v>
      </c>
      <c r="Q1125">
        <v>1</v>
      </c>
      <c r="R1125" s="11">
        <v>91.459186698193207</v>
      </c>
      <c r="S1125" s="11">
        <v>361.90694348366316</v>
      </c>
      <c r="T1125" s="11">
        <v>19705.829529154686</v>
      </c>
      <c r="U1125" s="11">
        <v>10339.317131961587</v>
      </c>
      <c r="V1125" s="11">
        <v>0</v>
      </c>
      <c r="W1125" s="60">
        <v>7.6162295328909479E-4</v>
      </c>
      <c r="X1125" s="60">
        <v>2.0696970480945853E-3</v>
      </c>
      <c r="Y1125" s="60">
        <v>8.6744787703545885E-3</v>
      </c>
      <c r="Z1125" s="60">
        <v>3.3549051262403576E-3</v>
      </c>
      <c r="AA1125" s="60">
        <v>1.8761775856481842E-3</v>
      </c>
      <c r="AB1125" s="60">
        <v>6.1728395061728394E-4</v>
      </c>
      <c r="AC1125" s="60">
        <v>4.5872908234850353E-3</v>
      </c>
      <c r="AD1125" s="60">
        <v>1.710392789922108E-3</v>
      </c>
      <c r="AE1125" s="60">
        <v>3.0822826307863736E-3</v>
      </c>
      <c r="AF1125" s="60">
        <v>4.1172838062536066E-3</v>
      </c>
      <c r="AG1125" s="60">
        <v>0</v>
      </c>
      <c r="AH1125" s="16">
        <v>2.8046741349719282E-3</v>
      </c>
      <c r="AI1125" s="11">
        <v>80</v>
      </c>
      <c r="AJ1125" s="15">
        <v>3</v>
      </c>
      <c r="AK1125" s="16">
        <v>0.64167232847290878</v>
      </c>
      <c r="AL1125" t="str">
        <f>IF(AK1125&lt;='CAV Tier 1 Analysis'!$A$5,"Tier 1", "Tier 2")</f>
        <v>Tier 2</v>
      </c>
      <c r="AM1125" t="str">
        <f t="shared" si="35"/>
        <v>Massachusetts - Tier 2</v>
      </c>
      <c r="AN1125" t="str">
        <f t="shared" si="36"/>
        <v>Winchester, Town Of - Tier 2</v>
      </c>
    </row>
    <row r="1126" spans="1:40" x14ac:dyDescent="0.3">
      <c r="A1126">
        <v>1</v>
      </c>
      <c r="B1126" t="s">
        <v>21</v>
      </c>
      <c r="C1126" t="s">
        <v>2960</v>
      </c>
      <c r="D1126" t="s">
        <v>4487</v>
      </c>
      <c r="E1126" t="s">
        <v>221</v>
      </c>
      <c r="F1126" s="11">
        <v>8762.7289317743216</v>
      </c>
      <c r="G1126" s="11">
        <v>12872.53301242194</v>
      </c>
      <c r="H1126" s="11">
        <v>9343.5634186319021</v>
      </c>
      <c r="I1126" s="11">
        <v>51</v>
      </c>
      <c r="J1126" s="14">
        <v>0.11122262602836885</v>
      </c>
      <c r="K1126" s="14">
        <v>0.88877737397163115</v>
      </c>
      <c r="L1126" s="59">
        <v>24.560739999999996</v>
      </c>
      <c r="M1126">
        <v>475</v>
      </c>
      <c r="N1126">
        <v>0</v>
      </c>
      <c r="O1126" s="11">
        <v>12</v>
      </c>
      <c r="P1126" s="11">
        <v>1</v>
      </c>
      <c r="Q1126">
        <v>0</v>
      </c>
      <c r="R1126" s="11">
        <v>45.327646072553186</v>
      </c>
      <c r="S1126" s="11">
        <v>1039.2156598828437</v>
      </c>
      <c r="T1126" s="11">
        <v>13507.892349138541</v>
      </c>
      <c r="U1126" s="11">
        <v>4745.1634173642196</v>
      </c>
      <c r="V1126" s="11">
        <v>0</v>
      </c>
      <c r="W1126" s="60">
        <v>3.2237757618699459E-3</v>
      </c>
      <c r="X1126" s="60">
        <v>1.22888262230616E-2</v>
      </c>
      <c r="Y1126" s="60">
        <v>0</v>
      </c>
      <c r="Z1126" s="60">
        <v>2.2366034174935716E-3</v>
      </c>
      <c r="AA1126" s="60">
        <v>1.8761775856481842E-3</v>
      </c>
      <c r="AB1126" s="60">
        <v>0</v>
      </c>
      <c r="AC1126" s="60">
        <v>2.2734850635065672E-3</v>
      </c>
      <c r="AD1126" s="60">
        <v>4.9113922897641177E-3</v>
      </c>
      <c r="AE1126" s="60">
        <v>2.1128337634649112E-3</v>
      </c>
      <c r="AF1126" s="60">
        <v>1.8896010487913246E-3</v>
      </c>
      <c r="AG1126" s="60">
        <v>0</v>
      </c>
      <c r="AH1126" s="16">
        <v>2.8011541048727469E-3</v>
      </c>
      <c r="AI1126" s="11">
        <v>81</v>
      </c>
      <c r="AJ1126" s="15">
        <v>3</v>
      </c>
      <c r="AK1126" s="16">
        <v>0.64447348257778148</v>
      </c>
      <c r="AL1126" t="str">
        <f>IF(AK1126&lt;='CAV Tier 1 Analysis'!$A$5,"Tier 1", "Tier 2")</f>
        <v>Tier 2</v>
      </c>
      <c r="AM1126" t="str">
        <f t="shared" si="35"/>
        <v>Massachusetts - Tier 2</v>
      </c>
      <c r="AN1126" t="str">
        <f t="shared" si="36"/>
        <v>Mashpee, Town Of - Tier 2</v>
      </c>
    </row>
    <row r="1127" spans="1:40" x14ac:dyDescent="0.3">
      <c r="A1127">
        <v>1</v>
      </c>
      <c r="B1127" t="s">
        <v>21</v>
      </c>
      <c r="C1127" t="s">
        <v>3187</v>
      </c>
      <c r="D1127" t="s">
        <v>4803</v>
      </c>
      <c r="E1127" t="s">
        <v>217</v>
      </c>
      <c r="F1127" s="11">
        <v>8115.4192898932806</v>
      </c>
      <c r="G1127" s="11">
        <v>4883.5364156609658</v>
      </c>
      <c r="H1127" s="11">
        <v>2451.5167156101597</v>
      </c>
      <c r="I1127" s="11">
        <v>123</v>
      </c>
      <c r="J1127" s="14">
        <v>0.25028731169436247</v>
      </c>
      <c r="K1127" s="14">
        <v>0.74971268830563753</v>
      </c>
      <c r="L1127" s="59">
        <v>13.843850000000002</v>
      </c>
      <c r="M1127">
        <v>325</v>
      </c>
      <c r="N1127">
        <v>9</v>
      </c>
      <c r="O1127" s="11">
        <v>18</v>
      </c>
      <c r="P1127" s="11">
        <v>1</v>
      </c>
      <c r="Q1127">
        <v>9</v>
      </c>
      <c r="R1127" s="11">
        <v>92.214660661593413</v>
      </c>
      <c r="S1127" s="11">
        <v>613.58352832385981</v>
      </c>
      <c r="T1127" s="11">
        <v>4938.8331360973971</v>
      </c>
      <c r="U1127" s="11">
        <v>0</v>
      </c>
      <c r="V1127" s="11">
        <v>0</v>
      </c>
      <c r="W1127" s="60">
        <v>1.817106002545659E-3</v>
      </c>
      <c r="X1127" s="60">
        <v>8.4081442578842515E-3</v>
      </c>
      <c r="Y1127" s="60">
        <v>1.3696545426875666E-3</v>
      </c>
      <c r="Z1127" s="60">
        <v>3.3549051262403576E-3</v>
      </c>
      <c r="AA1127" s="60">
        <v>1.8761775856481842E-3</v>
      </c>
      <c r="AB1127" s="60">
        <v>5.5555555555555558E-3</v>
      </c>
      <c r="AC1127" s="60">
        <v>4.6251829030540762E-3</v>
      </c>
      <c r="AD1127" s="60">
        <v>2.8998306381139423E-3</v>
      </c>
      <c r="AE1127" s="60">
        <v>7.7250640827999754E-4</v>
      </c>
      <c r="AF1127" s="60">
        <v>0</v>
      </c>
      <c r="AG1127" s="60">
        <v>0</v>
      </c>
      <c r="AH1127" s="16">
        <v>2.7890057290917811E-3</v>
      </c>
      <c r="AI1127" s="11">
        <v>82</v>
      </c>
      <c r="AJ1127" s="15">
        <v>3</v>
      </c>
      <c r="AK1127" s="16">
        <v>0.64726248830687327</v>
      </c>
      <c r="AL1127" t="str">
        <f>IF(AK1127&lt;='CAV Tier 1 Analysis'!$A$5,"Tier 1", "Tier 2")</f>
        <v>Tier 2</v>
      </c>
      <c r="AM1127" t="str">
        <f t="shared" si="35"/>
        <v>Massachusetts - Tier 2</v>
      </c>
      <c r="AN1127" t="str">
        <f t="shared" si="36"/>
        <v>Marion, Town Of - Tier 2</v>
      </c>
    </row>
    <row r="1128" spans="1:40" x14ac:dyDescent="0.3">
      <c r="A1128">
        <v>1</v>
      </c>
      <c r="B1128" t="s">
        <v>21</v>
      </c>
      <c r="C1128" t="s">
        <v>3096</v>
      </c>
      <c r="D1128" t="s">
        <v>4676</v>
      </c>
      <c r="E1128" t="s">
        <v>178</v>
      </c>
      <c r="F1128" s="11">
        <v>12736.909562525496</v>
      </c>
      <c r="G1128" s="11">
        <v>25172.075304934016</v>
      </c>
      <c r="H1128" s="11">
        <v>10273.967997073823</v>
      </c>
      <c r="I1128" s="11">
        <v>60</v>
      </c>
      <c r="J1128" s="14">
        <v>0.12259663798486825</v>
      </c>
      <c r="K1128" s="14">
        <v>0.87740336201513169</v>
      </c>
      <c r="L1128" s="59">
        <v>7.8946700000000005</v>
      </c>
      <c r="M1128">
        <v>57</v>
      </c>
      <c r="N1128">
        <v>25</v>
      </c>
      <c r="O1128" s="11">
        <v>18.641025641025642</v>
      </c>
      <c r="P1128" s="11">
        <v>1</v>
      </c>
      <c r="Q1128">
        <v>2</v>
      </c>
      <c r="R1128" s="11">
        <v>52.644201720907901</v>
      </c>
      <c r="S1128" s="11">
        <v>1259.5539352053815</v>
      </c>
      <c r="T1128" s="11">
        <v>25090.203520780091</v>
      </c>
      <c r="U1128" s="11">
        <v>12353.293958254595</v>
      </c>
      <c r="V1128" s="11">
        <v>81.871784153925546</v>
      </c>
      <c r="W1128" s="60">
        <v>1.036232857558926E-3</v>
      </c>
      <c r="X1128" s="60">
        <v>1.474659146767392E-3</v>
      </c>
      <c r="Y1128" s="60">
        <v>3.8045959519099073E-3</v>
      </c>
      <c r="Z1128" s="60">
        <v>3.474381804525271E-3</v>
      </c>
      <c r="AA1128" s="60">
        <v>1.8761775856481842E-3</v>
      </c>
      <c r="AB1128" s="60">
        <v>1.2345679012345679E-3</v>
      </c>
      <c r="AC1128" s="60">
        <v>2.6404593369163069E-3</v>
      </c>
      <c r="AD1128" s="60">
        <v>5.9527235055399025E-3</v>
      </c>
      <c r="AE1128" s="60">
        <v>3.9244782058313592E-3</v>
      </c>
      <c r="AF1128" s="60">
        <v>4.9192820491968563E-3</v>
      </c>
      <c r="AG1128" s="60">
        <v>2.3497976051394976E-4</v>
      </c>
      <c r="AH1128" s="16">
        <v>2.7793216459675112E-3</v>
      </c>
      <c r="AI1128" s="11">
        <v>83</v>
      </c>
      <c r="AJ1128" s="15">
        <v>3</v>
      </c>
      <c r="AK1128" s="16">
        <v>0.65004180995284078</v>
      </c>
      <c r="AL1128" t="str">
        <f>IF(AK1128&lt;='CAV Tier 1 Analysis'!$A$5,"Tier 1", "Tier 2")</f>
        <v>Tier 2</v>
      </c>
      <c r="AM1128" t="str">
        <f t="shared" si="35"/>
        <v>Massachusetts - Tier 2</v>
      </c>
      <c r="AN1128" t="str">
        <f t="shared" si="36"/>
        <v>Wakefield, Town Of - Tier 2</v>
      </c>
    </row>
    <row r="1129" spans="1:40" x14ac:dyDescent="0.3">
      <c r="A1129">
        <v>1</v>
      </c>
      <c r="B1129" t="s">
        <v>21</v>
      </c>
      <c r="C1129" t="s">
        <v>1929</v>
      </c>
      <c r="D1129" t="s">
        <v>4700</v>
      </c>
      <c r="E1129" t="s">
        <v>184</v>
      </c>
      <c r="F1129" s="11">
        <v>15660.176906748593</v>
      </c>
      <c r="G1129" s="11">
        <v>27097.744838086724</v>
      </c>
      <c r="H1129" s="11">
        <v>12210.269729673284</v>
      </c>
      <c r="I1129" s="11">
        <v>23</v>
      </c>
      <c r="J1129" s="14">
        <v>0.18849167803081635</v>
      </c>
      <c r="K1129" s="14">
        <v>0.81150832196918388</v>
      </c>
      <c r="L1129" s="59">
        <v>10.55219</v>
      </c>
      <c r="M1129">
        <v>52</v>
      </c>
      <c r="N1129">
        <v>1</v>
      </c>
      <c r="O1129" s="11">
        <v>21</v>
      </c>
      <c r="P1129" s="11">
        <v>1</v>
      </c>
      <c r="Q1129">
        <v>0</v>
      </c>
      <c r="R1129" s="11">
        <v>18.664691405291229</v>
      </c>
      <c r="S1129" s="11">
        <v>2301.5342305549998</v>
      </c>
      <c r="T1129" s="11">
        <v>27989.421589587288</v>
      </c>
      <c r="U1129" s="11">
        <v>12329.244682838695</v>
      </c>
      <c r="V1129" s="11">
        <v>0</v>
      </c>
      <c r="W1129" s="60">
        <v>1.3850516864168762E-3</v>
      </c>
      <c r="X1129" s="60">
        <v>1.3453030812614804E-3</v>
      </c>
      <c r="Y1129" s="60">
        <v>1.5218383807639628E-4</v>
      </c>
      <c r="Z1129" s="60">
        <v>3.9140559806137504E-3</v>
      </c>
      <c r="AA1129" s="60">
        <v>1.8761775856481842E-3</v>
      </c>
      <c r="AB1129" s="60">
        <v>0</v>
      </c>
      <c r="AC1129" s="60">
        <v>9.3615929353506832E-4</v>
      </c>
      <c r="AD1129" s="60">
        <v>1.0877181619694172E-2</v>
      </c>
      <c r="AE1129" s="60">
        <v>4.3779587093100555E-3</v>
      </c>
      <c r="AF1129" s="60">
        <v>4.9097052375991221E-3</v>
      </c>
      <c r="AG1129" s="60">
        <v>0</v>
      </c>
      <c r="AH1129" s="16">
        <v>2.7067070029231917E-3</v>
      </c>
      <c r="AI1129" s="11">
        <v>84</v>
      </c>
      <c r="AJ1129" s="15">
        <v>3</v>
      </c>
      <c r="AK1129" s="16">
        <v>0.65274851695576397</v>
      </c>
      <c r="AL1129" t="str">
        <f>IF(AK1129&lt;='CAV Tier 1 Analysis'!$A$5,"Tier 1", "Tier 2")</f>
        <v>Tier 2</v>
      </c>
      <c r="AM1129" t="str">
        <f t="shared" si="35"/>
        <v>Massachusetts - Tier 2</v>
      </c>
      <c r="AN1129" t="str">
        <f t="shared" si="36"/>
        <v>Norwood, Town Of - Tier 2</v>
      </c>
    </row>
    <row r="1130" spans="1:40" x14ac:dyDescent="0.3">
      <c r="A1130">
        <v>1</v>
      </c>
      <c r="B1130" t="s">
        <v>21</v>
      </c>
      <c r="C1130" t="s">
        <v>2322</v>
      </c>
      <c r="D1130" t="s">
        <v>4632</v>
      </c>
      <c r="E1130" t="s">
        <v>229</v>
      </c>
      <c r="F1130" s="11">
        <v>32740.968802032276</v>
      </c>
      <c r="G1130" s="11">
        <v>25114.223524794284</v>
      </c>
      <c r="H1130" s="11">
        <v>8343.185486892582</v>
      </c>
      <c r="I1130" s="11">
        <v>34</v>
      </c>
      <c r="J1130" s="14">
        <v>9.6247701867151272E-2</v>
      </c>
      <c r="K1130" s="14">
        <v>0.90375229813284896</v>
      </c>
      <c r="L1130" s="59">
        <v>20.282770000000003</v>
      </c>
      <c r="M1130">
        <v>60</v>
      </c>
      <c r="N1130">
        <v>7</v>
      </c>
      <c r="O1130" s="11">
        <v>18</v>
      </c>
      <c r="P1130" s="11">
        <v>1</v>
      </c>
      <c r="Q1130">
        <v>0</v>
      </c>
      <c r="R1130" s="11">
        <v>30.727578136516865</v>
      </c>
      <c r="S1130" s="11">
        <v>803.01242936478059</v>
      </c>
      <c r="T1130" s="11">
        <v>21536.434193033561</v>
      </c>
      <c r="U1130" s="11">
        <v>0</v>
      </c>
      <c r="V1130" s="11">
        <v>3577.7893317607231</v>
      </c>
      <c r="W1130" s="60">
        <v>2.6622610845431736E-3</v>
      </c>
      <c r="X1130" s="60">
        <v>1.552272786070939E-3</v>
      </c>
      <c r="Y1130" s="60">
        <v>1.065286866534774E-3</v>
      </c>
      <c r="Z1130" s="60">
        <v>3.3549051262403576E-3</v>
      </c>
      <c r="AA1130" s="60">
        <v>1.8761775856481842E-3</v>
      </c>
      <c r="AB1130" s="60">
        <v>0</v>
      </c>
      <c r="AC1130" s="60">
        <v>1.5411938625553932E-3</v>
      </c>
      <c r="AD1130" s="60">
        <v>3.7950823937848996E-3</v>
      </c>
      <c r="AE1130" s="60">
        <v>3.3686162231359074E-3</v>
      </c>
      <c r="AF1130" s="60">
        <v>0</v>
      </c>
      <c r="AG1130" s="60">
        <v>1.0268593619089822E-2</v>
      </c>
      <c r="AH1130" s="16">
        <v>2.6803990497821315E-3</v>
      </c>
      <c r="AI1130" s="11">
        <v>85</v>
      </c>
      <c r="AJ1130" s="15">
        <v>3</v>
      </c>
      <c r="AK1130" s="16">
        <v>0.65542891600554609</v>
      </c>
      <c r="AL1130" t="str">
        <f>IF(AK1130&lt;='CAV Tier 1 Analysis'!$A$5,"Tier 1", "Tier 2")</f>
        <v>Tier 2</v>
      </c>
      <c r="AM1130" t="str">
        <f t="shared" si="35"/>
        <v>Massachusetts - Tier 2</v>
      </c>
      <c r="AN1130" t="str">
        <f t="shared" si="36"/>
        <v>Acton, Town Of - Tier 2</v>
      </c>
    </row>
    <row r="1131" spans="1:40" x14ac:dyDescent="0.3">
      <c r="A1131">
        <v>1</v>
      </c>
      <c r="B1131" t="s">
        <v>21</v>
      </c>
      <c r="C1131" t="s">
        <v>3085</v>
      </c>
      <c r="D1131" t="s">
        <v>4661</v>
      </c>
      <c r="E1131" t="s">
        <v>175</v>
      </c>
      <c r="F1131" s="11">
        <v>7629.8503351174832</v>
      </c>
      <c r="G1131" s="11">
        <v>25752.126668717734</v>
      </c>
      <c r="H1131" s="11">
        <v>11306.129674268417</v>
      </c>
      <c r="I1131" s="11">
        <v>80</v>
      </c>
      <c r="J1131" s="14">
        <v>3.395666168962734E-2</v>
      </c>
      <c r="K1131" s="14">
        <v>0.96604333831037281</v>
      </c>
      <c r="L1131" s="59">
        <v>4.7283799999999969</v>
      </c>
      <c r="M1131">
        <v>97</v>
      </c>
      <c r="N1131">
        <v>22</v>
      </c>
      <c r="O1131" s="11">
        <v>18.30952380952381</v>
      </c>
      <c r="P1131" s="11">
        <v>1</v>
      </c>
      <c r="Q1131">
        <v>0</v>
      </c>
      <c r="R1131" s="11">
        <v>77.283467064829821</v>
      </c>
      <c r="S1131" s="11">
        <v>383.91842036818917</v>
      </c>
      <c r="T1131" s="11">
        <v>26717.91725482955</v>
      </c>
      <c r="U1131" s="11">
        <v>19088.066919712066</v>
      </c>
      <c r="V1131" s="11">
        <v>0</v>
      </c>
      <c r="W1131" s="60">
        <v>6.2063426577988324E-4</v>
      </c>
      <c r="X1131" s="60">
        <v>2.5095076708146844E-3</v>
      </c>
      <c r="Y1131" s="60">
        <v>3.3480444376807182E-3</v>
      </c>
      <c r="Z1131" s="60">
        <v>3.4125952937550728E-3</v>
      </c>
      <c r="AA1131" s="60">
        <v>1.8761775856481842E-3</v>
      </c>
      <c r="AB1131" s="60">
        <v>0</v>
      </c>
      <c r="AC1131" s="60">
        <v>3.8762835322764299E-3</v>
      </c>
      <c r="AD1131" s="60">
        <v>1.8144202810678532E-3</v>
      </c>
      <c r="AE1131" s="60">
        <v>4.1790766617314434E-3</v>
      </c>
      <c r="AF1131" s="60">
        <v>7.6011778938736623E-3</v>
      </c>
      <c r="AG1131" s="60">
        <v>0</v>
      </c>
      <c r="AH1131" s="16">
        <v>2.6579925111479938E-3</v>
      </c>
      <c r="AI1131" s="11">
        <v>86</v>
      </c>
      <c r="AJ1131" s="15">
        <v>3</v>
      </c>
      <c r="AK1131" s="16">
        <v>0.65808690851669405</v>
      </c>
      <c r="AL1131" t="str">
        <f>IF(AK1131&lt;='CAV Tier 1 Analysis'!$A$5,"Tier 1", "Tier 2")</f>
        <v>Tier 2</v>
      </c>
      <c r="AM1131" t="str">
        <f t="shared" si="35"/>
        <v>Massachusetts - Tier 2</v>
      </c>
      <c r="AN1131" t="str">
        <f t="shared" si="36"/>
        <v>Melrose , City Of - Tier 2</v>
      </c>
    </row>
    <row r="1132" spans="1:40" x14ac:dyDescent="0.3">
      <c r="A1132">
        <v>1</v>
      </c>
      <c r="B1132" t="s">
        <v>21</v>
      </c>
      <c r="C1132" t="s">
        <v>3192</v>
      </c>
      <c r="D1132" t="s">
        <v>4811</v>
      </c>
      <c r="E1132" t="s">
        <v>220</v>
      </c>
      <c r="F1132" s="11">
        <v>20800.051975940751</v>
      </c>
      <c r="G1132" s="11">
        <v>14992.345768955882</v>
      </c>
      <c r="H1132" s="11">
        <v>6450.308946955096</v>
      </c>
      <c r="I1132" s="11">
        <v>94</v>
      </c>
      <c r="J1132" s="14">
        <v>0.11365186844018113</v>
      </c>
      <c r="K1132" s="14">
        <v>0.88634813155981895</v>
      </c>
      <c r="L1132" s="59">
        <v>25.519949999999998</v>
      </c>
      <c r="M1132">
        <v>394</v>
      </c>
      <c r="N1132">
        <v>9</v>
      </c>
      <c r="O1132" s="11">
        <v>12</v>
      </c>
      <c r="P1132" s="11">
        <v>1</v>
      </c>
      <c r="Q1132">
        <v>0</v>
      </c>
      <c r="R1132" s="11">
        <v>83.316724366622978</v>
      </c>
      <c r="S1132" s="11">
        <v>733.0896638378639</v>
      </c>
      <c r="T1132" s="11">
        <v>16203.915699837893</v>
      </c>
      <c r="U1132" s="11">
        <v>0</v>
      </c>
      <c r="V1132" s="11">
        <v>0</v>
      </c>
      <c r="W1132" s="60">
        <v>3.3496790509623463E-3</v>
      </c>
      <c r="X1132" s="60">
        <v>1.0193257961865832E-2</v>
      </c>
      <c r="Y1132" s="60">
        <v>1.3696545426875666E-3</v>
      </c>
      <c r="Z1132" s="60">
        <v>2.2366034174935716E-3</v>
      </c>
      <c r="AA1132" s="60">
        <v>1.8761775856481842E-3</v>
      </c>
      <c r="AB1132" s="60">
        <v>0</v>
      </c>
      <c r="AC1132" s="60">
        <v>4.1788917978361163E-3</v>
      </c>
      <c r="AD1132" s="60">
        <v>3.4646234286778896E-3</v>
      </c>
      <c r="AE1132" s="60">
        <v>2.5345316135229673E-3</v>
      </c>
      <c r="AF1132" s="60">
        <v>0</v>
      </c>
      <c r="AG1132" s="60">
        <v>0</v>
      </c>
      <c r="AH1132" s="16">
        <v>2.6548563089722251E-3</v>
      </c>
      <c r="AI1132" s="11">
        <v>87</v>
      </c>
      <c r="AJ1132" s="15">
        <v>3</v>
      </c>
      <c r="AK1132" s="16">
        <v>0.66074176482566627</v>
      </c>
      <c r="AL1132" t="str">
        <f>IF(AK1132&lt;='CAV Tier 1 Analysis'!$A$5,"Tier 1", "Tier 2")</f>
        <v>Tier 2</v>
      </c>
      <c r="AM1132" t="str">
        <f t="shared" si="35"/>
        <v>Massachusetts - Tier 2</v>
      </c>
      <c r="AN1132" t="str">
        <f t="shared" si="36"/>
        <v>Swansea, Town Of - Tier 2</v>
      </c>
    </row>
    <row r="1133" spans="1:40" x14ac:dyDescent="0.3">
      <c r="A1133">
        <v>1</v>
      </c>
      <c r="B1133" t="s">
        <v>21</v>
      </c>
      <c r="C1133" t="s">
        <v>2959</v>
      </c>
      <c r="D1133" t="s">
        <v>4486</v>
      </c>
      <c r="E1133" t="s">
        <v>239</v>
      </c>
      <c r="F1133" s="11">
        <v>8064.874951671879</v>
      </c>
      <c r="G1133" s="11">
        <v>11960.574483911863</v>
      </c>
      <c r="H1133" s="11">
        <v>11087.913951659597</v>
      </c>
      <c r="I1133" s="11">
        <v>34</v>
      </c>
      <c r="J1133" s="14">
        <v>0.10458977942285687</v>
      </c>
      <c r="K1133" s="14">
        <v>0.89541022057714303</v>
      </c>
      <c r="L1133" s="59">
        <v>22.604789999999994</v>
      </c>
      <c r="M1133">
        <v>386</v>
      </c>
      <c r="N1133">
        <v>4</v>
      </c>
      <c r="O1133" s="11">
        <v>12</v>
      </c>
      <c r="P1133" s="11">
        <v>1</v>
      </c>
      <c r="Q1133">
        <v>1</v>
      </c>
      <c r="R1133" s="11">
        <v>30.443947499622862</v>
      </c>
      <c r="S1133" s="11">
        <v>1159.6824744636945</v>
      </c>
      <c r="T1133" s="11">
        <v>12771.71633650016</v>
      </c>
      <c r="U1133" s="11">
        <v>4706.8413848282808</v>
      </c>
      <c r="V1133" s="11">
        <v>0</v>
      </c>
      <c r="W1133" s="60">
        <v>2.9670430982193588E-3</v>
      </c>
      <c r="X1133" s="60">
        <v>9.9862882570563739E-3</v>
      </c>
      <c r="Y1133" s="60">
        <v>6.087353523055851E-4</v>
      </c>
      <c r="Z1133" s="60">
        <v>2.2366034174935716E-3</v>
      </c>
      <c r="AA1133" s="60">
        <v>1.8761775856481842E-3</v>
      </c>
      <c r="AB1133" s="60">
        <v>6.1728395061728394E-4</v>
      </c>
      <c r="AC1133" s="60">
        <v>1.5269678863046249E-3</v>
      </c>
      <c r="AD1133" s="60">
        <v>5.480725304214203E-3</v>
      </c>
      <c r="AE1133" s="60">
        <v>1.9976849678458417E-3</v>
      </c>
      <c r="AF1133" s="60">
        <v>1.8743405937758579E-3</v>
      </c>
      <c r="AG1133" s="60">
        <v>0</v>
      </c>
      <c r="AH1133" s="16">
        <v>2.6519864012255344E-3</v>
      </c>
      <c r="AI1133" s="11">
        <v>88</v>
      </c>
      <c r="AJ1133" s="15">
        <v>3</v>
      </c>
      <c r="AK1133" s="16">
        <v>0.66339375122689181</v>
      </c>
      <c r="AL1133" t="str">
        <f>IF(AK1133&lt;='CAV Tier 1 Analysis'!$A$5,"Tier 1", "Tier 2")</f>
        <v>Tier 2</v>
      </c>
      <c r="AM1133" t="str">
        <f t="shared" si="35"/>
        <v>Massachusetts - Tier 2</v>
      </c>
      <c r="AN1133" t="str">
        <f t="shared" si="36"/>
        <v>Harwich, Town Of - Tier 2</v>
      </c>
    </row>
    <row r="1134" spans="1:40" x14ac:dyDescent="0.3">
      <c r="A1134">
        <v>1</v>
      </c>
      <c r="B1134" t="s">
        <v>21</v>
      </c>
      <c r="C1134" t="s">
        <v>2990</v>
      </c>
      <c r="D1134" t="s">
        <v>4529</v>
      </c>
      <c r="E1134" t="s">
        <v>212</v>
      </c>
      <c r="F1134" s="11">
        <v>15530.731763677039</v>
      </c>
      <c r="G1134" s="11">
        <v>30820.355711057742</v>
      </c>
      <c r="H1134" s="11">
        <v>11633.078601367664</v>
      </c>
      <c r="I1134" s="11">
        <v>25</v>
      </c>
      <c r="J1134" s="14">
        <v>4.7759368923318397E-2</v>
      </c>
      <c r="K1134" s="14">
        <v>0.952240631076682</v>
      </c>
      <c r="L1134" s="59">
        <v>19.037939999999999</v>
      </c>
      <c r="M1134">
        <v>80</v>
      </c>
      <c r="N1134">
        <v>0</v>
      </c>
      <c r="O1134" s="11">
        <v>12.870967741935484</v>
      </c>
      <c r="P1134" s="11">
        <v>1</v>
      </c>
      <c r="Q1134">
        <v>0</v>
      </c>
      <c r="R1134" s="11">
        <v>23.80601577691705</v>
      </c>
      <c r="S1134" s="11">
        <v>555.58849263667912</v>
      </c>
      <c r="T1134" s="11">
        <v>28493.265826677536</v>
      </c>
      <c r="U1134" s="11">
        <v>12962.534063000498</v>
      </c>
      <c r="V1134" s="11">
        <v>2327.0898843802061</v>
      </c>
      <c r="W1134" s="60">
        <v>2.4988680930596689E-3</v>
      </c>
      <c r="X1134" s="60">
        <v>2.0696970480945853E-3</v>
      </c>
      <c r="Y1134" s="60">
        <v>0</v>
      </c>
      <c r="Z1134" s="60">
        <v>2.3989375365052021E-3</v>
      </c>
      <c r="AA1134" s="60">
        <v>1.8761775856481842E-3</v>
      </c>
      <c r="AB1134" s="60">
        <v>0</v>
      </c>
      <c r="AC1134" s="60">
        <v>1.1940311483149121E-3</v>
      </c>
      <c r="AD1134" s="60">
        <v>2.6257428023410238E-3</v>
      </c>
      <c r="AE1134" s="60">
        <v>4.4567673856110174E-3</v>
      </c>
      <c r="AF1134" s="60">
        <v>5.1618913419939965E-3</v>
      </c>
      <c r="AG1134" s="60">
        <v>6.6789679665222893E-3</v>
      </c>
      <c r="AH1134" s="16">
        <v>2.6328255370991712E-3</v>
      </c>
      <c r="AI1134" s="11">
        <v>89</v>
      </c>
      <c r="AJ1134" s="15">
        <v>3</v>
      </c>
      <c r="AK1134" s="16">
        <v>0.66602657676399102</v>
      </c>
      <c r="AL1134" t="str">
        <f>IF(AK1134&lt;='CAV Tier 1 Analysis'!$A$5,"Tier 1", "Tier 2")</f>
        <v>Tier 2</v>
      </c>
      <c r="AM1134" t="str">
        <f t="shared" si="35"/>
        <v>Massachusetts - Tier 2</v>
      </c>
      <c r="AN1134" t="str">
        <f t="shared" si="36"/>
        <v>North Attleborough, Town Of - Tier 2</v>
      </c>
    </row>
    <row r="1135" spans="1:40" x14ac:dyDescent="0.3">
      <c r="A1135">
        <v>1</v>
      </c>
      <c r="B1135" t="s">
        <v>21</v>
      </c>
      <c r="C1135" t="s">
        <v>3078</v>
      </c>
      <c r="D1135" t="s">
        <v>4647</v>
      </c>
      <c r="E1135" t="s">
        <v>171</v>
      </c>
      <c r="F1135" s="11">
        <v>5703.3233635079723</v>
      </c>
      <c r="G1135" s="11">
        <v>36723.688689411276</v>
      </c>
      <c r="H1135" s="11">
        <v>15987.632852914045</v>
      </c>
      <c r="I1135" s="11">
        <v>14</v>
      </c>
      <c r="J1135" s="14">
        <v>2.7613315104045976E-2</v>
      </c>
      <c r="K1135" s="14">
        <v>0.97238668489595426</v>
      </c>
      <c r="L1135" s="59">
        <v>3.4523199999999998</v>
      </c>
      <c r="M1135">
        <v>16</v>
      </c>
      <c r="N1135">
        <v>8</v>
      </c>
      <c r="O1135" s="11">
        <v>18.658536585365855</v>
      </c>
      <c r="P1135" s="11">
        <v>1</v>
      </c>
      <c r="Q1135">
        <v>0</v>
      </c>
      <c r="R1135" s="11">
        <v>13.613413588543359</v>
      </c>
      <c r="S1135" s="11">
        <v>441.47154373531305</v>
      </c>
      <c r="T1135" s="11">
        <v>37617.528550798321</v>
      </c>
      <c r="U1135" s="11">
        <v>31914.205187290347</v>
      </c>
      <c r="V1135" s="11">
        <v>0</v>
      </c>
      <c r="W1135" s="60">
        <v>4.5314210965218693E-4</v>
      </c>
      <c r="X1135" s="60">
        <v>4.1393940961891701E-4</v>
      </c>
      <c r="Y1135" s="60">
        <v>1.2174707046111702E-3</v>
      </c>
      <c r="Z1135" s="60">
        <v>3.4776455576881757E-3</v>
      </c>
      <c r="AA1135" s="60">
        <v>1.8761775856481842E-3</v>
      </c>
      <c r="AB1135" s="60">
        <v>0</v>
      </c>
      <c r="AC1135" s="60">
        <v>6.8280387663085488E-4</v>
      </c>
      <c r="AD1135" s="60">
        <v>2.0864196140927245E-3</v>
      </c>
      <c r="AE1135" s="60">
        <v>5.8839367657013289E-3</v>
      </c>
      <c r="AF1135" s="60">
        <v>1.2708754217519205E-2</v>
      </c>
      <c r="AG1135" s="60">
        <v>0</v>
      </c>
      <c r="AH1135" s="16">
        <v>2.6182081673784318E-3</v>
      </c>
      <c r="AI1135" s="11">
        <v>90</v>
      </c>
      <c r="AJ1135" s="15">
        <v>3</v>
      </c>
      <c r="AK1135" s="16">
        <v>0.66864478493136947</v>
      </c>
      <c r="AL1135" t="str">
        <f>IF(AK1135&lt;='CAV Tier 1 Analysis'!$A$5,"Tier 1", "Tier 2")</f>
        <v>Tier 2</v>
      </c>
      <c r="AM1135" t="str">
        <f t="shared" si="35"/>
        <v>Massachusetts - Tier 2</v>
      </c>
      <c r="AN1135" t="str">
        <f t="shared" si="36"/>
        <v>Everett, City Of - Tier 2</v>
      </c>
    </row>
    <row r="1136" spans="1:40" x14ac:dyDescent="0.3">
      <c r="A1136">
        <v>1</v>
      </c>
      <c r="B1136" t="s">
        <v>21</v>
      </c>
      <c r="C1136" t="s">
        <v>1899</v>
      </c>
      <c r="D1136" t="s">
        <v>4653</v>
      </c>
      <c r="E1136" t="s">
        <v>214</v>
      </c>
      <c r="F1136" s="11">
        <v>26677.937035639763</v>
      </c>
      <c r="G1136" s="11">
        <v>33686.396204751101</v>
      </c>
      <c r="H1136" s="11">
        <v>11731.810905662049</v>
      </c>
      <c r="I1136" s="11">
        <v>51</v>
      </c>
      <c r="J1136" s="14">
        <v>3.4475309949234291E-2</v>
      </c>
      <c r="K1136" s="14">
        <v>0.96552469005076569</v>
      </c>
      <c r="L1136" s="59">
        <v>16.526900000000001</v>
      </c>
      <c r="M1136">
        <v>69</v>
      </c>
      <c r="N1136">
        <v>0</v>
      </c>
      <c r="O1136" s="11">
        <v>18</v>
      </c>
      <c r="P1136" s="11">
        <v>1</v>
      </c>
      <c r="Q1136">
        <v>0</v>
      </c>
      <c r="R1136" s="11">
        <v>49.241759192589051</v>
      </c>
      <c r="S1136" s="11">
        <v>404.45781723850621</v>
      </c>
      <c r="T1136" s="11">
        <v>30693.853346238709</v>
      </c>
      <c r="U1136" s="11">
        <v>4015.9163105989464</v>
      </c>
      <c r="V1136" s="11">
        <v>2992.5428585123918</v>
      </c>
      <c r="W1136" s="60">
        <v>2.1692758295901683E-3</v>
      </c>
      <c r="X1136" s="60">
        <v>1.7851137039815797E-3</v>
      </c>
      <c r="Y1136" s="60">
        <v>0</v>
      </c>
      <c r="Z1136" s="60">
        <v>3.3549051262403576E-3</v>
      </c>
      <c r="AA1136" s="60">
        <v>1.8761775856481842E-3</v>
      </c>
      <c r="AB1136" s="60">
        <v>0</v>
      </c>
      <c r="AC1136" s="60">
        <v>2.469804053930933E-3</v>
      </c>
      <c r="AD1136" s="60">
        <v>1.9114906383762224E-3</v>
      </c>
      <c r="AE1136" s="60">
        <v>4.8009717581817589E-3</v>
      </c>
      <c r="AF1136" s="60">
        <v>1.5992030210375987E-3</v>
      </c>
      <c r="AG1136" s="60">
        <v>8.5888809128542298E-3</v>
      </c>
      <c r="AH1136" s="16">
        <v>2.5959838754400942E-3</v>
      </c>
      <c r="AI1136" s="11">
        <v>91</v>
      </c>
      <c r="AJ1136" s="15">
        <v>3</v>
      </c>
      <c r="AK1136" s="16">
        <v>0.67124076880680961</v>
      </c>
      <c r="AL1136" t="str">
        <f>IF(AK1136&lt;='CAV Tier 1 Analysis'!$A$5,"Tier 1", "Tier 2")</f>
        <v>Tier 2</v>
      </c>
      <c r="AM1136" t="str">
        <f t="shared" si="35"/>
        <v>Massachusetts - Tier 2</v>
      </c>
      <c r="AN1136" t="str">
        <f t="shared" si="36"/>
        <v>Lexington, Town Of - Tier 2</v>
      </c>
    </row>
    <row r="1137" spans="1:40" x14ac:dyDescent="0.3">
      <c r="A1137">
        <v>1</v>
      </c>
      <c r="B1137" t="s">
        <v>21</v>
      </c>
      <c r="C1137" t="s">
        <v>2063</v>
      </c>
      <c r="D1137" t="s">
        <v>4695</v>
      </c>
      <c r="E1137" t="s">
        <v>247</v>
      </c>
      <c r="F1137" s="11">
        <v>40102.013996259091</v>
      </c>
      <c r="G1137" s="11">
        <v>33700.093036900987</v>
      </c>
      <c r="H1137" s="11">
        <v>11284.61043815134</v>
      </c>
      <c r="I1137" s="11">
        <v>23</v>
      </c>
      <c r="J1137" s="14">
        <v>5.010678537712019E-2</v>
      </c>
      <c r="K1137" s="14">
        <v>0.94989321462287957</v>
      </c>
      <c r="L1137" s="59">
        <v>27.02149</v>
      </c>
      <c r="M1137">
        <v>34</v>
      </c>
      <c r="N1137">
        <v>5</v>
      </c>
      <c r="O1137" s="11">
        <v>21</v>
      </c>
      <c r="P1137" s="11">
        <v>1</v>
      </c>
      <c r="Q1137">
        <v>0</v>
      </c>
      <c r="R1137" s="11">
        <v>21.847543936326229</v>
      </c>
      <c r="S1137" s="11">
        <v>565.43555328885941</v>
      </c>
      <c r="T1137" s="11">
        <v>31003.666674256005</v>
      </c>
      <c r="U1137" s="11">
        <v>0</v>
      </c>
      <c r="V1137" s="11">
        <v>2696.4263626449829</v>
      </c>
      <c r="W1137" s="60">
        <v>3.5467670970667472E-3</v>
      </c>
      <c r="X1137" s="60">
        <v>8.7962124544019868E-4</v>
      </c>
      <c r="Y1137" s="60">
        <v>7.6091919038198143E-4</v>
      </c>
      <c r="Z1137" s="60">
        <v>3.9140559806137504E-3</v>
      </c>
      <c r="AA1137" s="60">
        <v>1.8761775856481842E-3</v>
      </c>
      <c r="AB1137" s="60">
        <v>0</v>
      </c>
      <c r="AC1137" s="60">
        <v>1.0958006673021873E-3</v>
      </c>
      <c r="AD1137" s="60">
        <v>2.6722805708051843E-3</v>
      </c>
      <c r="AE1137" s="60">
        <v>4.8494311360689473E-3</v>
      </c>
      <c r="AF1137" s="60">
        <v>0</v>
      </c>
      <c r="AG1137" s="60">
        <v>7.7389985754626909E-3</v>
      </c>
      <c r="AH1137" s="16">
        <v>2.4849138226172613E-3</v>
      </c>
      <c r="AI1137" s="11">
        <v>92</v>
      </c>
      <c r="AJ1137" s="15">
        <v>3</v>
      </c>
      <c r="AK1137" s="16">
        <v>0.67372568262942689</v>
      </c>
      <c r="AL1137" t="str">
        <f>IF(AK1137&lt;='CAV Tier 1 Analysis'!$A$5,"Tier 1", "Tier 2")</f>
        <v>Tier 2</v>
      </c>
      <c r="AM1137" t="str">
        <f t="shared" si="35"/>
        <v>Massachusetts - Tier 2</v>
      </c>
      <c r="AN1137" t="str">
        <f t="shared" si="36"/>
        <v>Franklin, Town Of - Tier 2</v>
      </c>
    </row>
    <row r="1138" spans="1:40" x14ac:dyDescent="0.3">
      <c r="A1138">
        <v>1</v>
      </c>
      <c r="B1138" t="s">
        <v>21</v>
      </c>
      <c r="C1138" t="s">
        <v>3107</v>
      </c>
      <c r="D1138" t="s">
        <v>4691</v>
      </c>
      <c r="E1138" t="s">
        <v>215</v>
      </c>
      <c r="F1138" s="11">
        <v>15530.850110286583</v>
      </c>
      <c r="G1138" s="11">
        <v>6761.5992593723204</v>
      </c>
      <c r="H1138" s="11">
        <v>2865.7856912717148</v>
      </c>
      <c r="I1138" s="11">
        <v>120</v>
      </c>
      <c r="J1138" s="14">
        <v>0.10414557850983903</v>
      </c>
      <c r="K1138" s="14">
        <v>0.89585442149016092</v>
      </c>
      <c r="L1138" s="59">
        <v>10.501549999999998</v>
      </c>
      <c r="M1138">
        <v>135</v>
      </c>
      <c r="N1138">
        <v>27</v>
      </c>
      <c r="O1138" s="11">
        <v>19.384615384615383</v>
      </c>
      <c r="P1138" s="11">
        <v>1</v>
      </c>
      <c r="Q1138">
        <v>7</v>
      </c>
      <c r="R1138" s="11">
        <v>107.50253057881932</v>
      </c>
      <c r="S1138" s="11">
        <v>298.45890870271171</v>
      </c>
      <c r="T1138" s="11">
        <v>7081.4820452247895</v>
      </c>
      <c r="U1138" s="11">
        <v>0</v>
      </c>
      <c r="V1138" s="11">
        <v>0</v>
      </c>
      <c r="W1138" s="60">
        <v>1.3784048180985318E-3</v>
      </c>
      <c r="X1138" s="60">
        <v>3.4926137686596124E-3</v>
      </c>
      <c r="Y1138" s="60">
        <v>4.1089636280627001E-3</v>
      </c>
      <c r="Z1138" s="60">
        <v>3.6129747513357693E-3</v>
      </c>
      <c r="AA1138" s="60">
        <v>1.8761775856481842E-3</v>
      </c>
      <c r="AB1138" s="60">
        <v>4.3209876543209872E-3</v>
      </c>
      <c r="AC1138" s="60">
        <v>5.3919719803869571E-3</v>
      </c>
      <c r="AD1138" s="60">
        <v>1.4105337704198606E-3</v>
      </c>
      <c r="AE1138" s="60">
        <v>1.1076483269039142E-3</v>
      </c>
      <c r="AF1138" s="60">
        <v>0</v>
      </c>
      <c r="AG1138" s="60">
        <v>0</v>
      </c>
      <c r="AH1138" s="16">
        <v>2.427297843985138E-3</v>
      </c>
      <c r="AI1138" s="11">
        <v>93</v>
      </c>
      <c r="AJ1138" s="15">
        <v>3</v>
      </c>
      <c r="AK1138" s="16">
        <v>0.67615298047341199</v>
      </c>
      <c r="AL1138" t="str">
        <f>IF(AK1138&lt;='CAV Tier 1 Analysis'!$A$5,"Tier 1", "Tier 2")</f>
        <v>Tier 2</v>
      </c>
      <c r="AM1138" t="str">
        <f t="shared" si="35"/>
        <v>Massachusetts - Tier 2</v>
      </c>
      <c r="AN1138" t="str">
        <f t="shared" si="36"/>
        <v>Cohasset, Town Of - Tier 2</v>
      </c>
    </row>
    <row r="1139" spans="1:40" x14ac:dyDescent="0.3">
      <c r="A1139">
        <v>1</v>
      </c>
      <c r="B1139" t="s">
        <v>21</v>
      </c>
      <c r="C1139" t="s">
        <v>3169</v>
      </c>
      <c r="D1139" t="s">
        <v>4779</v>
      </c>
      <c r="E1139" t="s">
        <v>203</v>
      </c>
      <c r="F1139" s="11">
        <v>8861.8692314181171</v>
      </c>
      <c r="G1139" s="11">
        <v>34099.089502999857</v>
      </c>
      <c r="H1139" s="11">
        <v>14071.815071617051</v>
      </c>
      <c r="I1139" s="11">
        <v>10</v>
      </c>
      <c r="J1139" s="14">
        <v>1.4878211233555256E-2</v>
      </c>
      <c r="K1139" s="14">
        <v>0.98512178876644463</v>
      </c>
      <c r="L1139" s="59">
        <v>21.649779999999996</v>
      </c>
      <c r="M1139">
        <v>29</v>
      </c>
      <c r="N1139">
        <v>0</v>
      </c>
      <c r="O1139" s="11">
        <v>17</v>
      </c>
      <c r="P1139" s="11">
        <v>1</v>
      </c>
      <c r="Q1139">
        <v>0</v>
      </c>
      <c r="R1139" s="11">
        <v>9.8512178876644469</v>
      </c>
      <c r="S1139" s="11">
        <v>209.36343707504497</v>
      </c>
      <c r="T1139" s="11">
        <v>33604.103755485987</v>
      </c>
      <c r="U1139" s="11">
        <v>24742.23452406787</v>
      </c>
      <c r="V1139" s="11">
        <v>494.98574751387059</v>
      </c>
      <c r="W1139" s="60">
        <v>2.841691089674689E-3</v>
      </c>
      <c r="X1139" s="60">
        <v>7.5026517993428716E-4</v>
      </c>
      <c r="Y1139" s="60">
        <v>0</v>
      </c>
      <c r="Z1139" s="60">
        <v>3.1685215081158932E-3</v>
      </c>
      <c r="AA1139" s="60">
        <v>1.8761775856481842E-3</v>
      </c>
      <c r="AB1139" s="60">
        <v>0</v>
      </c>
      <c r="AC1139" s="60">
        <v>4.9410456234821843E-4</v>
      </c>
      <c r="AD1139" s="60">
        <v>9.8946350628012361E-4</v>
      </c>
      <c r="AE1139" s="60">
        <v>5.2561778825618776E-3</v>
      </c>
      <c r="AF1139" s="60">
        <v>9.8527591557825162E-3</v>
      </c>
      <c r="AG1139" s="60">
        <v>1.4206558903120088E-3</v>
      </c>
      <c r="AH1139" s="16">
        <v>2.422710578241618E-3</v>
      </c>
      <c r="AI1139" s="11">
        <v>94</v>
      </c>
      <c r="AJ1139" s="15">
        <v>3</v>
      </c>
      <c r="AK1139" s="16">
        <v>0.67857569105165361</v>
      </c>
      <c r="AL1139" t="str">
        <f>IF(AK1139&lt;='CAV Tier 1 Analysis'!$A$5,"Tier 1", "Tier 2")</f>
        <v>Tier 2</v>
      </c>
      <c r="AM1139" t="str">
        <f t="shared" si="35"/>
        <v>Massachusetts - Tier 2</v>
      </c>
      <c r="AN1139" t="str">
        <f t="shared" si="36"/>
        <v>Shrewsbury, Town Of - Tier 2</v>
      </c>
    </row>
    <row r="1140" spans="1:40" x14ac:dyDescent="0.3">
      <c r="A1140">
        <v>1</v>
      </c>
      <c r="B1140" t="s">
        <v>21</v>
      </c>
      <c r="C1140" t="s">
        <v>3087</v>
      </c>
      <c r="D1140" t="s">
        <v>4664</v>
      </c>
      <c r="E1140" t="s">
        <v>216</v>
      </c>
      <c r="F1140" s="11">
        <v>21783.190509361306</v>
      </c>
      <c r="G1140" s="11">
        <v>16331.45514957555</v>
      </c>
      <c r="H1140" s="11">
        <v>5365.7140307155487</v>
      </c>
      <c r="I1140" s="11">
        <v>88</v>
      </c>
      <c r="J1140" s="14">
        <v>0.12596568033749272</v>
      </c>
      <c r="K1140" s="14">
        <v>0.87403431966250711</v>
      </c>
      <c r="L1140" s="59">
        <v>13.499550000000003</v>
      </c>
      <c r="M1140">
        <v>80</v>
      </c>
      <c r="N1140">
        <v>20</v>
      </c>
      <c r="O1140" s="11">
        <v>19.5</v>
      </c>
      <c r="P1140" s="11">
        <v>1</v>
      </c>
      <c r="Q1140">
        <v>1</v>
      </c>
      <c r="R1140" s="11">
        <v>76.915020130300633</v>
      </c>
      <c r="S1140" s="11">
        <v>675.89581837551441</v>
      </c>
      <c r="T1140" s="11">
        <v>14925.128075170871</v>
      </c>
      <c r="U1140" s="11">
        <v>0</v>
      </c>
      <c r="V1140" s="11">
        <v>1406.3270744046786</v>
      </c>
      <c r="W1140" s="60">
        <v>1.771914123359127E-3</v>
      </c>
      <c r="X1140" s="60">
        <v>2.0696970480945853E-3</v>
      </c>
      <c r="Y1140" s="60">
        <v>3.0436767615279257E-3</v>
      </c>
      <c r="Z1140" s="60">
        <v>3.634480553427054E-3</v>
      </c>
      <c r="AA1140" s="60">
        <v>1.8761775856481842E-3</v>
      </c>
      <c r="AB1140" s="60">
        <v>6.1728395061728394E-4</v>
      </c>
      <c r="AC1140" s="60">
        <v>3.8578034505839876E-3</v>
      </c>
      <c r="AD1140" s="60">
        <v>3.194322063456535E-3</v>
      </c>
      <c r="AE1140" s="60">
        <v>2.3345103518884764E-3</v>
      </c>
      <c r="AF1140" s="60">
        <v>0</v>
      </c>
      <c r="AG1140" s="60">
        <v>4.0362916548466387E-3</v>
      </c>
      <c r="AH1140" s="16">
        <v>2.4032870494045274E-3</v>
      </c>
      <c r="AI1140" s="11">
        <v>95</v>
      </c>
      <c r="AJ1140" s="15">
        <v>3</v>
      </c>
      <c r="AK1140" s="16">
        <v>0.68097897810105812</v>
      </c>
      <c r="AL1140" t="str">
        <f>IF(AK1140&lt;='CAV Tier 1 Analysis'!$A$5,"Tier 1", "Tier 2")</f>
        <v>Tier 2</v>
      </c>
      <c r="AM1140" t="str">
        <f t="shared" si="35"/>
        <v>Massachusetts - Tier 2</v>
      </c>
      <c r="AN1140" t="str">
        <f t="shared" si="36"/>
        <v>North Reading, Town Of - Tier 2</v>
      </c>
    </row>
    <row r="1141" spans="1:40" x14ac:dyDescent="0.3">
      <c r="A1141">
        <v>1</v>
      </c>
      <c r="B1141" t="s">
        <v>21</v>
      </c>
      <c r="C1141" t="s">
        <v>3129</v>
      </c>
      <c r="D1141" t="s">
        <v>4723</v>
      </c>
      <c r="E1141" t="s">
        <v>321</v>
      </c>
      <c r="F1141" s="11">
        <v>42410.729588194692</v>
      </c>
      <c r="G1141" s="11">
        <v>24363.699199634499</v>
      </c>
      <c r="H1141" s="11">
        <v>8777.6997416002596</v>
      </c>
      <c r="I1141" s="11">
        <v>16</v>
      </c>
      <c r="J1141" s="14">
        <v>2.625898514559178E-2</v>
      </c>
      <c r="K1141" s="14">
        <v>0.97374101485440823</v>
      </c>
      <c r="L1141" s="59">
        <v>72.316580000000002</v>
      </c>
      <c r="M1141">
        <v>31</v>
      </c>
      <c r="N1141">
        <v>2</v>
      </c>
      <c r="O1141" s="11">
        <v>17.612903225806452</v>
      </c>
      <c r="P1141" s="11">
        <v>1</v>
      </c>
      <c r="Q1141">
        <v>1</v>
      </c>
      <c r="R1141" s="11">
        <v>15.579856237670532</v>
      </c>
      <c r="S1141" s="11">
        <v>230.49348712714601</v>
      </c>
      <c r="T1141" s="11">
        <v>22760.303073139363</v>
      </c>
      <c r="U1141" s="11">
        <v>0</v>
      </c>
      <c r="V1141" s="11">
        <v>1603.3961264951358</v>
      </c>
      <c r="W1141" s="60">
        <v>9.4920771029427028E-3</v>
      </c>
      <c r="X1141" s="60">
        <v>8.020076061366517E-4</v>
      </c>
      <c r="Y1141" s="60">
        <v>3.0436767615279255E-4</v>
      </c>
      <c r="Z1141" s="60">
        <v>3.2827566289018555E-3</v>
      </c>
      <c r="AA1141" s="60">
        <v>1.8761775856481842E-3</v>
      </c>
      <c r="AB1141" s="60">
        <v>6.1728395061728394E-4</v>
      </c>
      <c r="AC1141" s="60">
        <v>7.8143414708162955E-4</v>
      </c>
      <c r="AD1141" s="60">
        <v>1.0893253241052306E-3</v>
      </c>
      <c r="AE1141" s="60">
        <v>3.5600473824245315E-3</v>
      </c>
      <c r="AF1141" s="60">
        <v>0</v>
      </c>
      <c r="AG1141" s="60">
        <v>4.6018984648541674E-3</v>
      </c>
      <c r="AH1141" s="16">
        <v>2.4006705335331848E-3</v>
      </c>
      <c r="AI1141" s="11">
        <v>96</v>
      </c>
      <c r="AJ1141" s="15">
        <v>3</v>
      </c>
      <c r="AK1141" s="16">
        <v>0.68337964863459133</v>
      </c>
      <c r="AL1141" t="str">
        <f>IF(AK1141&lt;='CAV Tier 1 Analysis'!$A$5,"Tier 1", "Tier 2")</f>
        <v>Tier 2</v>
      </c>
      <c r="AM1141" t="str">
        <f t="shared" si="35"/>
        <v>Massachusetts - Tier 2</v>
      </c>
      <c r="AN1141" t="str">
        <f t="shared" si="36"/>
        <v>Middleborough, Town Of - Tier 2</v>
      </c>
    </row>
    <row r="1142" spans="1:40" x14ac:dyDescent="0.3">
      <c r="A1142">
        <v>1</v>
      </c>
      <c r="B1142" t="s">
        <v>21</v>
      </c>
      <c r="C1142" t="s">
        <v>3100</v>
      </c>
      <c r="D1142" t="s">
        <v>4682</v>
      </c>
      <c r="E1142" t="s">
        <v>259</v>
      </c>
      <c r="F1142" s="11">
        <v>27756.207504458442</v>
      </c>
      <c r="G1142" s="11">
        <v>25384.598726607583</v>
      </c>
      <c r="H1142" s="11">
        <v>7743.9843604275366</v>
      </c>
      <c r="I1142" s="11">
        <v>31</v>
      </c>
      <c r="J1142" s="14">
        <v>0.10866599521767042</v>
      </c>
      <c r="K1142" s="14">
        <v>0.89133400478232949</v>
      </c>
      <c r="L1142" s="59">
        <v>17.196640000000002</v>
      </c>
      <c r="M1142">
        <v>44</v>
      </c>
      <c r="N1142">
        <v>2</v>
      </c>
      <c r="O1142" s="11">
        <v>18.3125</v>
      </c>
      <c r="P1142" s="11">
        <v>1</v>
      </c>
      <c r="Q1142">
        <v>0</v>
      </c>
      <c r="R1142" s="11">
        <v>27.631354148252214</v>
      </c>
      <c r="S1142" s="11">
        <v>841.50776747593329</v>
      </c>
      <c r="T1142" s="11">
        <v>22567.166005856885</v>
      </c>
      <c r="U1142" s="11">
        <v>0</v>
      </c>
      <c r="V1142" s="11">
        <v>2817.4327207506976</v>
      </c>
      <c r="W1142" s="60">
        <v>2.257184075789378E-3</v>
      </c>
      <c r="X1142" s="60">
        <v>1.1383333764520217E-3</v>
      </c>
      <c r="Y1142" s="60">
        <v>3.0436767615279255E-4</v>
      </c>
      <c r="Z1142" s="60">
        <v>3.4131500069042526E-3</v>
      </c>
      <c r="AA1142" s="60">
        <v>1.8761775856481842E-3</v>
      </c>
      <c r="AB1142" s="60">
        <v>0</v>
      </c>
      <c r="AC1142" s="60">
        <v>1.3858974904622302E-3</v>
      </c>
      <c r="AD1142" s="60">
        <v>3.9770135502229121E-3</v>
      </c>
      <c r="AE1142" s="60">
        <v>3.5298378940614534E-3</v>
      </c>
      <c r="AF1142" s="60">
        <v>0</v>
      </c>
      <c r="AG1142" s="60">
        <v>8.0862982629214108E-3</v>
      </c>
      <c r="AH1142" s="16">
        <v>2.3607509016922395E-3</v>
      </c>
      <c r="AI1142" s="11">
        <v>97</v>
      </c>
      <c r="AJ1142" s="15">
        <v>3</v>
      </c>
      <c r="AK1142" s="16">
        <v>0.68574039953628352</v>
      </c>
      <c r="AL1142" t="str">
        <f>IF(AK1142&lt;='CAV Tier 1 Analysis'!$A$5,"Tier 1", "Tier 2")</f>
        <v>Tier 2</v>
      </c>
      <c r="AM1142" t="str">
        <f t="shared" si="35"/>
        <v>Massachusetts - Tier 2</v>
      </c>
      <c r="AN1142" t="str">
        <f t="shared" si="36"/>
        <v>Wilmington, Town Of - Tier 2</v>
      </c>
    </row>
    <row r="1143" spans="1:40" x14ac:dyDescent="0.3">
      <c r="A1143">
        <v>1</v>
      </c>
      <c r="B1143" t="s">
        <v>21</v>
      </c>
      <c r="C1143" t="s">
        <v>3083</v>
      </c>
      <c r="D1143" t="s">
        <v>4658</v>
      </c>
      <c r="E1143" t="s">
        <v>252</v>
      </c>
      <c r="F1143" s="11">
        <v>35746.825170858938</v>
      </c>
      <c r="G1143" s="11">
        <v>41665.361233208205</v>
      </c>
      <c r="H1143" s="11">
        <v>16079.239155412739</v>
      </c>
      <c r="I1143" s="11">
        <v>15</v>
      </c>
      <c r="J1143" s="14">
        <v>4.9652746459817824E-3</v>
      </c>
      <c r="K1143" s="14">
        <v>0.99503472535401827</v>
      </c>
      <c r="L1143" s="59">
        <v>22.173999999999992</v>
      </c>
      <c r="M1143">
        <v>18</v>
      </c>
      <c r="N1143">
        <v>3</v>
      </c>
      <c r="O1143" s="11">
        <v>17.852941176470587</v>
      </c>
      <c r="P1143" s="11">
        <v>1</v>
      </c>
      <c r="Q1143">
        <v>0</v>
      </c>
      <c r="R1143" s="11">
        <v>14.925520880310273</v>
      </c>
      <c r="S1143" s="11">
        <v>79.837838505048396</v>
      </c>
      <c r="T1143" s="11">
        <v>38673.995716341022</v>
      </c>
      <c r="U1143" s="11">
        <v>2927.170545482084</v>
      </c>
      <c r="V1143" s="11">
        <v>2991.365516867183</v>
      </c>
      <c r="W1143" s="60">
        <v>2.9104987774677868E-3</v>
      </c>
      <c r="X1143" s="60">
        <v>4.6568183582128167E-4</v>
      </c>
      <c r="Y1143" s="60">
        <v>4.5655151422918888E-4</v>
      </c>
      <c r="Z1143" s="60">
        <v>3.3274957706338187E-3</v>
      </c>
      <c r="AA1143" s="60">
        <v>1.8761775856481842E-3</v>
      </c>
      <c r="AB1143" s="60">
        <v>0</v>
      </c>
      <c r="AC1143" s="60">
        <v>7.4861484605060673E-4</v>
      </c>
      <c r="AD1143" s="60">
        <v>3.7731816369023218E-4</v>
      </c>
      <c r="AE1143" s="60">
        <v>6.0491838256908946E-3</v>
      </c>
      <c r="AF1143" s="60">
        <v>1.1656467957443725E-3</v>
      </c>
      <c r="AG1143" s="60">
        <v>8.5855018310289927E-3</v>
      </c>
      <c r="AH1143" s="16">
        <v>2.3602428132732142E-3</v>
      </c>
      <c r="AI1143" s="11">
        <v>98</v>
      </c>
      <c r="AJ1143" s="15">
        <v>3</v>
      </c>
      <c r="AK1143" s="16">
        <v>0.6881006423495567</v>
      </c>
      <c r="AL1143" t="str">
        <f>IF(AK1143&lt;='CAV Tier 1 Analysis'!$A$5,"Tier 1", "Tier 2")</f>
        <v>Tier 2</v>
      </c>
      <c r="AM1143" t="str">
        <f t="shared" si="35"/>
        <v>Massachusetts - Tier 2</v>
      </c>
      <c r="AN1143" t="str">
        <f t="shared" si="36"/>
        <v>Marlborough, City Of - Tier 2</v>
      </c>
    </row>
    <row r="1144" spans="1:40" x14ac:dyDescent="0.3">
      <c r="A1144">
        <v>1</v>
      </c>
      <c r="B1144" t="s">
        <v>21</v>
      </c>
      <c r="C1144" t="s">
        <v>3189</v>
      </c>
      <c r="D1144" t="s">
        <v>4805</v>
      </c>
      <c r="E1144" t="s">
        <v>206</v>
      </c>
      <c r="F1144" s="11">
        <v>18984.157298319129</v>
      </c>
      <c r="G1144" s="11">
        <v>27956.146611704575</v>
      </c>
      <c r="H1144" s="11">
        <v>11045.09470566549</v>
      </c>
      <c r="I1144" s="11">
        <v>38</v>
      </c>
      <c r="J1144" s="14">
        <v>0.12383487427124433</v>
      </c>
      <c r="K1144" s="14">
        <v>0.87616512572875549</v>
      </c>
      <c r="L1144" s="59">
        <v>12.735749999999999</v>
      </c>
      <c r="M1144">
        <v>51</v>
      </c>
      <c r="N1144">
        <v>6</v>
      </c>
      <c r="O1144" s="11">
        <v>20.692307692307693</v>
      </c>
      <c r="P1144" s="11">
        <v>1</v>
      </c>
      <c r="Q1144">
        <v>0</v>
      </c>
      <c r="R1144" s="11">
        <v>33.294274777692706</v>
      </c>
      <c r="S1144" s="11">
        <v>1367.7679141900724</v>
      </c>
      <c r="T1144" s="11">
        <v>28253.786629203638</v>
      </c>
      <c r="U1144" s="11">
        <v>9269.6293308845088</v>
      </c>
      <c r="V1144" s="11">
        <v>0</v>
      </c>
      <c r="W1144" s="60">
        <v>1.6716598180362306E-3</v>
      </c>
      <c r="X1144" s="60">
        <v>1.319431868160298E-3</v>
      </c>
      <c r="Y1144" s="60">
        <v>9.1310302845837776E-4</v>
      </c>
      <c r="Z1144" s="60">
        <v>3.8567071750369923E-3</v>
      </c>
      <c r="AA1144" s="60">
        <v>1.8761775856481842E-3</v>
      </c>
      <c r="AB1144" s="60">
        <v>0</v>
      </c>
      <c r="AC1144" s="60">
        <v>1.6699308913198138E-3</v>
      </c>
      <c r="AD1144" s="60">
        <v>6.4641489223682281E-3</v>
      </c>
      <c r="AE1144" s="60">
        <v>4.4193093039953018E-3</v>
      </c>
      <c r="AF1144" s="60">
        <v>3.6913167713991382E-3</v>
      </c>
      <c r="AG1144" s="60">
        <v>0</v>
      </c>
      <c r="AH1144" s="16">
        <v>2.3528895785838691E-3</v>
      </c>
      <c r="AI1144" s="11">
        <v>99</v>
      </c>
      <c r="AJ1144" s="15">
        <v>3</v>
      </c>
      <c r="AK1144" s="16">
        <v>0.69045353192814052</v>
      </c>
      <c r="AL1144" t="str">
        <f>IF(AK1144&lt;='CAV Tier 1 Analysis'!$A$5,"Tier 1", "Tier 2")</f>
        <v>Tier 2</v>
      </c>
      <c r="AM1144" t="str">
        <f t="shared" si="35"/>
        <v>Massachusetts - Tier 2</v>
      </c>
      <c r="AN1144" t="str">
        <f t="shared" si="36"/>
        <v>Needham, Town Of - Tier 2</v>
      </c>
    </row>
    <row r="1145" spans="1:40" x14ac:dyDescent="0.3">
      <c r="A1145">
        <v>1</v>
      </c>
      <c r="B1145" t="s">
        <v>21</v>
      </c>
      <c r="C1145" t="s">
        <v>3020</v>
      </c>
      <c r="D1145" t="s">
        <v>4564</v>
      </c>
      <c r="E1145" t="s">
        <v>245</v>
      </c>
      <c r="F1145" s="11">
        <v>34152.943880784573</v>
      </c>
      <c r="G1145" s="11">
        <v>26343.698833778912</v>
      </c>
      <c r="H1145" s="11">
        <v>10563.846424725658</v>
      </c>
      <c r="I1145" s="11">
        <v>51</v>
      </c>
      <c r="J1145" s="14">
        <v>2.860088669674957E-2</v>
      </c>
      <c r="K1145" s="14">
        <v>0.97139911330325035</v>
      </c>
      <c r="L1145" s="59">
        <v>27.865219999999997</v>
      </c>
      <c r="M1145">
        <v>92</v>
      </c>
      <c r="N1145">
        <v>15</v>
      </c>
      <c r="O1145" s="11">
        <v>22.848484848484848</v>
      </c>
      <c r="P1145" s="11">
        <v>1</v>
      </c>
      <c r="Q1145">
        <v>5</v>
      </c>
      <c r="R1145" s="11">
        <v>49.541354778465767</v>
      </c>
      <c r="S1145" s="11">
        <v>302.1353746754416</v>
      </c>
      <c r="T1145" s="11">
        <v>27649.331893066232</v>
      </c>
      <c r="U1145" s="11">
        <v>0</v>
      </c>
      <c r="V1145" s="11">
        <v>0</v>
      </c>
      <c r="W1145" s="60">
        <v>3.6575127962420379E-3</v>
      </c>
      <c r="X1145" s="60">
        <v>2.3801516053087728E-3</v>
      </c>
      <c r="Y1145" s="60">
        <v>2.2827575711459442E-3</v>
      </c>
      <c r="Z1145" s="60">
        <v>4.2585832747226091E-3</v>
      </c>
      <c r="AA1145" s="60">
        <v>1.8761775856481842E-3</v>
      </c>
      <c r="AB1145" s="60">
        <v>3.0864197530864196E-3</v>
      </c>
      <c r="AC1145" s="60">
        <v>2.4848307793093696E-3</v>
      </c>
      <c r="AD1145" s="60">
        <v>1.4279089576202549E-3</v>
      </c>
      <c r="AE1145" s="60">
        <v>4.324763660456853E-3</v>
      </c>
      <c r="AF1145" s="60">
        <v>0</v>
      </c>
      <c r="AG1145" s="60">
        <v>0</v>
      </c>
      <c r="AH1145" s="16">
        <v>2.3435550894127678E-3</v>
      </c>
      <c r="AI1145" s="11">
        <v>100</v>
      </c>
      <c r="AJ1145" s="15">
        <v>3</v>
      </c>
      <c r="AK1145" s="16">
        <v>0.69279708701755327</v>
      </c>
      <c r="AL1145" t="str">
        <f>IF(AK1145&lt;='CAV Tier 1 Analysis'!$A$5,"Tier 1", "Tier 2")</f>
        <v>Tier 2</v>
      </c>
      <c r="AM1145" t="str">
        <f t="shared" si="35"/>
        <v>Massachusetts - Tier 2</v>
      </c>
      <c r="AN1145" t="str">
        <f t="shared" si="36"/>
        <v>North Andover, Town Of - Tier 2</v>
      </c>
    </row>
    <row r="1146" spans="1:40" x14ac:dyDescent="0.3">
      <c r="A1146">
        <v>1</v>
      </c>
      <c r="B1146" t="s">
        <v>21</v>
      </c>
      <c r="C1146" t="s">
        <v>3108</v>
      </c>
      <c r="D1146" t="s">
        <v>4692</v>
      </c>
      <c r="E1146" t="s">
        <v>210</v>
      </c>
      <c r="F1146" s="11">
        <v>15554.908481729844</v>
      </c>
      <c r="G1146" s="11">
        <v>22248.829711138238</v>
      </c>
      <c r="H1146" s="11">
        <v>9027.2404137164194</v>
      </c>
      <c r="I1146" s="11">
        <v>52</v>
      </c>
      <c r="J1146" s="14">
        <v>0.13153317997538869</v>
      </c>
      <c r="K1146" s="14">
        <v>0.86846682002461151</v>
      </c>
      <c r="L1146" s="59">
        <v>10.263570000000003</v>
      </c>
      <c r="M1146">
        <v>107</v>
      </c>
      <c r="N1146">
        <v>10</v>
      </c>
      <c r="O1146" s="11">
        <v>21</v>
      </c>
      <c r="P1146" s="11">
        <v>1</v>
      </c>
      <c r="Q1146">
        <v>0</v>
      </c>
      <c r="R1146" s="11">
        <v>45.160274641279798</v>
      </c>
      <c r="S1146" s="11">
        <v>1187.3816380184639</v>
      </c>
      <c r="T1146" s="11">
        <v>22829.539769415445</v>
      </c>
      <c r="U1146" s="11">
        <v>7274.6312876856009</v>
      </c>
      <c r="V1146" s="11">
        <v>0</v>
      </c>
      <c r="W1146" s="60">
        <v>1.3471682122059652E-3</v>
      </c>
      <c r="X1146" s="60">
        <v>2.7682198018265077E-3</v>
      </c>
      <c r="Y1146" s="60">
        <v>1.5218383807639629E-3</v>
      </c>
      <c r="Z1146" s="60">
        <v>3.9140559806137504E-3</v>
      </c>
      <c r="AA1146" s="60">
        <v>1.8761775856481842E-3</v>
      </c>
      <c r="AB1146" s="60">
        <v>0</v>
      </c>
      <c r="AC1146" s="60">
        <v>2.265090265143363E-3</v>
      </c>
      <c r="AD1146" s="60">
        <v>5.6116331259180707E-3</v>
      </c>
      <c r="AE1146" s="60">
        <v>3.570877023776552E-3</v>
      </c>
      <c r="AF1146" s="60">
        <v>2.8968761877576021E-3</v>
      </c>
      <c r="AG1146" s="60">
        <v>0</v>
      </c>
      <c r="AH1146" s="16">
        <v>2.3429033239685416E-3</v>
      </c>
      <c r="AI1146" s="11">
        <v>101</v>
      </c>
      <c r="AJ1146" s="15">
        <v>4</v>
      </c>
      <c r="AK1146" s="16">
        <v>0.69513999034152185</v>
      </c>
      <c r="AL1146" t="str">
        <f>IF(AK1146&lt;='CAV Tier 1 Analysis'!$A$5,"Tier 1", "Tier 2")</f>
        <v>Tier 2</v>
      </c>
      <c r="AM1146" t="str">
        <f t="shared" si="35"/>
        <v>Massachusetts - Tier 2</v>
      </c>
      <c r="AN1146" t="str">
        <f t="shared" si="36"/>
        <v>Dedham, Town Of - Tier 2</v>
      </c>
    </row>
    <row r="1147" spans="1:40" x14ac:dyDescent="0.3">
      <c r="A1147">
        <v>1</v>
      </c>
      <c r="B1147" t="s">
        <v>21</v>
      </c>
      <c r="C1147" t="s">
        <v>2257</v>
      </c>
      <c r="D1147" t="s">
        <v>4764</v>
      </c>
      <c r="E1147" t="s">
        <v>209</v>
      </c>
      <c r="F1147" s="11">
        <v>6090.5003170633881</v>
      </c>
      <c r="G1147" s="11">
        <v>25202.375672743179</v>
      </c>
      <c r="H1147" s="11">
        <v>11193.199757695049</v>
      </c>
      <c r="I1147" s="11">
        <v>17</v>
      </c>
      <c r="J1147" s="14">
        <v>7.0387870501028849E-2</v>
      </c>
      <c r="K1147" s="14">
        <v>0.92961212949897132</v>
      </c>
      <c r="L1147" s="59">
        <v>14.846449999999999</v>
      </c>
      <c r="M1147">
        <v>37</v>
      </c>
      <c r="N1147">
        <v>0</v>
      </c>
      <c r="O1147" s="11">
        <v>17.413793103448278</v>
      </c>
      <c r="P1147" s="11">
        <v>1</v>
      </c>
      <c r="Q1147">
        <v>1</v>
      </c>
      <c r="R1147" s="11">
        <v>15.803406201482513</v>
      </c>
      <c r="S1147" s="11">
        <v>787.86549503678657</v>
      </c>
      <c r="T1147" s="11">
        <v>26821.80873249565</v>
      </c>
      <c r="U1147" s="11">
        <v>20731.308415432264</v>
      </c>
      <c r="V1147" s="11">
        <v>0</v>
      </c>
      <c r="W1147" s="60">
        <v>1.9487045447252023E-3</v>
      </c>
      <c r="X1147" s="60">
        <v>9.5723488474374566E-4</v>
      </c>
      <c r="Y1147" s="60">
        <v>0</v>
      </c>
      <c r="Z1147" s="60">
        <v>3.2456457638915339E-3</v>
      </c>
      <c r="AA1147" s="60">
        <v>1.8761775856481842E-3</v>
      </c>
      <c r="AB1147" s="60">
        <v>6.1728395061728394E-4</v>
      </c>
      <c r="AC1147" s="60">
        <v>7.9264667514585918E-4</v>
      </c>
      <c r="AD1147" s="60">
        <v>3.7234971210221126E-3</v>
      </c>
      <c r="AE1147" s="60">
        <v>4.1953268224579022E-3</v>
      </c>
      <c r="AF1147" s="60">
        <v>8.255543314117729E-3</v>
      </c>
      <c r="AG1147" s="60">
        <v>0</v>
      </c>
      <c r="AH1147" s="16">
        <v>2.3283691511245051E-3</v>
      </c>
      <c r="AI1147" s="11">
        <v>102</v>
      </c>
      <c r="AJ1147" s="15">
        <v>4</v>
      </c>
      <c r="AK1147" s="16">
        <v>0.69746835949264641</v>
      </c>
      <c r="AL1147" t="str">
        <f>IF(AK1147&lt;='CAV Tier 1 Analysis'!$A$5,"Tier 1", "Tier 2")</f>
        <v>Tier 2</v>
      </c>
      <c r="AM1147" t="str">
        <f t="shared" si="35"/>
        <v>Massachusetts - Tier 2</v>
      </c>
      <c r="AN1147" t="str">
        <f t="shared" si="36"/>
        <v>Milford, Town Of - Tier 2</v>
      </c>
    </row>
    <row r="1148" spans="1:40" x14ac:dyDescent="0.3">
      <c r="A1148">
        <v>1</v>
      </c>
      <c r="B1148" t="s">
        <v>21</v>
      </c>
      <c r="C1148" t="s">
        <v>3149</v>
      </c>
      <c r="D1148" t="s">
        <v>4753</v>
      </c>
      <c r="E1148" t="s">
        <v>270</v>
      </c>
      <c r="F1148" s="11">
        <v>9540.5753354742028</v>
      </c>
      <c r="G1148" s="11">
        <v>19350.438349512762</v>
      </c>
      <c r="H1148" s="11">
        <v>6969.098300409064</v>
      </c>
      <c r="I1148" s="11">
        <v>16</v>
      </c>
      <c r="J1148" s="14">
        <v>7.9493594201766896E-2</v>
      </c>
      <c r="K1148" s="14">
        <v>0.92050640579823317</v>
      </c>
      <c r="L1148" s="59">
        <v>23.307790000000001</v>
      </c>
      <c r="M1148">
        <v>37</v>
      </c>
      <c r="N1148">
        <v>2</v>
      </c>
      <c r="O1148" s="11">
        <v>17</v>
      </c>
      <c r="P1148" s="11">
        <v>1</v>
      </c>
      <c r="Q1148">
        <v>0</v>
      </c>
      <c r="R1148" s="11">
        <v>14.728102492771731</v>
      </c>
      <c r="S1148" s="11">
        <v>553.99867224494153</v>
      </c>
      <c r="T1148" s="11">
        <v>16972.933840606147</v>
      </c>
      <c r="U1148" s="11">
        <v>7432.3585051319442</v>
      </c>
      <c r="V1148" s="11">
        <v>2377.5045089066152</v>
      </c>
      <c r="W1148" s="60">
        <v>3.0593169613274975E-3</v>
      </c>
      <c r="X1148" s="60">
        <v>9.5723488474374566E-4</v>
      </c>
      <c r="Y1148" s="60">
        <v>3.0436767615279255E-4</v>
      </c>
      <c r="Z1148" s="60">
        <v>3.1685215081158932E-3</v>
      </c>
      <c r="AA1148" s="60">
        <v>1.8761775856481842E-3</v>
      </c>
      <c r="AB1148" s="60">
        <v>0</v>
      </c>
      <c r="AC1148" s="60">
        <v>7.3871299157062746E-4</v>
      </c>
      <c r="AD1148" s="60">
        <v>2.6182292207857093E-3</v>
      </c>
      <c r="AE1148" s="60">
        <v>2.654817402788663E-3</v>
      </c>
      <c r="AF1148" s="60">
        <v>2.9596857243941927E-3</v>
      </c>
      <c r="AG1148" s="60">
        <v>6.8236627050092882E-3</v>
      </c>
      <c r="AH1148" s="16">
        <v>2.2873387873215082E-3</v>
      </c>
      <c r="AI1148" s="11">
        <v>103</v>
      </c>
      <c r="AJ1148" s="15">
        <v>4</v>
      </c>
      <c r="AK1148" s="16">
        <v>0.69975569827996786</v>
      </c>
      <c r="AL1148" t="str">
        <f>IF(AK1148&lt;='CAV Tier 1 Analysis'!$A$5,"Tier 1", "Tier 2")</f>
        <v>Tier 2</v>
      </c>
      <c r="AM1148" t="str">
        <f t="shared" si="35"/>
        <v>Massachusetts - Tier 2</v>
      </c>
      <c r="AN1148" t="str">
        <f t="shared" si="36"/>
        <v>Grafton, Town Of - Tier 2</v>
      </c>
    </row>
    <row r="1149" spans="1:40" x14ac:dyDescent="0.3">
      <c r="A1149">
        <v>1</v>
      </c>
      <c r="B1149" t="s">
        <v>21</v>
      </c>
      <c r="C1149" t="s">
        <v>3009</v>
      </c>
      <c r="D1149" t="s">
        <v>4552</v>
      </c>
      <c r="E1149" t="s">
        <v>272</v>
      </c>
      <c r="F1149" s="11">
        <v>41297.000840542394</v>
      </c>
      <c r="G1149" s="11">
        <v>11961.966422999601</v>
      </c>
      <c r="H1149" s="11">
        <v>5727.7215958310708</v>
      </c>
      <c r="I1149" s="11">
        <v>31</v>
      </c>
      <c r="J1149" s="14">
        <v>0.29448987296239448</v>
      </c>
      <c r="K1149" s="14">
        <v>0.70551012703760563</v>
      </c>
      <c r="L1149" s="59">
        <v>33.693960000000004</v>
      </c>
      <c r="M1149">
        <v>52</v>
      </c>
      <c r="N1149">
        <v>2</v>
      </c>
      <c r="O1149" s="11">
        <v>23</v>
      </c>
      <c r="P1149" s="11">
        <v>1</v>
      </c>
      <c r="Q1149">
        <v>3</v>
      </c>
      <c r="R1149" s="11">
        <v>21.870813938165774</v>
      </c>
      <c r="S1149" s="11">
        <v>1686.7560051202554</v>
      </c>
      <c r="T1149" s="11">
        <v>12783.110981489232</v>
      </c>
      <c r="U1149" s="11">
        <v>0</v>
      </c>
      <c r="V1149" s="11">
        <v>0</v>
      </c>
      <c r="W1149" s="60">
        <v>4.4225773152362481E-3</v>
      </c>
      <c r="X1149" s="60">
        <v>1.3453030812614804E-3</v>
      </c>
      <c r="Y1149" s="60">
        <v>3.0436767615279255E-4</v>
      </c>
      <c r="Z1149" s="60">
        <v>4.2868232168626792E-3</v>
      </c>
      <c r="AA1149" s="60">
        <v>1.8761775856481842E-3</v>
      </c>
      <c r="AB1149" s="60">
        <v>1.8518518518518519E-3</v>
      </c>
      <c r="AC1149" s="60">
        <v>1.0969678137612224E-3</v>
      </c>
      <c r="AD1149" s="60">
        <v>7.9717047751136499E-3</v>
      </c>
      <c r="AE1149" s="60">
        <v>1.9994672585269741E-3</v>
      </c>
      <c r="AF1149" s="60">
        <v>0</v>
      </c>
      <c r="AG1149" s="60">
        <v>0</v>
      </c>
      <c r="AH1149" s="16">
        <v>2.286840052219553E-3</v>
      </c>
      <c r="AI1149" s="11">
        <v>104</v>
      </c>
      <c r="AJ1149" s="15">
        <v>4</v>
      </c>
      <c r="AK1149" s="16">
        <v>0.70204253833218744</v>
      </c>
      <c r="AL1149" t="str">
        <f>IF(AK1149&lt;='CAV Tier 1 Analysis'!$A$5,"Tier 1", "Tier 2")</f>
        <v>Tier 2</v>
      </c>
      <c r="AM1149" t="str">
        <f t="shared" si="35"/>
        <v>Massachusetts - Tier 2</v>
      </c>
      <c r="AN1149" t="str">
        <f t="shared" si="36"/>
        <v>Ipswich, Town Of - Tier 2</v>
      </c>
    </row>
    <row r="1150" spans="1:40" x14ac:dyDescent="0.3">
      <c r="A1150">
        <v>1</v>
      </c>
      <c r="B1150" t="s">
        <v>21</v>
      </c>
      <c r="C1150" t="s">
        <v>3074</v>
      </c>
      <c r="D1150" t="s">
        <v>4643</v>
      </c>
      <c r="E1150" t="s">
        <v>223</v>
      </c>
      <c r="F1150" s="11">
        <v>37423.514741316481</v>
      </c>
      <c r="G1150" s="11">
        <v>34105.350585839697</v>
      </c>
      <c r="H1150" s="11">
        <v>13344.925328517638</v>
      </c>
      <c r="I1150" s="11">
        <v>59</v>
      </c>
      <c r="J1150" s="14">
        <v>5.719953518826687E-2</v>
      </c>
      <c r="K1150" s="14">
        <v>0.94280046481173296</v>
      </c>
      <c r="L1150" s="59">
        <v>23.183579999999999</v>
      </c>
      <c r="M1150">
        <v>121</v>
      </c>
      <c r="N1150">
        <v>13</v>
      </c>
      <c r="O1150" s="11">
        <v>18</v>
      </c>
      <c r="P1150" s="11">
        <v>1</v>
      </c>
      <c r="Q1150">
        <v>0</v>
      </c>
      <c r="R1150" s="11">
        <v>55.625227423892248</v>
      </c>
      <c r="S1150" s="11">
        <v>763.32352591333847</v>
      </c>
      <c r="T1150" s="11">
        <v>34256.754876078587</v>
      </c>
      <c r="U1150" s="11">
        <v>0</v>
      </c>
      <c r="V1150" s="11">
        <v>0</v>
      </c>
      <c r="W1150" s="60">
        <v>3.0430134954147494E-3</v>
      </c>
      <c r="X1150" s="60">
        <v>3.1304167852430603E-3</v>
      </c>
      <c r="Y1150" s="60">
        <v>1.9783898949931517E-3</v>
      </c>
      <c r="Z1150" s="60">
        <v>3.3549051262403576E-3</v>
      </c>
      <c r="AA1150" s="60">
        <v>1.8761775856481842E-3</v>
      </c>
      <c r="AB1150" s="60">
        <v>0</v>
      </c>
      <c r="AC1150" s="60">
        <v>2.789977743383213E-3</v>
      </c>
      <c r="AD1150" s="60">
        <v>3.6075103796924827E-3</v>
      </c>
      <c r="AE1150" s="60">
        <v>5.358262152091846E-3</v>
      </c>
      <c r="AF1150" s="60">
        <v>0</v>
      </c>
      <c r="AG1150" s="60">
        <v>0</v>
      </c>
      <c r="AH1150" s="16">
        <v>2.2853321057006407E-3</v>
      </c>
      <c r="AI1150" s="11">
        <v>105</v>
      </c>
      <c r="AJ1150" s="15">
        <v>4</v>
      </c>
      <c r="AK1150" s="16">
        <v>0.70432787043788803</v>
      </c>
      <c r="AL1150" t="str">
        <f>IF(AK1150&lt;='CAV Tier 1 Analysis'!$A$5,"Tier 1", "Tier 2")</f>
        <v>Tier 2</v>
      </c>
      <c r="AM1150" t="str">
        <f t="shared" si="35"/>
        <v>Massachusetts - Tier 2</v>
      </c>
      <c r="AN1150" t="str">
        <f t="shared" si="36"/>
        <v>Chelmsford, Town Of - Tier 2</v>
      </c>
    </row>
    <row r="1151" spans="1:40" x14ac:dyDescent="0.3">
      <c r="A1151">
        <v>1</v>
      </c>
      <c r="B1151" t="s">
        <v>21</v>
      </c>
      <c r="C1151" t="s">
        <v>2961</v>
      </c>
      <c r="D1151" t="s">
        <v>4488</v>
      </c>
      <c r="E1151" t="s">
        <v>280</v>
      </c>
      <c r="F1151" s="11">
        <v>5267.1547659906064</v>
      </c>
      <c r="G1151" s="11">
        <v>5261.231368661719</v>
      </c>
      <c r="H1151" s="11">
        <v>5294.691552125747</v>
      </c>
      <c r="I1151" s="11">
        <v>39</v>
      </c>
      <c r="J1151" s="14">
        <v>0.26437375662035101</v>
      </c>
      <c r="K1151" s="14">
        <v>0.73562624337964877</v>
      </c>
      <c r="L1151" s="59">
        <v>14.76319</v>
      </c>
      <c r="M1151">
        <v>180</v>
      </c>
      <c r="N1151">
        <v>8</v>
      </c>
      <c r="O1151" s="11">
        <v>12</v>
      </c>
      <c r="P1151" s="11">
        <v>1</v>
      </c>
      <c r="Q1151">
        <v>6</v>
      </c>
      <c r="R1151" s="11">
        <v>28.689423491806302</v>
      </c>
      <c r="S1151" s="11">
        <v>1399.7774957815207</v>
      </c>
      <c r="T1151" s="11">
        <v>6068.1834118224051</v>
      </c>
      <c r="U1151" s="11">
        <v>801.02864583179871</v>
      </c>
      <c r="V1151" s="11">
        <v>0</v>
      </c>
      <c r="W1151" s="60">
        <v>1.9377760641528217E-3</v>
      </c>
      <c r="X1151" s="60">
        <v>4.6568183582128162E-3</v>
      </c>
      <c r="Y1151" s="60">
        <v>1.2174707046111702E-3</v>
      </c>
      <c r="Z1151" s="60">
        <v>2.2366034174935716E-3</v>
      </c>
      <c r="AA1151" s="60">
        <v>1.8761775856481842E-3</v>
      </c>
      <c r="AB1151" s="60">
        <v>3.7037037037037038E-3</v>
      </c>
      <c r="AC1151" s="60">
        <v>1.4389667551858842E-3</v>
      </c>
      <c r="AD1151" s="60">
        <v>6.6154280247679529E-3</v>
      </c>
      <c r="AE1151" s="60">
        <v>9.4915346258394879E-4</v>
      </c>
      <c r="AF1151" s="60">
        <v>3.1898260104947651E-4</v>
      </c>
      <c r="AG1151" s="60">
        <v>0</v>
      </c>
      <c r="AH1151" s="16">
        <v>2.2682800615826844E-3</v>
      </c>
      <c r="AI1151" s="11">
        <v>106</v>
      </c>
      <c r="AJ1151" s="15">
        <v>4</v>
      </c>
      <c r="AK1151" s="16">
        <v>0.70659615049947067</v>
      </c>
      <c r="AL1151" t="str">
        <f>IF(AK1151&lt;='CAV Tier 1 Analysis'!$A$5,"Tier 1", "Tier 2")</f>
        <v>Tier 2</v>
      </c>
      <c r="AM1151" t="str">
        <f t="shared" si="35"/>
        <v>Massachusetts - Tier 2</v>
      </c>
      <c r="AN1151" t="str">
        <f t="shared" si="36"/>
        <v>Orleans, Town Of - Tier 2</v>
      </c>
    </row>
    <row r="1152" spans="1:40" x14ac:dyDescent="0.3">
      <c r="A1152">
        <v>1</v>
      </c>
      <c r="B1152" t="s">
        <v>21</v>
      </c>
      <c r="C1152" t="s">
        <v>1980</v>
      </c>
      <c r="D1152" t="s">
        <v>4678</v>
      </c>
      <c r="E1152" t="s">
        <v>194</v>
      </c>
      <c r="F1152" s="11">
        <v>6736.532971061527</v>
      </c>
      <c r="G1152" s="11">
        <v>31984.241672091543</v>
      </c>
      <c r="H1152" s="11">
        <v>15170.729458484835</v>
      </c>
      <c r="I1152" s="11">
        <v>18</v>
      </c>
      <c r="J1152" s="14">
        <v>2.9208279125915924E-2</v>
      </c>
      <c r="K1152" s="14">
        <v>0.97079172087408427</v>
      </c>
      <c r="L1152" s="59">
        <v>4.1584099999999991</v>
      </c>
      <c r="M1152">
        <v>16</v>
      </c>
      <c r="N1152">
        <v>3</v>
      </c>
      <c r="O1152" s="11">
        <v>18.056603773584907</v>
      </c>
      <c r="P1152" s="11">
        <v>1</v>
      </c>
      <c r="Q1152">
        <v>0</v>
      </c>
      <c r="R1152" s="11">
        <v>17.474250975733518</v>
      </c>
      <c r="S1152" s="11">
        <v>443.11090056718041</v>
      </c>
      <c r="T1152" s="11">
        <v>32445.000885700982</v>
      </c>
      <c r="U1152" s="11">
        <v>25708.467914639456</v>
      </c>
      <c r="V1152" s="11">
        <v>0</v>
      </c>
      <c r="W1152" s="60">
        <v>5.4582155773472629E-4</v>
      </c>
      <c r="X1152" s="60">
        <v>4.1393940961891701E-4</v>
      </c>
      <c r="Y1152" s="60">
        <v>4.5655151422918888E-4</v>
      </c>
      <c r="Z1152" s="60">
        <v>3.3654551423606105E-3</v>
      </c>
      <c r="AA1152" s="60">
        <v>1.8761775856481842E-3</v>
      </c>
      <c r="AB1152" s="60">
        <v>0</v>
      </c>
      <c r="AC1152" s="60">
        <v>8.7645073220228369E-4</v>
      </c>
      <c r="AD1152" s="60">
        <v>2.0941673076803223E-3</v>
      </c>
      <c r="AE1152" s="60">
        <v>5.0748770833467429E-3</v>
      </c>
      <c r="AF1152" s="60">
        <v>1.0237528966137211E-2</v>
      </c>
      <c r="AG1152" s="60">
        <v>0</v>
      </c>
      <c r="AH1152" s="16">
        <v>2.267360845359835E-3</v>
      </c>
      <c r="AI1152" s="11">
        <v>107</v>
      </c>
      <c r="AJ1152" s="15">
        <v>4</v>
      </c>
      <c r="AK1152" s="16">
        <v>0.7088635113448305</v>
      </c>
      <c r="AL1152" t="str">
        <f>IF(AK1152&lt;='CAV Tier 1 Analysis'!$A$5,"Tier 1", "Tier 2")</f>
        <v>Tier 2</v>
      </c>
      <c r="AM1152" t="str">
        <f t="shared" si="35"/>
        <v>Massachusetts - Tier 2</v>
      </c>
      <c r="AN1152" t="str">
        <f t="shared" si="36"/>
        <v>Watertown, Town Of - Tier 2</v>
      </c>
    </row>
    <row r="1153" spans="1:40" x14ac:dyDescent="0.3">
      <c r="A1153">
        <v>1</v>
      </c>
      <c r="B1153" t="s">
        <v>21</v>
      </c>
      <c r="C1153" t="s">
        <v>3059</v>
      </c>
      <c r="D1153" t="s">
        <v>4618</v>
      </c>
      <c r="E1153" t="s">
        <v>266</v>
      </c>
      <c r="F1153" s="11">
        <v>3467.336290516143</v>
      </c>
      <c r="G1153" s="11">
        <v>16687.707107035822</v>
      </c>
      <c r="H1153" s="11">
        <v>7680.0974435353319</v>
      </c>
      <c r="I1153" s="11">
        <v>20</v>
      </c>
      <c r="J1153" s="14">
        <v>8.6312451205688145E-2</v>
      </c>
      <c r="K1153" s="14">
        <v>0.91368754879431169</v>
      </c>
      <c r="L1153" s="59">
        <v>13.603020000000003</v>
      </c>
      <c r="M1153">
        <v>21</v>
      </c>
      <c r="N1153">
        <v>4</v>
      </c>
      <c r="O1153" s="11">
        <v>11</v>
      </c>
      <c r="P1153" s="11">
        <v>2.9</v>
      </c>
      <c r="Q1153">
        <v>3</v>
      </c>
      <c r="R1153" s="11">
        <v>18.273750975886234</v>
      </c>
      <c r="S1153" s="11">
        <v>662.88803585007361</v>
      </c>
      <c r="T1153" s="11">
        <v>16395.140933741601</v>
      </c>
      <c r="U1153" s="11">
        <v>12927.804643225458</v>
      </c>
      <c r="V1153" s="11">
        <v>292.56617329422079</v>
      </c>
      <c r="W1153" s="60">
        <v>1.785495313424275E-3</v>
      </c>
      <c r="X1153" s="60">
        <v>5.4329547512482865E-4</v>
      </c>
      <c r="Y1153" s="60">
        <v>6.087353523055851E-4</v>
      </c>
      <c r="Z1153" s="60">
        <v>2.0502197993691076E-3</v>
      </c>
      <c r="AA1153" s="60">
        <v>5.4409149983797337E-3</v>
      </c>
      <c r="AB1153" s="60">
        <v>1.8518518518518519E-3</v>
      </c>
      <c r="AC1153" s="60">
        <v>9.1655101240900995E-4</v>
      </c>
      <c r="AD1153" s="60">
        <v>3.1328465437269913E-3</v>
      </c>
      <c r="AE1153" s="60">
        <v>2.5644420629236096E-3</v>
      </c>
      <c r="AF1153" s="60">
        <v>5.1480615236592503E-3</v>
      </c>
      <c r="AG1153" s="60">
        <v>8.3969257596620329E-4</v>
      </c>
      <c r="AH1153" s="16">
        <v>2.2620096826491318E-3</v>
      </c>
      <c r="AI1153" s="11">
        <v>108</v>
      </c>
      <c r="AJ1153" s="15">
        <v>4</v>
      </c>
      <c r="AK1153" s="16">
        <v>0.71112552102747961</v>
      </c>
      <c r="AL1153" t="str">
        <f>IF(AK1153&lt;='CAV Tier 1 Analysis'!$A$5,"Tier 1", "Tier 2")</f>
        <v>Tier 2</v>
      </c>
      <c r="AM1153" t="str">
        <f t="shared" si="35"/>
        <v>Massachusetts - Tier 2</v>
      </c>
      <c r="AN1153" t="str">
        <f t="shared" si="36"/>
        <v>Easthampton, Town Of - Tier 2</v>
      </c>
    </row>
    <row r="1154" spans="1:40" x14ac:dyDescent="0.3">
      <c r="A1154">
        <v>1</v>
      </c>
      <c r="B1154" t="s">
        <v>21</v>
      </c>
      <c r="C1154" t="s">
        <v>3055</v>
      </c>
      <c r="D1154" t="s">
        <v>4613</v>
      </c>
      <c r="E1154" t="s">
        <v>233</v>
      </c>
      <c r="F1154" s="11">
        <v>12265.079881018468</v>
      </c>
      <c r="G1154" s="11">
        <v>26282.385185149218</v>
      </c>
      <c r="H1154" s="11">
        <v>12500.940808547808</v>
      </c>
      <c r="I1154" s="11">
        <v>25</v>
      </c>
      <c r="J1154" s="14">
        <v>6.7262320829495098E-2</v>
      </c>
      <c r="K1154" s="14">
        <v>0.93273767917050443</v>
      </c>
      <c r="L1154" s="59">
        <v>17.553810000000009</v>
      </c>
      <c r="M1154">
        <v>47</v>
      </c>
      <c r="N1154">
        <v>0</v>
      </c>
      <c r="O1154" s="11">
        <v>11</v>
      </c>
      <c r="P1154" s="11">
        <v>2</v>
      </c>
      <c r="Q1154">
        <v>0</v>
      </c>
      <c r="R1154" s="11">
        <v>23.318441979262612</v>
      </c>
      <c r="S1154" s="11">
        <v>840.84229133507051</v>
      </c>
      <c r="T1154" s="11">
        <v>27550.547699411934</v>
      </c>
      <c r="U1154" s="11">
        <v>15285.467818393467</v>
      </c>
      <c r="V1154" s="11">
        <v>0</v>
      </c>
      <c r="W1154" s="60">
        <v>2.3040652360828834E-3</v>
      </c>
      <c r="X1154" s="60">
        <v>1.2159470157555687E-3</v>
      </c>
      <c r="Y1154" s="60">
        <v>0</v>
      </c>
      <c r="Z1154" s="60">
        <v>2.0502197993691076E-3</v>
      </c>
      <c r="AA1154" s="60">
        <v>3.7523551712963683E-3</v>
      </c>
      <c r="AB1154" s="60">
        <v>0</v>
      </c>
      <c r="AC1154" s="60">
        <v>1.1695760565029471E-3</v>
      </c>
      <c r="AD1154" s="60">
        <v>3.9738684721477568E-3</v>
      </c>
      <c r="AE1154" s="60">
        <v>4.3093123543422639E-3</v>
      </c>
      <c r="AF1154" s="60">
        <v>6.0869212460012857E-3</v>
      </c>
      <c r="AG1154" s="60">
        <v>0</v>
      </c>
      <c r="AH1154" s="16">
        <v>2.2602059410452889E-3</v>
      </c>
      <c r="AI1154" s="11">
        <v>109</v>
      </c>
      <c r="AJ1154" s="15">
        <v>4</v>
      </c>
      <c r="AK1154" s="16">
        <v>0.71338572696852487</v>
      </c>
      <c r="AL1154" t="str">
        <f>IF(AK1154&lt;='CAV Tier 1 Analysis'!$A$5,"Tier 1", "Tier 2")</f>
        <v>Tier 2</v>
      </c>
      <c r="AM1154" t="str">
        <f t="shared" si="35"/>
        <v>Massachusetts - Tier 2</v>
      </c>
      <c r="AN1154" t="str">
        <f t="shared" si="36"/>
        <v>West Springfield, Town Of - Tier 2</v>
      </c>
    </row>
    <row r="1155" spans="1:40" x14ac:dyDescent="0.3">
      <c r="A1155">
        <v>1</v>
      </c>
      <c r="B1155" t="s">
        <v>21</v>
      </c>
      <c r="C1155" t="s">
        <v>3093</v>
      </c>
      <c r="D1155" t="s">
        <v>4673</v>
      </c>
      <c r="E1155" t="s">
        <v>232</v>
      </c>
      <c r="F1155" s="11">
        <v>33968.052340248207</v>
      </c>
      <c r="G1155" s="11">
        <v>29277.557623269979</v>
      </c>
      <c r="H1155" s="11">
        <v>10498.1825765947</v>
      </c>
      <c r="I1155" s="11">
        <v>51</v>
      </c>
      <c r="J1155" s="14">
        <v>9.4946500180550009E-2</v>
      </c>
      <c r="K1155" s="14">
        <v>0.90505349981944971</v>
      </c>
      <c r="L1155" s="59">
        <v>21.046800000000001</v>
      </c>
      <c r="M1155">
        <v>81</v>
      </c>
      <c r="N1155">
        <v>15</v>
      </c>
      <c r="O1155" s="11">
        <v>18.54054054054054</v>
      </c>
      <c r="P1155" s="11">
        <v>1</v>
      </c>
      <c r="Q1155">
        <v>0</v>
      </c>
      <c r="R1155" s="11">
        <v>46.157728490791932</v>
      </c>
      <c r="S1155" s="11">
        <v>996.76569390409566</v>
      </c>
      <c r="T1155" s="11">
        <v>29093.982717232793</v>
      </c>
      <c r="U1155" s="11">
        <v>0</v>
      </c>
      <c r="V1155" s="11">
        <v>183.57490603718543</v>
      </c>
      <c r="W1155" s="60">
        <v>2.7625455790389213E-3</v>
      </c>
      <c r="X1155" s="60">
        <v>2.0955682611957676E-3</v>
      </c>
      <c r="Y1155" s="60">
        <v>2.2827575711459442E-3</v>
      </c>
      <c r="Z1155" s="60">
        <v>3.4556530279292574E-3</v>
      </c>
      <c r="AA1155" s="60">
        <v>1.8761775856481842E-3</v>
      </c>
      <c r="AB1155" s="60">
        <v>0</v>
      </c>
      <c r="AC1155" s="60">
        <v>2.315119256827008E-3</v>
      </c>
      <c r="AD1155" s="60">
        <v>4.7107713371966047E-3</v>
      </c>
      <c r="AE1155" s="60">
        <v>4.5507283749232951E-3</v>
      </c>
      <c r="AF1155" s="60">
        <v>0</v>
      </c>
      <c r="AG1155" s="60">
        <v>5.268773351254784E-4</v>
      </c>
      <c r="AH1155" s="16">
        <v>2.2341998480936783E-3</v>
      </c>
      <c r="AI1155" s="11">
        <v>110</v>
      </c>
      <c r="AJ1155" s="15">
        <v>4</v>
      </c>
      <c r="AK1155" s="16">
        <v>0.71561992681661857</v>
      </c>
      <c r="AL1155" t="str">
        <f>IF(AK1155&lt;='CAV Tier 1 Analysis'!$A$5,"Tier 1", "Tier 2")</f>
        <v>Tier 2</v>
      </c>
      <c r="AM1155" t="str">
        <f t="shared" si="35"/>
        <v>Massachusetts - Tier 2</v>
      </c>
      <c r="AN1155" t="str">
        <f t="shared" si="36"/>
        <v>Tewksbury, Town Of - Tier 2</v>
      </c>
    </row>
    <row r="1156" spans="1:40" x14ac:dyDescent="0.3">
      <c r="A1156">
        <v>1</v>
      </c>
      <c r="B1156" t="s">
        <v>21</v>
      </c>
      <c r="C1156" t="s">
        <v>2958</v>
      </c>
      <c r="D1156" t="s">
        <v>4485</v>
      </c>
      <c r="E1156" t="s">
        <v>287</v>
      </c>
      <c r="F1156" s="11">
        <v>4751.938954260313</v>
      </c>
      <c r="G1156" s="11">
        <v>4743.5202554736343</v>
      </c>
      <c r="H1156" s="11">
        <v>5843.6042707386341</v>
      </c>
      <c r="I1156" s="11">
        <v>42</v>
      </c>
      <c r="J1156" s="14">
        <v>0.14479046537888621</v>
      </c>
      <c r="K1156" s="14">
        <v>0.85520953462111404</v>
      </c>
      <c r="L1156" s="59">
        <v>13.319040000000001</v>
      </c>
      <c r="M1156">
        <v>144</v>
      </c>
      <c r="N1156">
        <v>12</v>
      </c>
      <c r="O1156" s="11">
        <v>12</v>
      </c>
      <c r="P1156" s="11">
        <v>1</v>
      </c>
      <c r="Q1156">
        <v>10</v>
      </c>
      <c r="R1156" s="11">
        <v>35.918800454086792</v>
      </c>
      <c r="S1156" s="11">
        <v>846.09818185029383</v>
      </c>
      <c r="T1156" s="11">
        <v>5308.8176044664706</v>
      </c>
      <c r="U1156" s="11">
        <v>556.87865020615754</v>
      </c>
      <c r="V1156" s="11">
        <v>0</v>
      </c>
      <c r="W1156" s="60">
        <v>1.7482208729613317E-3</v>
      </c>
      <c r="X1156" s="60">
        <v>3.7254546865702533E-3</v>
      </c>
      <c r="Y1156" s="60">
        <v>1.8262060569167555E-3</v>
      </c>
      <c r="Z1156" s="60">
        <v>2.2366034174935716E-3</v>
      </c>
      <c r="AA1156" s="60">
        <v>1.8761775856481842E-3</v>
      </c>
      <c r="AB1156" s="60">
        <v>6.1728395061728392E-3</v>
      </c>
      <c r="AC1156" s="60">
        <v>1.801568433550017E-3</v>
      </c>
      <c r="AD1156" s="60">
        <v>3.9987081095289164E-3</v>
      </c>
      <c r="AE1156" s="60">
        <v>8.3037744074922258E-4</v>
      </c>
      <c r="AF1156" s="60">
        <v>2.2175811219238433E-4</v>
      </c>
      <c r="AG1156" s="60">
        <v>0</v>
      </c>
      <c r="AH1156" s="16">
        <v>2.22162856561668E-3</v>
      </c>
      <c r="AI1156" s="11">
        <v>111</v>
      </c>
      <c r="AJ1156" s="15">
        <v>4</v>
      </c>
      <c r="AK1156" s="16">
        <v>0.71784155538223526</v>
      </c>
      <c r="AL1156" t="str">
        <f>IF(AK1156&lt;='CAV Tier 1 Analysis'!$A$5,"Tier 1", "Tier 2")</f>
        <v>Tier 2</v>
      </c>
      <c r="AM1156" t="str">
        <f t="shared" si="35"/>
        <v>Massachusetts - Tier 2</v>
      </c>
      <c r="AN1156" t="str">
        <f t="shared" si="36"/>
        <v>Eastham, Town Of - Tier 2</v>
      </c>
    </row>
    <row r="1157" spans="1:40" x14ac:dyDescent="0.3">
      <c r="A1157">
        <v>1</v>
      </c>
      <c r="B1157" t="s">
        <v>21</v>
      </c>
      <c r="C1157" t="s">
        <v>2992</v>
      </c>
      <c r="D1157" t="s">
        <v>4531</v>
      </c>
      <c r="E1157" t="s">
        <v>340</v>
      </c>
      <c r="F1157" s="11">
        <v>17015.320577071223</v>
      </c>
      <c r="G1157" s="11">
        <v>17901.396418878197</v>
      </c>
      <c r="H1157" s="11">
        <v>4962.6786151740871</v>
      </c>
      <c r="I1157" s="11">
        <v>2</v>
      </c>
      <c r="J1157" s="14">
        <v>4.5501490780717094E-2</v>
      </c>
      <c r="K1157" s="14">
        <v>0.95449850921928281</v>
      </c>
      <c r="L1157" s="59">
        <v>20.88503</v>
      </c>
      <c r="M1157">
        <v>16</v>
      </c>
      <c r="N1157">
        <v>0</v>
      </c>
      <c r="O1157" s="11">
        <v>13.058823529411764</v>
      </c>
      <c r="P1157" s="11">
        <v>1</v>
      </c>
      <c r="Q1157">
        <v>0</v>
      </c>
      <c r="R1157" s="11">
        <v>1.9089970184385656</v>
      </c>
      <c r="S1157" s="11">
        <v>225.80927525600561</v>
      </c>
      <c r="T1157" s="11">
        <v>13256.085322725159</v>
      </c>
      <c r="U1157" s="11">
        <v>0</v>
      </c>
      <c r="V1157" s="11">
        <v>4645.3110961530383</v>
      </c>
      <c r="W1157" s="60">
        <v>2.7413120899421879E-3</v>
      </c>
      <c r="X1157" s="60">
        <v>4.1393940961891701E-4</v>
      </c>
      <c r="Y1157" s="60">
        <v>0</v>
      </c>
      <c r="Z1157" s="60">
        <v>2.4339507778606516E-3</v>
      </c>
      <c r="AA1157" s="60">
        <v>1.8761775856481842E-3</v>
      </c>
      <c r="AB1157" s="60">
        <v>0</v>
      </c>
      <c r="AC1157" s="60">
        <v>9.5748987290267734E-5</v>
      </c>
      <c r="AD1157" s="60">
        <v>1.0671874724968993E-3</v>
      </c>
      <c r="AE1157" s="60">
        <v>2.0734474274227955E-3</v>
      </c>
      <c r="AF1157" s="60">
        <v>0</v>
      </c>
      <c r="AG1157" s="60">
        <v>1.3332482004235121E-2</v>
      </c>
      <c r="AH1157" s="16">
        <v>2.1849314322286385E-3</v>
      </c>
      <c r="AI1157" s="11">
        <v>112</v>
      </c>
      <c r="AJ1157" s="15">
        <v>4</v>
      </c>
      <c r="AK1157" s="16">
        <v>0.72002648681446391</v>
      </c>
      <c r="AL1157" t="str">
        <f>IF(AK1157&lt;='CAV Tier 1 Analysis'!$A$5,"Tier 1", "Tier 2")</f>
        <v>Tier 2</v>
      </c>
      <c r="AM1157" t="str">
        <f t="shared" si="35"/>
        <v>Massachusetts - Tier 2</v>
      </c>
      <c r="AN1157" t="str">
        <f t="shared" si="36"/>
        <v>Raynham, Town Of - Tier 2</v>
      </c>
    </row>
    <row r="1158" spans="1:40" x14ac:dyDescent="0.3">
      <c r="A1158">
        <v>1</v>
      </c>
      <c r="B1158" t="s">
        <v>21</v>
      </c>
      <c r="C1158" t="s">
        <v>3063</v>
      </c>
      <c r="D1158" t="s">
        <v>4626</v>
      </c>
      <c r="E1158" t="s">
        <v>275</v>
      </c>
      <c r="F1158" s="11">
        <v>4690.3814577416824</v>
      </c>
      <c r="G1158" s="11">
        <v>17081.009915716997</v>
      </c>
      <c r="H1158" s="11">
        <v>6932.4427719040841</v>
      </c>
      <c r="I1158" s="11">
        <v>17</v>
      </c>
      <c r="J1158" s="14">
        <v>8.2091361178292896E-2</v>
      </c>
      <c r="K1158" s="14">
        <v>0.91790863882170715</v>
      </c>
      <c r="L1158" s="59">
        <v>18.3995</v>
      </c>
      <c r="M1158">
        <v>35</v>
      </c>
      <c r="N1158">
        <v>6</v>
      </c>
      <c r="O1158" s="11">
        <v>11</v>
      </c>
      <c r="P1158" s="11">
        <v>2.75</v>
      </c>
      <c r="Q1158">
        <v>1</v>
      </c>
      <c r="R1158" s="11">
        <v>15.604446859969022</v>
      </c>
      <c r="S1158" s="11">
        <v>569.09366343622412</v>
      </c>
      <c r="T1158" s="11">
        <v>16707.438438149387</v>
      </c>
      <c r="U1158" s="11">
        <v>12017.056980407706</v>
      </c>
      <c r="V1158" s="11">
        <v>373.57147756760969</v>
      </c>
      <c r="W1158" s="60">
        <v>2.4150681995137803E-3</v>
      </c>
      <c r="X1158" s="60">
        <v>9.0549245854138101E-4</v>
      </c>
      <c r="Y1158" s="60">
        <v>9.1310302845837776E-4</v>
      </c>
      <c r="Z1158" s="60">
        <v>2.0502197993691076E-3</v>
      </c>
      <c r="AA1158" s="60">
        <v>5.159488360532506E-3</v>
      </c>
      <c r="AB1158" s="60">
        <v>6.1728395061728394E-4</v>
      </c>
      <c r="AC1158" s="60">
        <v>7.8266753150244115E-4</v>
      </c>
      <c r="AD1158" s="60">
        <v>2.6895690073313436E-3</v>
      </c>
      <c r="AE1158" s="60">
        <v>2.6132900026690489E-3</v>
      </c>
      <c r="AF1158" s="60">
        <v>4.7853870301850926E-3</v>
      </c>
      <c r="AG1158" s="60">
        <v>1.0721854573077648E-3</v>
      </c>
      <c r="AH1158" s="16">
        <v>2.1821595296389208E-3</v>
      </c>
      <c r="AI1158" s="11">
        <v>113</v>
      </c>
      <c r="AJ1158" s="15">
        <v>4</v>
      </c>
      <c r="AK1158" s="16">
        <v>0.72220864634410287</v>
      </c>
      <c r="AL1158" t="str">
        <f>IF(AK1158&lt;='CAV Tier 1 Analysis'!$A$5,"Tier 1", "Tier 2")</f>
        <v>Tier 2</v>
      </c>
      <c r="AM1158" t="str">
        <f t="shared" si="35"/>
        <v>Massachusetts - Tier 2</v>
      </c>
      <c r="AN1158" t="str">
        <f t="shared" si="36"/>
        <v>South Hadley, Town Of - Tier 2</v>
      </c>
    </row>
    <row r="1159" spans="1:40" x14ac:dyDescent="0.3">
      <c r="A1159">
        <v>1</v>
      </c>
      <c r="B1159" t="s">
        <v>21</v>
      </c>
      <c r="C1159" t="s">
        <v>2359</v>
      </c>
      <c r="D1159" t="s">
        <v>4702</v>
      </c>
      <c r="E1159" t="s">
        <v>213</v>
      </c>
      <c r="F1159" s="11">
        <v>15579.754451426788</v>
      </c>
      <c r="G1159" s="11">
        <v>27928.837118760726</v>
      </c>
      <c r="H1159" s="11">
        <v>11529.373197289668</v>
      </c>
      <c r="I1159" s="11">
        <v>25</v>
      </c>
      <c r="J1159" s="14">
        <v>6.0733904929372882E-2</v>
      </c>
      <c r="K1159" s="14">
        <v>0.93926609507062686</v>
      </c>
      <c r="L1159" s="59">
        <v>10.498090000000001</v>
      </c>
      <c r="M1159">
        <v>51</v>
      </c>
      <c r="N1159">
        <v>3</v>
      </c>
      <c r="O1159" s="11">
        <v>21</v>
      </c>
      <c r="P1159" s="11">
        <v>1</v>
      </c>
      <c r="Q1159">
        <v>0</v>
      </c>
      <c r="R1159" s="11">
        <v>23.481652376765673</v>
      </c>
      <c r="S1159" s="11">
        <v>700.22385565945058</v>
      </c>
      <c r="T1159" s="11">
        <v>29665.52780253351</v>
      </c>
      <c r="U1159" s="11">
        <v>14085.773351106722</v>
      </c>
      <c r="V1159" s="11">
        <v>0</v>
      </c>
      <c r="W1159" s="60">
        <v>1.3779506679330211E-3</v>
      </c>
      <c r="X1159" s="60">
        <v>1.319431868160298E-3</v>
      </c>
      <c r="Y1159" s="60">
        <v>4.5655151422918888E-4</v>
      </c>
      <c r="Z1159" s="60">
        <v>3.9140559806137504E-3</v>
      </c>
      <c r="AA1159" s="60">
        <v>1.8761775856481842E-3</v>
      </c>
      <c r="AB1159" s="60">
        <v>0</v>
      </c>
      <c r="AC1159" s="60">
        <v>1.1777621511511946E-3</v>
      </c>
      <c r="AD1159" s="60">
        <v>3.3092977507502468E-3</v>
      </c>
      <c r="AE1159" s="60">
        <v>4.6401264632670181E-3</v>
      </c>
      <c r="AF1159" s="60">
        <v>5.6091834476951962E-3</v>
      </c>
      <c r="AG1159" s="60">
        <v>0</v>
      </c>
      <c r="AH1159" s="16">
        <v>2.1527761299498268E-3</v>
      </c>
      <c r="AI1159" s="11">
        <v>114</v>
      </c>
      <c r="AJ1159" s="15">
        <v>4</v>
      </c>
      <c r="AK1159" s="16">
        <v>0.72436142247405266</v>
      </c>
      <c r="AL1159" t="str">
        <f>IF(AK1159&lt;='CAV Tier 1 Analysis'!$A$5,"Tier 1", "Tier 2")</f>
        <v>Tier 2</v>
      </c>
      <c r="AM1159" t="str">
        <f t="shared" si="35"/>
        <v>Massachusetts - Tier 2</v>
      </c>
      <c r="AN1159" t="str">
        <f t="shared" si="36"/>
        <v>Randolph, Town Of - Tier 2</v>
      </c>
    </row>
    <row r="1160" spans="1:40" x14ac:dyDescent="0.3">
      <c r="A1160">
        <v>1</v>
      </c>
      <c r="B1160" t="s">
        <v>21</v>
      </c>
      <c r="C1160" t="s">
        <v>2953</v>
      </c>
      <c r="D1160" t="s">
        <v>4810</v>
      </c>
      <c r="E1160" t="s">
        <v>256</v>
      </c>
      <c r="F1160" s="11">
        <v>9763.2146850649187</v>
      </c>
      <c r="G1160" s="11">
        <v>16679.000968895783</v>
      </c>
      <c r="H1160" s="11">
        <v>7221.7238867117221</v>
      </c>
      <c r="I1160" s="11">
        <v>41</v>
      </c>
      <c r="J1160" s="14">
        <v>0.12661411774920106</v>
      </c>
      <c r="K1160" s="14">
        <v>0.87338588225079883</v>
      </c>
      <c r="L1160" s="59">
        <v>11.978680000000001</v>
      </c>
      <c r="M1160">
        <v>190</v>
      </c>
      <c r="N1160">
        <v>4</v>
      </c>
      <c r="O1160" s="11">
        <v>12</v>
      </c>
      <c r="P1160" s="11">
        <v>1</v>
      </c>
      <c r="Q1160">
        <v>0</v>
      </c>
      <c r="R1160" s="11">
        <v>35.808821172282755</v>
      </c>
      <c r="S1160" s="11">
        <v>914.3721985443359</v>
      </c>
      <c r="T1160" s="11">
        <v>17760.327647138496</v>
      </c>
      <c r="U1160" s="11">
        <v>7997.1129620735774</v>
      </c>
      <c r="V1160" s="11">
        <v>0</v>
      </c>
      <c r="W1160" s="60">
        <v>1.5722888741624354E-3</v>
      </c>
      <c r="X1160" s="60">
        <v>4.9155304892246395E-3</v>
      </c>
      <c r="Y1160" s="60">
        <v>6.087353523055851E-4</v>
      </c>
      <c r="Z1160" s="60">
        <v>2.2366034174935716E-3</v>
      </c>
      <c r="AA1160" s="60">
        <v>1.8761775856481842E-3</v>
      </c>
      <c r="AB1160" s="60">
        <v>0</v>
      </c>
      <c r="AC1160" s="60">
        <v>1.7960522359059469E-3</v>
      </c>
      <c r="AD1160" s="60">
        <v>4.3213749939176177E-3</v>
      </c>
      <c r="AE1160" s="60">
        <v>2.7779774174367514E-3</v>
      </c>
      <c r="AF1160" s="60">
        <v>3.1845801105899072E-3</v>
      </c>
      <c r="AG1160" s="60">
        <v>0</v>
      </c>
      <c r="AH1160" s="16">
        <v>2.1172109524258765E-3</v>
      </c>
      <c r="AI1160" s="11">
        <v>115</v>
      </c>
      <c r="AJ1160" s="15">
        <v>4</v>
      </c>
      <c r="AK1160" s="16">
        <v>0.72647863342647856</v>
      </c>
      <c r="AL1160" t="str">
        <f>IF(AK1160&lt;='CAV Tier 1 Analysis'!$A$5,"Tier 1", "Tier 2")</f>
        <v>Tier 2</v>
      </c>
      <c r="AM1160" t="str">
        <f t="shared" ref="AM1160:AM1223" si="37">B1160&amp;" - "&amp;AL1160</f>
        <v>Massachusetts - Tier 2</v>
      </c>
      <c r="AN1160" t="str">
        <f t="shared" ref="AN1160:AN1223" si="38">C1160&amp;" - "&amp;AL1160</f>
        <v>Somerset, Town Of - Tier 2</v>
      </c>
    </row>
    <row r="1161" spans="1:40" x14ac:dyDescent="0.3">
      <c r="A1161">
        <v>1</v>
      </c>
      <c r="B1161" t="s">
        <v>21</v>
      </c>
      <c r="C1161" t="s">
        <v>3115</v>
      </c>
      <c r="D1161" t="s">
        <v>4706</v>
      </c>
      <c r="E1161" t="s">
        <v>222</v>
      </c>
      <c r="F1161" s="11">
        <v>15583.063345170349</v>
      </c>
      <c r="G1161" s="11">
        <v>24885.53867542939</v>
      </c>
      <c r="H1161" s="11">
        <v>8955.9605707435985</v>
      </c>
      <c r="I1161" s="11">
        <v>36</v>
      </c>
      <c r="J1161" s="14">
        <v>5.2981205135192284E-2</v>
      </c>
      <c r="K1161" s="14">
        <v>0.94701879486480744</v>
      </c>
      <c r="L1161" s="59">
        <v>10.495419999999999</v>
      </c>
      <c r="M1161">
        <v>71</v>
      </c>
      <c r="N1161">
        <v>13</v>
      </c>
      <c r="O1161" s="11">
        <v>20.485714285714284</v>
      </c>
      <c r="P1161" s="11">
        <v>1</v>
      </c>
      <c r="Q1161">
        <v>0</v>
      </c>
      <c r="R1161" s="11">
        <v>34.092676615133065</v>
      </c>
      <c r="S1161" s="11">
        <v>474.49758418126038</v>
      </c>
      <c r="T1161" s="11">
        <v>26087.893964819086</v>
      </c>
      <c r="U1161" s="11">
        <v>10504.830619648737</v>
      </c>
      <c r="V1161" s="11">
        <v>0</v>
      </c>
      <c r="W1161" s="60">
        <v>1.3776002110133926E-3</v>
      </c>
      <c r="X1161" s="60">
        <v>1.8368561301839443E-3</v>
      </c>
      <c r="Y1161" s="60">
        <v>1.9783898949931517E-3</v>
      </c>
      <c r="Z1161" s="60">
        <v>3.8182015484354544E-3</v>
      </c>
      <c r="AA1161" s="60">
        <v>1.8761775856481842E-3</v>
      </c>
      <c r="AB1161" s="60">
        <v>0</v>
      </c>
      <c r="AC1161" s="60">
        <v>1.7099760913108181E-3</v>
      </c>
      <c r="AD1161" s="60">
        <v>2.2425025588262075E-3</v>
      </c>
      <c r="AE1161" s="60">
        <v>4.0805317189307822E-3</v>
      </c>
      <c r="AF1161" s="60">
        <v>4.1831939620088901E-3</v>
      </c>
      <c r="AG1161" s="60">
        <v>0</v>
      </c>
      <c r="AH1161" s="16">
        <v>2.1003117910318933E-3</v>
      </c>
      <c r="AI1161" s="11">
        <v>116</v>
      </c>
      <c r="AJ1161" s="15">
        <v>4</v>
      </c>
      <c r="AK1161" s="16">
        <v>0.72857894521751043</v>
      </c>
      <c r="AL1161" t="str">
        <f>IF(AK1161&lt;='CAV Tier 1 Analysis'!$A$5,"Tier 1", "Tier 2")</f>
        <v>Tier 2</v>
      </c>
      <c r="AM1161" t="str">
        <f t="shared" si="37"/>
        <v>Massachusetts - Tier 2</v>
      </c>
      <c r="AN1161" t="str">
        <f t="shared" si="38"/>
        <v>Wellesley, Town Of - Tier 2</v>
      </c>
    </row>
    <row r="1162" spans="1:40" x14ac:dyDescent="0.3">
      <c r="A1162">
        <v>1</v>
      </c>
      <c r="B1162" t="s">
        <v>21</v>
      </c>
      <c r="C1162" t="s">
        <v>2039</v>
      </c>
      <c r="D1162" t="s">
        <v>4528</v>
      </c>
      <c r="E1162" t="s">
        <v>293</v>
      </c>
      <c r="F1162" s="11">
        <v>16898.826995847412</v>
      </c>
      <c r="G1162" s="11">
        <v>24826.470703340208</v>
      </c>
      <c r="H1162" s="11">
        <v>8534.6730261197408</v>
      </c>
      <c r="I1162" s="11">
        <v>5</v>
      </c>
      <c r="J1162" s="14">
        <v>4.9183366242586984E-2</v>
      </c>
      <c r="K1162" s="14">
        <v>0.95081663375741299</v>
      </c>
      <c r="L1162" s="59">
        <v>20.718590000000003</v>
      </c>
      <c r="M1162">
        <v>48</v>
      </c>
      <c r="N1162">
        <v>0</v>
      </c>
      <c r="O1162" s="11">
        <v>13.44</v>
      </c>
      <c r="P1162" s="11">
        <v>1</v>
      </c>
      <c r="Q1162">
        <v>0</v>
      </c>
      <c r="R1162" s="11">
        <v>4.7540831687870648</v>
      </c>
      <c r="S1162" s="11">
        <v>419.76394920437536</v>
      </c>
      <c r="T1162" s="11">
        <v>22624.509993964868</v>
      </c>
      <c r="U1162" s="11">
        <v>5725.682998117456</v>
      </c>
      <c r="V1162" s="11">
        <v>2201.9607093753402</v>
      </c>
      <c r="W1162" s="60">
        <v>2.7194656293792886E-3</v>
      </c>
      <c r="X1162" s="60">
        <v>1.241818228856751E-3</v>
      </c>
      <c r="Y1162" s="60">
        <v>0</v>
      </c>
      <c r="Z1162" s="60">
        <v>2.5049958275928002E-3</v>
      </c>
      <c r="AA1162" s="60">
        <v>1.8761775856481842E-3</v>
      </c>
      <c r="AB1162" s="60">
        <v>0</v>
      </c>
      <c r="AC1162" s="60">
        <v>2.3844911464418686E-4</v>
      </c>
      <c r="AD1162" s="60">
        <v>1.983828288226261E-3</v>
      </c>
      <c r="AE1162" s="60">
        <v>3.5388073402988604E-3</v>
      </c>
      <c r="AF1162" s="60">
        <v>2.2800598518267971E-3</v>
      </c>
      <c r="AG1162" s="60">
        <v>6.3198354048002699E-3</v>
      </c>
      <c r="AH1162" s="16">
        <v>2.0639488428430362E-3</v>
      </c>
      <c r="AI1162" s="11">
        <v>117</v>
      </c>
      <c r="AJ1162" s="15">
        <v>4</v>
      </c>
      <c r="AK1162" s="16">
        <v>0.73064289406035343</v>
      </c>
      <c r="AL1162" t="str">
        <f>IF(AK1162&lt;='CAV Tier 1 Analysis'!$A$5,"Tier 1", "Tier 2")</f>
        <v>Tier 2</v>
      </c>
      <c r="AM1162" t="str">
        <f t="shared" si="37"/>
        <v>Massachusetts - Tier 2</v>
      </c>
      <c r="AN1162" t="str">
        <f t="shared" si="38"/>
        <v>Mansfield, Town Of - Tier 2</v>
      </c>
    </row>
    <row r="1163" spans="1:40" x14ac:dyDescent="0.3">
      <c r="A1163">
        <v>1</v>
      </c>
      <c r="B1163" t="s">
        <v>21</v>
      </c>
      <c r="C1163" t="s">
        <v>3002</v>
      </c>
      <c r="D1163" t="s">
        <v>4541</v>
      </c>
      <c r="E1163" t="s">
        <v>260</v>
      </c>
      <c r="F1163" s="11">
        <v>16724.699969302234</v>
      </c>
      <c r="G1163" s="11">
        <v>16053.027213435307</v>
      </c>
      <c r="H1163" s="11">
        <v>6956.7869665872604</v>
      </c>
      <c r="I1163" s="11">
        <v>44</v>
      </c>
      <c r="J1163" s="14">
        <v>0.17006752369631775</v>
      </c>
      <c r="K1163" s="14">
        <v>0.82993247630368239</v>
      </c>
      <c r="L1163" s="59">
        <v>13.645579999999999</v>
      </c>
      <c r="M1163">
        <v>64</v>
      </c>
      <c r="N1163">
        <v>14</v>
      </c>
      <c r="O1163" s="11">
        <v>23</v>
      </c>
      <c r="P1163" s="11">
        <v>1</v>
      </c>
      <c r="Q1163">
        <v>1</v>
      </c>
      <c r="R1163" s="11">
        <v>36.517028957362022</v>
      </c>
      <c r="S1163" s="11">
        <v>1183.1235322903135</v>
      </c>
      <c r="T1163" s="11">
        <v>16653.646227187448</v>
      </c>
      <c r="U1163" s="11">
        <v>0</v>
      </c>
      <c r="V1163" s="11">
        <v>0</v>
      </c>
      <c r="W1163" s="60">
        <v>1.7910816229746052E-3</v>
      </c>
      <c r="X1163" s="60">
        <v>1.6557576384756681E-3</v>
      </c>
      <c r="Y1163" s="60">
        <v>2.130573733069548E-3</v>
      </c>
      <c r="Z1163" s="60">
        <v>4.2868232168626792E-3</v>
      </c>
      <c r="AA1163" s="60">
        <v>1.8761775856481842E-3</v>
      </c>
      <c r="AB1163" s="60">
        <v>6.1728395061728394E-4</v>
      </c>
      <c r="AC1163" s="60">
        <v>1.8315736000345758E-3</v>
      </c>
      <c r="AD1163" s="60">
        <v>5.5915090761663603E-3</v>
      </c>
      <c r="AE1163" s="60">
        <v>2.6048761068077114E-3</v>
      </c>
      <c r="AF1163" s="60">
        <v>0</v>
      </c>
      <c r="AG1163" s="60">
        <v>0</v>
      </c>
      <c r="AH1163" s="16">
        <v>2.035059684605147E-3</v>
      </c>
      <c r="AI1163" s="11">
        <v>118</v>
      </c>
      <c r="AJ1163" s="15">
        <v>4</v>
      </c>
      <c r="AK1163" s="16">
        <v>0.73267795374495859</v>
      </c>
      <c r="AL1163" t="str">
        <f>IF(AK1163&lt;='CAV Tier 1 Analysis'!$A$5,"Tier 1", "Tier 2")</f>
        <v>Tier 2</v>
      </c>
      <c r="AM1163" t="str">
        <f t="shared" si="37"/>
        <v>Massachusetts - Tier 2</v>
      </c>
      <c r="AN1163" t="str">
        <f t="shared" si="38"/>
        <v>Amesbury, City Of - Tier 2</v>
      </c>
    </row>
    <row r="1164" spans="1:40" x14ac:dyDescent="0.3">
      <c r="A1164">
        <v>1</v>
      </c>
      <c r="B1164" t="s">
        <v>21</v>
      </c>
      <c r="C1164" t="s">
        <v>2104</v>
      </c>
      <c r="D1164" t="s">
        <v>4699</v>
      </c>
      <c r="E1164" t="s">
        <v>238</v>
      </c>
      <c r="F1164" s="11">
        <v>16221.50565246927</v>
      </c>
      <c r="G1164" s="11">
        <v>22979.189752189239</v>
      </c>
      <c r="H1164" s="11">
        <v>8748.5890156335608</v>
      </c>
      <c r="I1164" s="11">
        <v>62</v>
      </c>
      <c r="J1164" s="14">
        <v>2.4749806886787271E-2</v>
      </c>
      <c r="K1164" s="14">
        <v>0.97525019311321226</v>
      </c>
      <c r="L1164" s="59">
        <v>10.537859999999995</v>
      </c>
      <c r="M1164">
        <v>65</v>
      </c>
      <c r="N1164">
        <v>12</v>
      </c>
      <c r="O1164" s="11">
        <v>21</v>
      </c>
      <c r="P1164" s="11">
        <v>1</v>
      </c>
      <c r="Q1164">
        <v>1</v>
      </c>
      <c r="R1164" s="11">
        <v>60.465511973019161</v>
      </c>
      <c r="S1164" s="11">
        <v>216.52588866879898</v>
      </c>
      <c r="T1164" s="11">
        <v>24092.102019214177</v>
      </c>
      <c r="U1164" s="11">
        <v>7870.5963667449068</v>
      </c>
      <c r="V1164" s="11">
        <v>0</v>
      </c>
      <c r="W1164" s="60">
        <v>1.3831707696909303E-3</v>
      </c>
      <c r="X1164" s="60">
        <v>1.6816288515768504E-3</v>
      </c>
      <c r="Y1164" s="60">
        <v>1.8262060569167555E-3</v>
      </c>
      <c r="Z1164" s="60">
        <v>3.9140559806137504E-3</v>
      </c>
      <c r="AA1164" s="60">
        <v>1.8761775856481842E-3</v>
      </c>
      <c r="AB1164" s="60">
        <v>6.1728395061728394E-4</v>
      </c>
      <c r="AC1164" s="60">
        <v>3.0327504346442532E-3</v>
      </c>
      <c r="AD1164" s="60">
        <v>1.0233136597096225E-3</v>
      </c>
      <c r="AE1164" s="60">
        <v>3.7683603972667994E-3</v>
      </c>
      <c r="AF1164" s="60">
        <v>3.1341991499789961E-3</v>
      </c>
      <c r="AG1164" s="60">
        <v>0</v>
      </c>
      <c r="AH1164" s="16">
        <v>2.0233769851512209E-3</v>
      </c>
      <c r="AI1164" s="11">
        <v>119</v>
      </c>
      <c r="AJ1164" s="15">
        <v>4</v>
      </c>
      <c r="AK1164" s="16">
        <v>0.73470133073010979</v>
      </c>
      <c r="AL1164" t="str">
        <f>IF(AK1164&lt;='CAV Tier 1 Analysis'!$A$5,"Tier 1", "Tier 2")</f>
        <v>Tier 2</v>
      </c>
      <c r="AM1164" t="str">
        <f t="shared" si="37"/>
        <v>Massachusetts - Tier 2</v>
      </c>
      <c r="AN1164" t="str">
        <f t="shared" si="38"/>
        <v>Milton, Town Of - Tier 2</v>
      </c>
    </row>
    <row r="1165" spans="1:40" x14ac:dyDescent="0.3">
      <c r="A1165">
        <v>1</v>
      </c>
      <c r="B1165" t="s">
        <v>21</v>
      </c>
      <c r="C1165" t="s">
        <v>3086</v>
      </c>
      <c r="D1165" t="s">
        <v>4662</v>
      </c>
      <c r="E1165" t="s">
        <v>258</v>
      </c>
      <c r="F1165" s="11">
        <v>25635.60450519</v>
      </c>
      <c r="G1165" s="11">
        <v>32467.290035715421</v>
      </c>
      <c r="H1165" s="11">
        <v>13342.318377767282</v>
      </c>
      <c r="I1165" s="11">
        <v>30</v>
      </c>
      <c r="J1165" s="14">
        <v>2.6394854379079038E-2</v>
      </c>
      <c r="K1165" s="14">
        <v>0.9736051456209206</v>
      </c>
      <c r="L1165" s="59">
        <v>15.883019999999997</v>
      </c>
      <c r="M1165">
        <v>63</v>
      </c>
      <c r="N1165">
        <v>5</v>
      </c>
      <c r="O1165" s="11">
        <v>18.357142857142858</v>
      </c>
      <c r="P1165" s="11">
        <v>1</v>
      </c>
      <c r="Q1165">
        <v>0</v>
      </c>
      <c r="R1165" s="11">
        <v>29.208154368627618</v>
      </c>
      <c r="S1165" s="11">
        <v>352.16855066047748</v>
      </c>
      <c r="T1165" s="11">
        <v>31797.008076798498</v>
      </c>
      <c r="U1165" s="11">
        <v>6161.4035716084982</v>
      </c>
      <c r="V1165" s="11">
        <v>670.28195891692303</v>
      </c>
      <c r="W1165" s="60">
        <v>2.0847618964776951E-3</v>
      </c>
      <c r="X1165" s="60">
        <v>1.6298864253744857E-3</v>
      </c>
      <c r="Y1165" s="60">
        <v>7.6091919038198143E-4</v>
      </c>
      <c r="Z1165" s="60">
        <v>3.421470704141952E-3</v>
      </c>
      <c r="AA1165" s="60">
        <v>1.8761775856481842E-3</v>
      </c>
      <c r="AB1165" s="60">
        <v>0</v>
      </c>
      <c r="AC1165" s="60">
        <v>1.4649845832139545E-3</v>
      </c>
      <c r="AD1165" s="60">
        <v>1.6643685917957245E-3</v>
      </c>
      <c r="AE1165" s="60">
        <v>4.9735214425299171E-3</v>
      </c>
      <c r="AF1165" s="60">
        <v>2.4535708524460269E-3</v>
      </c>
      <c r="AG1165" s="60">
        <v>1.9237725891865498E-3</v>
      </c>
      <c r="AH1165" s="16">
        <v>2.023039441926952E-3</v>
      </c>
      <c r="AI1165" s="11">
        <v>120</v>
      </c>
      <c r="AJ1165" s="15">
        <v>4</v>
      </c>
      <c r="AK1165" s="16">
        <v>0.73672437017203674</v>
      </c>
      <c r="AL1165" t="str">
        <f>IF(AK1165&lt;='CAV Tier 1 Analysis'!$A$5,"Tier 1", "Tier 2")</f>
        <v>Tier 2</v>
      </c>
      <c r="AM1165" t="str">
        <f t="shared" si="37"/>
        <v>Massachusetts - Tier 2</v>
      </c>
      <c r="AN1165" t="str">
        <f t="shared" si="38"/>
        <v>Natick, Town Of - Tier 2</v>
      </c>
    </row>
    <row r="1166" spans="1:40" x14ac:dyDescent="0.3">
      <c r="A1166">
        <v>1</v>
      </c>
      <c r="B1166" t="s">
        <v>21</v>
      </c>
      <c r="C1166" t="s">
        <v>3075</v>
      </c>
      <c r="D1166" t="s">
        <v>4644</v>
      </c>
      <c r="E1166" t="s">
        <v>284</v>
      </c>
      <c r="F1166" s="11">
        <v>41816.64615307231</v>
      </c>
      <c r="G1166" s="11">
        <v>16987.515969816624</v>
      </c>
      <c r="H1166" s="11">
        <v>6364.5230019638784</v>
      </c>
      <c r="I1166" s="11">
        <v>39</v>
      </c>
      <c r="J1166" s="14">
        <v>0.1534360775012816</v>
      </c>
      <c r="K1166" s="14">
        <v>0.84656392249871859</v>
      </c>
      <c r="L1166" s="59">
        <v>25.905119999999997</v>
      </c>
      <c r="M1166">
        <v>112</v>
      </c>
      <c r="N1166">
        <v>11</v>
      </c>
      <c r="O1166" s="11">
        <v>18</v>
      </c>
      <c r="P1166" s="11">
        <v>1</v>
      </c>
      <c r="Q1166">
        <v>0</v>
      </c>
      <c r="R1166" s="11">
        <v>33.015992977450026</v>
      </c>
      <c r="S1166" s="11">
        <v>976.54744458801906</v>
      </c>
      <c r="T1166" s="11">
        <v>17065.624963068811</v>
      </c>
      <c r="U1166" s="11">
        <v>0</v>
      </c>
      <c r="V1166" s="11">
        <v>0</v>
      </c>
      <c r="W1166" s="60">
        <v>3.4002354149073838E-3</v>
      </c>
      <c r="X1166" s="60">
        <v>2.8975758673324193E-3</v>
      </c>
      <c r="Y1166" s="60">
        <v>1.6740222188403591E-3</v>
      </c>
      <c r="Z1166" s="60">
        <v>3.3549051262403576E-3</v>
      </c>
      <c r="AA1166" s="60">
        <v>1.8761775856481842E-3</v>
      </c>
      <c r="AB1166" s="60">
        <v>0</v>
      </c>
      <c r="AC1166" s="60">
        <v>1.6559731950546077E-3</v>
      </c>
      <c r="AD1166" s="60">
        <v>4.6152187414873549E-3</v>
      </c>
      <c r="AE1166" s="60">
        <v>2.6693156626245184E-3</v>
      </c>
      <c r="AF1166" s="60">
        <v>0</v>
      </c>
      <c r="AG1166" s="60">
        <v>0</v>
      </c>
      <c r="AH1166" s="16">
        <v>2.0130385283759263E-3</v>
      </c>
      <c r="AI1166" s="11">
        <v>121</v>
      </c>
      <c r="AJ1166" s="15">
        <v>4</v>
      </c>
      <c r="AK1166" s="16">
        <v>0.73873740870041271</v>
      </c>
      <c r="AL1166" t="str">
        <f>IF(AK1166&lt;='CAV Tier 1 Analysis'!$A$5,"Tier 1", "Tier 2")</f>
        <v>Tier 2</v>
      </c>
      <c r="AM1166" t="str">
        <f t="shared" si="37"/>
        <v>Massachusetts - Tier 2</v>
      </c>
      <c r="AN1166" t="str">
        <f t="shared" si="38"/>
        <v>Concord, Town Of - Tier 2</v>
      </c>
    </row>
    <row r="1167" spans="1:40" x14ac:dyDescent="0.3">
      <c r="A1167">
        <v>1</v>
      </c>
      <c r="B1167" t="s">
        <v>21</v>
      </c>
      <c r="C1167" t="s">
        <v>2089</v>
      </c>
      <c r="D1167" t="s">
        <v>4710</v>
      </c>
      <c r="E1167" t="s">
        <v>278</v>
      </c>
      <c r="F1167" s="11">
        <v>16586.202406905133</v>
      </c>
      <c r="G1167" s="11">
        <v>24291.358368907666</v>
      </c>
      <c r="H1167" s="11">
        <v>8117.3963997599385</v>
      </c>
      <c r="I1167" s="11">
        <v>15</v>
      </c>
      <c r="J1167" s="14">
        <v>8.5023153397582915E-2</v>
      </c>
      <c r="K1167" s="14">
        <v>0.91497684660241752</v>
      </c>
      <c r="L1167" s="59">
        <v>28.265829999999994</v>
      </c>
      <c r="M1167">
        <v>60</v>
      </c>
      <c r="N1167">
        <v>0</v>
      </c>
      <c r="O1167" s="11">
        <v>17.172413793103448</v>
      </c>
      <c r="P1167" s="11">
        <v>1</v>
      </c>
      <c r="Q1167">
        <v>0</v>
      </c>
      <c r="R1167" s="11">
        <v>13.724652699036263</v>
      </c>
      <c r="S1167" s="11">
        <v>690.16663928577657</v>
      </c>
      <c r="T1167" s="11">
        <v>25655.345586656018</v>
      </c>
      <c r="U1167" s="11">
        <v>9069.1431797508849</v>
      </c>
      <c r="V1167" s="11">
        <v>0</v>
      </c>
      <c r="W1167" s="60">
        <v>3.7100957724863493E-3</v>
      </c>
      <c r="X1167" s="60">
        <v>1.552272786070939E-3</v>
      </c>
      <c r="Y1167" s="60">
        <v>0</v>
      </c>
      <c r="Z1167" s="60">
        <v>3.2006566146890766E-3</v>
      </c>
      <c r="AA1167" s="60">
        <v>1.8761775856481842E-3</v>
      </c>
      <c r="AB1167" s="60">
        <v>0</v>
      </c>
      <c r="AC1167" s="60">
        <v>6.8838326312223742E-4</v>
      </c>
      <c r="AD1167" s="60">
        <v>3.2617667743986005E-3</v>
      </c>
      <c r="AE1167" s="60">
        <v>4.0128747674173064E-3</v>
      </c>
      <c r="AF1167" s="60">
        <v>3.6114799337332473E-3</v>
      </c>
      <c r="AG1167" s="60">
        <v>0</v>
      </c>
      <c r="AH1167" s="16">
        <v>1.9921552270514491E-3</v>
      </c>
      <c r="AI1167" s="11">
        <v>122</v>
      </c>
      <c r="AJ1167" s="15">
        <v>4</v>
      </c>
      <c r="AK1167" s="16">
        <v>0.74072956392746414</v>
      </c>
      <c r="AL1167" t="str">
        <f>IF(AK1167&lt;='CAV Tier 1 Analysis'!$A$5,"Tier 1", "Tier 2")</f>
        <v>Tier 2</v>
      </c>
      <c r="AM1167" t="str">
        <f t="shared" si="37"/>
        <v>Massachusetts - Tier 2</v>
      </c>
      <c r="AN1167" t="str">
        <f t="shared" si="38"/>
        <v>Bridgewater, Town Of - Tier 2</v>
      </c>
    </row>
    <row r="1168" spans="1:40" x14ac:dyDescent="0.3">
      <c r="A1168">
        <v>1</v>
      </c>
      <c r="B1168" t="s">
        <v>21</v>
      </c>
      <c r="C1168" t="s">
        <v>3000</v>
      </c>
      <c r="D1168" t="s">
        <v>4539</v>
      </c>
      <c r="E1168" t="s">
        <v>393</v>
      </c>
      <c r="F1168" s="11">
        <v>532.46734417862137</v>
      </c>
      <c r="G1168" s="11">
        <v>3845.2568971912624</v>
      </c>
      <c r="H1168" s="11">
        <v>2991.6798775115585</v>
      </c>
      <c r="I1168" s="11">
        <v>27</v>
      </c>
      <c r="J1168" s="14">
        <v>5.8678865765082779E-2</v>
      </c>
      <c r="K1168" s="14">
        <v>0.94132113423491703</v>
      </c>
      <c r="L1168" s="59">
        <v>6.5425599999999999</v>
      </c>
      <c r="M1168">
        <v>125</v>
      </c>
      <c r="N1168">
        <v>4</v>
      </c>
      <c r="O1168" s="11">
        <v>11</v>
      </c>
      <c r="P1168" s="11">
        <v>5</v>
      </c>
      <c r="Q1168">
        <v>2</v>
      </c>
      <c r="R1168" s="11">
        <v>25.415670624342759</v>
      </c>
      <c r="S1168" s="11">
        <v>175.54838194460004</v>
      </c>
      <c r="T1168" s="11">
        <v>3781.3341398820953</v>
      </c>
      <c r="U1168" s="11">
        <v>3248.8667957034741</v>
      </c>
      <c r="V1168" s="11">
        <v>63.922757309167082</v>
      </c>
      <c r="W1168" s="60">
        <v>8.5875858579911835E-4</v>
      </c>
      <c r="X1168" s="60">
        <v>3.2339016376477891E-3</v>
      </c>
      <c r="Y1168" s="60">
        <v>6.087353523055851E-4</v>
      </c>
      <c r="Z1168" s="60">
        <v>2.0502197993691076E-3</v>
      </c>
      <c r="AA1168" s="60">
        <v>9.3808879282409208E-3</v>
      </c>
      <c r="AB1168" s="60">
        <v>1.2345679012345679E-3</v>
      </c>
      <c r="AC1168" s="60">
        <v>1.2747661206795858E-3</v>
      </c>
      <c r="AD1168" s="60">
        <v>8.2965163329089362E-4</v>
      </c>
      <c r="AE1168" s="60">
        <v>5.9145647856713598E-4</v>
      </c>
      <c r="AF1168" s="60">
        <v>1.293751461136114E-3</v>
      </c>
      <c r="AG1168" s="60">
        <v>1.8346435660495148E-4</v>
      </c>
      <c r="AH1168" s="16">
        <v>1.9581964777159789E-3</v>
      </c>
      <c r="AI1168" s="11">
        <v>123</v>
      </c>
      <c r="AJ1168" s="15">
        <v>4</v>
      </c>
      <c r="AK1168" s="16">
        <v>0.74268776040518014</v>
      </c>
      <c r="AL1168" t="str">
        <f>IF(AK1168&lt;='CAV Tier 1 Analysis'!$A$5,"Tier 1", "Tier 2")</f>
        <v>Tier 2</v>
      </c>
      <c r="AM1168" t="str">
        <f t="shared" si="37"/>
        <v>Massachusetts - Tier 2</v>
      </c>
      <c r="AN1168" t="str">
        <f t="shared" si="38"/>
        <v>Tisbury, Town Of - Tier 2</v>
      </c>
    </row>
    <row r="1169" spans="1:40" x14ac:dyDescent="0.3">
      <c r="A1169">
        <v>1</v>
      </c>
      <c r="B1169" t="s">
        <v>21</v>
      </c>
      <c r="C1169" t="s">
        <v>1978</v>
      </c>
      <c r="D1169" t="s">
        <v>4703</v>
      </c>
      <c r="E1169" t="s">
        <v>334</v>
      </c>
      <c r="F1169" s="11">
        <v>35757.737184121623</v>
      </c>
      <c r="G1169" s="11">
        <v>19194.516931444305</v>
      </c>
      <c r="H1169" s="11">
        <v>6223.3821845487118</v>
      </c>
      <c r="I1169" s="11">
        <v>27</v>
      </c>
      <c r="J1169" s="14">
        <v>3.9624633635555469E-2</v>
      </c>
      <c r="K1169" s="14">
        <v>0.96037536636444476</v>
      </c>
      <c r="L1169" s="59">
        <v>24.094859999999997</v>
      </c>
      <c r="M1169">
        <v>36</v>
      </c>
      <c r="N1169">
        <v>1</v>
      </c>
      <c r="O1169" s="11">
        <v>20.307692307692307</v>
      </c>
      <c r="P1169" s="11">
        <v>1</v>
      </c>
      <c r="Q1169">
        <v>0</v>
      </c>
      <c r="R1169" s="11">
        <v>25.930134891840009</v>
      </c>
      <c r="S1169" s="11">
        <v>246.59923903678555</v>
      </c>
      <c r="T1169" s="11">
        <v>17157.756125411695</v>
      </c>
      <c r="U1169" s="11">
        <v>0</v>
      </c>
      <c r="V1169" s="11">
        <v>2036.7608060326093</v>
      </c>
      <c r="W1169" s="60">
        <v>3.1626256233993639E-3</v>
      </c>
      <c r="X1169" s="60">
        <v>9.3136367164256334E-4</v>
      </c>
      <c r="Y1169" s="60">
        <v>1.5218383807639628E-4</v>
      </c>
      <c r="Z1169" s="60">
        <v>3.7850211680660441E-3</v>
      </c>
      <c r="AA1169" s="60">
        <v>1.8761775856481842E-3</v>
      </c>
      <c r="AB1169" s="60">
        <v>0</v>
      </c>
      <c r="AC1169" s="60">
        <v>1.3005699496715147E-3</v>
      </c>
      <c r="AD1169" s="60">
        <v>1.1654420232692663E-3</v>
      </c>
      <c r="AE1169" s="60">
        <v>2.6837263364316525E-3</v>
      </c>
      <c r="AF1169" s="60">
        <v>0</v>
      </c>
      <c r="AG1169" s="60">
        <v>5.8456960645433091E-3</v>
      </c>
      <c r="AH1169" s="16">
        <v>1.9002551146134812E-3</v>
      </c>
      <c r="AI1169" s="11">
        <v>124</v>
      </c>
      <c r="AJ1169" s="15">
        <v>4</v>
      </c>
      <c r="AK1169" s="16">
        <v>0.74458801551979359</v>
      </c>
      <c r="AL1169" t="str">
        <f>IF(AK1169&lt;='CAV Tier 1 Analysis'!$A$5,"Tier 1", "Tier 2")</f>
        <v>Tier 2</v>
      </c>
      <c r="AM1169" t="str">
        <f t="shared" si="37"/>
        <v>Massachusetts - Tier 2</v>
      </c>
      <c r="AN1169" t="str">
        <f t="shared" si="38"/>
        <v>Sharon, Town Of - Tier 2</v>
      </c>
    </row>
    <row r="1170" spans="1:40" x14ac:dyDescent="0.3">
      <c r="A1170">
        <v>1</v>
      </c>
      <c r="B1170" t="s">
        <v>21</v>
      </c>
      <c r="C1170" t="s">
        <v>3076</v>
      </c>
      <c r="D1170" t="s">
        <v>4645</v>
      </c>
      <c r="E1170" t="s">
        <v>295</v>
      </c>
      <c r="F1170" s="11">
        <v>34452.20085309093</v>
      </c>
      <c r="G1170" s="11">
        <v>30900.529308296347</v>
      </c>
      <c r="H1170" s="11">
        <v>11230.746218154964</v>
      </c>
      <c r="I1170" s="11">
        <v>22</v>
      </c>
      <c r="J1170" s="14">
        <v>3.8426672251026348E-2</v>
      </c>
      <c r="K1170" s="14">
        <v>0.96157332774897375</v>
      </c>
      <c r="L1170" s="59">
        <v>21.345329999999997</v>
      </c>
      <c r="M1170">
        <v>30</v>
      </c>
      <c r="N1170">
        <v>4</v>
      </c>
      <c r="O1170" s="11">
        <v>18.641025641025642</v>
      </c>
      <c r="P1170" s="11">
        <v>1</v>
      </c>
      <c r="Q1170">
        <v>0</v>
      </c>
      <c r="R1170" s="11">
        <v>21.154613210477422</v>
      </c>
      <c r="S1170" s="11">
        <v>431.56020405949442</v>
      </c>
      <c r="T1170" s="11">
        <v>29653.902406018635</v>
      </c>
      <c r="U1170" s="11">
        <v>0</v>
      </c>
      <c r="V1170" s="11">
        <v>1246.6269022777124</v>
      </c>
      <c r="W1170" s="60">
        <v>2.8017298128279284E-3</v>
      </c>
      <c r="X1170" s="60">
        <v>7.7613639303546948E-4</v>
      </c>
      <c r="Y1170" s="60">
        <v>6.087353523055851E-4</v>
      </c>
      <c r="Z1170" s="60">
        <v>3.474381804525271E-3</v>
      </c>
      <c r="AA1170" s="60">
        <v>1.8761775856481842E-3</v>
      </c>
      <c r="AB1170" s="60">
        <v>0</v>
      </c>
      <c r="AC1170" s="60">
        <v>1.0610455500225378E-3</v>
      </c>
      <c r="AD1170" s="60">
        <v>2.0395780593084785E-3</v>
      </c>
      <c r="AE1170" s="60">
        <v>4.6383080796409551E-3</v>
      </c>
      <c r="AF1170" s="60">
        <v>0</v>
      </c>
      <c r="AG1170" s="60">
        <v>3.5779370631123415E-3</v>
      </c>
      <c r="AH1170" s="16">
        <v>1.8958208818569773E-3</v>
      </c>
      <c r="AI1170" s="11">
        <v>125</v>
      </c>
      <c r="AJ1170" s="15">
        <v>4</v>
      </c>
      <c r="AK1170" s="16">
        <v>0.74648383640165061</v>
      </c>
      <c r="AL1170" t="str">
        <f>IF(AK1170&lt;='CAV Tier 1 Analysis'!$A$5,"Tier 1", "Tier 2")</f>
        <v>Tier 2</v>
      </c>
      <c r="AM1170" t="str">
        <f t="shared" si="37"/>
        <v>Massachusetts - Tier 2</v>
      </c>
      <c r="AN1170" t="str">
        <f t="shared" si="38"/>
        <v>Dracut, Town Of - Tier 2</v>
      </c>
    </row>
    <row r="1171" spans="1:40" x14ac:dyDescent="0.3">
      <c r="A1171">
        <v>1</v>
      </c>
      <c r="B1171" t="s">
        <v>21</v>
      </c>
      <c r="C1171" t="s">
        <v>3012</v>
      </c>
      <c r="D1171" t="s">
        <v>4556</v>
      </c>
      <c r="E1171" t="s">
        <v>271</v>
      </c>
      <c r="F1171" s="11">
        <v>9010.8053806010575</v>
      </c>
      <c r="G1171" s="11">
        <v>4229.7099212502353</v>
      </c>
      <c r="H1171" s="11">
        <v>2042.6196564334084</v>
      </c>
      <c r="I1171" s="11">
        <v>72</v>
      </c>
      <c r="J1171" s="14">
        <v>4.2296779318430983E-2</v>
      </c>
      <c r="K1171" s="14">
        <v>0.95770322068156877</v>
      </c>
      <c r="L1171" s="59">
        <v>7.3518600000000003</v>
      </c>
      <c r="M1171">
        <v>86</v>
      </c>
      <c r="N1171">
        <v>33</v>
      </c>
      <c r="O1171" s="11">
        <v>23</v>
      </c>
      <c r="P1171" s="11">
        <v>1</v>
      </c>
      <c r="Q1171">
        <v>3</v>
      </c>
      <c r="R1171" s="11">
        <v>68.954631889072957</v>
      </c>
      <c r="S1171" s="11">
        <v>86.396232839653194</v>
      </c>
      <c r="T1171" s="11">
        <v>4531.7903176980253</v>
      </c>
      <c r="U1171" s="11">
        <v>0</v>
      </c>
      <c r="V1171" s="11">
        <v>0</v>
      </c>
      <c r="W1171" s="60">
        <v>9.6498509705575592E-4</v>
      </c>
      <c r="X1171" s="60">
        <v>2.2249243267016793E-3</v>
      </c>
      <c r="Y1171" s="60">
        <v>5.0220666565210775E-3</v>
      </c>
      <c r="Z1171" s="60">
        <v>4.2868232168626792E-3</v>
      </c>
      <c r="AA1171" s="60">
        <v>1.8761775856481842E-3</v>
      </c>
      <c r="AB1171" s="60">
        <v>1.8518518518518519E-3</v>
      </c>
      <c r="AC1171" s="60">
        <v>3.4585366601317248E-3</v>
      </c>
      <c r="AD1171" s="60">
        <v>4.0831350817132093E-4</v>
      </c>
      <c r="AE1171" s="60">
        <v>7.0883890282012795E-4</v>
      </c>
      <c r="AF1171" s="60">
        <v>0</v>
      </c>
      <c r="AG1171" s="60">
        <v>0</v>
      </c>
      <c r="AH1171" s="16">
        <v>1.8911379823422184E-3</v>
      </c>
      <c r="AI1171" s="11">
        <v>126</v>
      </c>
      <c r="AJ1171" s="15">
        <v>4</v>
      </c>
      <c r="AK1171" s="16">
        <v>0.74837497438399281</v>
      </c>
      <c r="AL1171" t="str">
        <f>IF(AK1171&lt;='CAV Tier 1 Analysis'!$A$5,"Tier 1", "Tier 2")</f>
        <v>Tier 2</v>
      </c>
      <c r="AM1171" t="str">
        <f t="shared" si="37"/>
        <v>Massachusetts - Tier 2</v>
      </c>
      <c r="AN1171" t="str">
        <f t="shared" si="38"/>
        <v>Manchester-By-The-Sea, Town Of - Tier 2</v>
      </c>
    </row>
    <row r="1172" spans="1:40" x14ac:dyDescent="0.3">
      <c r="A1172">
        <v>1</v>
      </c>
      <c r="B1172" t="s">
        <v>21</v>
      </c>
      <c r="C1172" t="s">
        <v>3106</v>
      </c>
      <c r="D1172" t="s">
        <v>4690</v>
      </c>
      <c r="E1172" t="s">
        <v>285</v>
      </c>
      <c r="F1172" s="11">
        <v>29069.771694168601</v>
      </c>
      <c r="G1172" s="11">
        <v>21166.698580834276</v>
      </c>
      <c r="H1172" s="11">
        <v>8728.3698195883935</v>
      </c>
      <c r="I1172" s="11">
        <v>33</v>
      </c>
      <c r="J1172" s="14">
        <v>0.14625030376174461</v>
      </c>
      <c r="K1172" s="14">
        <v>0.85374969623825492</v>
      </c>
      <c r="L1172" s="59">
        <v>19.587720000000001</v>
      </c>
      <c r="M1172">
        <v>36</v>
      </c>
      <c r="N1172">
        <v>4</v>
      </c>
      <c r="O1172" s="11">
        <v>21</v>
      </c>
      <c r="P1172" s="11">
        <v>1</v>
      </c>
      <c r="Q1172">
        <v>0</v>
      </c>
      <c r="R1172" s="11">
        <v>28.173739975862411</v>
      </c>
      <c r="S1172" s="11">
        <v>1276.5267374596465</v>
      </c>
      <c r="T1172" s="11">
        <v>21252.795386752947</v>
      </c>
      <c r="U1172" s="11">
        <v>0</v>
      </c>
      <c r="V1172" s="11">
        <v>0</v>
      </c>
      <c r="W1172" s="60">
        <v>2.5710307167575242E-3</v>
      </c>
      <c r="X1172" s="60">
        <v>9.3136367164256334E-4</v>
      </c>
      <c r="Y1172" s="60">
        <v>6.087353523055851E-4</v>
      </c>
      <c r="Z1172" s="60">
        <v>3.9140559806137504E-3</v>
      </c>
      <c r="AA1172" s="60">
        <v>1.8761775856481842E-3</v>
      </c>
      <c r="AB1172" s="60">
        <v>0</v>
      </c>
      <c r="AC1172" s="60">
        <v>1.4131017727176043E-3</v>
      </c>
      <c r="AD1172" s="60">
        <v>6.0329379339259075E-3</v>
      </c>
      <c r="AE1172" s="60">
        <v>3.3242509268299456E-3</v>
      </c>
      <c r="AF1172" s="60">
        <v>0</v>
      </c>
      <c r="AG1172" s="60">
        <v>0</v>
      </c>
      <c r="AH1172" s="16">
        <v>1.8792412673128242E-3</v>
      </c>
      <c r="AI1172" s="11">
        <v>127</v>
      </c>
      <c r="AJ1172" s="15">
        <v>4</v>
      </c>
      <c r="AK1172" s="16">
        <v>0.75025421565130568</v>
      </c>
      <c r="AL1172" t="str">
        <f>IF(AK1172&lt;='CAV Tier 1 Analysis'!$A$5,"Tier 1", "Tier 2")</f>
        <v>Tier 2</v>
      </c>
      <c r="AM1172" t="str">
        <f t="shared" si="37"/>
        <v>Massachusetts - Tier 2</v>
      </c>
      <c r="AN1172" t="str">
        <f t="shared" si="38"/>
        <v>Canton,Town Of - Tier 2</v>
      </c>
    </row>
    <row r="1173" spans="1:40" x14ac:dyDescent="0.3">
      <c r="A1173">
        <v>1</v>
      </c>
      <c r="B1173" t="s">
        <v>21</v>
      </c>
      <c r="C1173" t="s">
        <v>2367</v>
      </c>
      <c r="D1173" t="s">
        <v>4637</v>
      </c>
      <c r="E1173" t="s">
        <v>254</v>
      </c>
      <c r="F1173" s="11">
        <v>7590.8641163007187</v>
      </c>
      <c r="G1173" s="11">
        <v>22775.123227323715</v>
      </c>
      <c r="H1173" s="11">
        <v>9910.2975516915249</v>
      </c>
      <c r="I1173" s="11">
        <v>29</v>
      </c>
      <c r="J1173" s="14">
        <v>1.9223490084166558E-2</v>
      </c>
      <c r="K1173" s="14">
        <v>0.98077650991583309</v>
      </c>
      <c r="L1173" s="59">
        <v>4.7025800000000002</v>
      </c>
      <c r="M1173">
        <v>36</v>
      </c>
      <c r="N1173">
        <v>4</v>
      </c>
      <c r="O1173" s="11">
        <v>18</v>
      </c>
      <c r="P1173" s="11">
        <v>1</v>
      </c>
      <c r="Q1173">
        <v>1</v>
      </c>
      <c r="R1173" s="11">
        <v>28.442518787559159</v>
      </c>
      <c r="S1173" s="11">
        <v>190.51050671608215</v>
      </c>
      <c r="T1173" s="11">
        <v>23587.97007589064</v>
      </c>
      <c r="U1173" s="11">
        <v>15997.105959589921</v>
      </c>
      <c r="V1173" s="11">
        <v>0</v>
      </c>
      <c r="W1173" s="60">
        <v>6.1724782812954228E-4</v>
      </c>
      <c r="X1173" s="60">
        <v>9.3136367164256334E-4</v>
      </c>
      <c r="Y1173" s="60">
        <v>6.087353523055851E-4</v>
      </c>
      <c r="Z1173" s="60">
        <v>3.3549051262403576E-3</v>
      </c>
      <c r="AA1173" s="60">
        <v>1.8761775856481842E-3</v>
      </c>
      <c r="AB1173" s="60">
        <v>6.1728395061728394E-4</v>
      </c>
      <c r="AC1173" s="60">
        <v>1.4265828304544544E-3</v>
      </c>
      <c r="AD1173" s="60">
        <v>9.0036348558287149E-4</v>
      </c>
      <c r="AE1173" s="60">
        <v>3.6895067194639055E-3</v>
      </c>
      <c r="AF1173" s="60">
        <v>6.3703070980130321E-3</v>
      </c>
      <c r="AG1173" s="60">
        <v>0</v>
      </c>
      <c r="AH1173" s="16">
        <v>1.8538612407361617E-3</v>
      </c>
      <c r="AI1173" s="11">
        <v>128</v>
      </c>
      <c r="AJ1173" s="15">
        <v>4</v>
      </c>
      <c r="AK1173" s="16">
        <v>0.75210807689204184</v>
      </c>
      <c r="AL1173" t="str">
        <f>IF(AK1173&lt;='CAV Tier 1 Analysis'!$A$5,"Tier 1", "Tier 2")</f>
        <v>Tier 2</v>
      </c>
      <c r="AM1173" t="str">
        <f t="shared" si="37"/>
        <v>Massachusetts - Tier 2</v>
      </c>
      <c r="AN1173" t="str">
        <f t="shared" si="38"/>
        <v>Belmont, Town Of - Tier 2</v>
      </c>
    </row>
    <row r="1174" spans="1:40" x14ac:dyDescent="0.3">
      <c r="A1174">
        <v>1</v>
      </c>
      <c r="B1174" t="s">
        <v>21</v>
      </c>
      <c r="C1174" t="s">
        <v>3092</v>
      </c>
      <c r="D1174" t="s">
        <v>4672</v>
      </c>
      <c r="E1174" t="s">
        <v>304</v>
      </c>
      <c r="F1174" s="11">
        <v>39723.754093412848</v>
      </c>
      <c r="G1174" s="11">
        <v>17194.980376538253</v>
      </c>
      <c r="H1174" s="11">
        <v>5772.9135269428816</v>
      </c>
      <c r="I1174" s="11">
        <v>21</v>
      </c>
      <c r="J1174" s="14">
        <v>0.1447691960720969</v>
      </c>
      <c r="K1174" s="14">
        <v>0.85523080392790307</v>
      </c>
      <c r="L1174" s="59">
        <v>24.608549999999997</v>
      </c>
      <c r="M1174">
        <v>36</v>
      </c>
      <c r="N1174">
        <v>13</v>
      </c>
      <c r="O1174" s="11">
        <v>18</v>
      </c>
      <c r="P1174" s="11">
        <v>1</v>
      </c>
      <c r="Q1174">
        <v>2</v>
      </c>
      <c r="R1174" s="11">
        <v>17.959846882485966</v>
      </c>
      <c r="S1174" s="11">
        <v>835.74005028925444</v>
      </c>
      <c r="T1174" s="11">
        <v>17104.966589478663</v>
      </c>
      <c r="U1174" s="11">
        <v>0</v>
      </c>
      <c r="V1174" s="11">
        <v>90.013787059589959</v>
      </c>
      <c r="W1174" s="60">
        <v>3.2300511721049395E-3</v>
      </c>
      <c r="X1174" s="60">
        <v>9.3136367164256334E-4</v>
      </c>
      <c r="Y1174" s="60">
        <v>1.9783898949931517E-3</v>
      </c>
      <c r="Z1174" s="60">
        <v>3.3549051262403576E-3</v>
      </c>
      <c r="AA1174" s="60">
        <v>1.8761775856481842E-3</v>
      </c>
      <c r="AB1174" s="60">
        <v>1.2345679012345679E-3</v>
      </c>
      <c r="AC1174" s="60">
        <v>9.0080661953723421E-4</v>
      </c>
      <c r="AD1174" s="60">
        <v>3.9497549908942466E-3</v>
      </c>
      <c r="AE1174" s="60">
        <v>2.6754692737460685E-3</v>
      </c>
      <c r="AF1174" s="60">
        <v>0</v>
      </c>
      <c r="AG1174" s="60">
        <v>2.5834807858162405E-4</v>
      </c>
      <c r="AH1174" s="16">
        <v>1.8536213013293577E-3</v>
      </c>
      <c r="AI1174" s="11">
        <v>129</v>
      </c>
      <c r="AJ1174" s="15">
        <v>4</v>
      </c>
      <c r="AK1174" s="16">
        <v>0.75396169819337122</v>
      </c>
      <c r="AL1174" t="str">
        <f>IF(AK1174&lt;='CAV Tier 1 Analysis'!$A$5,"Tier 1", "Tier 2")</f>
        <v>Tier 2</v>
      </c>
      <c r="AM1174" t="str">
        <f t="shared" si="37"/>
        <v>Massachusetts - Tier 2</v>
      </c>
      <c r="AN1174" t="str">
        <f t="shared" si="38"/>
        <v>Sudbury, Town Of - Tier 2</v>
      </c>
    </row>
    <row r="1175" spans="1:40" x14ac:dyDescent="0.3">
      <c r="A1175">
        <v>1</v>
      </c>
      <c r="B1175" t="s">
        <v>21</v>
      </c>
      <c r="C1175" t="s">
        <v>1985</v>
      </c>
      <c r="D1175" t="s">
        <v>4546</v>
      </c>
      <c r="E1175" t="s">
        <v>308</v>
      </c>
      <c r="F1175" s="11">
        <v>17010.129671626728</v>
      </c>
      <c r="G1175" s="11">
        <v>3117.6606375530505</v>
      </c>
      <c r="H1175" s="11">
        <v>1506.0588372518428</v>
      </c>
      <c r="I1175" s="11">
        <v>51</v>
      </c>
      <c r="J1175" s="14">
        <v>0.2637940575453725</v>
      </c>
      <c r="K1175" s="14">
        <v>0.73620594245462723</v>
      </c>
      <c r="L1175" s="59">
        <v>13.878439999999999</v>
      </c>
      <c r="M1175">
        <v>37</v>
      </c>
      <c r="N1175">
        <v>22</v>
      </c>
      <c r="O1175" s="11">
        <v>23</v>
      </c>
      <c r="P1175" s="11">
        <v>1</v>
      </c>
      <c r="Q1175">
        <v>6</v>
      </c>
      <c r="R1175" s="11">
        <v>37.546503065185988</v>
      </c>
      <c r="S1175" s="11">
        <v>397.28937158072938</v>
      </c>
      <c r="T1175" s="11">
        <v>3294.7526777612925</v>
      </c>
      <c r="U1175" s="11">
        <v>0</v>
      </c>
      <c r="V1175" s="11">
        <v>0</v>
      </c>
      <c r="W1175" s="60">
        <v>1.8216461916280347E-3</v>
      </c>
      <c r="X1175" s="60">
        <v>9.5723488474374566E-4</v>
      </c>
      <c r="Y1175" s="60">
        <v>3.3480444376807182E-3</v>
      </c>
      <c r="Z1175" s="60">
        <v>4.2868232168626792E-3</v>
      </c>
      <c r="AA1175" s="60">
        <v>1.8761775856481842E-3</v>
      </c>
      <c r="AB1175" s="60">
        <v>3.7037037037037038E-3</v>
      </c>
      <c r="AC1175" s="60">
        <v>1.8832086221501794E-3</v>
      </c>
      <c r="AD1175" s="60">
        <v>1.8776121566593789E-3</v>
      </c>
      <c r="AE1175" s="60">
        <v>5.1534795510007421E-4</v>
      </c>
      <c r="AF1175" s="60">
        <v>0</v>
      </c>
      <c r="AG1175" s="60">
        <v>0</v>
      </c>
      <c r="AH1175" s="16">
        <v>1.8427089776524271E-3</v>
      </c>
      <c r="AI1175" s="11">
        <v>130</v>
      </c>
      <c r="AJ1175" s="15">
        <v>4</v>
      </c>
      <c r="AK1175" s="16">
        <v>0.7558044071710236</v>
      </c>
      <c r="AL1175" t="str">
        <f>IF(AK1175&lt;='CAV Tier 1 Analysis'!$A$5,"Tier 1", "Tier 2")</f>
        <v>Tier 2</v>
      </c>
      <c r="AM1175" t="str">
        <f t="shared" si="37"/>
        <v>Massachusetts - Tier 2</v>
      </c>
      <c r="AN1175" t="str">
        <f t="shared" si="38"/>
        <v>Essex, Town Of - Tier 2</v>
      </c>
    </row>
    <row r="1176" spans="1:40" x14ac:dyDescent="0.3">
      <c r="A1176">
        <v>1</v>
      </c>
      <c r="B1176" t="s">
        <v>21</v>
      </c>
      <c r="C1176" t="s">
        <v>3050</v>
      </c>
      <c r="D1176" t="s">
        <v>4603</v>
      </c>
      <c r="E1176" t="s">
        <v>294</v>
      </c>
      <c r="F1176" s="11">
        <v>6631.4354694912672</v>
      </c>
      <c r="G1176" s="11">
        <v>14846.80033090755</v>
      </c>
      <c r="H1176" s="11">
        <v>6095.3227875786615</v>
      </c>
      <c r="I1176" s="11">
        <v>7</v>
      </c>
      <c r="J1176" s="14">
        <v>0.21250943006578915</v>
      </c>
      <c r="K1176" s="14">
        <v>0.78749056993421074</v>
      </c>
      <c r="L1176" s="59">
        <v>9.4909200000000009</v>
      </c>
      <c r="M1176">
        <v>28</v>
      </c>
      <c r="N1176">
        <v>0</v>
      </c>
      <c r="O1176" s="11">
        <v>11</v>
      </c>
      <c r="P1176" s="11">
        <v>2</v>
      </c>
      <c r="Q1176">
        <v>0</v>
      </c>
      <c r="R1176" s="11">
        <v>5.5124339895394749</v>
      </c>
      <c r="S1176" s="11">
        <v>1295.3135716553586</v>
      </c>
      <c r="T1176" s="11">
        <v>15611.416662887943</v>
      </c>
      <c r="U1176" s="11">
        <v>8979.9811933966757</v>
      </c>
      <c r="V1176" s="11">
        <v>0</v>
      </c>
      <c r="W1176" s="60">
        <v>1.2457522800146379E-3</v>
      </c>
      <c r="X1176" s="60">
        <v>7.2439396683310483E-4</v>
      </c>
      <c r="Y1176" s="60">
        <v>0</v>
      </c>
      <c r="Z1176" s="60">
        <v>2.0502197993691076E-3</v>
      </c>
      <c r="AA1176" s="60">
        <v>3.7523551712963683E-3</v>
      </c>
      <c r="AB1176" s="60">
        <v>0</v>
      </c>
      <c r="AC1176" s="60">
        <v>2.7648548787916337E-4</v>
      </c>
      <c r="AD1176" s="60">
        <v>6.1217255803979586E-3</v>
      </c>
      <c r="AE1176" s="60">
        <v>2.4418560178244178E-3</v>
      </c>
      <c r="AF1176" s="60">
        <v>3.5759741843820864E-3</v>
      </c>
      <c r="AG1176" s="60">
        <v>0</v>
      </c>
      <c r="AH1176" s="16">
        <v>1.8353420443633494E-3</v>
      </c>
      <c r="AI1176" s="11">
        <v>131</v>
      </c>
      <c r="AJ1176" s="15">
        <v>4</v>
      </c>
      <c r="AK1176" s="16">
        <v>0.7576397492153869</v>
      </c>
      <c r="AL1176" t="str">
        <f>IF(AK1176&lt;='CAV Tier 1 Analysis'!$A$5,"Tier 1", "Tier 2")</f>
        <v>Tier 2</v>
      </c>
      <c r="AM1176" t="str">
        <f t="shared" si="37"/>
        <v>Massachusetts - Tier 2</v>
      </c>
      <c r="AN1176" t="str">
        <f t="shared" si="38"/>
        <v>Longmeadow, Town Of - Tier 2</v>
      </c>
    </row>
    <row r="1177" spans="1:40" x14ac:dyDescent="0.3">
      <c r="A1177">
        <v>1</v>
      </c>
      <c r="B1177" t="s">
        <v>21</v>
      </c>
      <c r="C1177" t="s">
        <v>2991</v>
      </c>
      <c r="D1177" t="s">
        <v>4530</v>
      </c>
      <c r="E1177" t="s">
        <v>326</v>
      </c>
      <c r="F1177" s="11">
        <v>24309.961667285432</v>
      </c>
      <c r="G1177" s="11">
        <v>19162.093465567392</v>
      </c>
      <c r="H1177" s="11">
        <v>6476.631850846723</v>
      </c>
      <c r="I1177" s="11">
        <v>45</v>
      </c>
      <c r="J1177" s="14">
        <v>7.0310383580676414E-2</v>
      </c>
      <c r="K1177" s="14">
        <v>0.92968961641932391</v>
      </c>
      <c r="L1177" s="59">
        <v>29.826319999999996</v>
      </c>
      <c r="M1177">
        <v>88</v>
      </c>
      <c r="N1177">
        <v>8</v>
      </c>
      <c r="O1177" s="11">
        <v>12</v>
      </c>
      <c r="P1177" s="11">
        <v>1</v>
      </c>
      <c r="Q1177">
        <v>1</v>
      </c>
      <c r="R1177" s="11">
        <v>41.836032738869577</v>
      </c>
      <c r="S1177" s="11">
        <v>455.37446974385932</v>
      </c>
      <c r="T1177" s="11">
        <v>18892.8570424795</v>
      </c>
      <c r="U1177" s="11">
        <v>0</v>
      </c>
      <c r="V1177" s="11">
        <v>269.23642308789204</v>
      </c>
      <c r="W1177" s="60">
        <v>3.9149214348499599E-3</v>
      </c>
      <c r="X1177" s="60">
        <v>2.2766667529040435E-3</v>
      </c>
      <c r="Y1177" s="60">
        <v>1.2174707046111702E-3</v>
      </c>
      <c r="Z1177" s="60">
        <v>2.2366034174935716E-3</v>
      </c>
      <c r="AA1177" s="60">
        <v>1.8761775856481842E-3</v>
      </c>
      <c r="AB1177" s="60">
        <v>6.1728395061728394E-4</v>
      </c>
      <c r="AC1177" s="60">
        <v>2.0983572673495821E-3</v>
      </c>
      <c r="AD1177" s="60">
        <v>2.1521256328138369E-3</v>
      </c>
      <c r="AE1177" s="60">
        <v>2.9551217329779967E-3</v>
      </c>
      <c r="AF1177" s="60">
        <v>0</v>
      </c>
      <c r="AG1177" s="60">
        <v>7.7273398732684057E-4</v>
      </c>
      <c r="AH1177" s="16">
        <v>1.8288602242356787E-3</v>
      </c>
      <c r="AI1177" s="11">
        <v>132</v>
      </c>
      <c r="AJ1177" s="15">
        <v>4</v>
      </c>
      <c r="AK1177" s="16">
        <v>0.75946860943962258</v>
      </c>
      <c r="AL1177" t="str">
        <f>IF(AK1177&lt;='CAV Tier 1 Analysis'!$A$5,"Tier 1", "Tier 2")</f>
        <v>Tier 2</v>
      </c>
      <c r="AM1177" t="str">
        <f t="shared" si="37"/>
        <v>Massachusetts - Tier 2</v>
      </c>
      <c r="AN1177" t="str">
        <f t="shared" si="38"/>
        <v>Norton, Town Of - Tier 2</v>
      </c>
    </row>
    <row r="1178" spans="1:40" x14ac:dyDescent="0.3">
      <c r="A1178">
        <v>1</v>
      </c>
      <c r="B1178" t="s">
        <v>21</v>
      </c>
      <c r="C1178" t="s">
        <v>3114</v>
      </c>
      <c r="D1178" t="s">
        <v>4705</v>
      </c>
      <c r="E1178" t="s">
        <v>313</v>
      </c>
      <c r="F1178" s="11">
        <v>31218.901902705551</v>
      </c>
      <c r="G1178" s="11">
        <v>23941.666907318617</v>
      </c>
      <c r="H1178" s="11">
        <v>8752.6068674675971</v>
      </c>
      <c r="I1178" s="11">
        <v>20</v>
      </c>
      <c r="J1178" s="14">
        <v>8.0366421213259237E-2</v>
      </c>
      <c r="K1178" s="14">
        <v>0.9196335787867409</v>
      </c>
      <c r="L1178" s="59">
        <v>21.035900000000002</v>
      </c>
      <c r="M1178">
        <v>39</v>
      </c>
      <c r="N1178">
        <v>0</v>
      </c>
      <c r="O1178" s="11">
        <v>21</v>
      </c>
      <c r="P1178" s="11">
        <v>1</v>
      </c>
      <c r="Q1178">
        <v>2</v>
      </c>
      <c r="R1178" s="11">
        <v>18.392671575734816</v>
      </c>
      <c r="S1178" s="11">
        <v>703.4156902249664</v>
      </c>
      <c r="T1178" s="11">
        <v>23545.476186752916</v>
      </c>
      <c r="U1178" s="11">
        <v>0</v>
      </c>
      <c r="V1178" s="11">
        <v>396.19072056570076</v>
      </c>
      <c r="W1178" s="60">
        <v>2.7611148747602888E-3</v>
      </c>
      <c r="X1178" s="60">
        <v>1.0089773109461103E-3</v>
      </c>
      <c r="Y1178" s="60">
        <v>0</v>
      </c>
      <c r="Z1178" s="60">
        <v>3.9140559806137504E-3</v>
      </c>
      <c r="AA1178" s="60">
        <v>1.8761775856481842E-3</v>
      </c>
      <c r="AB1178" s="60">
        <v>1.2345679012345679E-3</v>
      </c>
      <c r="AC1178" s="60">
        <v>9.2251567704361805E-4</v>
      </c>
      <c r="AD1178" s="60">
        <v>3.3243825423680371E-3</v>
      </c>
      <c r="AE1178" s="60">
        <v>3.6828600479188183E-3</v>
      </c>
      <c r="AF1178" s="60">
        <v>0</v>
      </c>
      <c r="AG1178" s="60">
        <v>1.1371048230895771E-3</v>
      </c>
      <c r="AH1178" s="16">
        <v>1.8056142494202682E-3</v>
      </c>
      <c r="AI1178" s="11">
        <v>133</v>
      </c>
      <c r="AJ1178" s="15">
        <v>4</v>
      </c>
      <c r="AK1178" s="16">
        <v>0.76127422368904285</v>
      </c>
      <c r="AL1178" t="str">
        <f>IF(AK1178&lt;='CAV Tier 1 Analysis'!$A$5,"Tier 1", "Tier 2")</f>
        <v>Tier 2</v>
      </c>
      <c r="AM1178" t="str">
        <f t="shared" si="37"/>
        <v>Massachusetts - Tier 2</v>
      </c>
      <c r="AN1178" t="str">
        <f t="shared" si="38"/>
        <v>Walpole, Town Of - Tier 2</v>
      </c>
    </row>
    <row r="1179" spans="1:40" x14ac:dyDescent="0.3">
      <c r="A1179">
        <v>1</v>
      </c>
      <c r="B1179" t="s">
        <v>21</v>
      </c>
      <c r="C1179" t="s">
        <v>3176</v>
      </c>
      <c r="D1179" t="s">
        <v>4790</v>
      </c>
      <c r="E1179" t="s">
        <v>289</v>
      </c>
      <c r="F1179" s="11">
        <v>5933.7961260212196</v>
      </c>
      <c r="G1179" s="11">
        <v>14981.058660343922</v>
      </c>
      <c r="H1179" s="11">
        <v>7568.9210794639084</v>
      </c>
      <c r="I1179" s="11">
        <v>2</v>
      </c>
      <c r="J1179" s="14">
        <v>0.15976253398259838</v>
      </c>
      <c r="K1179" s="14">
        <v>0.84023746601740146</v>
      </c>
      <c r="L1179" s="59">
        <v>14.49639</v>
      </c>
      <c r="M1179">
        <v>11</v>
      </c>
      <c r="N1179">
        <v>0</v>
      </c>
      <c r="O1179" s="11">
        <v>17</v>
      </c>
      <c r="P1179" s="11">
        <v>1</v>
      </c>
      <c r="Q1179">
        <v>0</v>
      </c>
      <c r="R1179" s="11">
        <v>1.6804749320348029</v>
      </c>
      <c r="S1179" s="11">
        <v>1209.2300111694578</v>
      </c>
      <c r="T1179" s="11">
        <v>15910.446138765275</v>
      </c>
      <c r="U1179" s="11">
        <v>9976.6500127440559</v>
      </c>
      <c r="V1179" s="11">
        <v>0</v>
      </c>
      <c r="W1179" s="60">
        <v>1.9027566236446407E-3</v>
      </c>
      <c r="X1179" s="60">
        <v>2.8458334411300543E-4</v>
      </c>
      <c r="Y1179" s="60">
        <v>0</v>
      </c>
      <c r="Z1179" s="60">
        <v>3.1685215081158932E-3</v>
      </c>
      <c r="AA1179" s="60">
        <v>1.8761775856481842E-3</v>
      </c>
      <c r="AB1179" s="60">
        <v>0</v>
      </c>
      <c r="AC1179" s="60">
        <v>8.4287073973862261E-5</v>
      </c>
      <c r="AD1179" s="60">
        <v>5.7148897795464212E-3</v>
      </c>
      <c r="AE1179" s="60">
        <v>2.4886286420484427E-3</v>
      </c>
      <c r="AF1179" s="60">
        <v>3.9728638761985452E-3</v>
      </c>
      <c r="AG1179" s="60">
        <v>0</v>
      </c>
      <c r="AH1179" s="16">
        <v>1.7720644030262721E-3</v>
      </c>
      <c r="AI1179" s="11">
        <v>134</v>
      </c>
      <c r="AJ1179" s="15">
        <v>4</v>
      </c>
      <c r="AK1179" s="16">
        <v>0.76304628809206909</v>
      </c>
      <c r="AL1179" t="str">
        <f>IF(AK1179&lt;='CAV Tier 1 Analysis'!$A$5,"Tier 1", "Tier 2")</f>
        <v>Tier 2</v>
      </c>
      <c r="AM1179" t="str">
        <f t="shared" si="37"/>
        <v>Massachusetts - Tier 2</v>
      </c>
      <c r="AN1179" t="str">
        <f t="shared" si="38"/>
        <v>Webster, Town Of - Tier 2</v>
      </c>
    </row>
    <row r="1180" spans="1:40" x14ac:dyDescent="0.3">
      <c r="A1180">
        <v>1</v>
      </c>
      <c r="B1180" t="s">
        <v>21</v>
      </c>
      <c r="C1180" t="s">
        <v>2974</v>
      </c>
      <c r="D1180" t="s">
        <v>4508</v>
      </c>
      <c r="E1180" t="s">
        <v>366</v>
      </c>
      <c r="F1180" s="11">
        <v>3153.1201078948975</v>
      </c>
      <c r="G1180" s="11">
        <v>11343.115888060052</v>
      </c>
      <c r="H1180" s="11">
        <v>7075.1933334820869</v>
      </c>
      <c r="I1180" s="11">
        <v>7</v>
      </c>
      <c r="J1180" s="14">
        <v>3.8733257463013204E-2</v>
      </c>
      <c r="K1180" s="14">
        <v>0.96126674253698652</v>
      </c>
      <c r="L1180" s="59">
        <v>20.561400000000003</v>
      </c>
      <c r="M1180">
        <v>20</v>
      </c>
      <c r="N1180">
        <v>0</v>
      </c>
      <c r="O1180" s="11">
        <v>11</v>
      </c>
      <c r="P1180" s="11">
        <v>3</v>
      </c>
      <c r="Q1180">
        <v>1</v>
      </c>
      <c r="R1180" s="11">
        <v>6.7288671977589054</v>
      </c>
      <c r="S1180" s="11">
        <v>274.04528498635631</v>
      </c>
      <c r="T1180" s="11">
        <v>13384.005487119692</v>
      </c>
      <c r="U1180" s="11">
        <v>10230.885379224794</v>
      </c>
      <c r="V1180" s="11">
        <v>0</v>
      </c>
      <c r="W1180" s="60">
        <v>2.6988332985941276E-3</v>
      </c>
      <c r="X1180" s="60">
        <v>5.1742426202364632E-4</v>
      </c>
      <c r="Y1180" s="60">
        <v>0</v>
      </c>
      <c r="Z1180" s="60">
        <v>2.0502197993691076E-3</v>
      </c>
      <c r="AA1180" s="60">
        <v>5.6285327569445525E-3</v>
      </c>
      <c r="AB1180" s="60">
        <v>6.1728395061728394E-4</v>
      </c>
      <c r="AC1180" s="60">
        <v>3.3749776116627858E-4</v>
      </c>
      <c r="AD1180" s="60">
        <v>1.295153596780803E-3</v>
      </c>
      <c r="AE1180" s="60">
        <v>2.0934560294589219E-3</v>
      </c>
      <c r="AF1180" s="60">
        <v>4.0741045233349295E-3</v>
      </c>
      <c r="AG1180" s="60">
        <v>0</v>
      </c>
      <c r="AH1180" s="16">
        <v>1.7556823616626956E-3</v>
      </c>
      <c r="AI1180" s="11">
        <v>135</v>
      </c>
      <c r="AJ1180" s="15">
        <v>5</v>
      </c>
      <c r="AK1180" s="16">
        <v>0.76480197045373177</v>
      </c>
      <c r="AL1180" t="str">
        <f>IF(AK1180&lt;='CAV Tier 1 Analysis'!$A$5,"Tier 1", "Tier 2")</f>
        <v>Tier 2</v>
      </c>
      <c r="AM1180" t="str">
        <f t="shared" si="37"/>
        <v>Massachusetts - Tier 2</v>
      </c>
      <c r="AN1180" t="str">
        <f t="shared" si="38"/>
        <v>North Adams, City Of - Tier 2</v>
      </c>
    </row>
    <row r="1181" spans="1:40" x14ac:dyDescent="0.3">
      <c r="A1181">
        <v>1</v>
      </c>
      <c r="B1181" t="s">
        <v>21</v>
      </c>
      <c r="C1181" t="s">
        <v>3095</v>
      </c>
      <c r="D1181" t="s">
        <v>4675</v>
      </c>
      <c r="E1181" t="s">
        <v>349</v>
      </c>
      <c r="F1181" s="11">
        <v>29167.121507080188</v>
      </c>
      <c r="G1181" s="11">
        <v>12756.430318195882</v>
      </c>
      <c r="H1181" s="11">
        <v>4135.9644420123923</v>
      </c>
      <c r="I1181" s="11">
        <v>24</v>
      </c>
      <c r="J1181" s="14">
        <v>6.7763769591782527E-2</v>
      </c>
      <c r="K1181" s="14">
        <v>0.93223623040821757</v>
      </c>
      <c r="L1181" s="59">
        <v>18.0688</v>
      </c>
      <c r="M1181">
        <v>70</v>
      </c>
      <c r="N1181">
        <v>13</v>
      </c>
      <c r="O1181" s="11">
        <v>18</v>
      </c>
      <c r="P1181" s="11">
        <v>1</v>
      </c>
      <c r="Q1181">
        <v>0</v>
      </c>
      <c r="R1181" s="11">
        <v>22.373669529797223</v>
      </c>
      <c r="S1181" s="11">
        <v>280.26854148833314</v>
      </c>
      <c r="T1181" s="11">
        <v>11697.49573895038</v>
      </c>
      <c r="U1181" s="11">
        <v>0</v>
      </c>
      <c r="V1181" s="11">
        <v>1058.9345792455024</v>
      </c>
      <c r="W1181" s="60">
        <v>2.3716614192437072E-3</v>
      </c>
      <c r="X1181" s="60">
        <v>1.810984917082762E-3</v>
      </c>
      <c r="Y1181" s="60">
        <v>1.9783898949931517E-3</v>
      </c>
      <c r="Z1181" s="60">
        <v>3.3549051262403576E-3</v>
      </c>
      <c r="AA1181" s="60">
        <v>1.8761775856481842E-3</v>
      </c>
      <c r="AB1181" s="60">
        <v>0</v>
      </c>
      <c r="AC1181" s="60">
        <v>1.1221893899014206E-3</v>
      </c>
      <c r="AD1181" s="60">
        <v>1.3245650608117426E-3</v>
      </c>
      <c r="AE1181" s="60">
        <v>1.8296610090187363E-3</v>
      </c>
      <c r="AF1181" s="60">
        <v>0</v>
      </c>
      <c r="AG1181" s="60">
        <v>3.0392423519589027E-3</v>
      </c>
      <c r="AH1181" s="16">
        <v>1.7007069777180877E-3</v>
      </c>
      <c r="AI1181" s="11">
        <v>136</v>
      </c>
      <c r="AJ1181" s="15">
        <v>5</v>
      </c>
      <c r="AK1181" s="16">
        <v>0.76650267743144984</v>
      </c>
      <c r="AL1181" t="str">
        <f>IF(AK1181&lt;='CAV Tier 1 Analysis'!$A$5,"Tier 1", "Tier 2")</f>
        <v>Tier 2</v>
      </c>
      <c r="AM1181" t="str">
        <f t="shared" si="37"/>
        <v>Massachusetts - Tier 2</v>
      </c>
      <c r="AN1181" t="str">
        <f t="shared" si="38"/>
        <v>Tyngsborough, Town Of - Tier 2</v>
      </c>
    </row>
    <row r="1182" spans="1:40" x14ac:dyDescent="0.3">
      <c r="A1182">
        <v>1</v>
      </c>
      <c r="B1182" t="s">
        <v>21</v>
      </c>
      <c r="C1182" t="s">
        <v>3175</v>
      </c>
      <c r="D1182" t="s">
        <v>4788</v>
      </c>
      <c r="E1182" t="s">
        <v>397</v>
      </c>
      <c r="F1182" s="11">
        <v>12414.739669993654</v>
      </c>
      <c r="G1182" s="11">
        <v>14208.286357410505</v>
      </c>
      <c r="H1182" s="11">
        <v>5010.0929360855525</v>
      </c>
      <c r="I1182" s="11">
        <v>15</v>
      </c>
      <c r="J1182" s="14">
        <v>8.0621693187112306E-2</v>
      </c>
      <c r="K1182" s="14">
        <v>0.91937830681288757</v>
      </c>
      <c r="L1182" s="59">
        <v>30.329430000000002</v>
      </c>
      <c r="M1182">
        <v>42</v>
      </c>
      <c r="N1182">
        <v>0</v>
      </c>
      <c r="O1182" s="11">
        <v>17</v>
      </c>
      <c r="P1182" s="11">
        <v>1</v>
      </c>
      <c r="Q1182">
        <v>1</v>
      </c>
      <c r="R1182" s="11">
        <v>13.790674602193313</v>
      </c>
      <c r="S1182" s="11">
        <v>403.92217553200805</v>
      </c>
      <c r="T1182" s="11">
        <v>13162.297753113955</v>
      </c>
      <c r="U1182" s="11">
        <v>747.55808312030058</v>
      </c>
      <c r="V1182" s="11">
        <v>1045.98860429655</v>
      </c>
      <c r="W1182" s="60">
        <v>3.9809582816043498E-3</v>
      </c>
      <c r="X1182" s="60">
        <v>1.0865909502496573E-3</v>
      </c>
      <c r="Y1182" s="60">
        <v>0</v>
      </c>
      <c r="Z1182" s="60">
        <v>3.1685215081158932E-3</v>
      </c>
      <c r="AA1182" s="60">
        <v>1.8761775856481842E-3</v>
      </c>
      <c r="AB1182" s="60">
        <v>6.1728395061728394E-4</v>
      </c>
      <c r="AC1182" s="60">
        <v>6.916947037924981E-4</v>
      </c>
      <c r="AD1182" s="60">
        <v>1.9089591652191804E-3</v>
      </c>
      <c r="AE1182" s="60">
        <v>2.0587776670674351E-3</v>
      </c>
      <c r="AF1182" s="60">
        <v>2.9768975557878613E-4</v>
      </c>
      <c r="AG1182" s="60">
        <v>3.0020861799692324E-3</v>
      </c>
      <c r="AH1182" s="16">
        <v>1.6989763407147728E-3</v>
      </c>
      <c r="AI1182" s="11">
        <v>137</v>
      </c>
      <c r="AJ1182" s="15">
        <v>5</v>
      </c>
      <c r="AK1182" s="16">
        <v>0.76820165377216465</v>
      </c>
      <c r="AL1182" t="str">
        <f>IF(AK1182&lt;='CAV Tier 1 Analysis'!$A$5,"Tier 1", "Tier 2")</f>
        <v>Tier 2</v>
      </c>
      <c r="AM1182" t="str">
        <f t="shared" si="37"/>
        <v>Massachusetts - Tier 2</v>
      </c>
      <c r="AN1182" t="str">
        <f t="shared" si="38"/>
        <v>Uxbridge, Town Of - Tier 2</v>
      </c>
    </row>
    <row r="1183" spans="1:40" x14ac:dyDescent="0.3">
      <c r="A1183">
        <v>1</v>
      </c>
      <c r="B1183" t="s">
        <v>21</v>
      </c>
      <c r="C1183" t="s">
        <v>2969</v>
      </c>
      <c r="D1183" t="s">
        <v>4499</v>
      </c>
      <c r="E1183" t="s">
        <v>524</v>
      </c>
      <c r="F1183" s="11">
        <v>7005.8076284364179</v>
      </c>
      <c r="G1183" s="11">
        <v>5893.2434979827649</v>
      </c>
      <c r="H1183" s="11">
        <v>3331.87276580358</v>
      </c>
      <c r="I1183" s="11">
        <v>32</v>
      </c>
      <c r="J1183" s="14">
        <v>7.0431109019470514E-2</v>
      </c>
      <c r="K1183" s="14">
        <v>0.92956889098052953</v>
      </c>
      <c r="L1183" s="59">
        <v>45.6845</v>
      </c>
      <c r="M1183">
        <v>25</v>
      </c>
      <c r="N1183">
        <v>0</v>
      </c>
      <c r="O1183" s="11">
        <v>11</v>
      </c>
      <c r="P1183" s="11">
        <v>3</v>
      </c>
      <c r="Q1183">
        <v>1</v>
      </c>
      <c r="R1183" s="11">
        <v>29.746204511376945</v>
      </c>
      <c r="S1183" s="11">
        <v>234.66749400731669</v>
      </c>
      <c r="T1183" s="11">
        <v>6909.8038323913079</v>
      </c>
      <c r="U1183" s="11">
        <v>0</v>
      </c>
      <c r="V1183" s="11">
        <v>0</v>
      </c>
      <c r="W1183" s="60">
        <v>5.9964229006596531E-3</v>
      </c>
      <c r="X1183" s="60">
        <v>6.4678032752955785E-4</v>
      </c>
      <c r="Y1183" s="60">
        <v>0</v>
      </c>
      <c r="Z1183" s="60">
        <v>2.0502197993691076E-3</v>
      </c>
      <c r="AA1183" s="60">
        <v>5.6285327569445525E-3</v>
      </c>
      <c r="AB1183" s="60">
        <v>6.1728395061728394E-4</v>
      </c>
      <c r="AC1183" s="60">
        <v>1.4919714018323358E-3</v>
      </c>
      <c r="AD1183" s="60">
        <v>1.1090519179202275E-3</v>
      </c>
      <c r="AE1183" s="60">
        <v>1.080795320146792E-3</v>
      </c>
      <c r="AF1183" s="60">
        <v>0</v>
      </c>
      <c r="AG1183" s="60">
        <v>0</v>
      </c>
      <c r="AH1183" s="16">
        <v>1.6928234886381373E-3</v>
      </c>
      <c r="AI1183" s="11">
        <v>138</v>
      </c>
      <c r="AJ1183" s="15">
        <v>5</v>
      </c>
      <c r="AK1183" s="16">
        <v>0.76989447726080273</v>
      </c>
      <c r="AL1183" t="str">
        <f>IF(AK1183&lt;='CAV Tier 1 Analysis'!$A$5,"Tier 1", "Tier 2")</f>
        <v>Tier 2</v>
      </c>
      <c r="AM1183" t="str">
        <f t="shared" si="37"/>
        <v>Massachusetts - Tier 2</v>
      </c>
      <c r="AN1183" t="str">
        <f t="shared" si="38"/>
        <v>Great Barrington, Town Of - Tier 2</v>
      </c>
    </row>
    <row r="1184" spans="1:40" x14ac:dyDescent="0.3">
      <c r="A1184">
        <v>1</v>
      </c>
      <c r="B1184" t="s">
        <v>21</v>
      </c>
      <c r="C1184" t="s">
        <v>3162</v>
      </c>
      <c r="D1184" t="s">
        <v>4769</v>
      </c>
      <c r="E1184" t="s">
        <v>316</v>
      </c>
      <c r="F1184" s="11">
        <v>7398.6329190162915</v>
      </c>
      <c r="G1184" s="11">
        <v>13933.760673006582</v>
      </c>
      <c r="H1184" s="11">
        <v>5482.7403484381966</v>
      </c>
      <c r="I1184" s="11">
        <v>28</v>
      </c>
      <c r="J1184" s="14">
        <v>9.6937759336099577E-2</v>
      </c>
      <c r="K1184" s="14">
        <v>0.90306224066390062</v>
      </c>
      <c r="L1184" s="59">
        <v>18.075000000000003</v>
      </c>
      <c r="M1184">
        <v>29</v>
      </c>
      <c r="N1184">
        <v>4</v>
      </c>
      <c r="O1184" s="11">
        <v>17</v>
      </c>
      <c r="P1184" s="11">
        <v>1</v>
      </c>
      <c r="Q1184">
        <v>2</v>
      </c>
      <c r="R1184" s="11">
        <v>25.285742738589217</v>
      </c>
      <c r="S1184" s="11">
        <v>531.48456439922461</v>
      </c>
      <c r="T1184" s="11">
        <v>13995.512139321481</v>
      </c>
      <c r="U1184" s="11">
        <v>6596.8792203051898</v>
      </c>
      <c r="V1184" s="11">
        <v>0</v>
      </c>
      <c r="W1184" s="60">
        <v>2.3724752143379759E-3</v>
      </c>
      <c r="X1184" s="60">
        <v>7.5026517993428716E-4</v>
      </c>
      <c r="Y1184" s="60">
        <v>6.087353523055851E-4</v>
      </c>
      <c r="Z1184" s="60">
        <v>3.1685215081158932E-3</v>
      </c>
      <c r="AA1184" s="60">
        <v>1.8761775856481842E-3</v>
      </c>
      <c r="AB1184" s="60">
        <v>1.2345679012345679E-3</v>
      </c>
      <c r="AC1184" s="60">
        <v>1.2682493669280044E-3</v>
      </c>
      <c r="AD1184" s="60">
        <v>2.5118262671419605E-3</v>
      </c>
      <c r="AE1184" s="60">
        <v>2.189104696768425E-3</v>
      </c>
      <c r="AF1184" s="60">
        <v>2.626984320038979E-3</v>
      </c>
      <c r="AG1184" s="60">
        <v>0</v>
      </c>
      <c r="AH1184" s="16">
        <v>1.691537035677624E-3</v>
      </c>
      <c r="AI1184" s="11">
        <v>139</v>
      </c>
      <c r="AJ1184" s="15">
        <v>5</v>
      </c>
      <c r="AK1184" s="16">
        <v>0.77158601429648033</v>
      </c>
      <c r="AL1184" t="str">
        <f>IF(AK1184&lt;='CAV Tier 1 Analysis'!$A$5,"Tier 1", "Tier 2")</f>
        <v>Tier 2</v>
      </c>
      <c r="AM1184" t="str">
        <f t="shared" si="37"/>
        <v>Massachusetts - Tier 2</v>
      </c>
      <c r="AN1184" t="str">
        <f t="shared" si="38"/>
        <v>Northbridge, Town Of - Tier 2</v>
      </c>
    </row>
    <row r="1185" spans="1:40" x14ac:dyDescent="0.3">
      <c r="A1185">
        <v>1</v>
      </c>
      <c r="B1185" t="s">
        <v>21</v>
      </c>
      <c r="C1185" t="s">
        <v>3081</v>
      </c>
      <c r="D1185" t="s">
        <v>4651</v>
      </c>
      <c r="E1185" t="s">
        <v>418</v>
      </c>
      <c r="F1185" s="11">
        <v>45236.334252045075</v>
      </c>
      <c r="G1185" s="11">
        <v>16717.481848370968</v>
      </c>
      <c r="H1185" s="11">
        <v>5025.0617981621181</v>
      </c>
      <c r="I1185" s="11">
        <v>1</v>
      </c>
      <c r="J1185" s="14">
        <v>3.0162822430629947E-2</v>
      </c>
      <c r="K1185" s="14">
        <v>0.96983717756937038</v>
      </c>
      <c r="L1185" s="59">
        <v>28.163809999999998</v>
      </c>
      <c r="M1185">
        <v>13</v>
      </c>
      <c r="N1185">
        <v>0</v>
      </c>
      <c r="O1185" s="11">
        <v>17.600000000000001</v>
      </c>
      <c r="P1185" s="11">
        <v>1</v>
      </c>
      <c r="Q1185">
        <v>0</v>
      </c>
      <c r="R1185" s="11">
        <v>0.96983717756937038</v>
      </c>
      <c r="S1185" s="11">
        <v>151.57004672090599</v>
      </c>
      <c r="T1185" s="11">
        <v>14520.797834988634</v>
      </c>
      <c r="U1185" s="11">
        <v>0</v>
      </c>
      <c r="V1185" s="11">
        <v>2196.6840133823334</v>
      </c>
      <c r="W1185" s="60">
        <v>3.6967049054674418E-3</v>
      </c>
      <c r="X1185" s="60">
        <v>3.3632577031537009E-4</v>
      </c>
      <c r="Y1185" s="60">
        <v>0</v>
      </c>
      <c r="Z1185" s="60">
        <v>3.280351678990572E-3</v>
      </c>
      <c r="AA1185" s="60">
        <v>1.8761775856481842E-3</v>
      </c>
      <c r="AB1185" s="60">
        <v>0</v>
      </c>
      <c r="AC1185" s="60">
        <v>4.8643830604132072E-5</v>
      </c>
      <c r="AD1185" s="60">
        <v>7.163286578150364E-4</v>
      </c>
      <c r="AE1185" s="60">
        <v>2.2712671337041541E-3</v>
      </c>
      <c r="AF1185" s="60">
        <v>0</v>
      </c>
      <c r="AG1185" s="60">
        <v>6.3046907884522193E-3</v>
      </c>
      <c r="AH1185" s="16">
        <v>1.6845900319088281E-3</v>
      </c>
      <c r="AI1185" s="11">
        <v>140</v>
      </c>
      <c r="AJ1185" s="15">
        <v>5</v>
      </c>
      <c r="AK1185" s="16">
        <v>0.77327060432838912</v>
      </c>
      <c r="AL1185" t="str">
        <f>IF(AK1185&lt;='CAV Tier 1 Analysis'!$A$5,"Tier 1", "Tier 2")</f>
        <v>Tier 2</v>
      </c>
      <c r="AM1185" t="str">
        <f t="shared" si="37"/>
        <v>Massachusetts - Tier 2</v>
      </c>
      <c r="AN1185" t="str">
        <f t="shared" si="38"/>
        <v>Hopkinton, Town Of - Tier 2</v>
      </c>
    </row>
    <row r="1186" spans="1:40" x14ac:dyDescent="0.3">
      <c r="A1186">
        <v>1</v>
      </c>
      <c r="B1186" t="s">
        <v>21</v>
      </c>
      <c r="C1186" t="s">
        <v>3037</v>
      </c>
      <c r="D1186" t="s">
        <v>4587</v>
      </c>
      <c r="E1186" t="s">
        <v>492</v>
      </c>
      <c r="F1186" s="11">
        <v>2786.4933762184855</v>
      </c>
      <c r="G1186" s="11">
        <v>7272.7597189572944</v>
      </c>
      <c r="H1186" s="11">
        <v>3932.4869585195011</v>
      </c>
      <c r="I1186" s="11">
        <v>2</v>
      </c>
      <c r="J1186" s="14">
        <v>5.8603664823245277E-2</v>
      </c>
      <c r="K1186" s="14">
        <v>0.94139633517675481</v>
      </c>
      <c r="L1186" s="59">
        <v>31.396329999999995</v>
      </c>
      <c r="M1186">
        <v>8</v>
      </c>
      <c r="N1186">
        <v>0</v>
      </c>
      <c r="O1186" s="11">
        <v>11</v>
      </c>
      <c r="P1186" s="11">
        <v>4</v>
      </c>
      <c r="Q1186">
        <v>0</v>
      </c>
      <c r="R1186" s="11">
        <v>1.8827926703535096</v>
      </c>
      <c r="S1186" s="11">
        <v>230.45814763886008</v>
      </c>
      <c r="T1186" s="11">
        <v>8054.9983786486237</v>
      </c>
      <c r="U1186" s="11">
        <v>5268.5050024301381</v>
      </c>
      <c r="V1186" s="11">
        <v>0</v>
      </c>
      <c r="W1186" s="60">
        <v>4.1209966664550925E-3</v>
      </c>
      <c r="X1186" s="60">
        <v>2.0696970480945851E-4</v>
      </c>
      <c r="Y1186" s="60">
        <v>0</v>
      </c>
      <c r="Z1186" s="60">
        <v>2.0502197993691076E-3</v>
      </c>
      <c r="AA1186" s="60">
        <v>7.5047103425927367E-3</v>
      </c>
      <c r="AB1186" s="60">
        <v>0</v>
      </c>
      <c r="AC1186" s="60">
        <v>9.4434663712225693E-5</v>
      </c>
      <c r="AD1186" s="60">
        <v>1.089158307674482E-3</v>
      </c>
      <c r="AE1186" s="60">
        <v>1.2599206522510744E-3</v>
      </c>
      <c r="AF1186" s="60">
        <v>2.0980041576069064E-3</v>
      </c>
      <c r="AG1186" s="60">
        <v>0</v>
      </c>
      <c r="AH1186" s="16">
        <v>1.6749467540428256E-3</v>
      </c>
      <c r="AI1186" s="11">
        <v>141</v>
      </c>
      <c r="AJ1186" s="15">
        <v>5</v>
      </c>
      <c r="AK1186" s="16">
        <v>0.7749455510824319</v>
      </c>
      <c r="AL1186" t="str">
        <f>IF(AK1186&lt;='CAV Tier 1 Analysis'!$A$5,"Tier 1", "Tier 2")</f>
        <v>Tier 2</v>
      </c>
      <c r="AM1186" t="str">
        <f t="shared" si="37"/>
        <v>Massachusetts - Tier 2</v>
      </c>
      <c r="AN1186" t="str">
        <f t="shared" si="38"/>
        <v>Montague, Town Of - Tier 2</v>
      </c>
    </row>
    <row r="1187" spans="1:40" x14ac:dyDescent="0.3">
      <c r="A1187">
        <v>1</v>
      </c>
      <c r="B1187" t="s">
        <v>21</v>
      </c>
      <c r="C1187" t="s">
        <v>2981</v>
      </c>
      <c r="D1187" t="s">
        <v>4518</v>
      </c>
      <c r="E1187" t="s">
        <v>598</v>
      </c>
      <c r="F1187" s="11">
        <v>7194.0303733394276</v>
      </c>
      <c r="G1187" s="11">
        <v>7384.0508126191389</v>
      </c>
      <c r="H1187" s="11">
        <v>3171.2072648252438</v>
      </c>
      <c r="I1187" s="11">
        <v>12</v>
      </c>
      <c r="J1187" s="14">
        <v>2.6192922010636534E-2</v>
      </c>
      <c r="K1187" s="14">
        <v>0.97380707798936361</v>
      </c>
      <c r="L1187" s="59">
        <v>46.911909999999999</v>
      </c>
      <c r="M1187">
        <v>57</v>
      </c>
      <c r="N1187">
        <v>0</v>
      </c>
      <c r="O1187" s="11">
        <v>11</v>
      </c>
      <c r="P1187" s="11">
        <v>3</v>
      </c>
      <c r="Q1187">
        <v>0</v>
      </c>
      <c r="R1187" s="11">
        <v>11.685684935872363</v>
      </c>
      <c r="S1187" s="11">
        <v>83.0631845671316</v>
      </c>
      <c r="T1187" s="11">
        <v>8123.2680155041544</v>
      </c>
      <c r="U1187" s="11">
        <v>929.23764216472682</v>
      </c>
      <c r="V1187" s="11">
        <v>0</v>
      </c>
      <c r="W1187" s="60">
        <v>6.157529390442811E-3</v>
      </c>
      <c r="X1187" s="60">
        <v>1.474659146767392E-3</v>
      </c>
      <c r="Y1187" s="60">
        <v>0</v>
      </c>
      <c r="Z1187" s="60">
        <v>2.0502197993691076E-3</v>
      </c>
      <c r="AA1187" s="60">
        <v>5.6285327569445525E-3</v>
      </c>
      <c r="AB1187" s="60">
        <v>0</v>
      </c>
      <c r="AC1187" s="60">
        <v>5.861153724158756E-4</v>
      </c>
      <c r="AD1187" s="60">
        <v>3.9256133254598477E-4</v>
      </c>
      <c r="AE1187" s="60">
        <v>1.2705990312342362E-3</v>
      </c>
      <c r="AF1187" s="60">
        <v>3.700375031943964E-4</v>
      </c>
      <c r="AG1187" s="60">
        <v>0</v>
      </c>
      <c r="AH1187" s="16">
        <v>1.6300231211740319E-3</v>
      </c>
      <c r="AI1187" s="11">
        <v>142</v>
      </c>
      <c r="AJ1187" s="15">
        <v>5</v>
      </c>
      <c r="AK1187" s="16">
        <v>0.7765755742036059</v>
      </c>
      <c r="AL1187" t="str">
        <f>IF(AK1187&lt;='CAV Tier 1 Analysis'!$A$5,"Tier 1", "Tier 2")</f>
        <v>Tier 2</v>
      </c>
      <c r="AM1187" t="str">
        <f t="shared" si="37"/>
        <v>Massachusetts - Tier 2</v>
      </c>
      <c r="AN1187" t="str">
        <f t="shared" si="38"/>
        <v>Williamstown, Town Of - Tier 2</v>
      </c>
    </row>
    <row r="1188" spans="1:40" x14ac:dyDescent="0.3">
      <c r="A1188">
        <v>1</v>
      </c>
      <c r="B1188" t="s">
        <v>21</v>
      </c>
      <c r="C1188" t="s">
        <v>3177</v>
      </c>
      <c r="D1188" t="s">
        <v>4791</v>
      </c>
      <c r="E1188" t="s">
        <v>338</v>
      </c>
      <c r="F1188" s="11">
        <v>8860.6771398886995</v>
      </c>
      <c r="G1188" s="11">
        <v>17248.288678978719</v>
      </c>
      <c r="H1188" s="11">
        <v>7219.376448985191</v>
      </c>
      <c r="I1188" s="11">
        <v>7</v>
      </c>
      <c r="J1188" s="14">
        <v>4.5408870064054516E-2</v>
      </c>
      <c r="K1188" s="14">
        <v>0.95459112993594519</v>
      </c>
      <c r="L1188" s="59">
        <v>21.605030000000003</v>
      </c>
      <c r="M1188">
        <v>33</v>
      </c>
      <c r="N1188">
        <v>0</v>
      </c>
      <c r="O1188" s="11">
        <v>17.12</v>
      </c>
      <c r="P1188" s="11">
        <v>1</v>
      </c>
      <c r="Q1188">
        <v>1</v>
      </c>
      <c r="R1188" s="11">
        <v>6.6821379095516162</v>
      </c>
      <c r="S1188" s="11">
        <v>327.82372711546384</v>
      </c>
      <c r="T1188" s="11">
        <v>18277.247138806826</v>
      </c>
      <c r="U1188" s="11">
        <v>9416.5699989181267</v>
      </c>
      <c r="V1188" s="11">
        <v>0</v>
      </c>
      <c r="W1188" s="60">
        <v>2.8358173266959E-3</v>
      </c>
      <c r="X1188" s="60">
        <v>8.5375003233901636E-4</v>
      </c>
      <c r="Y1188" s="60">
        <v>0</v>
      </c>
      <c r="Z1188" s="60">
        <v>3.1908875422908293E-3</v>
      </c>
      <c r="AA1188" s="60">
        <v>1.8761775856481842E-3</v>
      </c>
      <c r="AB1188" s="60">
        <v>6.1728395061728394E-4</v>
      </c>
      <c r="AC1188" s="60">
        <v>3.3515397436125643E-4</v>
      </c>
      <c r="AD1188" s="60">
        <v>1.5493135716778336E-3</v>
      </c>
      <c r="AE1188" s="60">
        <v>2.8588312565672965E-3</v>
      </c>
      <c r="AF1188" s="60">
        <v>3.7498309290802771E-3</v>
      </c>
      <c r="AG1188" s="60">
        <v>0</v>
      </c>
      <c r="AH1188" s="16">
        <v>1.624276924479807E-3</v>
      </c>
      <c r="AI1188" s="11">
        <v>143</v>
      </c>
      <c r="AJ1188" s="15">
        <v>5</v>
      </c>
      <c r="AK1188" s="16">
        <v>0.77819985112808576</v>
      </c>
      <c r="AL1188" t="str">
        <f>IF(AK1188&lt;='CAV Tier 1 Analysis'!$A$5,"Tier 1", "Tier 2")</f>
        <v>Tier 2</v>
      </c>
      <c r="AM1188" t="str">
        <f t="shared" si="37"/>
        <v>Massachusetts - Tier 2</v>
      </c>
      <c r="AN1188" t="str">
        <f t="shared" si="38"/>
        <v>Westborough, Town Of - Tier 2</v>
      </c>
    </row>
    <row r="1189" spans="1:40" x14ac:dyDescent="0.3">
      <c r="A1189">
        <v>1</v>
      </c>
      <c r="B1189" t="s">
        <v>21</v>
      </c>
      <c r="C1189" t="s">
        <v>2163</v>
      </c>
      <c r="D1189" t="s">
        <v>4752</v>
      </c>
      <c r="E1189" t="s">
        <v>324</v>
      </c>
      <c r="F1189" s="11">
        <v>9391.1985112046004</v>
      </c>
      <c r="G1189" s="11">
        <v>18228.748114667429</v>
      </c>
      <c r="H1189" s="11">
        <v>8862.550454456883</v>
      </c>
      <c r="I1189" s="11">
        <v>0</v>
      </c>
      <c r="J1189" s="14">
        <v>5.4722859553813653E-2</v>
      </c>
      <c r="K1189" s="14">
        <v>0.9452771404461866</v>
      </c>
      <c r="L1189" s="59">
        <v>22.942880000000002</v>
      </c>
      <c r="M1189">
        <v>3</v>
      </c>
      <c r="N1189">
        <v>0</v>
      </c>
      <c r="O1189" s="11">
        <v>17</v>
      </c>
      <c r="P1189" s="11">
        <v>1</v>
      </c>
      <c r="Q1189">
        <v>0</v>
      </c>
      <c r="R1189" s="11">
        <v>0</v>
      </c>
      <c r="S1189" s="11">
        <v>484.98410380783139</v>
      </c>
      <c r="T1189" s="11">
        <v>20128.962781824546</v>
      </c>
      <c r="U1189" s="11">
        <v>10737.764270619946</v>
      </c>
      <c r="V1189" s="11">
        <v>0</v>
      </c>
      <c r="W1189" s="60">
        <v>3.0114198697388911E-3</v>
      </c>
      <c r="X1189" s="60">
        <v>7.761363930354694E-5</v>
      </c>
      <c r="Y1189" s="60">
        <v>0</v>
      </c>
      <c r="Z1189" s="60">
        <v>3.1685215081158932E-3</v>
      </c>
      <c r="AA1189" s="60">
        <v>1.8761775856481842E-3</v>
      </c>
      <c r="AB1189" s="60">
        <v>0</v>
      </c>
      <c r="AC1189" s="60">
        <v>0</v>
      </c>
      <c r="AD1189" s="60">
        <v>2.2920624467576566E-3</v>
      </c>
      <c r="AE1189" s="60">
        <v>3.1484669176890319E-3</v>
      </c>
      <c r="AF1189" s="60">
        <v>4.2759519204731483E-3</v>
      </c>
      <c r="AG1189" s="60">
        <v>0</v>
      </c>
      <c r="AH1189" s="16">
        <v>1.622746717066032E-3</v>
      </c>
      <c r="AI1189" s="11">
        <v>144</v>
      </c>
      <c r="AJ1189" s="15">
        <v>5</v>
      </c>
      <c r="AK1189" s="16">
        <v>0.77982259784515184</v>
      </c>
      <c r="AL1189" t="str">
        <f>IF(AK1189&lt;='CAV Tier 1 Analysis'!$A$5,"Tier 1", "Tier 2")</f>
        <v>Tier 2</v>
      </c>
      <c r="AM1189" t="str">
        <f t="shared" si="37"/>
        <v>Massachusetts - Tier 2</v>
      </c>
      <c r="AN1189" t="str">
        <f t="shared" si="38"/>
        <v>Gardner, City Of - Tier 2</v>
      </c>
    </row>
    <row r="1190" spans="1:40" x14ac:dyDescent="0.3">
      <c r="A1190">
        <v>1</v>
      </c>
      <c r="B1190" t="s">
        <v>21</v>
      </c>
      <c r="C1190" t="s">
        <v>3098</v>
      </c>
      <c r="D1190" t="s">
        <v>4679</v>
      </c>
      <c r="E1190" t="s">
        <v>329</v>
      </c>
      <c r="F1190" s="11">
        <v>25698.8768580699</v>
      </c>
      <c r="G1190" s="11">
        <v>13018.180842205096</v>
      </c>
      <c r="H1190" s="11">
        <v>4901.0605566813811</v>
      </c>
      <c r="I1190" s="11">
        <v>31</v>
      </c>
      <c r="J1190" s="14">
        <v>0.22135582041739293</v>
      </c>
      <c r="K1190" s="14">
        <v>0.77864417958260712</v>
      </c>
      <c r="L1190" s="59">
        <v>15.920249999999999</v>
      </c>
      <c r="M1190">
        <v>32</v>
      </c>
      <c r="N1190">
        <v>8</v>
      </c>
      <c r="O1190" s="11">
        <v>18</v>
      </c>
      <c r="P1190" s="11">
        <v>1</v>
      </c>
      <c r="Q1190">
        <v>0</v>
      </c>
      <c r="R1190" s="11">
        <v>24.137969567060821</v>
      </c>
      <c r="S1190" s="11">
        <v>1084.8782804395316</v>
      </c>
      <c r="T1190" s="11">
        <v>13270.561354820651</v>
      </c>
      <c r="U1190" s="11">
        <v>0</v>
      </c>
      <c r="V1190" s="11">
        <v>0</v>
      </c>
      <c r="W1190" s="60">
        <v>2.0896486047615021E-3</v>
      </c>
      <c r="X1190" s="60">
        <v>8.2787881923783403E-4</v>
      </c>
      <c r="Y1190" s="60">
        <v>1.2174707046111702E-3</v>
      </c>
      <c r="Z1190" s="60">
        <v>3.3549051262403576E-3</v>
      </c>
      <c r="AA1190" s="60">
        <v>1.8761775856481842E-3</v>
      </c>
      <c r="AB1190" s="60">
        <v>0</v>
      </c>
      <c r="AC1190" s="60">
        <v>1.2106808543785861E-3</v>
      </c>
      <c r="AD1190" s="60">
        <v>5.1271964305117891E-3</v>
      </c>
      <c r="AE1190" s="60">
        <v>2.0757116925340219E-3</v>
      </c>
      <c r="AF1190" s="60">
        <v>0</v>
      </c>
      <c r="AG1190" s="60">
        <v>0</v>
      </c>
      <c r="AH1190" s="16">
        <v>1.6163336198112221E-3</v>
      </c>
      <c r="AI1190" s="11">
        <v>145</v>
      </c>
      <c r="AJ1190" s="15">
        <v>5</v>
      </c>
      <c r="AK1190" s="16">
        <v>0.78143893146496302</v>
      </c>
      <c r="AL1190" t="str">
        <f>IF(AK1190&lt;='CAV Tier 1 Analysis'!$A$5,"Tier 1", "Tier 2")</f>
        <v>Tier 2</v>
      </c>
      <c r="AM1190" t="str">
        <f t="shared" si="37"/>
        <v>Massachusetts - Tier 2</v>
      </c>
      <c r="AN1190" t="str">
        <f t="shared" si="38"/>
        <v>Wayland, City Of - Tier 2</v>
      </c>
    </row>
    <row r="1191" spans="1:40" x14ac:dyDescent="0.3">
      <c r="A1191">
        <v>1</v>
      </c>
      <c r="B1191" t="s">
        <v>21</v>
      </c>
      <c r="C1191" t="s">
        <v>3171</v>
      </c>
      <c r="D1191" t="s">
        <v>4781</v>
      </c>
      <c r="E1191" t="s">
        <v>337</v>
      </c>
      <c r="F1191" s="11">
        <v>8529.50549042069</v>
      </c>
      <c r="G1191" s="11">
        <v>15568.359166053704</v>
      </c>
      <c r="H1191" s="11">
        <v>7758.8036992528605</v>
      </c>
      <c r="I1191" s="11">
        <v>22</v>
      </c>
      <c r="J1191" s="14">
        <v>2.5715274301858014E-2</v>
      </c>
      <c r="K1191" s="14">
        <v>0.97428472569814195</v>
      </c>
      <c r="L1191" s="59">
        <v>20.837810000000001</v>
      </c>
      <c r="M1191">
        <v>51</v>
      </c>
      <c r="N1191">
        <v>2</v>
      </c>
      <c r="O1191" s="11">
        <v>17</v>
      </c>
      <c r="P1191" s="11">
        <v>1</v>
      </c>
      <c r="Q1191">
        <v>0</v>
      </c>
      <c r="R1191" s="11">
        <v>21.434263965359122</v>
      </c>
      <c r="S1191" s="11">
        <v>199.51976538055797</v>
      </c>
      <c r="T1191" s="11">
        <v>17084.354267300761</v>
      </c>
      <c r="U1191" s="11">
        <v>8554.8487768800715</v>
      </c>
      <c r="V1191" s="11">
        <v>0</v>
      </c>
      <c r="W1191" s="60">
        <v>2.7351141214984236E-3</v>
      </c>
      <c r="X1191" s="60">
        <v>1.319431868160298E-3</v>
      </c>
      <c r="Y1191" s="60">
        <v>3.0436767615279255E-4</v>
      </c>
      <c r="Z1191" s="60">
        <v>3.1685215081158932E-3</v>
      </c>
      <c r="AA1191" s="60">
        <v>1.8761775856481842E-3</v>
      </c>
      <c r="AB1191" s="60">
        <v>0</v>
      </c>
      <c r="AC1191" s="60">
        <v>1.0750719085324022E-3</v>
      </c>
      <c r="AD1191" s="60">
        <v>9.4294175422268917E-4</v>
      </c>
      <c r="AE1191" s="60">
        <v>2.672245202283605E-3</v>
      </c>
      <c r="AF1191" s="60">
        <v>3.4066795596310617E-3</v>
      </c>
      <c r="AG1191" s="60">
        <v>0</v>
      </c>
      <c r="AH1191" s="16">
        <v>1.5909591985677591E-3</v>
      </c>
      <c r="AI1191" s="11">
        <v>146</v>
      </c>
      <c r="AJ1191" s="15">
        <v>5</v>
      </c>
      <c r="AK1191" s="16">
        <v>0.78302989066353079</v>
      </c>
      <c r="AL1191" t="str">
        <f>IF(AK1191&lt;='CAV Tier 1 Analysis'!$A$5,"Tier 1", "Tier 2")</f>
        <v>Tier 2</v>
      </c>
      <c r="AM1191" t="str">
        <f t="shared" si="37"/>
        <v>Massachusetts - Tier 2</v>
      </c>
      <c r="AN1191" t="str">
        <f t="shared" si="38"/>
        <v>Southbridge, Town Of - Tier 2</v>
      </c>
    </row>
    <row r="1192" spans="1:40" x14ac:dyDescent="0.3">
      <c r="A1192">
        <v>1</v>
      </c>
      <c r="B1192" t="s">
        <v>21</v>
      </c>
      <c r="C1192" t="s">
        <v>3057</v>
      </c>
      <c r="D1192" t="s">
        <v>4615</v>
      </c>
      <c r="E1192" t="s">
        <v>666</v>
      </c>
      <c r="F1192" s="11">
        <v>14101.360456697297</v>
      </c>
      <c r="G1192" s="11">
        <v>13104.996570568599</v>
      </c>
      <c r="H1192" s="11">
        <v>5458.3619390939648</v>
      </c>
      <c r="I1192" s="11">
        <v>3</v>
      </c>
      <c r="J1192" s="14">
        <v>1.3005809075836074E-2</v>
      </c>
      <c r="K1192" s="14">
        <v>0.98699419092416374</v>
      </c>
      <c r="L1192" s="59">
        <v>55.330659999999995</v>
      </c>
      <c r="M1192">
        <v>12</v>
      </c>
      <c r="N1192">
        <v>0</v>
      </c>
      <c r="O1192" s="11">
        <v>11</v>
      </c>
      <c r="P1192" s="11">
        <v>2.8235294117647061</v>
      </c>
      <c r="Q1192">
        <v>0</v>
      </c>
      <c r="R1192" s="11">
        <v>2.9609825727724912</v>
      </c>
      <c r="S1192" s="11">
        <v>70.990413246666478</v>
      </c>
      <c r="T1192" s="11">
        <v>13252.448407845046</v>
      </c>
      <c r="U1192" s="11">
        <v>0</v>
      </c>
      <c r="V1192" s="11">
        <v>0</v>
      </c>
      <c r="W1192" s="60">
        <v>7.2625515597765766E-3</v>
      </c>
      <c r="X1192" s="60">
        <v>3.1045455721418776E-4</v>
      </c>
      <c r="Y1192" s="60">
        <v>0</v>
      </c>
      <c r="Z1192" s="60">
        <v>2.0502197993691076E-3</v>
      </c>
      <c r="AA1192" s="60">
        <v>5.2974425947713436E-3</v>
      </c>
      <c r="AB1192" s="60">
        <v>0</v>
      </c>
      <c r="AC1192" s="60">
        <v>1.4851310923418362E-4</v>
      </c>
      <c r="AD1192" s="60">
        <v>3.3550472892811555E-4</v>
      </c>
      <c r="AE1192" s="60">
        <v>2.0728785602483362E-3</v>
      </c>
      <c r="AF1192" s="60">
        <v>0</v>
      </c>
      <c r="AG1192" s="60">
        <v>0</v>
      </c>
      <c r="AH1192" s="16">
        <v>1.5888695372310775E-3</v>
      </c>
      <c r="AI1192" s="11">
        <v>147</v>
      </c>
      <c r="AJ1192" s="15">
        <v>5</v>
      </c>
      <c r="AK1192" s="16">
        <v>0.78461876020076182</v>
      </c>
      <c r="AL1192" t="str">
        <f>IF(AK1192&lt;='CAV Tier 1 Analysis'!$A$5,"Tier 1", "Tier 2")</f>
        <v>Tier 2</v>
      </c>
      <c r="AM1192" t="str">
        <f t="shared" si="37"/>
        <v>Massachusetts - Tier 2</v>
      </c>
      <c r="AN1192" t="str">
        <f t="shared" si="38"/>
        <v>Belchertown, Town Of - Tier 2</v>
      </c>
    </row>
    <row r="1193" spans="1:40" x14ac:dyDescent="0.3">
      <c r="A1193">
        <v>1</v>
      </c>
      <c r="B1193" t="s">
        <v>21</v>
      </c>
      <c r="C1193" t="s">
        <v>3051</v>
      </c>
      <c r="D1193" t="s">
        <v>4606</v>
      </c>
      <c r="E1193" t="s">
        <v>495</v>
      </c>
      <c r="F1193" s="11">
        <v>22323.740174054943</v>
      </c>
      <c r="G1193" s="11">
        <v>13557.402550254641</v>
      </c>
      <c r="H1193" s="11">
        <v>5602.3693258320518</v>
      </c>
      <c r="I1193" s="11">
        <v>4</v>
      </c>
      <c r="J1193" s="14">
        <v>5.2906355391379799E-2</v>
      </c>
      <c r="K1193" s="14">
        <v>0.94709364460862078</v>
      </c>
      <c r="L1193" s="59">
        <v>31.98198</v>
      </c>
      <c r="M1193">
        <v>34</v>
      </c>
      <c r="N1193">
        <v>0</v>
      </c>
      <c r="O1193" s="11">
        <v>11.521739130434783</v>
      </c>
      <c r="P1193" s="11">
        <v>2.0869565217391304</v>
      </c>
      <c r="Q1193">
        <v>0</v>
      </c>
      <c r="R1193" s="11">
        <v>3.7883745784344831</v>
      </c>
      <c r="S1193" s="11">
        <v>296.40094258623537</v>
      </c>
      <c r="T1193" s="11">
        <v>12604.567056569722</v>
      </c>
      <c r="U1193" s="11">
        <v>0</v>
      </c>
      <c r="V1193" s="11">
        <v>952.83549368491913</v>
      </c>
      <c r="W1193" s="60">
        <v>4.197867488545109E-3</v>
      </c>
      <c r="X1193" s="60">
        <v>8.7962124544019868E-4</v>
      </c>
      <c r="Y1193" s="60">
        <v>0</v>
      </c>
      <c r="Z1193" s="60">
        <v>2.147463426216654E-3</v>
      </c>
      <c r="AA1193" s="60">
        <v>3.9155010483092533E-3</v>
      </c>
      <c r="AB1193" s="60">
        <v>0</v>
      </c>
      <c r="AC1193" s="60">
        <v>1.9001236034301854E-4</v>
      </c>
      <c r="AD1193" s="60">
        <v>1.400807705554559E-3</v>
      </c>
      <c r="AE1193" s="60">
        <v>1.9715403530497074E-3</v>
      </c>
      <c r="AF1193" s="60">
        <v>0</v>
      </c>
      <c r="AG1193" s="60">
        <v>2.7347279460079787E-3</v>
      </c>
      <c r="AH1193" s="16">
        <v>1.5852310521333166E-3</v>
      </c>
      <c r="AI1193" s="11">
        <v>148</v>
      </c>
      <c r="AJ1193" s="15">
        <v>5</v>
      </c>
      <c r="AK1193" s="16">
        <v>0.78620399125289508</v>
      </c>
      <c r="AL1193" t="str">
        <f>IF(AK1193&lt;='CAV Tier 1 Analysis'!$A$5,"Tier 1", "Tier 2")</f>
        <v>Tier 2</v>
      </c>
      <c r="AM1193" t="str">
        <f t="shared" si="37"/>
        <v>Massachusetts - Tier 2</v>
      </c>
      <c r="AN1193" t="str">
        <f t="shared" si="38"/>
        <v>Palmer, Town Of - Tier 2</v>
      </c>
    </row>
    <row r="1194" spans="1:40" x14ac:dyDescent="0.3">
      <c r="A1194">
        <v>1</v>
      </c>
      <c r="B1194" t="s">
        <v>21</v>
      </c>
      <c r="C1194" t="s">
        <v>3140</v>
      </c>
      <c r="D1194" t="s">
        <v>4739</v>
      </c>
      <c r="E1194" t="s">
        <v>323</v>
      </c>
      <c r="F1194" s="11">
        <v>6713.8564499479598</v>
      </c>
      <c r="G1194" s="11">
        <v>15881.535286332723</v>
      </c>
      <c r="H1194" s="11">
        <v>7215.5935179085582</v>
      </c>
      <c r="I1194" s="11">
        <v>18</v>
      </c>
      <c r="J1194" s="14">
        <v>4.513759543764901E-2</v>
      </c>
      <c r="K1194" s="14">
        <v>0.95486240456235039</v>
      </c>
      <c r="L1194" s="59">
        <v>16.402070000000002</v>
      </c>
      <c r="M1194">
        <v>36</v>
      </c>
      <c r="N1194">
        <v>2</v>
      </c>
      <c r="O1194" s="11">
        <v>17</v>
      </c>
      <c r="P1194" s="11">
        <v>1</v>
      </c>
      <c r="Q1194">
        <v>0</v>
      </c>
      <c r="R1194" s="11">
        <v>17.187523282122307</v>
      </c>
      <c r="S1194" s="11">
        <v>325.69454105387911</v>
      </c>
      <c r="T1194" s="11">
        <v>16559.856844911807</v>
      </c>
      <c r="U1194" s="11">
        <v>9846.0003949638467</v>
      </c>
      <c r="V1194" s="11">
        <v>0</v>
      </c>
      <c r="W1194" s="60">
        <v>2.1528909841679934E-3</v>
      </c>
      <c r="X1194" s="60">
        <v>9.3136367164256334E-4</v>
      </c>
      <c r="Y1194" s="60">
        <v>3.0436767615279255E-4</v>
      </c>
      <c r="Z1194" s="60">
        <v>3.1685215081158932E-3</v>
      </c>
      <c r="AA1194" s="60">
        <v>1.8761775856481842E-3</v>
      </c>
      <c r="AB1194" s="60">
        <v>0</v>
      </c>
      <c r="AC1194" s="60">
        <v>8.6206941781248798E-4</v>
      </c>
      <c r="AD1194" s="60">
        <v>1.539250917302976E-3</v>
      </c>
      <c r="AE1194" s="60">
        <v>2.5902060629248748E-3</v>
      </c>
      <c r="AF1194" s="60">
        <v>3.9208370790015795E-3</v>
      </c>
      <c r="AG1194" s="60">
        <v>0</v>
      </c>
      <c r="AH1194" s="16">
        <v>1.5768804457063042E-3</v>
      </c>
      <c r="AI1194" s="11">
        <v>149</v>
      </c>
      <c r="AJ1194" s="15">
        <v>5</v>
      </c>
      <c r="AK1194" s="16">
        <v>0.78778087169860134</v>
      </c>
      <c r="AL1194" t="str">
        <f>IF(AK1194&lt;='CAV Tier 1 Analysis'!$A$5,"Tier 1", "Tier 2")</f>
        <v>Tier 2</v>
      </c>
      <c r="AM1194" t="str">
        <f t="shared" si="37"/>
        <v>Massachusetts - Tier 2</v>
      </c>
      <c r="AN1194" t="str">
        <f t="shared" si="38"/>
        <v>Auburn, Town Of - Tier 2</v>
      </c>
    </row>
    <row r="1195" spans="1:40" x14ac:dyDescent="0.3">
      <c r="A1195">
        <v>1</v>
      </c>
      <c r="B1195" t="s">
        <v>21</v>
      </c>
      <c r="C1195" t="s">
        <v>3089</v>
      </c>
      <c r="D1195" t="s">
        <v>4666</v>
      </c>
      <c r="E1195" t="s">
        <v>301</v>
      </c>
      <c r="F1195" s="11">
        <v>15169.928242662054</v>
      </c>
      <c r="G1195" s="11">
        <v>23529.822406768883</v>
      </c>
      <c r="H1195" s="11">
        <v>8946.8677906692174</v>
      </c>
      <c r="I1195" s="11">
        <v>14</v>
      </c>
      <c r="J1195" s="14">
        <v>5.4883700143333082E-2</v>
      </c>
      <c r="K1195" s="14">
        <v>0.94511629985666679</v>
      </c>
      <c r="L1195" s="59">
        <v>9.3976900000000008</v>
      </c>
      <c r="M1195">
        <v>22</v>
      </c>
      <c r="N1195">
        <v>2</v>
      </c>
      <c r="O1195" s="11">
        <v>18</v>
      </c>
      <c r="P1195" s="11">
        <v>1</v>
      </c>
      <c r="Q1195">
        <v>0</v>
      </c>
      <c r="R1195" s="11">
        <v>13.231628197993334</v>
      </c>
      <c r="S1195" s="11">
        <v>491.03720904513426</v>
      </c>
      <c r="T1195" s="11">
        <v>23534.134163523522</v>
      </c>
      <c r="U1195" s="11">
        <v>8364.2059208614683</v>
      </c>
      <c r="V1195" s="11">
        <v>0</v>
      </c>
      <c r="W1195" s="60">
        <v>1.2335151644277649E-3</v>
      </c>
      <c r="X1195" s="60">
        <v>5.6916668822601087E-4</v>
      </c>
      <c r="Y1195" s="60">
        <v>3.0436767615279255E-4</v>
      </c>
      <c r="Z1195" s="60">
        <v>3.3549051262403576E-3</v>
      </c>
      <c r="AA1195" s="60">
        <v>1.8761775856481842E-3</v>
      </c>
      <c r="AB1195" s="60">
        <v>0</v>
      </c>
      <c r="AC1195" s="60">
        <v>6.6365478202551906E-4</v>
      </c>
      <c r="AD1195" s="60">
        <v>2.3206697662383619E-3</v>
      </c>
      <c r="AE1195" s="60">
        <v>3.6810859880576888E-3</v>
      </c>
      <c r="AF1195" s="60">
        <v>3.3307624817578139E-3</v>
      </c>
      <c r="AG1195" s="60">
        <v>0</v>
      </c>
      <c r="AH1195" s="16">
        <v>1.575845932615863E-3</v>
      </c>
      <c r="AI1195" s="11">
        <v>150</v>
      </c>
      <c r="AJ1195" s="15">
        <v>5</v>
      </c>
      <c r="AK1195" s="16">
        <v>0.78935671763121718</v>
      </c>
      <c r="AL1195" t="str">
        <f>IF(AK1195&lt;='CAV Tier 1 Analysis'!$A$5,"Tier 1", "Tier 2")</f>
        <v>Tier 2</v>
      </c>
      <c r="AM1195" t="str">
        <f t="shared" si="37"/>
        <v>Massachusetts - Tier 2</v>
      </c>
      <c r="AN1195" t="str">
        <f t="shared" si="38"/>
        <v>Reading, Town Of - Tier 2</v>
      </c>
    </row>
    <row r="1196" spans="1:40" x14ac:dyDescent="0.3">
      <c r="A1196">
        <v>1</v>
      </c>
      <c r="B1196" t="s">
        <v>21</v>
      </c>
      <c r="C1196" t="s">
        <v>3032</v>
      </c>
      <c r="D1196" t="s">
        <v>4581</v>
      </c>
      <c r="E1196" t="s">
        <v>634</v>
      </c>
      <c r="F1196" s="11">
        <v>2960.6334032262794</v>
      </c>
      <c r="G1196" s="11">
        <v>3998.1343946091124</v>
      </c>
      <c r="H1196" s="11">
        <v>2125.8336654760346</v>
      </c>
      <c r="I1196" s="11">
        <v>5</v>
      </c>
      <c r="J1196" s="14">
        <v>0.12677624033301377</v>
      </c>
      <c r="K1196" s="14">
        <v>0.87322375966698618</v>
      </c>
      <c r="L1196" s="59">
        <v>33.358379999999997</v>
      </c>
      <c r="M1196">
        <v>20</v>
      </c>
      <c r="N1196">
        <v>0</v>
      </c>
      <c r="O1196" s="11">
        <v>11</v>
      </c>
      <c r="P1196" s="11">
        <v>4</v>
      </c>
      <c r="Q1196">
        <v>0</v>
      </c>
      <c r="R1196" s="11">
        <v>4.3661187983349308</v>
      </c>
      <c r="S1196" s="11">
        <v>269.50519968240138</v>
      </c>
      <c r="T1196" s="11">
        <v>4532.6286444384514</v>
      </c>
      <c r="U1196" s="11">
        <v>1571.995241212172</v>
      </c>
      <c r="V1196" s="11">
        <v>0</v>
      </c>
      <c r="W1196" s="60">
        <v>4.3785299994726209E-3</v>
      </c>
      <c r="X1196" s="60">
        <v>5.1742426202364632E-4</v>
      </c>
      <c r="Y1196" s="60">
        <v>0</v>
      </c>
      <c r="Z1196" s="60">
        <v>2.0502197993691076E-3</v>
      </c>
      <c r="AA1196" s="60">
        <v>7.5047103425927367E-3</v>
      </c>
      <c r="AB1196" s="60">
        <v>0</v>
      </c>
      <c r="AC1196" s="60">
        <v>2.1899010280880847E-4</v>
      </c>
      <c r="AD1196" s="60">
        <v>1.2736968955228279E-3</v>
      </c>
      <c r="AE1196" s="60">
        <v>7.0897002949749598E-4</v>
      </c>
      <c r="AF1196" s="60">
        <v>6.2599400594289206E-4</v>
      </c>
      <c r="AG1196" s="60">
        <v>0</v>
      </c>
      <c r="AH1196" s="16">
        <v>1.5707759488391032E-3</v>
      </c>
      <c r="AI1196" s="11">
        <v>151</v>
      </c>
      <c r="AJ1196" s="15">
        <v>5</v>
      </c>
      <c r="AK1196" s="16">
        <v>0.79092749358005632</v>
      </c>
      <c r="AL1196" t="str">
        <f>IF(AK1196&lt;='CAV Tier 1 Analysis'!$A$5,"Tier 1", "Tier 2")</f>
        <v>Tier 2</v>
      </c>
      <c r="AM1196" t="str">
        <f t="shared" si="37"/>
        <v>Massachusetts - Tier 2</v>
      </c>
      <c r="AN1196" t="str">
        <f t="shared" si="38"/>
        <v>Deerfield, Town Of - Tier 2</v>
      </c>
    </row>
    <row r="1197" spans="1:40" x14ac:dyDescent="0.3">
      <c r="A1197">
        <v>1</v>
      </c>
      <c r="B1197" t="s">
        <v>21</v>
      </c>
      <c r="C1197" t="s">
        <v>3113</v>
      </c>
      <c r="D1197" t="s">
        <v>4704</v>
      </c>
      <c r="E1197" t="s">
        <v>335</v>
      </c>
      <c r="F1197" s="11">
        <v>24153.498673607879</v>
      </c>
      <c r="G1197" s="11">
        <v>26171.483383597868</v>
      </c>
      <c r="H1197" s="11">
        <v>10738.919355061906</v>
      </c>
      <c r="I1197" s="11">
        <v>23</v>
      </c>
      <c r="J1197" s="14">
        <v>9.7578718230238361E-3</v>
      </c>
      <c r="K1197" s="14">
        <v>0.99024212817697621</v>
      </c>
      <c r="L1197" s="59">
        <v>16.27609</v>
      </c>
      <c r="M1197">
        <v>82</v>
      </c>
      <c r="N1197">
        <v>3</v>
      </c>
      <c r="O1197" s="11">
        <v>20.586206896551722</v>
      </c>
      <c r="P1197" s="11">
        <v>1</v>
      </c>
      <c r="Q1197">
        <v>0</v>
      </c>
      <c r="R1197" s="11">
        <v>22.775568948070454</v>
      </c>
      <c r="S1197" s="11">
        <v>104.78899858448388</v>
      </c>
      <c r="T1197" s="11">
        <v>26679.994600348473</v>
      </c>
      <c r="U1197" s="11">
        <v>2526.4959267405939</v>
      </c>
      <c r="V1197" s="11">
        <v>0</v>
      </c>
      <c r="W1197" s="60">
        <v>2.1363551928815588E-3</v>
      </c>
      <c r="X1197" s="60">
        <v>2.1214394742969499E-3</v>
      </c>
      <c r="Y1197" s="60">
        <v>4.5655151422918888E-4</v>
      </c>
      <c r="Z1197" s="60">
        <v>3.8369317248381097E-3</v>
      </c>
      <c r="AA1197" s="60">
        <v>1.8761775856481842E-3</v>
      </c>
      <c r="AB1197" s="60">
        <v>0</v>
      </c>
      <c r="AC1197" s="60">
        <v>1.1423473377245581E-3</v>
      </c>
      <c r="AD1197" s="60">
        <v>4.9523876474105244E-4</v>
      </c>
      <c r="AE1197" s="60">
        <v>4.1731449987660553E-3</v>
      </c>
      <c r="AF1197" s="60">
        <v>1.0060916628215667E-3</v>
      </c>
      <c r="AG1197" s="60">
        <v>0</v>
      </c>
      <c r="AH1197" s="16">
        <v>1.5676616596315659E-3</v>
      </c>
      <c r="AI1197" s="11">
        <v>152</v>
      </c>
      <c r="AJ1197" s="15">
        <v>5</v>
      </c>
      <c r="AK1197" s="16">
        <v>0.79249515523968783</v>
      </c>
      <c r="AL1197" t="str">
        <f>IF(AK1197&lt;='CAV Tier 1 Analysis'!$A$5,"Tier 1", "Tier 2")</f>
        <v>Tier 2</v>
      </c>
      <c r="AM1197" t="str">
        <f t="shared" si="37"/>
        <v>Massachusetts - Tier 2</v>
      </c>
      <c r="AN1197" t="str">
        <f t="shared" si="38"/>
        <v>Stoughton, Town Of - Tier 2</v>
      </c>
    </row>
    <row r="1198" spans="1:40" x14ac:dyDescent="0.3">
      <c r="A1198">
        <v>1</v>
      </c>
      <c r="B1198" t="s">
        <v>21</v>
      </c>
      <c r="C1198" t="s">
        <v>3001</v>
      </c>
      <c r="D1198" t="s">
        <v>4540</v>
      </c>
      <c r="E1198" t="s">
        <v>782</v>
      </c>
      <c r="F1198" s="11">
        <v>2127.1372766276572</v>
      </c>
      <c r="G1198" s="11">
        <v>2781.8107079178599</v>
      </c>
      <c r="H1198" s="11">
        <v>2092.2259495958483</v>
      </c>
      <c r="I1198" s="11">
        <v>0</v>
      </c>
      <c r="J1198" s="14">
        <v>7.0999863410296724E-2</v>
      </c>
      <c r="K1198" s="14">
        <v>0.92900013658970337</v>
      </c>
      <c r="L1198" s="59">
        <v>26.136669999999995</v>
      </c>
      <c r="M1198">
        <v>21</v>
      </c>
      <c r="N1198">
        <v>0</v>
      </c>
      <c r="O1198" s="11">
        <v>11</v>
      </c>
      <c r="P1198" s="11">
        <v>5</v>
      </c>
      <c r="Q1198">
        <v>0</v>
      </c>
      <c r="R1198" s="11">
        <v>0</v>
      </c>
      <c r="S1198" s="11">
        <v>148.54775664478359</v>
      </c>
      <c r="T1198" s="11">
        <v>2596.7079026451866</v>
      </c>
      <c r="U1198" s="11">
        <v>469.57062601752932</v>
      </c>
      <c r="V1198" s="11">
        <v>185.10280527267332</v>
      </c>
      <c r="W1198" s="60">
        <v>3.4306280365328308E-3</v>
      </c>
      <c r="X1198" s="60">
        <v>5.4329547512482865E-4</v>
      </c>
      <c r="Y1198" s="60">
        <v>0</v>
      </c>
      <c r="Z1198" s="60">
        <v>2.0502197993691076E-3</v>
      </c>
      <c r="AA1198" s="60">
        <v>9.3808879282409208E-3</v>
      </c>
      <c r="AB1198" s="60">
        <v>0</v>
      </c>
      <c r="AC1198" s="60">
        <v>0</v>
      </c>
      <c r="AD1198" s="60">
        <v>7.0204514309300879E-4</v>
      </c>
      <c r="AE1198" s="60">
        <v>4.0616344791308604E-4</v>
      </c>
      <c r="AF1198" s="60">
        <v>1.8699064065051495E-4</v>
      </c>
      <c r="AG1198" s="60">
        <v>5.3126255037581904E-4</v>
      </c>
      <c r="AH1198" s="16">
        <v>1.5664993655727377E-3</v>
      </c>
      <c r="AI1198" s="11">
        <v>153</v>
      </c>
      <c r="AJ1198" s="15">
        <v>5</v>
      </c>
      <c r="AK1198" s="16">
        <v>0.79406165460526057</v>
      </c>
      <c r="AL1198" t="str">
        <f>IF(AK1198&lt;='CAV Tier 1 Analysis'!$A$5,"Tier 1", "Tier 2")</f>
        <v>Tier 2</v>
      </c>
      <c r="AM1198" t="str">
        <f t="shared" si="37"/>
        <v>Massachusetts - Tier 2</v>
      </c>
      <c r="AN1198" t="str">
        <f t="shared" si="38"/>
        <v>West Tisbury, Town Of - Tier 2</v>
      </c>
    </row>
    <row r="1199" spans="1:40" x14ac:dyDescent="0.3">
      <c r="A1199">
        <v>1</v>
      </c>
      <c r="B1199" t="s">
        <v>21</v>
      </c>
      <c r="C1199" t="s">
        <v>1939</v>
      </c>
      <c r="D1199" t="s">
        <v>4524</v>
      </c>
      <c r="E1199" t="s">
        <v>382</v>
      </c>
      <c r="F1199" s="11">
        <v>23791.969470943244</v>
      </c>
      <c r="G1199" s="11">
        <v>20915.552598777656</v>
      </c>
      <c r="H1199" s="11">
        <v>7861.743966054898</v>
      </c>
      <c r="I1199" s="11">
        <v>18</v>
      </c>
      <c r="J1199" s="14">
        <v>4.961219811036708E-2</v>
      </c>
      <c r="K1199" s="14">
        <v>0.95038780188963312</v>
      </c>
      <c r="L1199" s="59">
        <v>29.194030000000001</v>
      </c>
      <c r="M1199">
        <v>75</v>
      </c>
      <c r="N1199">
        <v>4</v>
      </c>
      <c r="O1199" s="11">
        <v>14.653846153846153</v>
      </c>
      <c r="P1199" s="11">
        <v>1</v>
      </c>
      <c r="Q1199">
        <v>0</v>
      </c>
      <c r="R1199" s="11">
        <v>17.106980434013398</v>
      </c>
      <c r="S1199" s="11">
        <v>390.03839913689859</v>
      </c>
      <c r="T1199" s="11">
        <v>22272.98745804853</v>
      </c>
      <c r="U1199" s="11">
        <v>0</v>
      </c>
      <c r="V1199" s="11">
        <v>0</v>
      </c>
      <c r="W1199" s="60">
        <v>3.8319287735346769E-3</v>
      </c>
      <c r="X1199" s="60">
        <v>1.9403409825886737E-3</v>
      </c>
      <c r="Y1199" s="60">
        <v>6.087353523055851E-4</v>
      </c>
      <c r="Z1199" s="60">
        <v>2.7312368655931117E-3</v>
      </c>
      <c r="AA1199" s="60">
        <v>1.8761775856481842E-3</v>
      </c>
      <c r="AB1199" s="60">
        <v>0</v>
      </c>
      <c r="AC1199" s="60">
        <v>8.5802965448891311E-4</v>
      </c>
      <c r="AD1199" s="60">
        <v>1.8433436486598581E-3</v>
      </c>
      <c r="AE1199" s="60">
        <v>3.4838240265955786E-3</v>
      </c>
      <c r="AF1199" s="60">
        <v>0</v>
      </c>
      <c r="AG1199" s="60">
        <v>0</v>
      </c>
      <c r="AH1199" s="16">
        <v>1.561237899037689E-3</v>
      </c>
      <c r="AI1199" s="11">
        <v>154</v>
      </c>
      <c r="AJ1199" s="15">
        <v>5</v>
      </c>
      <c r="AK1199" s="16">
        <v>0.7956228925042983</v>
      </c>
      <c r="AL1199" t="str">
        <f>IF(AK1199&lt;='CAV Tier 1 Analysis'!$A$5,"Tier 1", "Tier 2")</f>
        <v>Tier 2</v>
      </c>
      <c r="AM1199" t="str">
        <f t="shared" si="37"/>
        <v>Massachusetts - Tier 2</v>
      </c>
      <c r="AN1199" t="str">
        <f t="shared" si="38"/>
        <v>Easton, Town Of - Tier 2</v>
      </c>
    </row>
    <row r="1200" spans="1:40" x14ac:dyDescent="0.3">
      <c r="A1200">
        <v>1</v>
      </c>
      <c r="B1200" t="s">
        <v>21</v>
      </c>
      <c r="C1200" t="s">
        <v>3133</v>
      </c>
      <c r="D1200" t="s">
        <v>4729</v>
      </c>
      <c r="E1200" t="s">
        <v>315</v>
      </c>
      <c r="F1200" s="11">
        <v>5916.65597298179</v>
      </c>
      <c r="G1200" s="11">
        <v>15508.017554342168</v>
      </c>
      <c r="H1200" s="11">
        <v>6815.609494758326</v>
      </c>
      <c r="I1200" s="11">
        <v>11</v>
      </c>
      <c r="J1200" s="14">
        <v>4.4808598050455867E-2</v>
      </c>
      <c r="K1200" s="14">
        <v>0.95519140194954399</v>
      </c>
      <c r="L1200" s="59">
        <v>10.091590000000002</v>
      </c>
      <c r="M1200">
        <v>51</v>
      </c>
      <c r="N1200">
        <v>0</v>
      </c>
      <c r="O1200" s="11">
        <v>18.260869565217391</v>
      </c>
      <c r="P1200" s="11">
        <v>1</v>
      </c>
      <c r="Q1200">
        <v>0</v>
      </c>
      <c r="R1200" s="11">
        <v>10.507105421444983</v>
      </c>
      <c r="S1200" s="11">
        <v>305.39790631949643</v>
      </c>
      <c r="T1200" s="11">
        <v>17301.875878291467</v>
      </c>
      <c r="U1200" s="11">
        <v>11385.219905309677</v>
      </c>
      <c r="V1200" s="11">
        <v>0</v>
      </c>
      <c r="W1200" s="60">
        <v>1.3245945863491549E-3</v>
      </c>
      <c r="X1200" s="60">
        <v>1.319431868160298E-3</v>
      </c>
      <c r="Y1200" s="60">
        <v>0</v>
      </c>
      <c r="Z1200" s="60">
        <v>3.4035269396641308E-3</v>
      </c>
      <c r="AA1200" s="60">
        <v>1.8761775856481842E-3</v>
      </c>
      <c r="AB1200" s="60">
        <v>0</v>
      </c>
      <c r="AC1200" s="60">
        <v>5.2700171542348318E-4</v>
      </c>
      <c r="AD1200" s="60">
        <v>1.4433278676504683E-3</v>
      </c>
      <c r="AE1200" s="60">
        <v>2.7062687932410613E-3</v>
      </c>
      <c r="AF1200" s="60">
        <v>4.5337792572258933E-3</v>
      </c>
      <c r="AG1200" s="60">
        <v>0</v>
      </c>
      <c r="AH1200" s="16">
        <v>1.557646237578425E-3</v>
      </c>
      <c r="AI1200" s="11">
        <v>155</v>
      </c>
      <c r="AJ1200" s="15">
        <v>5</v>
      </c>
      <c r="AK1200" s="16">
        <v>0.79718053874187667</v>
      </c>
      <c r="AL1200" t="str">
        <f>IF(AK1200&lt;='CAV Tier 1 Analysis'!$A$5,"Tier 1", "Tier 2")</f>
        <v>Tier 2</v>
      </c>
      <c r="AM1200" t="str">
        <f t="shared" si="37"/>
        <v>Massachusetts - Tier 2</v>
      </c>
      <c r="AN1200" t="str">
        <f t="shared" si="38"/>
        <v>Rockland, Town Of - Tier 2</v>
      </c>
    </row>
    <row r="1201" spans="1:40" x14ac:dyDescent="0.3">
      <c r="A1201">
        <v>1</v>
      </c>
      <c r="B1201" t="s">
        <v>21</v>
      </c>
      <c r="C1201" t="s">
        <v>2986</v>
      </c>
      <c r="D1201" t="s">
        <v>4523</v>
      </c>
      <c r="E1201" t="s">
        <v>406</v>
      </c>
      <c r="F1201" s="11">
        <v>18593.546841359108</v>
      </c>
      <c r="G1201" s="11">
        <v>6262.9161906535992</v>
      </c>
      <c r="H1201" s="11">
        <v>2473.7432554486359</v>
      </c>
      <c r="I1201" s="11">
        <v>57</v>
      </c>
      <c r="J1201" s="14">
        <v>8.470920866620639E-2</v>
      </c>
      <c r="K1201" s="14">
        <v>0.91529079133379365</v>
      </c>
      <c r="L1201" s="59">
        <v>22.812750000000005</v>
      </c>
      <c r="M1201">
        <v>98</v>
      </c>
      <c r="N1201">
        <v>6</v>
      </c>
      <c r="O1201" s="11">
        <v>12</v>
      </c>
      <c r="P1201" s="11">
        <v>1</v>
      </c>
      <c r="Q1201">
        <v>3</v>
      </c>
      <c r="R1201" s="11">
        <v>52.171575106026239</v>
      </c>
      <c r="S1201" s="11">
        <v>209.5488336124192</v>
      </c>
      <c r="T1201" s="11">
        <v>6444.6916514005961</v>
      </c>
      <c r="U1201" s="11">
        <v>0</v>
      </c>
      <c r="V1201" s="11">
        <v>0</v>
      </c>
      <c r="W1201" s="60">
        <v>2.9943393607683904E-3</v>
      </c>
      <c r="X1201" s="60">
        <v>2.5353788839158667E-3</v>
      </c>
      <c r="Y1201" s="60">
        <v>9.1310302845837776E-4</v>
      </c>
      <c r="Z1201" s="60">
        <v>2.2366034174935716E-3</v>
      </c>
      <c r="AA1201" s="60">
        <v>1.8761775856481842E-3</v>
      </c>
      <c r="AB1201" s="60">
        <v>1.8518518518518519E-3</v>
      </c>
      <c r="AC1201" s="60">
        <v>2.616753946439395E-3</v>
      </c>
      <c r="AD1201" s="60">
        <v>9.9033970085585904E-4</v>
      </c>
      <c r="AE1201" s="60">
        <v>1.0080449091725255E-3</v>
      </c>
      <c r="AF1201" s="60">
        <v>0</v>
      </c>
      <c r="AG1201" s="60">
        <v>0</v>
      </c>
      <c r="AH1201" s="16">
        <v>1.547508425873093E-3</v>
      </c>
      <c r="AI1201" s="11">
        <v>156</v>
      </c>
      <c r="AJ1201" s="15">
        <v>5</v>
      </c>
      <c r="AK1201" s="16">
        <v>0.79872804716774981</v>
      </c>
      <c r="AL1201" t="str">
        <f>IF(AK1201&lt;='CAV Tier 1 Analysis'!$A$5,"Tier 1", "Tier 2")</f>
        <v>Tier 2</v>
      </c>
      <c r="AM1201" t="str">
        <f t="shared" si="37"/>
        <v>Massachusetts - Tier 2</v>
      </c>
      <c r="AN1201" t="str">
        <f t="shared" si="38"/>
        <v>Dighton, Town Of - Tier 2</v>
      </c>
    </row>
    <row r="1202" spans="1:40" x14ac:dyDescent="0.3">
      <c r="A1202">
        <v>1</v>
      </c>
      <c r="B1202" t="s">
        <v>21</v>
      </c>
      <c r="C1202" t="s">
        <v>3159</v>
      </c>
      <c r="D1202" t="s">
        <v>4765</v>
      </c>
      <c r="E1202" t="s">
        <v>355</v>
      </c>
      <c r="F1202" s="11">
        <v>6660.4552483635116</v>
      </c>
      <c r="G1202" s="11">
        <v>13351.524611062747</v>
      </c>
      <c r="H1202" s="11">
        <v>5609.3247324582017</v>
      </c>
      <c r="I1202" s="11">
        <v>15</v>
      </c>
      <c r="J1202" s="14">
        <v>8.2540542932365749E-2</v>
      </c>
      <c r="K1202" s="14">
        <v>0.91745945706763421</v>
      </c>
      <c r="L1202" s="59">
        <v>16.271639999999998</v>
      </c>
      <c r="M1202">
        <v>37</v>
      </c>
      <c r="N1202">
        <v>2</v>
      </c>
      <c r="O1202" s="11">
        <v>17</v>
      </c>
      <c r="P1202" s="11">
        <v>1</v>
      </c>
      <c r="Q1202">
        <v>1</v>
      </c>
      <c r="R1202" s="11">
        <v>13.761891856014513</v>
      </c>
      <c r="S1202" s="11">
        <v>462.99670890104721</v>
      </c>
      <c r="T1202" s="11">
        <v>13423.768477856376</v>
      </c>
      <c r="U1202" s="11">
        <v>6763.3132294928646</v>
      </c>
      <c r="V1202" s="11">
        <v>0</v>
      </c>
      <c r="W1202" s="60">
        <v>2.1357710980155114E-3</v>
      </c>
      <c r="X1202" s="60">
        <v>9.5723488474374566E-4</v>
      </c>
      <c r="Y1202" s="60">
        <v>3.0436767615279255E-4</v>
      </c>
      <c r="Z1202" s="60">
        <v>3.1685215081158932E-3</v>
      </c>
      <c r="AA1202" s="60">
        <v>1.8761775856481842E-3</v>
      </c>
      <c r="AB1202" s="60">
        <v>6.1728395061728394E-4</v>
      </c>
      <c r="AC1202" s="60">
        <v>6.9025105627946678E-4</v>
      </c>
      <c r="AD1202" s="60">
        <v>2.1881487684078204E-3</v>
      </c>
      <c r="AE1202" s="60">
        <v>2.0996755481812609E-3</v>
      </c>
      <c r="AF1202" s="60">
        <v>2.6932610423884627E-3</v>
      </c>
      <c r="AG1202" s="60">
        <v>0</v>
      </c>
      <c r="AH1202" s="16">
        <v>1.5209721016864019E-3</v>
      </c>
      <c r="AI1202" s="11">
        <v>157</v>
      </c>
      <c r="AJ1202" s="15">
        <v>5</v>
      </c>
      <c r="AK1202" s="16">
        <v>0.80024901926943626</v>
      </c>
      <c r="AL1202" t="str">
        <f>IF(AK1202&lt;='CAV Tier 1 Analysis'!$A$5,"Tier 1", "Tier 2")</f>
        <v>Tier 2</v>
      </c>
      <c r="AM1202" t="str">
        <f t="shared" si="37"/>
        <v>Massachusetts - Tier 2</v>
      </c>
      <c r="AN1202" t="str">
        <f t="shared" si="38"/>
        <v>Millbury, Town Of - Tier 2</v>
      </c>
    </row>
    <row r="1203" spans="1:40" x14ac:dyDescent="0.3">
      <c r="A1203">
        <v>1</v>
      </c>
      <c r="B1203" t="s">
        <v>21</v>
      </c>
      <c r="C1203" t="s">
        <v>2287</v>
      </c>
      <c r="D1203" t="s">
        <v>4725</v>
      </c>
      <c r="E1203" t="s">
        <v>375</v>
      </c>
      <c r="F1203" s="11">
        <v>13758.346483299863</v>
      </c>
      <c r="G1203" s="11">
        <v>17192.171542515462</v>
      </c>
      <c r="H1203" s="11">
        <v>6483.7259238493352</v>
      </c>
      <c r="I1203" s="11">
        <v>8</v>
      </c>
      <c r="J1203" s="14">
        <v>9.821537753595555E-2</v>
      </c>
      <c r="K1203" s="14">
        <v>0.90178462246404434</v>
      </c>
      <c r="L1203" s="59">
        <v>23.469949999999997</v>
      </c>
      <c r="M1203">
        <v>30</v>
      </c>
      <c r="N1203">
        <v>0</v>
      </c>
      <c r="O1203" s="11">
        <v>18</v>
      </c>
      <c r="P1203" s="11">
        <v>1</v>
      </c>
      <c r="Q1203">
        <v>0</v>
      </c>
      <c r="R1203" s="11">
        <v>7.2142769797123547</v>
      </c>
      <c r="S1203" s="11">
        <v>636.8015894505246</v>
      </c>
      <c r="T1203" s="11">
        <v>17398.925537536205</v>
      </c>
      <c r="U1203" s="11">
        <v>3640.5790542363411</v>
      </c>
      <c r="V1203" s="11">
        <v>0</v>
      </c>
      <c r="W1203" s="60">
        <v>3.0806016407608056E-3</v>
      </c>
      <c r="X1203" s="60">
        <v>7.7613639303546948E-4</v>
      </c>
      <c r="Y1203" s="60">
        <v>0</v>
      </c>
      <c r="Z1203" s="60">
        <v>3.3549051262403576E-3</v>
      </c>
      <c r="AA1203" s="60">
        <v>1.8761775856481842E-3</v>
      </c>
      <c r="AB1203" s="60">
        <v>0</v>
      </c>
      <c r="AC1203" s="60">
        <v>3.6184431309586098E-4</v>
      </c>
      <c r="AD1203" s="60">
        <v>3.0095605149843782E-3</v>
      </c>
      <c r="AE1203" s="60">
        <v>2.7214487925692407E-3</v>
      </c>
      <c r="AF1203" s="60">
        <v>1.4497376368365221E-3</v>
      </c>
      <c r="AG1203" s="60">
        <v>0</v>
      </c>
      <c r="AH1203" s="16">
        <v>1.5118556366518925E-3</v>
      </c>
      <c r="AI1203" s="11">
        <v>158</v>
      </c>
      <c r="AJ1203" s="15">
        <v>5</v>
      </c>
      <c r="AK1203" s="16">
        <v>0.80176087490608816</v>
      </c>
      <c r="AL1203" t="str">
        <f>IF(AK1203&lt;='CAV Tier 1 Analysis'!$A$5,"Tier 1", "Tier 2")</f>
        <v>Tier 2</v>
      </c>
      <c r="AM1203" t="str">
        <f t="shared" si="37"/>
        <v>Massachusetts - Tier 2</v>
      </c>
      <c r="AN1203" t="str">
        <f t="shared" si="38"/>
        <v>Pembroke, Town Of - Tier 2</v>
      </c>
    </row>
    <row r="1204" spans="1:40" x14ac:dyDescent="0.3">
      <c r="A1204">
        <v>1</v>
      </c>
      <c r="B1204" t="s">
        <v>21</v>
      </c>
      <c r="C1204" t="s">
        <v>2977</v>
      </c>
      <c r="D1204" t="s">
        <v>4513</v>
      </c>
      <c r="E1204" t="s">
        <v>871</v>
      </c>
      <c r="F1204" s="11">
        <v>7442.3456436970118</v>
      </c>
      <c r="G1204" s="11">
        <v>3029.1067219481502</v>
      </c>
      <c r="H1204" s="11">
        <v>1778.0978880313955</v>
      </c>
      <c r="I1204" s="11">
        <v>5</v>
      </c>
      <c r="J1204" s="14">
        <v>0.11305879608795347</v>
      </c>
      <c r="K1204" s="14">
        <v>0.88694120391204645</v>
      </c>
      <c r="L1204" s="59">
        <v>48.531120000000001</v>
      </c>
      <c r="M1204">
        <v>31</v>
      </c>
      <c r="N1204">
        <v>0</v>
      </c>
      <c r="O1204" s="11">
        <v>11</v>
      </c>
      <c r="P1204" s="11">
        <v>3</v>
      </c>
      <c r="Q1204">
        <v>0</v>
      </c>
      <c r="R1204" s="11">
        <v>4.4347060195602319</v>
      </c>
      <c r="S1204" s="11">
        <v>201.02960654736228</v>
      </c>
      <c r="T1204" s="11">
        <v>3283.1560110304858</v>
      </c>
      <c r="U1204" s="11">
        <v>0</v>
      </c>
      <c r="V1204" s="11">
        <v>0</v>
      </c>
      <c r="W1204" s="60">
        <v>6.3700624798927801E-3</v>
      </c>
      <c r="X1204" s="60">
        <v>8.020076061366517E-4</v>
      </c>
      <c r="Y1204" s="60">
        <v>0</v>
      </c>
      <c r="Z1204" s="60">
        <v>2.0502197993691076E-3</v>
      </c>
      <c r="AA1204" s="60">
        <v>5.6285327569445525E-3</v>
      </c>
      <c r="AB1204" s="60">
        <v>0</v>
      </c>
      <c r="AC1204" s="60">
        <v>2.2243021136316739E-4</v>
      </c>
      <c r="AD1204" s="60">
        <v>9.5007734941401564E-4</v>
      </c>
      <c r="AE1204" s="60">
        <v>5.1353406523634124E-4</v>
      </c>
      <c r="AF1204" s="60">
        <v>0</v>
      </c>
      <c r="AG1204" s="60">
        <v>0</v>
      </c>
      <c r="AH1204" s="16">
        <v>1.5033512971233285E-3</v>
      </c>
      <c r="AI1204" s="11">
        <v>159</v>
      </c>
      <c r="AJ1204" s="15">
        <v>5</v>
      </c>
      <c r="AK1204" s="16">
        <v>0.80326422620321147</v>
      </c>
      <c r="AL1204" t="str">
        <f>IF(AK1204&lt;='CAV Tier 1 Analysis'!$A$5,"Tier 1", "Tier 2")</f>
        <v>Tier 2</v>
      </c>
      <c r="AM1204" t="str">
        <f t="shared" si="37"/>
        <v>Massachusetts - Tier 2</v>
      </c>
      <c r="AN1204" t="str">
        <f t="shared" si="38"/>
        <v>Sheffield, Town Of - Tier 2</v>
      </c>
    </row>
    <row r="1205" spans="1:40" x14ac:dyDescent="0.3">
      <c r="A1205">
        <v>1</v>
      </c>
      <c r="B1205" t="s">
        <v>21</v>
      </c>
      <c r="C1205" t="s">
        <v>3030</v>
      </c>
      <c r="D1205" t="s">
        <v>4579</v>
      </c>
      <c r="E1205" t="s">
        <v>1228</v>
      </c>
      <c r="F1205" s="11">
        <v>3865.112668824584</v>
      </c>
      <c r="G1205" s="11">
        <v>1547.403617647889</v>
      </c>
      <c r="H1205" s="11">
        <v>932.19968365466684</v>
      </c>
      <c r="I1205" s="11">
        <v>2</v>
      </c>
      <c r="J1205" s="14">
        <v>1.193149944786878E-2</v>
      </c>
      <c r="K1205" s="14">
        <v>0.98806850055213136</v>
      </c>
      <c r="L1205" s="59">
        <v>43.549430000000001</v>
      </c>
      <c r="M1205">
        <v>7</v>
      </c>
      <c r="N1205">
        <v>0</v>
      </c>
      <c r="O1205" s="11">
        <v>11</v>
      </c>
      <c r="P1205" s="11">
        <v>4</v>
      </c>
      <c r="Q1205">
        <v>1</v>
      </c>
      <c r="R1205" s="11">
        <v>1.9761370011042627</v>
      </c>
      <c r="S1205" s="11">
        <v>11.122540010829109</v>
      </c>
      <c r="T1205" s="11">
        <v>1746.7022323102392</v>
      </c>
      <c r="U1205" s="11">
        <v>0</v>
      </c>
      <c r="V1205" s="11">
        <v>0</v>
      </c>
      <c r="W1205" s="60">
        <v>5.7161794342211148E-3</v>
      </c>
      <c r="X1205" s="60">
        <v>1.8109849170827621E-4</v>
      </c>
      <c r="Y1205" s="60">
        <v>0</v>
      </c>
      <c r="Z1205" s="60">
        <v>2.0502197993691076E-3</v>
      </c>
      <c r="AA1205" s="60">
        <v>7.5047103425927367E-3</v>
      </c>
      <c r="AB1205" s="60">
        <v>6.1728395061728394E-4</v>
      </c>
      <c r="AC1205" s="60">
        <v>9.9116507136990596E-5</v>
      </c>
      <c r="AD1205" s="60">
        <v>5.2565756426281532E-5</v>
      </c>
      <c r="AE1205" s="60">
        <v>2.732100135059163E-4</v>
      </c>
      <c r="AF1205" s="60">
        <v>0</v>
      </c>
      <c r="AG1205" s="60">
        <v>0</v>
      </c>
      <c r="AH1205" s="16">
        <v>1.4994894814161553E-3</v>
      </c>
      <c r="AI1205" s="11">
        <v>160</v>
      </c>
      <c r="AJ1205" s="15">
        <v>5</v>
      </c>
      <c r="AK1205" s="16">
        <v>0.80476371568462768</v>
      </c>
      <c r="AL1205" t="str">
        <f>IF(AK1205&lt;='CAV Tier 1 Analysis'!$A$5,"Tier 1", "Tier 2")</f>
        <v>Tier 2</v>
      </c>
      <c r="AM1205" t="str">
        <f t="shared" si="37"/>
        <v>Massachusetts - Tier 2</v>
      </c>
      <c r="AN1205" t="str">
        <f t="shared" si="38"/>
        <v>Colrain, Town Of - Tier 2</v>
      </c>
    </row>
    <row r="1206" spans="1:40" x14ac:dyDescent="0.3">
      <c r="A1206">
        <v>1</v>
      </c>
      <c r="B1206" t="s">
        <v>21</v>
      </c>
      <c r="C1206" t="s">
        <v>3118</v>
      </c>
      <c r="D1206" t="s">
        <v>4709</v>
      </c>
      <c r="E1206" t="s">
        <v>341</v>
      </c>
      <c r="F1206" s="11">
        <v>5305.3217395175798</v>
      </c>
      <c r="G1206" s="11">
        <v>15399.08878780039</v>
      </c>
      <c r="H1206" s="11">
        <v>5733.5925543378298</v>
      </c>
      <c r="I1206" s="11">
        <v>16</v>
      </c>
      <c r="J1206" s="14">
        <v>4.4294578064248032E-2</v>
      </c>
      <c r="K1206" s="14">
        <v>0.9557054219357517</v>
      </c>
      <c r="L1206" s="59">
        <v>9.0480599999999995</v>
      </c>
      <c r="M1206">
        <v>17</v>
      </c>
      <c r="N1206">
        <v>0</v>
      </c>
      <c r="O1206" s="11">
        <v>18.346153846153847</v>
      </c>
      <c r="P1206" s="11">
        <v>1</v>
      </c>
      <c r="Q1206">
        <v>0</v>
      </c>
      <c r="R1206" s="11">
        <v>15.291286750972027</v>
      </c>
      <c r="S1206" s="11">
        <v>253.96706298670827</v>
      </c>
      <c r="T1206" s="11">
        <v>14941.747843863413</v>
      </c>
      <c r="U1206" s="11">
        <v>9636.4261043458337</v>
      </c>
      <c r="V1206" s="11">
        <v>457.34094393697706</v>
      </c>
      <c r="W1206" s="60">
        <v>1.1876236839747087E-3</v>
      </c>
      <c r="X1206" s="60">
        <v>4.3981062272009934E-4</v>
      </c>
      <c r="Y1206" s="60">
        <v>0</v>
      </c>
      <c r="Z1206" s="60">
        <v>3.4194225325142108E-3</v>
      </c>
      <c r="AA1206" s="60">
        <v>1.8761775856481842E-3</v>
      </c>
      <c r="AB1206" s="60">
        <v>0</v>
      </c>
      <c r="AC1206" s="60">
        <v>7.6696045443183484E-4</v>
      </c>
      <c r="AD1206" s="60">
        <v>1.2002627781297823E-3</v>
      </c>
      <c r="AE1206" s="60">
        <v>2.3371099290487741E-3</v>
      </c>
      <c r="AF1206" s="60">
        <v>3.8373811967652906E-3</v>
      </c>
      <c r="AG1206" s="60">
        <v>1.312611745183055E-3</v>
      </c>
      <c r="AH1206" s="16">
        <v>1.4888509571287219E-3</v>
      </c>
      <c r="AI1206" s="11">
        <v>161</v>
      </c>
      <c r="AJ1206" s="15">
        <v>5</v>
      </c>
      <c r="AK1206" s="16">
        <v>0.80625256664175637</v>
      </c>
      <c r="AL1206" t="str">
        <f>IF(AK1206&lt;='CAV Tier 1 Analysis'!$A$5,"Tier 1", "Tier 2")</f>
        <v>Tier 2</v>
      </c>
      <c r="AM1206" t="str">
        <f t="shared" si="37"/>
        <v>Massachusetts - Tier 2</v>
      </c>
      <c r="AN1206" t="str">
        <f t="shared" si="38"/>
        <v>Abington, Town Of - Tier 2</v>
      </c>
    </row>
    <row r="1207" spans="1:40" x14ac:dyDescent="0.3">
      <c r="A1207">
        <v>1</v>
      </c>
      <c r="B1207" t="s">
        <v>21</v>
      </c>
      <c r="C1207" t="s">
        <v>1933</v>
      </c>
      <c r="D1207" t="s">
        <v>4652</v>
      </c>
      <c r="E1207" t="s">
        <v>384</v>
      </c>
      <c r="F1207" s="11">
        <v>18789.913987514214</v>
      </c>
      <c r="G1207" s="11">
        <v>20032.437336474042</v>
      </c>
      <c r="H1207" s="11">
        <v>7661.330224131495</v>
      </c>
      <c r="I1207" s="11">
        <v>11</v>
      </c>
      <c r="J1207" s="14">
        <v>5.8975644668440935E-2</v>
      </c>
      <c r="K1207" s="14">
        <v>0.94102435533155904</v>
      </c>
      <c r="L1207" s="59">
        <v>11.66685</v>
      </c>
      <c r="M1207">
        <v>34</v>
      </c>
      <c r="N1207">
        <v>0</v>
      </c>
      <c r="O1207" s="11">
        <v>17.869565217391305</v>
      </c>
      <c r="P1207" s="11">
        <v>1</v>
      </c>
      <c r="Q1207">
        <v>0</v>
      </c>
      <c r="R1207" s="11">
        <v>10.351267908647149</v>
      </c>
      <c r="S1207" s="11">
        <v>451.83188898596597</v>
      </c>
      <c r="T1207" s="11">
        <v>18988.836101375673</v>
      </c>
      <c r="U1207" s="11">
        <v>198.92211386145937</v>
      </c>
      <c r="V1207" s="11">
        <v>1043.6012350983692</v>
      </c>
      <c r="W1207" s="60">
        <v>1.5313589186389492E-3</v>
      </c>
      <c r="X1207" s="60">
        <v>8.7962124544019868E-4</v>
      </c>
      <c r="Y1207" s="60">
        <v>0</v>
      </c>
      <c r="Z1207" s="60">
        <v>3.330594219528471E-3</v>
      </c>
      <c r="AA1207" s="60">
        <v>1.8761775856481842E-3</v>
      </c>
      <c r="AB1207" s="60">
        <v>0</v>
      </c>
      <c r="AC1207" s="60">
        <v>5.1918542032815013E-4</v>
      </c>
      <c r="AD1207" s="60">
        <v>2.1353831947503597E-3</v>
      </c>
      <c r="AE1207" s="60">
        <v>2.9701342746077321E-3</v>
      </c>
      <c r="AF1207" s="60">
        <v>7.921401265231697E-5</v>
      </c>
      <c r="AG1207" s="60">
        <v>2.9952342046734187E-3</v>
      </c>
      <c r="AH1207" s="16">
        <v>1.4833548251152529E-3</v>
      </c>
      <c r="AI1207" s="11">
        <v>162</v>
      </c>
      <c r="AJ1207" s="15">
        <v>5</v>
      </c>
      <c r="AK1207" s="16">
        <v>0.80773592146687168</v>
      </c>
      <c r="AL1207" t="str">
        <f>IF(AK1207&lt;='CAV Tier 1 Analysis'!$A$5,"Tier 1", "Tier 2")</f>
        <v>Tier 2</v>
      </c>
      <c r="AM1207" t="str">
        <f t="shared" si="37"/>
        <v>Massachusetts - Tier 2</v>
      </c>
      <c r="AN1207" t="str">
        <f t="shared" si="38"/>
        <v>Hudson, Town Of - Tier 2</v>
      </c>
    </row>
    <row r="1208" spans="1:40" x14ac:dyDescent="0.3">
      <c r="A1208">
        <v>1</v>
      </c>
      <c r="B1208" t="s">
        <v>21</v>
      </c>
      <c r="C1208" t="s">
        <v>3065</v>
      </c>
      <c r="D1208" t="s">
        <v>4628</v>
      </c>
      <c r="E1208" t="s">
        <v>606</v>
      </c>
      <c r="F1208" s="11">
        <v>10171.126244901925</v>
      </c>
      <c r="G1208" s="11">
        <v>10065.468503549922</v>
      </c>
      <c r="H1208" s="11">
        <v>4573.8037595577125</v>
      </c>
      <c r="I1208" s="11">
        <v>7</v>
      </c>
      <c r="J1208" s="14">
        <v>3.2081046644084239E-2</v>
      </c>
      <c r="K1208" s="14">
        <v>0.96791895335591571</v>
      </c>
      <c r="L1208" s="59">
        <v>39.986849999999997</v>
      </c>
      <c r="M1208">
        <v>27</v>
      </c>
      <c r="N1208">
        <v>0</v>
      </c>
      <c r="O1208" s="11">
        <v>13</v>
      </c>
      <c r="P1208" s="11">
        <v>2.2777777777777777</v>
      </c>
      <c r="Q1208">
        <v>0</v>
      </c>
      <c r="R1208" s="11">
        <v>6.7754326734914097</v>
      </c>
      <c r="S1208" s="11">
        <v>146.73241175125884</v>
      </c>
      <c r="T1208" s="11">
        <v>9693.3335728844104</v>
      </c>
      <c r="U1208" s="11">
        <v>0</v>
      </c>
      <c r="V1208" s="11">
        <v>372.134930665512</v>
      </c>
      <c r="W1208" s="60">
        <v>5.2485648976182825E-3</v>
      </c>
      <c r="X1208" s="60">
        <v>6.985227537319225E-4</v>
      </c>
      <c r="Y1208" s="60">
        <v>0</v>
      </c>
      <c r="Z1208" s="60">
        <v>2.422987035618036E-3</v>
      </c>
      <c r="AA1208" s="60">
        <v>4.2735156117541971E-3</v>
      </c>
      <c r="AB1208" s="60">
        <v>0</v>
      </c>
      <c r="AC1208" s="60">
        <v>3.3983333167844398E-4</v>
      </c>
      <c r="AD1208" s="60">
        <v>6.9346571992080102E-4</v>
      </c>
      <c r="AE1208" s="60">
        <v>1.5161804613155856E-3</v>
      </c>
      <c r="AF1208" s="60">
        <v>0</v>
      </c>
      <c r="AG1208" s="60">
        <v>1.0680624318905182E-3</v>
      </c>
      <c r="AH1208" s="16">
        <v>1.4782847494116172E-3</v>
      </c>
      <c r="AI1208" s="11">
        <v>163</v>
      </c>
      <c r="AJ1208" s="15">
        <v>5</v>
      </c>
      <c r="AK1208" s="16">
        <v>0.80921420621628326</v>
      </c>
      <c r="AL1208" t="str">
        <f>IF(AK1208&lt;='CAV Tier 1 Analysis'!$A$5,"Tier 1", "Tier 2")</f>
        <v>Tier 2</v>
      </c>
      <c r="AM1208" t="str">
        <f t="shared" si="37"/>
        <v>Massachusetts - Tier 2</v>
      </c>
      <c r="AN1208" t="str">
        <f t="shared" si="38"/>
        <v>Ware, Town Of - Tier 2</v>
      </c>
    </row>
    <row r="1209" spans="1:40" x14ac:dyDescent="0.3">
      <c r="A1209">
        <v>1</v>
      </c>
      <c r="B1209" t="s">
        <v>21</v>
      </c>
      <c r="C1209" t="s">
        <v>3038</v>
      </c>
      <c r="D1209" t="s">
        <v>4588</v>
      </c>
      <c r="E1209" t="s">
        <v>1526</v>
      </c>
      <c r="F1209" s="11">
        <v>5306.935530436218</v>
      </c>
      <c r="G1209" s="11">
        <v>865.99329062242361</v>
      </c>
      <c r="H1209" s="11">
        <v>461.99987361100699</v>
      </c>
      <c r="I1209" s="11">
        <v>0</v>
      </c>
      <c r="J1209" s="14">
        <v>0</v>
      </c>
      <c r="K1209" s="14">
        <v>1.0000000000000002</v>
      </c>
      <c r="L1209" s="59">
        <v>58.8371</v>
      </c>
      <c r="M1209">
        <v>0</v>
      </c>
      <c r="N1209">
        <v>0</v>
      </c>
      <c r="O1209" s="11">
        <v>12.2</v>
      </c>
      <c r="P1209" s="11">
        <v>3.1</v>
      </c>
      <c r="Q1209">
        <v>0</v>
      </c>
      <c r="R1209" s="11">
        <v>0</v>
      </c>
      <c r="S1209" s="11">
        <v>0</v>
      </c>
      <c r="T1209" s="11">
        <v>943.76543116663436</v>
      </c>
      <c r="U1209" s="11">
        <v>0</v>
      </c>
      <c r="V1209" s="11">
        <v>0</v>
      </c>
      <c r="W1209" s="60">
        <v>7.7227973130580855E-3</v>
      </c>
      <c r="X1209" s="60">
        <v>0</v>
      </c>
      <c r="Y1209" s="60">
        <v>0</v>
      </c>
      <c r="Z1209" s="60">
        <v>2.2738801411184644E-3</v>
      </c>
      <c r="AA1209" s="60">
        <v>5.8161505155093713E-3</v>
      </c>
      <c r="AB1209" s="60">
        <v>0</v>
      </c>
      <c r="AC1209" s="60">
        <v>0</v>
      </c>
      <c r="AD1209" s="60">
        <v>0</v>
      </c>
      <c r="AE1209" s="60">
        <v>1.476188450589075E-4</v>
      </c>
      <c r="AF1209" s="60">
        <v>0</v>
      </c>
      <c r="AG1209" s="60">
        <v>0</v>
      </c>
      <c r="AH1209" s="16">
        <v>1.4509497104313479E-3</v>
      </c>
      <c r="AI1209" s="11">
        <v>164</v>
      </c>
      <c r="AJ1209" s="15">
        <v>5</v>
      </c>
      <c r="AK1209" s="16">
        <v>0.81066515592671462</v>
      </c>
      <c r="AL1209" t="str">
        <f>IF(AK1209&lt;='CAV Tier 1 Analysis'!$A$5,"Tier 1", "Tier 2")</f>
        <v>Tier 2</v>
      </c>
      <c r="AM1209" t="str">
        <f t="shared" si="37"/>
        <v>Massachusetts - Tier 2</v>
      </c>
      <c r="AN1209" t="str">
        <f t="shared" si="38"/>
        <v>New Salem, Town Of - Tier 2</v>
      </c>
    </row>
    <row r="1210" spans="1:40" x14ac:dyDescent="0.3">
      <c r="A1210">
        <v>1</v>
      </c>
      <c r="B1210" t="s">
        <v>21</v>
      </c>
      <c r="C1210" t="s">
        <v>2473</v>
      </c>
      <c r="D1210" t="s">
        <v>4604</v>
      </c>
      <c r="E1210" t="s">
        <v>460</v>
      </c>
      <c r="F1210" s="11">
        <v>19605.653952503686</v>
      </c>
      <c r="G1210" s="11">
        <v>19826.673736636767</v>
      </c>
      <c r="H1210" s="11">
        <v>7972.1232769500366</v>
      </c>
      <c r="I1210" s="11">
        <v>3</v>
      </c>
      <c r="J1210" s="14">
        <v>4.4320376610300735E-2</v>
      </c>
      <c r="K1210" s="14">
        <v>0.95567962338969947</v>
      </c>
      <c r="L1210" s="59">
        <v>28.077829999999999</v>
      </c>
      <c r="M1210">
        <v>19</v>
      </c>
      <c r="N1210">
        <v>0</v>
      </c>
      <c r="O1210" s="11">
        <v>11</v>
      </c>
      <c r="P1210" s="11">
        <v>2.1818181818181817</v>
      </c>
      <c r="Q1210">
        <v>0</v>
      </c>
      <c r="R1210" s="11">
        <v>2.8670388701690985</v>
      </c>
      <c r="S1210" s="11">
        <v>353.32750601817042</v>
      </c>
      <c r="T1210" s="11">
        <v>20950.721269821319</v>
      </c>
      <c r="U1210" s="11">
        <v>1345.0673173176328</v>
      </c>
      <c r="V1210" s="11">
        <v>0</v>
      </c>
      <c r="W1210" s="60">
        <v>3.6854194051117693E-3</v>
      </c>
      <c r="X1210" s="60">
        <v>4.91553048922464E-4</v>
      </c>
      <c r="Y1210" s="60">
        <v>0</v>
      </c>
      <c r="Z1210" s="60">
        <v>2.0502197993691076E-3</v>
      </c>
      <c r="AA1210" s="60">
        <v>4.0934783686869466E-3</v>
      </c>
      <c r="AB1210" s="60">
        <v>0</v>
      </c>
      <c r="AC1210" s="60">
        <v>1.4380120329630515E-4</v>
      </c>
      <c r="AD1210" s="60">
        <v>1.6698458807047423E-3</v>
      </c>
      <c r="AE1210" s="60">
        <v>3.2770020758008142E-3</v>
      </c>
      <c r="AF1210" s="60">
        <v>5.3562762542541252E-4</v>
      </c>
      <c r="AG1210" s="60">
        <v>0</v>
      </c>
      <c r="AH1210" s="16">
        <v>1.4497224915743241E-3</v>
      </c>
      <c r="AI1210" s="11">
        <v>165</v>
      </c>
      <c r="AJ1210" s="15">
        <v>5</v>
      </c>
      <c r="AK1210" s="16">
        <v>0.812114878418289</v>
      </c>
      <c r="AL1210" t="str">
        <f>IF(AK1210&lt;='CAV Tier 1 Analysis'!$A$5,"Tier 1", "Tier 2")</f>
        <v>Tier 2</v>
      </c>
      <c r="AM1210" t="str">
        <f t="shared" si="37"/>
        <v>Massachusetts - Tier 2</v>
      </c>
      <c r="AN1210" t="str">
        <f t="shared" si="38"/>
        <v>Ludlow, Town Of - Tier 2</v>
      </c>
    </row>
    <row r="1211" spans="1:40" x14ac:dyDescent="0.3">
      <c r="A1211">
        <v>1</v>
      </c>
      <c r="B1211" t="s">
        <v>21</v>
      </c>
      <c r="C1211" t="s">
        <v>2122</v>
      </c>
      <c r="D1211" t="s">
        <v>4504</v>
      </c>
      <c r="E1211" t="s">
        <v>573</v>
      </c>
      <c r="F1211" s="11">
        <v>3296.1576779262909</v>
      </c>
      <c r="G1211" s="11">
        <v>6162.8364864525111</v>
      </c>
      <c r="H1211" s="11">
        <v>3328.1041637901267</v>
      </c>
      <c r="I1211" s="11">
        <v>3</v>
      </c>
      <c r="J1211" s="14">
        <v>8.9575910739990508E-2</v>
      </c>
      <c r="K1211" s="14">
        <v>0.91042408926000962</v>
      </c>
      <c r="L1211" s="59">
        <v>21.494060000000001</v>
      </c>
      <c r="M1211">
        <v>17</v>
      </c>
      <c r="N1211">
        <v>0</v>
      </c>
      <c r="O1211" s="11">
        <v>11</v>
      </c>
      <c r="P1211" s="11">
        <v>3</v>
      </c>
      <c r="Q1211">
        <v>0</v>
      </c>
      <c r="R1211" s="11">
        <v>2.731272267780029</v>
      </c>
      <c r="S1211" s="11">
        <v>298.11796150905514</v>
      </c>
      <c r="T1211" s="11">
        <v>5582.187173668076</v>
      </c>
      <c r="U1211" s="11">
        <v>2286.029495741785</v>
      </c>
      <c r="V1211" s="11">
        <v>580.6493127844351</v>
      </c>
      <c r="W1211" s="60">
        <v>2.8212517070812342E-3</v>
      </c>
      <c r="X1211" s="60">
        <v>4.3981062272009934E-4</v>
      </c>
      <c r="Y1211" s="60">
        <v>0</v>
      </c>
      <c r="Z1211" s="60">
        <v>2.0502197993691076E-3</v>
      </c>
      <c r="AA1211" s="60">
        <v>5.6285327569445525E-3</v>
      </c>
      <c r="AB1211" s="60">
        <v>0</v>
      </c>
      <c r="AC1211" s="60">
        <v>1.369915987966467E-4</v>
      </c>
      <c r="AD1211" s="60">
        <v>1.4089224345992183E-3</v>
      </c>
      <c r="AE1211" s="60">
        <v>8.7313647678417036E-4</v>
      </c>
      <c r="AF1211" s="60">
        <v>9.1033402915363041E-4</v>
      </c>
      <c r="AG1211" s="60">
        <v>1.6665184210979977E-3</v>
      </c>
      <c r="AH1211" s="16">
        <v>1.4487016224133326E-3</v>
      </c>
      <c r="AI1211" s="11">
        <v>166</v>
      </c>
      <c r="AJ1211" s="15">
        <v>5</v>
      </c>
      <c r="AK1211" s="16">
        <v>0.81356358004070228</v>
      </c>
      <c r="AL1211" t="str">
        <f>IF(AK1211&lt;='CAV Tier 1 Analysis'!$A$5,"Tier 1", "Tier 2")</f>
        <v>Tier 2</v>
      </c>
      <c r="AM1211" t="str">
        <f t="shared" si="37"/>
        <v>Massachusetts - Tier 2</v>
      </c>
      <c r="AN1211" t="str">
        <f t="shared" si="38"/>
        <v>Lenox, Town Of - Tier 2</v>
      </c>
    </row>
    <row r="1212" spans="1:40" x14ac:dyDescent="0.3">
      <c r="A1212">
        <v>1</v>
      </c>
      <c r="B1212" t="s">
        <v>21</v>
      </c>
      <c r="C1212" t="s">
        <v>3060</v>
      </c>
      <c r="D1212" t="s">
        <v>4621</v>
      </c>
      <c r="E1212" t="s">
        <v>619</v>
      </c>
      <c r="F1212" s="11">
        <v>6293.2259336353791</v>
      </c>
      <c r="G1212" s="11">
        <v>4822.8583410192859</v>
      </c>
      <c r="H1212" s="11">
        <v>2140.732787397581</v>
      </c>
      <c r="I1212" s="11">
        <v>5</v>
      </c>
      <c r="J1212" s="14">
        <v>0.17694123851344742</v>
      </c>
      <c r="K1212" s="14">
        <v>0.82305876148655288</v>
      </c>
      <c r="L1212" s="59">
        <v>24.726739999999996</v>
      </c>
      <c r="M1212">
        <v>82</v>
      </c>
      <c r="N1212">
        <v>0</v>
      </c>
      <c r="O1212" s="11">
        <v>11</v>
      </c>
      <c r="P1212" s="11">
        <v>3.0416666666666665</v>
      </c>
      <c r="Q1212">
        <v>0</v>
      </c>
      <c r="R1212" s="11">
        <v>4.1152938074327645</v>
      </c>
      <c r="S1212" s="11">
        <v>378.78391072847251</v>
      </c>
      <c r="T1212" s="11">
        <v>4972.4523882583389</v>
      </c>
      <c r="U1212" s="11">
        <v>0</v>
      </c>
      <c r="V1212" s="11">
        <v>0</v>
      </c>
      <c r="W1212" s="60">
        <v>3.2455644692326075E-3</v>
      </c>
      <c r="X1212" s="60">
        <v>2.1214394742969499E-3</v>
      </c>
      <c r="Y1212" s="60">
        <v>0</v>
      </c>
      <c r="Z1212" s="60">
        <v>2.0502197993691076E-3</v>
      </c>
      <c r="AA1212" s="60">
        <v>5.7067068230132268E-3</v>
      </c>
      <c r="AB1212" s="60">
        <v>0</v>
      </c>
      <c r="AC1212" s="60">
        <v>2.0640954944282325E-4</v>
      </c>
      <c r="AD1212" s="60">
        <v>1.790154296605045E-3</v>
      </c>
      <c r="AE1212" s="60">
        <v>7.7776495559678965E-4</v>
      </c>
      <c r="AF1212" s="60">
        <v>0</v>
      </c>
      <c r="AG1212" s="60">
        <v>0</v>
      </c>
      <c r="AH1212" s="16">
        <v>1.4452963061415047E-3</v>
      </c>
      <c r="AI1212" s="11">
        <v>167</v>
      </c>
      <c r="AJ1212" s="15">
        <v>5</v>
      </c>
      <c r="AK1212" s="16">
        <v>0.81500887634684382</v>
      </c>
      <c r="AL1212" t="str">
        <f>IF(AK1212&lt;='CAV Tier 1 Analysis'!$A$5,"Tier 1", "Tier 2")</f>
        <v>Tier 2</v>
      </c>
      <c r="AM1212" t="str">
        <f t="shared" si="37"/>
        <v>Massachusetts - Tier 2</v>
      </c>
      <c r="AN1212" t="str">
        <f t="shared" si="38"/>
        <v>Hadley, Town Of - Tier 2</v>
      </c>
    </row>
    <row r="1213" spans="1:40" x14ac:dyDescent="0.3">
      <c r="A1213">
        <v>1</v>
      </c>
      <c r="B1213" t="s">
        <v>21</v>
      </c>
      <c r="C1213" t="s">
        <v>1895</v>
      </c>
      <c r="D1213" t="s">
        <v>4635</v>
      </c>
      <c r="E1213" t="s">
        <v>399</v>
      </c>
      <c r="F1213" s="11">
        <v>20812.776818150051</v>
      </c>
      <c r="G1213" s="11">
        <v>16938.654525255828</v>
      </c>
      <c r="H1213" s="11">
        <v>6380.5101020687116</v>
      </c>
      <c r="I1213" s="11">
        <v>17</v>
      </c>
      <c r="J1213" s="14">
        <v>4.770238190271657E-2</v>
      </c>
      <c r="K1213" s="14">
        <v>0.9522976180972833</v>
      </c>
      <c r="L1213" s="59">
        <v>12.902709999999999</v>
      </c>
      <c r="M1213">
        <v>49</v>
      </c>
      <c r="N1213">
        <v>2</v>
      </c>
      <c r="O1213" s="11">
        <v>17.899999999999999</v>
      </c>
      <c r="P1213" s="11">
        <v>1</v>
      </c>
      <c r="Q1213">
        <v>0</v>
      </c>
      <c r="R1213" s="11">
        <v>16.189059507653816</v>
      </c>
      <c r="S1213" s="11">
        <v>304.36552962302278</v>
      </c>
      <c r="T1213" s="11">
        <v>16011.850684242412</v>
      </c>
      <c r="U1213" s="11">
        <v>0</v>
      </c>
      <c r="V1213" s="11">
        <v>926.80384101341588</v>
      </c>
      <c r="W1213" s="60">
        <v>1.6935745323812302E-3</v>
      </c>
      <c r="X1213" s="60">
        <v>1.2676894419579334E-3</v>
      </c>
      <c r="Y1213" s="60">
        <v>3.0436767615279255E-4</v>
      </c>
      <c r="Z1213" s="60">
        <v>3.3362667644279108E-3</v>
      </c>
      <c r="AA1213" s="60">
        <v>1.8761775856481842E-3</v>
      </c>
      <c r="AB1213" s="60">
        <v>0</v>
      </c>
      <c r="AC1213" s="60">
        <v>8.1198977162761732E-4</v>
      </c>
      <c r="AD1213" s="60">
        <v>1.4384487966905826E-3</v>
      </c>
      <c r="AE1213" s="60">
        <v>2.5044898098690888E-3</v>
      </c>
      <c r="AF1213" s="60">
        <v>0</v>
      </c>
      <c r="AG1213" s="60">
        <v>2.660014641861194E-3</v>
      </c>
      <c r="AH1213" s="16">
        <v>1.4448199109651392E-3</v>
      </c>
      <c r="AI1213" s="11">
        <v>168</v>
      </c>
      <c r="AJ1213" s="15">
        <v>6</v>
      </c>
      <c r="AK1213" s="16">
        <v>0.81645369625780895</v>
      </c>
      <c r="AL1213" t="str">
        <f>IF(AK1213&lt;='CAV Tier 1 Analysis'!$A$5,"Tier 1", "Tier 2")</f>
        <v>Tier 2</v>
      </c>
      <c r="AM1213" t="str">
        <f t="shared" si="37"/>
        <v>Massachusetts - Tier 2</v>
      </c>
      <c r="AN1213" t="str">
        <f t="shared" si="38"/>
        <v>Ashland, Town Of - Tier 2</v>
      </c>
    </row>
    <row r="1214" spans="1:40" x14ac:dyDescent="0.3">
      <c r="A1214">
        <v>1</v>
      </c>
      <c r="B1214" t="s">
        <v>21</v>
      </c>
      <c r="C1214" t="s">
        <v>2006</v>
      </c>
      <c r="D1214" t="s">
        <v>4590</v>
      </c>
      <c r="E1214" t="s">
        <v>608</v>
      </c>
      <c r="F1214" s="11">
        <v>3216.0306718327975</v>
      </c>
      <c r="G1214" s="11">
        <v>6663.7823633385542</v>
      </c>
      <c r="H1214" s="11">
        <v>3477.029797297715</v>
      </c>
      <c r="I1214" s="11">
        <v>0</v>
      </c>
      <c r="J1214" s="14">
        <v>1.866593238339135E-2</v>
      </c>
      <c r="K1214" s="14">
        <v>0.98133406761660824</v>
      </c>
      <c r="L1214" s="59">
        <v>36.026059999999994</v>
      </c>
      <c r="M1214">
        <v>4</v>
      </c>
      <c r="N1214">
        <v>0</v>
      </c>
      <c r="O1214" s="11">
        <v>13.142857142857142</v>
      </c>
      <c r="P1214" s="11">
        <v>2.9285714285714284</v>
      </c>
      <c r="Q1214">
        <v>0</v>
      </c>
      <c r="R1214" s="11">
        <v>0</v>
      </c>
      <c r="S1214" s="11">
        <v>64.902003091396082</v>
      </c>
      <c r="T1214" s="11">
        <v>7320.9295365061953</v>
      </c>
      <c r="U1214" s="11">
        <v>4104.8988646733978</v>
      </c>
      <c r="V1214" s="11">
        <v>0</v>
      </c>
      <c r="W1214" s="60">
        <v>4.7286824022269849E-3</v>
      </c>
      <c r="X1214" s="60">
        <v>1.0348485240472925E-4</v>
      </c>
      <c r="Y1214" s="60">
        <v>0</v>
      </c>
      <c r="Z1214" s="60">
        <v>2.4496132667786736E-3</v>
      </c>
      <c r="AA1214" s="60">
        <v>5.4945200722553962E-3</v>
      </c>
      <c r="AB1214" s="60">
        <v>0</v>
      </c>
      <c r="AC1214" s="60">
        <v>0</v>
      </c>
      <c r="AD1214" s="60">
        <v>3.0673055639795214E-4</v>
      </c>
      <c r="AE1214" s="60">
        <v>1.1451014492030853E-3</v>
      </c>
      <c r="AF1214" s="60">
        <v>1.6346373175442112E-3</v>
      </c>
      <c r="AG1214" s="60">
        <v>0</v>
      </c>
      <c r="AH1214" s="16">
        <v>1.4420699924373665E-3</v>
      </c>
      <c r="AI1214" s="11">
        <v>169</v>
      </c>
      <c r="AJ1214" s="15">
        <v>6</v>
      </c>
      <c r="AK1214" s="16">
        <v>0.81789576625024629</v>
      </c>
      <c r="AL1214" t="str">
        <f>IF(AK1214&lt;='CAV Tier 1 Analysis'!$A$5,"Tier 1", "Tier 2")</f>
        <v>Tier 2</v>
      </c>
      <c r="AM1214" t="str">
        <f t="shared" si="37"/>
        <v>Massachusetts - Tier 2</v>
      </c>
      <c r="AN1214" t="str">
        <f t="shared" si="38"/>
        <v>Orange, Town Of - Tier 2</v>
      </c>
    </row>
    <row r="1215" spans="1:40" x14ac:dyDescent="0.3">
      <c r="A1215">
        <v>1</v>
      </c>
      <c r="B1215" t="s">
        <v>21</v>
      </c>
      <c r="C1215" t="s">
        <v>2989</v>
      </c>
      <c r="D1215" t="s">
        <v>4527</v>
      </c>
      <c r="E1215" t="s">
        <v>509</v>
      </c>
      <c r="F1215" s="11">
        <v>31195.99127507204</v>
      </c>
      <c r="G1215" s="11">
        <v>9540.7768981892841</v>
      </c>
      <c r="H1215" s="11">
        <v>3559.3416304138173</v>
      </c>
      <c r="I1215" s="11">
        <v>21</v>
      </c>
      <c r="J1215" s="14">
        <v>7.1350361387865255E-2</v>
      </c>
      <c r="K1215" s="14">
        <v>0.92864963861213479</v>
      </c>
      <c r="L1215" s="59">
        <v>38.276049999999998</v>
      </c>
      <c r="M1215">
        <v>97</v>
      </c>
      <c r="N1215">
        <v>2</v>
      </c>
      <c r="O1215" s="11">
        <v>12.6</v>
      </c>
      <c r="P1215" s="11">
        <v>1</v>
      </c>
      <c r="Q1215">
        <v>0</v>
      </c>
      <c r="R1215" s="11">
        <v>19.501642410854831</v>
      </c>
      <c r="S1215" s="11">
        <v>253.96031163289939</v>
      </c>
      <c r="T1215" s="11">
        <v>9519.8089954164188</v>
      </c>
      <c r="U1215" s="11">
        <v>0</v>
      </c>
      <c r="V1215" s="11">
        <v>20.967902772865273</v>
      </c>
      <c r="W1215" s="60">
        <v>5.0240099545096019E-3</v>
      </c>
      <c r="X1215" s="60">
        <v>2.5095076708146844E-3</v>
      </c>
      <c r="Y1215" s="60">
        <v>3.0436767615279255E-4</v>
      </c>
      <c r="Z1215" s="60">
        <v>2.3484335883682504E-3</v>
      </c>
      <c r="AA1215" s="60">
        <v>1.8761775856481842E-3</v>
      </c>
      <c r="AB1215" s="60">
        <v>0</v>
      </c>
      <c r="AC1215" s="60">
        <v>9.7813799251692066E-4</v>
      </c>
      <c r="AD1215" s="60">
        <v>1.2002308708478559E-3</v>
      </c>
      <c r="AE1215" s="60">
        <v>1.4890386558740626E-3</v>
      </c>
      <c r="AF1215" s="60">
        <v>0</v>
      </c>
      <c r="AG1215" s="60">
        <v>6.0179863221063397E-5</v>
      </c>
      <c r="AH1215" s="16">
        <v>1.435462168904856E-3</v>
      </c>
      <c r="AI1215" s="11">
        <v>170</v>
      </c>
      <c r="AJ1215" s="15">
        <v>6</v>
      </c>
      <c r="AK1215" s="16">
        <v>0.81933122841915118</v>
      </c>
      <c r="AL1215" t="str">
        <f>IF(AK1215&lt;='CAV Tier 1 Analysis'!$A$5,"Tier 1", "Tier 2")</f>
        <v>Tier 2</v>
      </c>
      <c r="AM1215" t="str">
        <f t="shared" si="37"/>
        <v>Massachusetts - Tier 2</v>
      </c>
      <c r="AN1215" t="str">
        <f t="shared" si="38"/>
        <v>Freetown, Town Of - Tier 2</v>
      </c>
    </row>
    <row r="1216" spans="1:40" x14ac:dyDescent="0.3">
      <c r="A1216">
        <v>1</v>
      </c>
      <c r="B1216" t="s">
        <v>21</v>
      </c>
      <c r="C1216" t="s">
        <v>2146</v>
      </c>
      <c r="D1216" t="s">
        <v>4721</v>
      </c>
      <c r="E1216" t="s">
        <v>481</v>
      </c>
      <c r="F1216" s="11">
        <v>21205.431198679908</v>
      </c>
      <c r="G1216" s="11">
        <v>9814.9646195715486</v>
      </c>
      <c r="H1216" s="11">
        <v>3972.7944617361368</v>
      </c>
      <c r="I1216" s="11">
        <v>8</v>
      </c>
      <c r="J1216" s="14">
        <v>0.17383733882003599</v>
      </c>
      <c r="K1216" s="14">
        <v>0.82616266117996351</v>
      </c>
      <c r="L1216" s="59">
        <v>36.135849999999991</v>
      </c>
      <c r="M1216">
        <v>37</v>
      </c>
      <c r="N1216">
        <v>0</v>
      </c>
      <c r="O1216" s="11">
        <v>15.529411764705882</v>
      </c>
      <c r="P1216" s="11">
        <v>1</v>
      </c>
      <c r="Q1216">
        <v>0</v>
      </c>
      <c r="R1216" s="11">
        <v>6.6093012894397081</v>
      </c>
      <c r="S1216" s="11">
        <v>690.62001690718728</v>
      </c>
      <c r="T1216" s="11">
        <v>10139.525463088694</v>
      </c>
      <c r="U1216" s="11">
        <v>0</v>
      </c>
      <c r="V1216" s="11">
        <v>0</v>
      </c>
      <c r="W1216" s="60">
        <v>4.7430931382591926E-3</v>
      </c>
      <c r="X1216" s="60">
        <v>9.5723488474374566E-4</v>
      </c>
      <c r="Y1216" s="60">
        <v>0</v>
      </c>
      <c r="Z1216" s="60">
        <v>2.8944279520505046E-3</v>
      </c>
      <c r="AA1216" s="60">
        <v>1.8761775856481842E-3</v>
      </c>
      <c r="AB1216" s="60">
        <v>0</v>
      </c>
      <c r="AC1216" s="60">
        <v>3.3150072998947342E-4</v>
      </c>
      <c r="AD1216" s="60">
        <v>3.2639094628126677E-3</v>
      </c>
      <c r="AE1216" s="60">
        <v>1.5859714595143504E-3</v>
      </c>
      <c r="AF1216" s="60">
        <v>0</v>
      </c>
      <c r="AG1216" s="60">
        <v>0</v>
      </c>
      <c r="AH1216" s="16">
        <v>1.4229377466380107E-3</v>
      </c>
      <c r="AI1216" s="11">
        <v>171</v>
      </c>
      <c r="AJ1216" s="15">
        <v>6</v>
      </c>
      <c r="AK1216" s="16">
        <v>0.82075416616578922</v>
      </c>
      <c r="AL1216" t="str">
        <f>IF(AK1216&lt;='CAV Tier 1 Analysis'!$A$5,"Tier 1", "Tier 2")</f>
        <v>Tier 2</v>
      </c>
      <c r="AM1216" t="str">
        <f t="shared" si="37"/>
        <v>Massachusetts - Tier 2</v>
      </c>
      <c r="AN1216" t="str">
        <f t="shared" si="38"/>
        <v>Lakeville, Town Of - Tier 2</v>
      </c>
    </row>
    <row r="1217" spans="1:40" x14ac:dyDescent="0.3">
      <c r="A1217">
        <v>1</v>
      </c>
      <c r="B1217" t="s">
        <v>21</v>
      </c>
      <c r="C1217" t="s">
        <v>3103</v>
      </c>
      <c r="D1217" t="s">
        <v>4687</v>
      </c>
      <c r="E1217" t="s">
        <v>411</v>
      </c>
      <c r="F1217" s="11">
        <v>28144.761629195178</v>
      </c>
      <c r="G1217" s="11">
        <v>16745.180858337157</v>
      </c>
      <c r="H1217" s="11">
        <v>6286.1852525242475</v>
      </c>
      <c r="I1217" s="11">
        <v>10</v>
      </c>
      <c r="J1217" s="14">
        <v>7.682682300645971E-2</v>
      </c>
      <c r="K1217" s="14">
        <v>0.92317317699354007</v>
      </c>
      <c r="L1217" s="59">
        <v>18.996230000000004</v>
      </c>
      <c r="M1217">
        <v>44</v>
      </c>
      <c r="N1217">
        <v>0</v>
      </c>
      <c r="O1217" s="11">
        <v>19.857142857142858</v>
      </c>
      <c r="P1217" s="11">
        <v>1</v>
      </c>
      <c r="Q1217">
        <v>0</v>
      </c>
      <c r="R1217" s="11">
        <v>9.2317317699354007</v>
      </c>
      <c r="S1217" s="11">
        <v>482.94764178149762</v>
      </c>
      <c r="T1217" s="11">
        <v>16356.039028924934</v>
      </c>
      <c r="U1217" s="11">
        <v>0</v>
      </c>
      <c r="V1217" s="11">
        <v>389.14182941222316</v>
      </c>
      <c r="W1217" s="60">
        <v>2.4933933521916174E-3</v>
      </c>
      <c r="X1217" s="60">
        <v>1.1383333764520217E-3</v>
      </c>
      <c r="Y1217" s="60">
        <v>0</v>
      </c>
      <c r="Z1217" s="60">
        <v>3.7010461313286484E-3</v>
      </c>
      <c r="AA1217" s="60">
        <v>1.8761775856481842E-3</v>
      </c>
      <c r="AB1217" s="60">
        <v>0</v>
      </c>
      <c r="AC1217" s="60">
        <v>4.6303318411136207E-4</v>
      </c>
      <c r="AD1217" s="60">
        <v>2.2824380114449126E-3</v>
      </c>
      <c r="AE1217" s="60">
        <v>2.5583259477979427E-3</v>
      </c>
      <c r="AF1217" s="60">
        <v>0</v>
      </c>
      <c r="AG1217" s="60">
        <v>1.116873839091244E-3</v>
      </c>
      <c r="AH1217" s="16">
        <v>1.4208746752787211E-3</v>
      </c>
      <c r="AI1217" s="11">
        <v>172</v>
      </c>
      <c r="AJ1217" s="15">
        <v>6</v>
      </c>
      <c r="AK1217" s="16">
        <v>0.82217504084106796</v>
      </c>
      <c r="AL1217" t="str">
        <f>IF(AK1217&lt;='CAV Tier 1 Analysis'!$A$5,"Tier 1", "Tier 2")</f>
        <v>Tier 2</v>
      </c>
      <c r="AM1217" t="str">
        <f t="shared" si="37"/>
        <v>Massachusetts - Tier 2</v>
      </c>
      <c r="AN1217" t="str">
        <f t="shared" si="38"/>
        <v>Bellingham, Town Of - Tier 2</v>
      </c>
    </row>
    <row r="1218" spans="1:40" x14ac:dyDescent="0.3">
      <c r="A1218">
        <v>1</v>
      </c>
      <c r="B1218" t="s">
        <v>21</v>
      </c>
      <c r="C1218" t="s">
        <v>3195</v>
      </c>
      <c r="D1218" t="s">
        <v>4815</v>
      </c>
      <c r="E1218" t="s">
        <v>361</v>
      </c>
      <c r="F1218" s="11">
        <v>16490.699409926125</v>
      </c>
      <c r="G1218" s="11">
        <v>12958.124169315059</v>
      </c>
      <c r="H1218" s="11">
        <v>5325.4285524270645</v>
      </c>
      <c r="I1218" s="11">
        <v>39</v>
      </c>
      <c r="J1218" s="14">
        <v>6.8548343550773411E-2</v>
      </c>
      <c r="K1218" s="14">
        <v>0.93145165644922656</v>
      </c>
      <c r="L1218" s="59">
        <v>11.111719999999998</v>
      </c>
      <c r="M1218">
        <v>57</v>
      </c>
      <c r="N1218">
        <v>8</v>
      </c>
      <c r="O1218" s="11">
        <v>21</v>
      </c>
      <c r="P1218" s="11">
        <v>1</v>
      </c>
      <c r="Q1218">
        <v>0</v>
      </c>
      <c r="R1218" s="11">
        <v>36.326614601519836</v>
      </c>
      <c r="S1218" s="11">
        <v>365.04930596686836</v>
      </c>
      <c r="T1218" s="11">
        <v>13689.076024169284</v>
      </c>
      <c r="U1218" s="11">
        <v>0</v>
      </c>
      <c r="V1218" s="11">
        <v>0</v>
      </c>
      <c r="W1218" s="60">
        <v>1.4584940685291045E-3</v>
      </c>
      <c r="X1218" s="60">
        <v>1.474659146767392E-3</v>
      </c>
      <c r="Y1218" s="60">
        <v>1.2174707046111702E-3</v>
      </c>
      <c r="Z1218" s="60">
        <v>3.9140559806137504E-3</v>
      </c>
      <c r="AA1218" s="60">
        <v>1.8761775856481842E-3</v>
      </c>
      <c r="AB1218" s="60">
        <v>0</v>
      </c>
      <c r="AC1218" s="60">
        <v>1.8220230446584704E-3</v>
      </c>
      <c r="AD1218" s="60">
        <v>1.7252437736663272E-3</v>
      </c>
      <c r="AE1218" s="60">
        <v>2.141173564826892E-3</v>
      </c>
      <c r="AF1218" s="60">
        <v>0</v>
      </c>
      <c r="AG1218" s="60">
        <v>0</v>
      </c>
      <c r="AH1218" s="16">
        <v>1.4208452608473899E-3</v>
      </c>
      <c r="AI1218" s="11">
        <v>173</v>
      </c>
      <c r="AJ1218" s="15">
        <v>6</v>
      </c>
      <c r="AK1218" s="16">
        <v>0.82359588610191536</v>
      </c>
      <c r="AL1218" t="str">
        <f>IF(AK1218&lt;='CAV Tier 1 Analysis'!$A$5,"Tier 1", "Tier 2")</f>
        <v>Tier 2</v>
      </c>
      <c r="AM1218" t="str">
        <f t="shared" si="37"/>
        <v>Massachusetts - Tier 2</v>
      </c>
      <c r="AN1218" t="str">
        <f t="shared" si="38"/>
        <v>Westwood, Town Of - Tier 2</v>
      </c>
    </row>
    <row r="1219" spans="1:40" x14ac:dyDescent="0.3">
      <c r="A1219">
        <v>1</v>
      </c>
      <c r="B1219" t="s">
        <v>21</v>
      </c>
      <c r="C1219" t="s">
        <v>2964</v>
      </c>
      <c r="D1219" t="s">
        <v>4492</v>
      </c>
      <c r="E1219" t="s">
        <v>540</v>
      </c>
      <c r="F1219" s="11">
        <v>3517.3342399959752</v>
      </c>
      <c r="G1219" s="11">
        <v>6797.894565759776</v>
      </c>
      <c r="H1219" s="11">
        <v>4386.7212071143804</v>
      </c>
      <c r="I1219" s="11">
        <v>10</v>
      </c>
      <c r="J1219" s="14">
        <v>2.1983833557140609E-2</v>
      </c>
      <c r="K1219" s="14">
        <v>0.97801616644285927</v>
      </c>
      <c r="L1219" s="59">
        <v>22.936399999999999</v>
      </c>
      <c r="M1219">
        <v>35</v>
      </c>
      <c r="N1219">
        <v>0</v>
      </c>
      <c r="O1219" s="11">
        <v>11</v>
      </c>
      <c r="P1219" s="11">
        <v>3</v>
      </c>
      <c r="Q1219">
        <v>0</v>
      </c>
      <c r="R1219" s="11">
        <v>9.7801616644285936</v>
      </c>
      <c r="S1219" s="11">
        <v>96.436948878781479</v>
      </c>
      <c r="T1219" s="11">
        <v>8046.5027266006045</v>
      </c>
      <c r="U1219" s="11">
        <v>4529.1684866046289</v>
      </c>
      <c r="V1219" s="11">
        <v>0</v>
      </c>
      <c r="W1219" s="60">
        <v>3.0105693226081072E-3</v>
      </c>
      <c r="X1219" s="60">
        <v>9.0549245854138101E-4</v>
      </c>
      <c r="Y1219" s="60">
        <v>0</v>
      </c>
      <c r="Z1219" s="60">
        <v>2.0502197993691076E-3</v>
      </c>
      <c r="AA1219" s="60">
        <v>5.6285327569445525E-3</v>
      </c>
      <c r="AB1219" s="60">
        <v>0</v>
      </c>
      <c r="AC1219" s="60">
        <v>4.9054061680519766E-4</v>
      </c>
      <c r="AD1219" s="60">
        <v>4.5576650300383235E-4</v>
      </c>
      <c r="AE1219" s="60">
        <v>1.2585918068601168E-3</v>
      </c>
      <c r="AF1219" s="60">
        <v>1.8035883634950946E-3</v>
      </c>
      <c r="AG1219" s="60">
        <v>0</v>
      </c>
      <c r="AH1219" s="16">
        <v>1.4184819661479447E-3</v>
      </c>
      <c r="AI1219" s="11">
        <v>174</v>
      </c>
      <c r="AJ1219" s="15">
        <v>6</v>
      </c>
      <c r="AK1219" s="16">
        <v>0.82501436806806328</v>
      </c>
      <c r="AL1219" t="str">
        <f>IF(AK1219&lt;='CAV Tier 1 Analysis'!$A$5,"Tier 1", "Tier 2")</f>
        <v>Tier 2</v>
      </c>
      <c r="AM1219" t="str">
        <f t="shared" si="37"/>
        <v>Massachusetts - Tier 2</v>
      </c>
      <c r="AN1219" t="str">
        <f t="shared" si="38"/>
        <v>Adams, Town Of - Tier 2</v>
      </c>
    </row>
    <row r="1220" spans="1:40" x14ac:dyDescent="0.3">
      <c r="A1220">
        <v>1</v>
      </c>
      <c r="B1220" t="s">
        <v>21</v>
      </c>
      <c r="C1220" t="s">
        <v>2109</v>
      </c>
      <c r="D1220" t="s">
        <v>4503</v>
      </c>
      <c r="E1220" t="s">
        <v>625</v>
      </c>
      <c r="F1220" s="11">
        <v>4142.0950001595766</v>
      </c>
      <c r="G1220" s="11">
        <v>4842.9704003057532</v>
      </c>
      <c r="H1220" s="11">
        <v>3013.8409422663117</v>
      </c>
      <c r="I1220" s="11">
        <v>7</v>
      </c>
      <c r="J1220" s="14">
        <v>7.6195920307644799E-2</v>
      </c>
      <c r="K1220" s="14">
        <v>0.9238040796923549</v>
      </c>
      <c r="L1220" s="59">
        <v>27.010370000000002</v>
      </c>
      <c r="M1220">
        <v>57</v>
      </c>
      <c r="N1220">
        <v>0</v>
      </c>
      <c r="O1220" s="11">
        <v>11</v>
      </c>
      <c r="P1220" s="11">
        <v>3</v>
      </c>
      <c r="Q1220">
        <v>0</v>
      </c>
      <c r="R1220" s="11">
        <v>6.4666285578464846</v>
      </c>
      <c r="S1220" s="11">
        <v>229.64238425684098</v>
      </c>
      <c r="T1220" s="11">
        <v>5613.4331458742636</v>
      </c>
      <c r="U1220" s="11">
        <v>1471.338145714687</v>
      </c>
      <c r="V1220" s="11">
        <v>0</v>
      </c>
      <c r="W1220" s="60">
        <v>3.5453075161879957E-3</v>
      </c>
      <c r="X1220" s="60">
        <v>1.474659146767392E-3</v>
      </c>
      <c r="Y1220" s="60">
        <v>0</v>
      </c>
      <c r="Z1220" s="60">
        <v>2.0502197993691076E-3</v>
      </c>
      <c r="AA1220" s="60">
        <v>5.6285327569445525E-3</v>
      </c>
      <c r="AB1220" s="60">
        <v>0</v>
      </c>
      <c r="AC1220" s="60">
        <v>3.2434473685169425E-4</v>
      </c>
      <c r="AD1220" s="60">
        <v>1.0853029635535397E-3</v>
      </c>
      <c r="AE1220" s="60">
        <v>8.7802380808228578E-4</v>
      </c>
      <c r="AF1220" s="60">
        <v>5.8591071765732509E-4</v>
      </c>
      <c r="AG1220" s="60">
        <v>0</v>
      </c>
      <c r="AH1220" s="16">
        <v>1.4156637677648993E-3</v>
      </c>
      <c r="AI1220" s="11">
        <v>175</v>
      </c>
      <c r="AJ1220" s="15">
        <v>6</v>
      </c>
      <c r="AK1220" s="16">
        <v>0.82643003183582819</v>
      </c>
      <c r="AL1220" t="str">
        <f>IF(AK1220&lt;='CAV Tier 1 Analysis'!$A$5,"Tier 1", "Tier 2")</f>
        <v>Tier 2</v>
      </c>
      <c r="AM1220" t="str">
        <f t="shared" si="37"/>
        <v>Massachusetts - Tier 2</v>
      </c>
      <c r="AN1220" t="str">
        <f t="shared" si="38"/>
        <v>Lee, Town Of - Tier 2</v>
      </c>
    </row>
    <row r="1221" spans="1:40" x14ac:dyDescent="0.3">
      <c r="A1221">
        <v>1</v>
      </c>
      <c r="B1221" t="s">
        <v>21</v>
      </c>
      <c r="C1221" t="s">
        <v>1981</v>
      </c>
      <c r="D1221" t="s">
        <v>4747</v>
      </c>
      <c r="E1221" t="s">
        <v>350</v>
      </c>
      <c r="F1221" s="11">
        <v>2982.5385651763449</v>
      </c>
      <c r="G1221" s="11">
        <v>13599.719538249741</v>
      </c>
      <c r="H1221" s="11">
        <v>6335.1910398956961</v>
      </c>
      <c r="I1221" s="11">
        <v>8</v>
      </c>
      <c r="J1221" s="14">
        <v>4.4433526067092201E-2</v>
      </c>
      <c r="K1221" s="14">
        <v>0.95556647393290772</v>
      </c>
      <c r="L1221" s="59">
        <v>7.2863900000000008</v>
      </c>
      <c r="M1221">
        <v>35</v>
      </c>
      <c r="N1221">
        <v>2</v>
      </c>
      <c r="O1221" s="11">
        <v>17</v>
      </c>
      <c r="P1221" s="11">
        <v>1</v>
      </c>
      <c r="Q1221">
        <v>0</v>
      </c>
      <c r="R1221" s="11">
        <v>7.6445317914632618</v>
      </c>
      <c r="S1221" s="11">
        <v>281.49487621121438</v>
      </c>
      <c r="T1221" s="11">
        <v>13993.282862749758</v>
      </c>
      <c r="U1221" s="11">
        <v>11010.744297573414</v>
      </c>
      <c r="V1221" s="11">
        <v>0</v>
      </c>
      <c r="W1221" s="60">
        <v>9.5639168337483167E-4</v>
      </c>
      <c r="X1221" s="60">
        <v>9.0549245854138101E-4</v>
      </c>
      <c r="Y1221" s="60">
        <v>3.0436767615279255E-4</v>
      </c>
      <c r="Z1221" s="60">
        <v>3.1685215081158932E-3</v>
      </c>
      <c r="AA1221" s="60">
        <v>1.8761775856481842E-3</v>
      </c>
      <c r="AB1221" s="60">
        <v>0</v>
      </c>
      <c r="AC1221" s="60">
        <v>3.8342447383158079E-4</v>
      </c>
      <c r="AD1221" s="60">
        <v>1.3303607884312706E-3</v>
      </c>
      <c r="AE1221" s="60">
        <v>2.1887560050045957E-3</v>
      </c>
      <c r="AF1221" s="60">
        <v>4.3846569954854812E-3</v>
      </c>
      <c r="AG1221" s="60">
        <v>0</v>
      </c>
      <c r="AH1221" s="16">
        <v>1.4089226522350918E-3</v>
      </c>
      <c r="AI1221" s="11">
        <v>176</v>
      </c>
      <c r="AJ1221" s="15">
        <v>6</v>
      </c>
      <c r="AK1221" s="16">
        <v>0.82783895448806333</v>
      </c>
      <c r="AL1221" t="str">
        <f>IF(AK1221&lt;='CAV Tier 1 Analysis'!$A$5,"Tier 1", "Tier 2")</f>
        <v>Tier 2</v>
      </c>
      <c r="AM1221" t="str">
        <f t="shared" si="37"/>
        <v>Massachusetts - Tier 2</v>
      </c>
      <c r="AN1221" t="str">
        <f t="shared" si="38"/>
        <v>Clinton, Town Of - Tier 2</v>
      </c>
    </row>
    <row r="1222" spans="1:40" x14ac:dyDescent="0.3">
      <c r="A1222">
        <v>1</v>
      </c>
      <c r="B1222" t="s">
        <v>21</v>
      </c>
      <c r="C1222" t="s">
        <v>2086</v>
      </c>
      <c r="D1222" t="s">
        <v>4807</v>
      </c>
      <c r="E1222" t="s">
        <v>403</v>
      </c>
      <c r="F1222" s="11">
        <v>22530.902195222483</v>
      </c>
      <c r="G1222" s="11">
        <v>10710.910157033506</v>
      </c>
      <c r="H1222" s="11">
        <v>2965.1394063484518</v>
      </c>
      <c r="I1222" s="11">
        <v>23</v>
      </c>
      <c r="J1222" s="14">
        <v>0.16364833977749529</v>
      </c>
      <c r="K1222" s="14">
        <v>0.83635166022250462</v>
      </c>
      <c r="L1222" s="59">
        <v>15.181699999999999</v>
      </c>
      <c r="M1222">
        <v>37</v>
      </c>
      <c r="N1222">
        <v>4</v>
      </c>
      <c r="O1222" s="11">
        <v>21</v>
      </c>
      <c r="P1222" s="11">
        <v>1</v>
      </c>
      <c r="Q1222">
        <v>1</v>
      </c>
      <c r="R1222" s="11">
        <v>19.236088185117605</v>
      </c>
      <c r="S1222" s="11">
        <v>485.24014105775211</v>
      </c>
      <c r="T1222" s="11">
        <v>10496.575513133057</v>
      </c>
      <c r="U1222" s="11">
        <v>0</v>
      </c>
      <c r="V1222" s="11">
        <v>214.33464390044901</v>
      </c>
      <c r="W1222" s="60">
        <v>1.9927085455886495E-3</v>
      </c>
      <c r="X1222" s="60">
        <v>9.5723488474374566E-4</v>
      </c>
      <c r="Y1222" s="60">
        <v>6.087353523055851E-4</v>
      </c>
      <c r="Z1222" s="60">
        <v>3.9140559806137504E-3</v>
      </c>
      <c r="AA1222" s="60">
        <v>1.8761775856481842E-3</v>
      </c>
      <c r="AB1222" s="60">
        <v>6.1728395061728394E-4</v>
      </c>
      <c r="AC1222" s="60">
        <v>9.6481866936481444E-4</v>
      </c>
      <c r="AD1222" s="60">
        <v>2.2932724933569302E-3</v>
      </c>
      <c r="AE1222" s="60">
        <v>1.6418193580230085E-3</v>
      </c>
      <c r="AF1222" s="60">
        <v>0</v>
      </c>
      <c r="AG1222" s="60">
        <v>6.151606907561861E-4</v>
      </c>
      <c r="AH1222" s="16">
        <v>1.4073879555471036E-3</v>
      </c>
      <c r="AI1222" s="11">
        <v>177</v>
      </c>
      <c r="AJ1222" s="15">
        <v>6</v>
      </c>
      <c r="AK1222" s="16">
        <v>0.8292463424436104</v>
      </c>
      <c r="AL1222" t="str">
        <f>IF(AK1222&lt;='CAV Tier 1 Analysis'!$A$5,"Tier 1", "Tier 2")</f>
        <v>Tier 2</v>
      </c>
      <c r="AM1222" t="str">
        <f t="shared" si="37"/>
        <v>Massachusetts - Tier 2</v>
      </c>
      <c r="AN1222" t="str">
        <f t="shared" si="38"/>
        <v>Norfolk, Town Of - Tier 2</v>
      </c>
    </row>
    <row r="1223" spans="1:40" x14ac:dyDescent="0.3">
      <c r="A1223">
        <v>1</v>
      </c>
      <c r="B1223" t="s">
        <v>21</v>
      </c>
      <c r="C1223" t="s">
        <v>3186</v>
      </c>
      <c r="D1223" t="s">
        <v>4802</v>
      </c>
      <c r="E1223" t="s">
        <v>368</v>
      </c>
      <c r="F1223" s="11">
        <v>10972.905542499246</v>
      </c>
      <c r="G1223" s="11">
        <v>10401.69614469017</v>
      </c>
      <c r="H1223" s="11">
        <v>4286.1492177901519</v>
      </c>
      <c r="I1223" s="11">
        <v>42</v>
      </c>
      <c r="J1223" s="14">
        <v>0.11897898644976192</v>
      </c>
      <c r="K1223" s="14">
        <v>0.8810210135502381</v>
      </c>
      <c r="L1223" s="59">
        <v>7.3961800000000002</v>
      </c>
      <c r="M1223">
        <v>75</v>
      </c>
      <c r="N1223">
        <v>6</v>
      </c>
      <c r="O1223" s="11">
        <v>20.55</v>
      </c>
      <c r="P1223" s="11">
        <v>1</v>
      </c>
      <c r="Q1223">
        <v>0</v>
      </c>
      <c r="R1223" s="11">
        <v>37.00288256911</v>
      </c>
      <c r="S1223" s="11">
        <v>509.96168970511212</v>
      </c>
      <c r="T1223" s="11">
        <v>10642.345776636927</v>
      </c>
      <c r="U1223" s="11">
        <v>0</v>
      </c>
      <c r="V1223" s="11">
        <v>0</v>
      </c>
      <c r="W1223" s="60">
        <v>9.7080241940703991E-4</v>
      </c>
      <c r="X1223" s="60">
        <v>1.9403409825886737E-3</v>
      </c>
      <c r="Y1223" s="60">
        <v>9.1310302845837776E-4</v>
      </c>
      <c r="Z1223" s="60">
        <v>3.8301833524577418E-3</v>
      </c>
      <c r="AA1223" s="60">
        <v>1.8761775856481842E-3</v>
      </c>
      <c r="AB1223" s="60">
        <v>0</v>
      </c>
      <c r="AC1223" s="60">
        <v>1.8559424130012081E-3</v>
      </c>
      <c r="AD1223" s="60">
        <v>2.4101079377259658E-3</v>
      </c>
      <c r="AE1223" s="60">
        <v>1.6646199790584428E-3</v>
      </c>
      <c r="AF1223" s="60">
        <v>0</v>
      </c>
      <c r="AG1223" s="60">
        <v>0</v>
      </c>
      <c r="AH1223" s="16">
        <v>1.405570699849603E-3</v>
      </c>
      <c r="AI1223" s="11">
        <v>178</v>
      </c>
      <c r="AJ1223" s="15">
        <v>6</v>
      </c>
      <c r="AK1223" s="16">
        <v>0.83065191314345999</v>
      </c>
      <c r="AL1223" t="str">
        <f>IF(AK1223&lt;='CAV Tier 1 Analysis'!$A$5,"Tier 1", "Tier 2")</f>
        <v>Tier 2</v>
      </c>
      <c r="AM1223" t="str">
        <f t="shared" si="37"/>
        <v>Massachusetts - Tier 2</v>
      </c>
      <c r="AN1223" t="str">
        <f t="shared" si="38"/>
        <v>Holbrook, Town Of - Tier 2</v>
      </c>
    </row>
    <row r="1224" spans="1:40" x14ac:dyDescent="0.3">
      <c r="A1224">
        <v>1</v>
      </c>
      <c r="B1224" t="s">
        <v>21</v>
      </c>
      <c r="C1224" t="s">
        <v>3039</v>
      </c>
      <c r="D1224" t="s">
        <v>4589</v>
      </c>
      <c r="E1224" t="s">
        <v>1129</v>
      </c>
      <c r="F1224" s="11">
        <v>3134.5151610014732</v>
      </c>
      <c r="G1224" s="11">
        <v>2868.463426014956</v>
      </c>
      <c r="H1224" s="11">
        <v>1373.4293006611149</v>
      </c>
      <c r="I1224" s="11">
        <v>0</v>
      </c>
      <c r="J1224" s="14">
        <v>8.8119904093034732E-2</v>
      </c>
      <c r="K1224" s="14">
        <v>0.91188009590696539</v>
      </c>
      <c r="L1224" s="59">
        <v>35.31756</v>
      </c>
      <c r="M1224">
        <v>7</v>
      </c>
      <c r="N1224">
        <v>0</v>
      </c>
      <c r="O1224" s="11">
        <v>11</v>
      </c>
      <c r="P1224" s="11">
        <v>4</v>
      </c>
      <c r="Q1224">
        <v>0</v>
      </c>
      <c r="R1224" s="11">
        <v>0</v>
      </c>
      <c r="S1224" s="11">
        <v>121.0264582528212</v>
      </c>
      <c r="T1224" s="11">
        <v>2964.729400455531</v>
      </c>
      <c r="U1224" s="11">
        <v>0</v>
      </c>
      <c r="V1224" s="11">
        <v>0</v>
      </c>
      <c r="W1224" s="60">
        <v>4.6356866241158675E-3</v>
      </c>
      <c r="X1224" s="60">
        <v>1.8109849170827621E-4</v>
      </c>
      <c r="Y1224" s="60">
        <v>0</v>
      </c>
      <c r="Z1224" s="60">
        <v>2.0502197993691076E-3</v>
      </c>
      <c r="AA1224" s="60">
        <v>7.5047103425927367E-3</v>
      </c>
      <c r="AB1224" s="60">
        <v>0</v>
      </c>
      <c r="AC1224" s="60">
        <v>0</v>
      </c>
      <c r="AD1224" s="60">
        <v>5.7197792226050146E-4</v>
      </c>
      <c r="AE1224" s="60">
        <v>4.6372744281005548E-4</v>
      </c>
      <c r="AF1224" s="60">
        <v>0</v>
      </c>
      <c r="AG1224" s="60">
        <v>0</v>
      </c>
      <c r="AH1224" s="16">
        <v>1.4006746020778676E-3</v>
      </c>
      <c r="AI1224" s="11">
        <v>179</v>
      </c>
      <c r="AJ1224" s="15">
        <v>6</v>
      </c>
      <c r="AK1224" s="16">
        <v>0.83205258774553781</v>
      </c>
      <c r="AL1224" t="str">
        <f>IF(AK1224&lt;='CAV Tier 1 Analysis'!$A$5,"Tier 1", "Tier 2")</f>
        <v>Tier 2</v>
      </c>
      <c r="AM1224" t="str">
        <f t="shared" ref="AM1224:AM1287" si="39">B1224&amp;" - "&amp;AL1224</f>
        <v>Massachusetts - Tier 2</v>
      </c>
      <c r="AN1224" t="str">
        <f t="shared" ref="AN1224:AN1287" si="40">C1224&amp;" - "&amp;AL1224</f>
        <v>Northfield, Town Of - Tier 2</v>
      </c>
    </row>
    <row r="1225" spans="1:40" x14ac:dyDescent="0.3">
      <c r="A1225">
        <v>1</v>
      </c>
      <c r="B1225" t="s">
        <v>21</v>
      </c>
      <c r="C1225" t="s">
        <v>2965</v>
      </c>
      <c r="D1225" t="s">
        <v>4494</v>
      </c>
      <c r="E1225" t="s">
        <v>1308</v>
      </c>
      <c r="F1225" s="11">
        <v>7328.9106721588723</v>
      </c>
      <c r="G1225" s="11">
        <v>1477.4736781955498</v>
      </c>
      <c r="H1225" s="11">
        <v>1524.8292637504351</v>
      </c>
      <c r="I1225" s="11">
        <v>3</v>
      </c>
      <c r="J1225" s="14">
        <v>2.7120748272963321E-4</v>
      </c>
      <c r="K1225" s="14">
        <v>0.99972879251727043</v>
      </c>
      <c r="L1225" s="59">
        <v>47.749419999999994</v>
      </c>
      <c r="M1225">
        <v>28</v>
      </c>
      <c r="N1225">
        <v>0</v>
      </c>
      <c r="O1225" s="11">
        <v>11</v>
      </c>
      <c r="P1225" s="11">
        <v>2.8181818181818183</v>
      </c>
      <c r="Q1225">
        <v>1</v>
      </c>
      <c r="R1225" s="11">
        <v>2.9991863775518111</v>
      </c>
      <c r="S1225" s="11">
        <v>0.41354510621423546</v>
      </c>
      <c r="T1225" s="11">
        <v>1672.1505510306986</v>
      </c>
      <c r="U1225" s="11">
        <v>0</v>
      </c>
      <c r="V1225" s="11">
        <v>0</v>
      </c>
      <c r="W1225" s="60">
        <v>6.2674586693783679E-3</v>
      </c>
      <c r="X1225" s="60">
        <v>7.2439396683310483E-4</v>
      </c>
      <c r="Y1225" s="60">
        <v>0</v>
      </c>
      <c r="Z1225" s="60">
        <v>2.0502197993691076E-3</v>
      </c>
      <c r="AA1225" s="60">
        <v>5.2874095595539733E-3</v>
      </c>
      <c r="AB1225" s="60">
        <v>6.1728395061728394E-4</v>
      </c>
      <c r="AC1225" s="60">
        <v>1.5042928594002623E-4</v>
      </c>
      <c r="AD1225" s="60">
        <v>1.9544376827031779E-6</v>
      </c>
      <c r="AE1225" s="60">
        <v>2.6154903004090268E-4</v>
      </c>
      <c r="AF1225" s="60">
        <v>0</v>
      </c>
      <c r="AG1225" s="60">
        <v>0</v>
      </c>
      <c r="AH1225" s="16">
        <v>1.3964271544923152E-3</v>
      </c>
      <c r="AI1225" s="11">
        <v>180</v>
      </c>
      <c r="AJ1225" s="15">
        <v>6</v>
      </c>
      <c r="AK1225" s="16">
        <v>0.83344901490003009</v>
      </c>
      <c r="AL1225" t="str">
        <f>IF(AK1225&lt;='CAV Tier 1 Analysis'!$A$5,"Tier 1", "Tier 2")</f>
        <v>Tier 2</v>
      </c>
      <c r="AM1225" t="str">
        <f t="shared" si="39"/>
        <v>Massachusetts - Tier 2</v>
      </c>
      <c r="AN1225" t="str">
        <f t="shared" si="40"/>
        <v>Becket ,Town Of - Tier 2</v>
      </c>
    </row>
    <row r="1226" spans="1:40" x14ac:dyDescent="0.3">
      <c r="A1226">
        <v>1</v>
      </c>
      <c r="B1226" t="s">
        <v>21</v>
      </c>
      <c r="C1226" t="s">
        <v>2016</v>
      </c>
      <c r="D1226" t="s">
        <v>4649</v>
      </c>
      <c r="E1226" t="s">
        <v>517</v>
      </c>
      <c r="F1226" s="11">
        <v>54408.333091878631</v>
      </c>
      <c r="G1226" s="11">
        <v>10979.073403130686</v>
      </c>
      <c r="H1226" s="11">
        <v>3773.9073701029151</v>
      </c>
      <c r="I1226" s="11">
        <v>5</v>
      </c>
      <c r="J1226" s="14">
        <v>7.8583520691257291E-2</v>
      </c>
      <c r="K1226" s="14">
        <v>0.92141647930874238</v>
      </c>
      <c r="L1226" s="59">
        <v>33.705539999999999</v>
      </c>
      <c r="M1226">
        <v>22</v>
      </c>
      <c r="N1226">
        <v>0</v>
      </c>
      <c r="O1226" s="11">
        <v>18</v>
      </c>
      <c r="P1226" s="11">
        <v>1</v>
      </c>
      <c r="Q1226">
        <v>0</v>
      </c>
      <c r="R1226" s="11">
        <v>4.6070823965437118</v>
      </c>
      <c r="S1226" s="11">
        <v>296.56692790537085</v>
      </c>
      <c r="T1226" s="11">
        <v>10332.304333274722</v>
      </c>
      <c r="U1226" s="11">
        <v>0</v>
      </c>
      <c r="V1226" s="11">
        <v>646.76906985596361</v>
      </c>
      <c r="W1226" s="60">
        <v>4.4240972744607025E-3</v>
      </c>
      <c r="X1226" s="60">
        <v>5.6916668822601087E-4</v>
      </c>
      <c r="Y1226" s="60">
        <v>0</v>
      </c>
      <c r="Z1226" s="60">
        <v>3.3549051262403576E-3</v>
      </c>
      <c r="AA1226" s="60">
        <v>1.8761775856481842E-3</v>
      </c>
      <c r="AB1226" s="60">
        <v>0</v>
      </c>
      <c r="AC1226" s="60">
        <v>2.3107604127778583E-4</v>
      </c>
      <c r="AD1226" s="60">
        <v>1.4015921616093378E-3</v>
      </c>
      <c r="AE1226" s="60">
        <v>1.6161249205639298E-3</v>
      </c>
      <c r="AF1226" s="60">
        <v>0</v>
      </c>
      <c r="AG1226" s="60">
        <v>1.8562883747208216E-3</v>
      </c>
      <c r="AH1226" s="16">
        <v>1.3935843793406481E-3</v>
      </c>
      <c r="AI1226" s="11">
        <v>181</v>
      </c>
      <c r="AJ1226" s="15">
        <v>6</v>
      </c>
      <c r="AK1226" s="16">
        <v>0.83484259927937077</v>
      </c>
      <c r="AL1226" t="str">
        <f>IF(AK1226&lt;='CAV Tier 1 Analysis'!$A$5,"Tier 1", "Tier 2")</f>
        <v>Tier 2</v>
      </c>
      <c r="AM1226" t="str">
        <f t="shared" si="39"/>
        <v>Massachusetts - Tier 2</v>
      </c>
      <c r="AN1226" t="str">
        <f t="shared" si="40"/>
        <v>Groton, Town Of - Tier 2</v>
      </c>
    </row>
    <row r="1227" spans="1:40" x14ac:dyDescent="0.3">
      <c r="A1227">
        <v>1</v>
      </c>
      <c r="B1227" t="s">
        <v>21</v>
      </c>
      <c r="C1227" t="s">
        <v>3154</v>
      </c>
      <c r="D1227" t="s">
        <v>4759</v>
      </c>
      <c r="E1227" t="s">
        <v>428</v>
      </c>
      <c r="F1227" s="11">
        <v>11558.591152290875</v>
      </c>
      <c r="G1227" s="11">
        <v>7478.6462974678307</v>
      </c>
      <c r="H1227" s="11">
        <v>2372.1073559503138</v>
      </c>
      <c r="I1227" s="11">
        <v>29</v>
      </c>
      <c r="J1227" s="14">
        <v>0.14767959840347528</v>
      </c>
      <c r="K1227" s="14">
        <v>0.85232040159652478</v>
      </c>
      <c r="L1227" s="59">
        <v>28.23132</v>
      </c>
      <c r="M1227">
        <v>22</v>
      </c>
      <c r="N1227">
        <v>12</v>
      </c>
      <c r="O1227" s="11">
        <v>17.066666666666666</v>
      </c>
      <c r="P1227" s="11">
        <v>1</v>
      </c>
      <c r="Q1227">
        <v>0</v>
      </c>
      <c r="R1227" s="11">
        <v>24.71729164629922</v>
      </c>
      <c r="S1227" s="11">
        <v>350.31186169667194</v>
      </c>
      <c r="T1227" s="11">
        <v>7807.4312060908705</v>
      </c>
      <c r="U1227" s="11">
        <v>0</v>
      </c>
      <c r="V1227" s="11">
        <v>0</v>
      </c>
      <c r="W1227" s="60">
        <v>3.7055660839858352E-3</v>
      </c>
      <c r="X1227" s="60">
        <v>5.6916668822601087E-4</v>
      </c>
      <c r="Y1227" s="60">
        <v>1.8262060569167555E-3</v>
      </c>
      <c r="Z1227" s="60">
        <v>3.180947082657524E-3</v>
      </c>
      <c r="AA1227" s="60">
        <v>1.8761775856481842E-3</v>
      </c>
      <c r="AB1227" s="60">
        <v>0</v>
      </c>
      <c r="AC1227" s="60">
        <v>1.2397377370589684E-3</v>
      </c>
      <c r="AD1227" s="60">
        <v>1.6555937741968897E-3</v>
      </c>
      <c r="AE1227" s="60">
        <v>1.2211974919396197E-3</v>
      </c>
      <c r="AF1227" s="60">
        <v>0</v>
      </c>
      <c r="AG1227" s="60">
        <v>0</v>
      </c>
      <c r="AH1227" s="16">
        <v>1.3885993182390715E-3</v>
      </c>
      <c r="AI1227" s="11">
        <v>182</v>
      </c>
      <c r="AJ1227" s="15">
        <v>6</v>
      </c>
      <c r="AK1227" s="16">
        <v>0.83623119859760986</v>
      </c>
      <c r="AL1227" t="str">
        <f>IF(AK1227&lt;='CAV Tier 1 Analysis'!$A$5,"Tier 1", "Tier 2")</f>
        <v>Tier 2</v>
      </c>
      <c r="AM1227" t="str">
        <f t="shared" si="39"/>
        <v>Massachusetts - Tier 2</v>
      </c>
      <c r="AN1227" t="str">
        <f t="shared" si="40"/>
        <v>Lancaster, Town Of - Tier 2</v>
      </c>
    </row>
    <row r="1228" spans="1:40" x14ac:dyDescent="0.3">
      <c r="A1228">
        <v>1</v>
      </c>
      <c r="B1228" t="s">
        <v>21</v>
      </c>
      <c r="C1228" t="s">
        <v>1919</v>
      </c>
      <c r="D1228" t="s">
        <v>4547</v>
      </c>
      <c r="E1228" t="s">
        <v>419</v>
      </c>
      <c r="F1228" s="11">
        <v>16135.394510805823</v>
      </c>
      <c r="G1228" s="11">
        <v>8524.1647516067205</v>
      </c>
      <c r="H1228" s="11">
        <v>2951.0678347020466</v>
      </c>
      <c r="I1228" s="11">
        <v>16</v>
      </c>
      <c r="J1228" s="14">
        <v>6.1780132550940961E-2</v>
      </c>
      <c r="K1228" s="14">
        <v>0.93821986744905927</v>
      </c>
      <c r="L1228" s="59">
        <v>13.16475</v>
      </c>
      <c r="M1228">
        <v>33</v>
      </c>
      <c r="N1228">
        <v>8</v>
      </c>
      <c r="O1228" s="11">
        <v>23</v>
      </c>
      <c r="P1228" s="11">
        <v>1</v>
      </c>
      <c r="Q1228">
        <v>2</v>
      </c>
      <c r="R1228" s="11">
        <v>15.011517879184948</v>
      </c>
      <c r="S1228" s="11">
        <v>182.31736199471078</v>
      </c>
      <c r="T1228" s="11">
        <v>8114.2864644530337</v>
      </c>
      <c r="U1228" s="11">
        <v>0</v>
      </c>
      <c r="V1228" s="11">
        <v>409.87828715368687</v>
      </c>
      <c r="W1228" s="60">
        <v>1.7279691882686507E-3</v>
      </c>
      <c r="X1228" s="60">
        <v>8.5375003233901636E-4</v>
      </c>
      <c r="Y1228" s="60">
        <v>1.2174707046111702E-3</v>
      </c>
      <c r="Z1228" s="60">
        <v>4.2868232168626792E-3</v>
      </c>
      <c r="AA1228" s="60">
        <v>1.8761775856481842E-3</v>
      </c>
      <c r="AB1228" s="60">
        <v>1.2345679012345679E-3</v>
      </c>
      <c r="AC1228" s="60">
        <v>7.5292817156799672E-4</v>
      </c>
      <c r="AD1228" s="60">
        <v>8.6164221783561546E-4</v>
      </c>
      <c r="AE1228" s="60">
        <v>1.2691941840664764E-3</v>
      </c>
      <c r="AF1228" s="60">
        <v>0</v>
      </c>
      <c r="AG1228" s="60">
        <v>1.1763894331918417E-3</v>
      </c>
      <c r="AH1228" s="16">
        <v>1.3869920577842E-3</v>
      </c>
      <c r="AI1228" s="11">
        <v>183</v>
      </c>
      <c r="AJ1228" s="15">
        <v>6</v>
      </c>
      <c r="AK1228" s="16">
        <v>0.83761819065539411</v>
      </c>
      <c r="AL1228" t="str">
        <f>IF(AK1228&lt;='CAV Tier 1 Analysis'!$A$5,"Tier 1", "Tier 2")</f>
        <v>Tier 2</v>
      </c>
      <c r="AM1228" t="str">
        <f t="shared" si="39"/>
        <v>Massachusetts - Tier 2</v>
      </c>
      <c r="AN1228" t="str">
        <f t="shared" si="40"/>
        <v>Georgetown, Town Of - Tier 2</v>
      </c>
    </row>
    <row r="1229" spans="1:40" x14ac:dyDescent="0.3">
      <c r="A1229">
        <v>1</v>
      </c>
      <c r="B1229" t="s">
        <v>21</v>
      </c>
      <c r="C1229" t="s">
        <v>3165</v>
      </c>
      <c r="D1229" t="s">
        <v>4774</v>
      </c>
      <c r="E1229" t="s">
        <v>1496</v>
      </c>
      <c r="F1229" s="11">
        <v>27874.181408257133</v>
      </c>
      <c r="G1229" s="11">
        <v>1136.1518052734855</v>
      </c>
      <c r="H1229" s="11">
        <v>504.35356385336814</v>
      </c>
      <c r="I1229" s="11">
        <v>0</v>
      </c>
      <c r="J1229" s="14">
        <v>0</v>
      </c>
      <c r="K1229" s="14">
        <v>0.99999999999999956</v>
      </c>
      <c r="L1229" s="59">
        <v>68.173150000000007</v>
      </c>
      <c r="M1229">
        <v>0</v>
      </c>
      <c r="N1229">
        <v>0</v>
      </c>
      <c r="O1229" s="11">
        <v>15.285714285714286</v>
      </c>
      <c r="P1229" s="11">
        <v>1.7142857142857142</v>
      </c>
      <c r="Q1229">
        <v>0</v>
      </c>
      <c r="R1229" s="11">
        <v>0</v>
      </c>
      <c r="S1229" s="11">
        <v>0</v>
      </c>
      <c r="T1229" s="11">
        <v>1204.9277803325326</v>
      </c>
      <c r="U1229" s="11">
        <v>0</v>
      </c>
      <c r="V1229" s="11">
        <v>0</v>
      </c>
      <c r="W1229" s="60">
        <v>8.948221779161547E-3</v>
      </c>
      <c r="X1229" s="60">
        <v>0</v>
      </c>
      <c r="Y1229" s="60">
        <v>0</v>
      </c>
      <c r="Z1229" s="60">
        <v>2.8490067341882404E-3</v>
      </c>
      <c r="AA1229" s="60">
        <v>3.2163044325397442E-3</v>
      </c>
      <c r="AB1229" s="60">
        <v>0</v>
      </c>
      <c r="AC1229" s="60">
        <v>0</v>
      </c>
      <c r="AD1229" s="60">
        <v>0</v>
      </c>
      <c r="AE1229" s="60">
        <v>1.8846849168040373E-4</v>
      </c>
      <c r="AF1229" s="60">
        <v>0</v>
      </c>
      <c r="AG1229" s="60">
        <v>0</v>
      </c>
      <c r="AH1229" s="16">
        <v>1.382000130688176E-3</v>
      </c>
      <c r="AI1229" s="11">
        <v>184</v>
      </c>
      <c r="AJ1229" s="15">
        <v>6</v>
      </c>
      <c r="AK1229" s="16">
        <v>0.83900019078608223</v>
      </c>
      <c r="AL1229" t="str">
        <f>IF(AK1229&lt;='CAV Tier 1 Analysis'!$A$5,"Tier 1", "Tier 2")</f>
        <v>Tier 2</v>
      </c>
      <c r="AM1229" t="str">
        <f t="shared" si="39"/>
        <v>Massachusetts - Tier 2</v>
      </c>
      <c r="AN1229" t="str">
        <f t="shared" si="40"/>
        <v>Petersham, Town Of - Tier 2</v>
      </c>
    </row>
    <row r="1230" spans="1:40" x14ac:dyDescent="0.3">
      <c r="A1230">
        <v>1</v>
      </c>
      <c r="B1230" t="s">
        <v>21</v>
      </c>
      <c r="C1230" t="s">
        <v>2976</v>
      </c>
      <c r="D1230" t="s">
        <v>4512</v>
      </c>
      <c r="E1230" t="s">
        <v>1580</v>
      </c>
      <c r="F1230" s="11">
        <v>8138.8585141417316</v>
      </c>
      <c r="G1230" s="11">
        <v>680.71498235388106</v>
      </c>
      <c r="H1230" s="11">
        <v>672.79774657401936</v>
      </c>
      <c r="I1230" s="11">
        <v>1</v>
      </c>
      <c r="J1230" s="14">
        <v>1.3103192922948611E-2</v>
      </c>
      <c r="K1230" s="14">
        <v>0.9868968070770513</v>
      </c>
      <c r="L1230" s="59">
        <v>53.043559999999999</v>
      </c>
      <c r="M1230">
        <v>19</v>
      </c>
      <c r="N1230">
        <v>0</v>
      </c>
      <c r="O1230" s="11">
        <v>11</v>
      </c>
      <c r="P1230" s="11">
        <v>2.8333333333333335</v>
      </c>
      <c r="Q1230">
        <v>0</v>
      </c>
      <c r="R1230" s="11">
        <v>0.9868968070770513</v>
      </c>
      <c r="S1230" s="11">
        <v>8.8157986714844636</v>
      </c>
      <c r="T1230" s="11">
        <v>779.81034548902051</v>
      </c>
      <c r="U1230" s="11">
        <v>0</v>
      </c>
      <c r="V1230" s="11">
        <v>0</v>
      </c>
      <c r="W1230" s="60">
        <v>6.9623530500829466E-3</v>
      </c>
      <c r="X1230" s="60">
        <v>4.91553048922464E-4</v>
      </c>
      <c r="Y1230" s="60">
        <v>0</v>
      </c>
      <c r="Z1230" s="60">
        <v>2.0502197993691076E-3</v>
      </c>
      <c r="AA1230" s="60">
        <v>5.3158364926698554E-3</v>
      </c>
      <c r="AB1230" s="60">
        <v>0</v>
      </c>
      <c r="AC1230" s="60">
        <v>4.9499485292500143E-5</v>
      </c>
      <c r="AD1230" s="60">
        <v>4.1663965714414602E-5</v>
      </c>
      <c r="AE1230" s="60">
        <v>1.2197384939579528E-4</v>
      </c>
      <c r="AF1230" s="60">
        <v>0</v>
      </c>
      <c r="AG1230" s="60">
        <v>0</v>
      </c>
      <c r="AH1230" s="16">
        <v>1.3666454264951893E-3</v>
      </c>
      <c r="AI1230" s="11">
        <v>185</v>
      </c>
      <c r="AJ1230" s="15">
        <v>6</v>
      </c>
      <c r="AK1230" s="16">
        <v>0.84036683621257746</v>
      </c>
      <c r="AL1230" t="str">
        <f>IF(AK1230&lt;='CAV Tier 1 Analysis'!$A$5,"Tier 1", "Tier 2")</f>
        <v>Tier 2</v>
      </c>
      <c r="AM1230" t="str">
        <f t="shared" si="39"/>
        <v>Massachusetts - Tier 2</v>
      </c>
      <c r="AN1230" t="str">
        <f t="shared" si="40"/>
        <v>Sandisfield, Town Of - Tier 2</v>
      </c>
    </row>
    <row r="1231" spans="1:40" x14ac:dyDescent="0.3">
      <c r="A1231">
        <v>1</v>
      </c>
      <c r="B1231" t="s">
        <v>21</v>
      </c>
      <c r="C1231" t="s">
        <v>2416</v>
      </c>
      <c r="D1231" t="s">
        <v>4670</v>
      </c>
      <c r="E1231" t="s">
        <v>344</v>
      </c>
      <c r="F1231" s="11">
        <v>10877.782791317701</v>
      </c>
      <c r="G1231" s="11">
        <v>21428.529058955741</v>
      </c>
      <c r="H1231" s="11">
        <v>9437.130479851794</v>
      </c>
      <c r="I1231" s="11">
        <v>4</v>
      </c>
      <c r="J1231" s="14">
        <v>1.4839525372620482E-3</v>
      </c>
      <c r="K1231" s="14">
        <v>0.9985160474627377</v>
      </c>
      <c r="L1231" s="59">
        <v>6.7387599999999992</v>
      </c>
      <c r="M1231">
        <v>11</v>
      </c>
      <c r="N1231">
        <v>2</v>
      </c>
      <c r="O1231" s="11">
        <v>18</v>
      </c>
      <c r="P1231" s="11">
        <v>1</v>
      </c>
      <c r="Q1231">
        <v>0</v>
      </c>
      <c r="R1231" s="11">
        <v>3.9940641898509508</v>
      </c>
      <c r="S1231" s="11">
        <v>14.00425372004908</v>
      </c>
      <c r="T1231" s="11">
        <v>22177.640144681365</v>
      </c>
      <c r="U1231" s="11">
        <v>11299.857353363665</v>
      </c>
      <c r="V1231" s="11">
        <v>0</v>
      </c>
      <c r="W1231" s="60">
        <v>8.8451126281450469E-4</v>
      </c>
      <c r="X1231" s="60">
        <v>2.8458334411300543E-4</v>
      </c>
      <c r="Y1231" s="60">
        <v>3.0436767615279255E-4</v>
      </c>
      <c r="Z1231" s="60">
        <v>3.3549051262403576E-3</v>
      </c>
      <c r="AA1231" s="60">
        <v>1.8761775856481842E-3</v>
      </c>
      <c r="AB1231" s="60">
        <v>0</v>
      </c>
      <c r="AC1231" s="60">
        <v>2.0032907210266516E-4</v>
      </c>
      <c r="AD1231" s="60">
        <v>6.6184899246325341E-5</v>
      </c>
      <c r="AE1231" s="60">
        <v>3.4689102992922463E-3</v>
      </c>
      <c r="AF1231" s="60">
        <v>4.4997865042904657E-3</v>
      </c>
      <c r="AG1231" s="60">
        <v>0</v>
      </c>
      <c r="AH1231" s="16">
        <v>1.3581596154455043E-3</v>
      </c>
      <c r="AI1231" s="11">
        <v>186</v>
      </c>
      <c r="AJ1231" s="15">
        <v>6</v>
      </c>
      <c r="AK1231" s="16">
        <v>0.84172499582802296</v>
      </c>
      <c r="AL1231" t="str">
        <f>IF(AK1231&lt;='CAV Tier 1 Analysis'!$A$5,"Tier 1", "Tier 2")</f>
        <v>Tier 2</v>
      </c>
      <c r="AM1231" t="str">
        <f t="shared" si="39"/>
        <v>Massachusetts - Tier 2</v>
      </c>
      <c r="AN1231" t="str">
        <f t="shared" si="40"/>
        <v>Stoneham, Town Of - Tier 2</v>
      </c>
    </row>
    <row r="1232" spans="1:40" x14ac:dyDescent="0.3">
      <c r="A1232">
        <v>1</v>
      </c>
      <c r="B1232" t="s">
        <v>21</v>
      </c>
      <c r="C1232" t="s">
        <v>2973</v>
      </c>
      <c r="D1232" t="s">
        <v>4507</v>
      </c>
      <c r="E1232" t="s">
        <v>1454</v>
      </c>
      <c r="F1232" s="11">
        <v>7334.6235120541605</v>
      </c>
      <c r="G1232" s="11">
        <v>1300.9775703109103</v>
      </c>
      <c r="H1232" s="11">
        <v>1018.1391053759344</v>
      </c>
      <c r="I1232" s="11">
        <v>4</v>
      </c>
      <c r="J1232" s="14">
        <v>1.3718131823443972E-2</v>
      </c>
      <c r="K1232" s="14">
        <v>0.98628186817655616</v>
      </c>
      <c r="L1232" s="59">
        <v>47.828669999999995</v>
      </c>
      <c r="M1232">
        <v>17</v>
      </c>
      <c r="N1232">
        <v>0</v>
      </c>
      <c r="O1232" s="11">
        <v>11</v>
      </c>
      <c r="P1232" s="11">
        <v>3</v>
      </c>
      <c r="Q1232">
        <v>0</v>
      </c>
      <c r="R1232" s="11">
        <v>3.9451274727062247</v>
      </c>
      <c r="S1232" s="11">
        <v>13.966966462150381</v>
      </c>
      <c r="T1232" s="11">
        <v>1442.8282337738306</v>
      </c>
      <c r="U1232" s="11">
        <v>0</v>
      </c>
      <c r="V1232" s="11">
        <v>0</v>
      </c>
      <c r="W1232" s="60">
        <v>6.2778608082849395E-3</v>
      </c>
      <c r="X1232" s="60">
        <v>4.3981062272009934E-4</v>
      </c>
      <c r="Y1232" s="60">
        <v>0</v>
      </c>
      <c r="Z1232" s="60">
        <v>2.0502197993691076E-3</v>
      </c>
      <c r="AA1232" s="60">
        <v>5.6285327569445525E-3</v>
      </c>
      <c r="AB1232" s="60">
        <v>0</v>
      </c>
      <c r="AC1232" s="60">
        <v>1.9787456795066267E-4</v>
      </c>
      <c r="AD1232" s="60">
        <v>6.6008677545652784E-5</v>
      </c>
      <c r="AE1232" s="60">
        <v>2.2567963442440424E-4</v>
      </c>
      <c r="AF1232" s="60">
        <v>0</v>
      </c>
      <c r="AG1232" s="60">
        <v>0</v>
      </c>
      <c r="AH1232" s="16">
        <v>1.3532715333854017E-3</v>
      </c>
      <c r="AI1232" s="11">
        <v>187</v>
      </c>
      <c r="AJ1232" s="15">
        <v>6</v>
      </c>
      <c r="AK1232" s="16">
        <v>0.84307826736140834</v>
      </c>
      <c r="AL1232" t="str">
        <f>IF(AK1232&lt;='CAV Tier 1 Analysis'!$A$5,"Tier 1", "Tier 2")</f>
        <v>Tier 2</v>
      </c>
      <c r="AM1232" t="str">
        <f t="shared" si="39"/>
        <v>Massachusetts - Tier 2</v>
      </c>
      <c r="AN1232" t="str">
        <f t="shared" si="40"/>
        <v>New Marlborough, Town Of - Tier 2</v>
      </c>
    </row>
    <row r="1233" spans="1:40" x14ac:dyDescent="0.3">
      <c r="A1233">
        <v>1</v>
      </c>
      <c r="B1233" t="s">
        <v>21</v>
      </c>
      <c r="C1233" t="s">
        <v>3026</v>
      </c>
      <c r="D1233" t="s">
        <v>4575</v>
      </c>
      <c r="E1233" t="s">
        <v>1481</v>
      </c>
      <c r="F1233" s="11">
        <v>3585.4346493235789</v>
      </c>
      <c r="G1233" s="11">
        <v>2267.235366056243</v>
      </c>
      <c r="H1233" s="11">
        <v>1047.021516904457</v>
      </c>
      <c r="I1233" s="11">
        <v>0</v>
      </c>
      <c r="J1233" s="14">
        <v>0</v>
      </c>
      <c r="K1233" s="14">
        <v>1.0000000000000004</v>
      </c>
      <c r="L1233" s="59">
        <v>40.393129999999999</v>
      </c>
      <c r="M1233">
        <v>4</v>
      </c>
      <c r="N1233">
        <v>0</v>
      </c>
      <c r="O1233" s="11">
        <v>11</v>
      </c>
      <c r="P1233" s="11">
        <v>3.5714285714285716</v>
      </c>
      <c r="Q1233">
        <v>0</v>
      </c>
      <c r="R1233" s="11">
        <v>0</v>
      </c>
      <c r="S1233" s="11">
        <v>0</v>
      </c>
      <c r="T1233" s="11">
        <v>2174.0066646538326</v>
      </c>
      <c r="U1233" s="11">
        <v>0</v>
      </c>
      <c r="V1233" s="11">
        <v>93.228701402410479</v>
      </c>
      <c r="W1233" s="60">
        <v>5.3018921026020309E-3</v>
      </c>
      <c r="X1233" s="60">
        <v>1.0348485240472925E-4</v>
      </c>
      <c r="Y1233" s="60">
        <v>0</v>
      </c>
      <c r="Z1233" s="60">
        <v>2.0502197993691076E-3</v>
      </c>
      <c r="AA1233" s="60">
        <v>6.7006342344578008E-3</v>
      </c>
      <c r="AB1233" s="60">
        <v>0</v>
      </c>
      <c r="AC1233" s="60">
        <v>0</v>
      </c>
      <c r="AD1233" s="60">
        <v>0</v>
      </c>
      <c r="AE1233" s="60">
        <v>3.4004673448343641E-4</v>
      </c>
      <c r="AF1233" s="60">
        <v>0</v>
      </c>
      <c r="AG1233" s="60">
        <v>2.6757518667699107E-4</v>
      </c>
      <c r="AH1233" s="16">
        <v>1.3421684463630996E-3</v>
      </c>
      <c r="AI1233" s="11">
        <v>188</v>
      </c>
      <c r="AJ1233" s="15">
        <v>6</v>
      </c>
      <c r="AK1233" s="16">
        <v>0.84442043580777149</v>
      </c>
      <c r="AL1233" t="str">
        <f>IF(AK1233&lt;='CAV Tier 1 Analysis'!$A$5,"Tier 1", "Tier 2")</f>
        <v>Tier 2</v>
      </c>
      <c r="AM1233" t="str">
        <f t="shared" si="39"/>
        <v>Massachusetts - Tier 2</v>
      </c>
      <c r="AN1233" t="str">
        <f t="shared" si="40"/>
        <v>Ashfield, Town Of - Tier 2</v>
      </c>
    </row>
    <row r="1234" spans="1:40" x14ac:dyDescent="0.3">
      <c r="A1234">
        <v>1</v>
      </c>
      <c r="B1234" t="s">
        <v>21</v>
      </c>
      <c r="C1234" t="s">
        <v>2963</v>
      </c>
      <c r="D1234" t="s">
        <v>4490</v>
      </c>
      <c r="E1234" t="s">
        <v>541</v>
      </c>
      <c r="F1234" s="11">
        <v>6753.0026594634946</v>
      </c>
      <c r="G1234" s="11">
        <v>2415.4202813388233</v>
      </c>
      <c r="H1234" s="11">
        <v>4204.7477435923265</v>
      </c>
      <c r="I1234" s="11">
        <v>15</v>
      </c>
      <c r="J1234" s="14">
        <v>0.13372165207169368</v>
      </c>
      <c r="K1234" s="14">
        <v>0.86627834792830649</v>
      </c>
      <c r="L1234" s="59">
        <v>18.927750000000003</v>
      </c>
      <c r="M1234">
        <v>123</v>
      </c>
      <c r="N1234">
        <v>0</v>
      </c>
      <c r="O1234" s="11">
        <v>12</v>
      </c>
      <c r="P1234" s="11">
        <v>1</v>
      </c>
      <c r="Q1234">
        <v>2</v>
      </c>
      <c r="R1234" s="11">
        <v>12.994175218924598</v>
      </c>
      <c r="S1234" s="11">
        <v>562.26581481789208</v>
      </c>
      <c r="T1234" s="11">
        <v>2617.5719046968593</v>
      </c>
      <c r="U1234" s="11">
        <v>0</v>
      </c>
      <c r="V1234" s="11">
        <v>0</v>
      </c>
      <c r="W1234" s="60">
        <v>2.4844048541181533E-3</v>
      </c>
      <c r="X1234" s="60">
        <v>3.1821592114454245E-3</v>
      </c>
      <c r="Y1234" s="60">
        <v>0</v>
      </c>
      <c r="Z1234" s="60">
        <v>2.2366034174935716E-3</v>
      </c>
      <c r="AA1234" s="60">
        <v>1.8761775856481842E-3</v>
      </c>
      <c r="AB1234" s="60">
        <v>1.2345679012345679E-3</v>
      </c>
      <c r="AC1234" s="60">
        <v>6.51744924621192E-4</v>
      </c>
      <c r="AD1234" s="60">
        <v>2.6573002065864307E-3</v>
      </c>
      <c r="AE1234" s="60">
        <v>4.0942688582304144E-4</v>
      </c>
      <c r="AF1234" s="60">
        <v>0</v>
      </c>
      <c r="AG1234" s="60">
        <v>0</v>
      </c>
      <c r="AH1234" s="16">
        <v>1.3393077260882332E-3</v>
      </c>
      <c r="AI1234" s="11">
        <v>189</v>
      </c>
      <c r="AJ1234" s="15">
        <v>6</v>
      </c>
      <c r="AK1234" s="16">
        <v>0.84575974353385974</v>
      </c>
      <c r="AL1234" t="str">
        <f>IF(AK1234&lt;='CAV Tier 1 Analysis'!$A$5,"Tier 1", "Tier 2")</f>
        <v>Tier 2</v>
      </c>
      <c r="AM1234" t="str">
        <f t="shared" si="39"/>
        <v>Massachusetts - Tier 2</v>
      </c>
      <c r="AN1234" t="str">
        <f t="shared" si="40"/>
        <v>Wellfleet, Town Of - Tier 2</v>
      </c>
    </row>
    <row r="1235" spans="1:40" x14ac:dyDescent="0.3">
      <c r="A1235">
        <v>1</v>
      </c>
      <c r="B1235" t="s">
        <v>21</v>
      </c>
      <c r="C1235" t="s">
        <v>3031</v>
      </c>
      <c r="D1235" t="s">
        <v>4580</v>
      </c>
      <c r="E1235" t="s">
        <v>1451</v>
      </c>
      <c r="F1235" s="11">
        <v>3356.8100698804496</v>
      </c>
      <c r="G1235" s="11">
        <v>1754.1338984714475</v>
      </c>
      <c r="H1235" s="11">
        <v>818.8310559362825</v>
      </c>
      <c r="I1235" s="11">
        <v>3</v>
      </c>
      <c r="J1235" s="14">
        <v>6.3878080072090893E-3</v>
      </c>
      <c r="K1235" s="14">
        <v>0.99361219199279094</v>
      </c>
      <c r="L1235" s="59">
        <v>37.818919999999999</v>
      </c>
      <c r="M1235">
        <v>3</v>
      </c>
      <c r="N1235">
        <v>0</v>
      </c>
      <c r="O1235" s="11">
        <v>11</v>
      </c>
      <c r="P1235" s="11">
        <v>3.7777777777777777</v>
      </c>
      <c r="Q1235">
        <v>0</v>
      </c>
      <c r="R1235" s="11">
        <v>2.9808365759783726</v>
      </c>
      <c r="S1235" s="11">
        <v>5.2305355756612588</v>
      </c>
      <c r="T1235" s="11">
        <v>1829.7701253748382</v>
      </c>
      <c r="U1235" s="11">
        <v>0</v>
      </c>
      <c r="V1235" s="11">
        <v>0</v>
      </c>
      <c r="W1235" s="60">
        <v>4.964008317180124E-3</v>
      </c>
      <c r="X1235" s="60">
        <v>7.761363930354694E-5</v>
      </c>
      <c r="Y1235" s="60">
        <v>0</v>
      </c>
      <c r="Z1235" s="60">
        <v>2.0502197993691076E-3</v>
      </c>
      <c r="AA1235" s="60">
        <v>7.0877819902264733E-3</v>
      </c>
      <c r="AB1235" s="60">
        <v>0</v>
      </c>
      <c r="AC1235" s="60">
        <v>1.4950892048074899E-4</v>
      </c>
      <c r="AD1235" s="60">
        <v>2.4719808495318198E-5</v>
      </c>
      <c r="AE1235" s="60">
        <v>2.8620305820825805E-4</v>
      </c>
      <c r="AF1235" s="60">
        <v>0</v>
      </c>
      <c r="AG1235" s="60">
        <v>0</v>
      </c>
      <c r="AH1235" s="16">
        <v>1.3309141393875979E-3</v>
      </c>
      <c r="AI1235" s="11">
        <v>190</v>
      </c>
      <c r="AJ1235" s="15">
        <v>6</v>
      </c>
      <c r="AK1235" s="16">
        <v>0.84709065767324732</v>
      </c>
      <c r="AL1235" t="str">
        <f>IF(AK1235&lt;='CAV Tier 1 Analysis'!$A$5,"Tier 1", "Tier 2")</f>
        <v>Tier 2</v>
      </c>
      <c r="AM1235" t="str">
        <f t="shared" si="39"/>
        <v>Massachusetts - Tier 2</v>
      </c>
      <c r="AN1235" t="str">
        <f t="shared" si="40"/>
        <v>Conway, Town Of - Tier 2</v>
      </c>
    </row>
    <row r="1236" spans="1:40" x14ac:dyDescent="0.3">
      <c r="A1236">
        <v>1</v>
      </c>
      <c r="B1236" t="s">
        <v>21</v>
      </c>
      <c r="C1236" t="s">
        <v>3053</v>
      </c>
      <c r="D1236" t="s">
        <v>4608</v>
      </c>
      <c r="E1236" t="s">
        <v>622</v>
      </c>
      <c r="F1236" s="11">
        <v>22111.366781000801</v>
      </c>
      <c r="G1236" s="11">
        <v>9952.8506292994807</v>
      </c>
      <c r="H1236" s="11">
        <v>3968.1288881343185</v>
      </c>
      <c r="I1236" s="11">
        <v>12</v>
      </c>
      <c r="J1236" s="14">
        <v>5.4776902605146581E-2</v>
      </c>
      <c r="K1236" s="14">
        <v>0.94522309739485344</v>
      </c>
      <c r="L1236" s="59">
        <v>31.645820000000004</v>
      </c>
      <c r="M1236">
        <v>18</v>
      </c>
      <c r="N1236">
        <v>0</v>
      </c>
      <c r="O1236" s="11">
        <v>11</v>
      </c>
      <c r="P1236" s="11">
        <v>2</v>
      </c>
      <c r="Q1236">
        <v>0</v>
      </c>
      <c r="R1236" s="11">
        <v>11.342677168738241</v>
      </c>
      <c r="S1236" s="11">
        <v>217.36180963000214</v>
      </c>
      <c r="T1236" s="11">
        <v>9573.5341349979772</v>
      </c>
      <c r="U1236" s="11">
        <v>0</v>
      </c>
      <c r="V1236" s="11">
        <v>379.31649430150355</v>
      </c>
      <c r="W1236" s="60">
        <v>4.1537440435629874E-3</v>
      </c>
      <c r="X1236" s="60">
        <v>4.6568183582128167E-4</v>
      </c>
      <c r="Y1236" s="60">
        <v>0</v>
      </c>
      <c r="Z1236" s="60">
        <v>2.0502197993691076E-3</v>
      </c>
      <c r="AA1236" s="60">
        <v>3.7523551712963683E-3</v>
      </c>
      <c r="AB1236" s="60">
        <v>0</v>
      </c>
      <c r="AC1236" s="60">
        <v>5.6891123536455051E-4</v>
      </c>
      <c r="AD1236" s="60">
        <v>1.0272642696957809E-3</v>
      </c>
      <c r="AE1236" s="60">
        <v>1.4974420607814182E-3</v>
      </c>
      <c r="AF1236" s="60">
        <v>0</v>
      </c>
      <c r="AG1236" s="60">
        <v>1.0886741984562536E-3</v>
      </c>
      <c r="AH1236" s="16">
        <v>1.3276629649407042E-3</v>
      </c>
      <c r="AI1236" s="11">
        <v>191</v>
      </c>
      <c r="AJ1236" s="15">
        <v>6</v>
      </c>
      <c r="AK1236" s="16">
        <v>0.84841832063818801</v>
      </c>
      <c r="AL1236" t="str">
        <f>IF(AK1236&lt;='CAV Tier 1 Analysis'!$A$5,"Tier 1", "Tier 2")</f>
        <v>Tier 2</v>
      </c>
      <c r="AM1236" t="str">
        <f t="shared" si="39"/>
        <v>Massachusetts - Tier 2</v>
      </c>
      <c r="AN1236" t="str">
        <f t="shared" si="40"/>
        <v>Southwick, Town Of - Tier 2</v>
      </c>
    </row>
    <row r="1237" spans="1:40" x14ac:dyDescent="0.3">
      <c r="A1237">
        <v>1</v>
      </c>
      <c r="B1237" t="s">
        <v>21</v>
      </c>
      <c r="C1237" t="s">
        <v>2993</v>
      </c>
      <c r="D1237" t="s">
        <v>4532</v>
      </c>
      <c r="E1237" t="s">
        <v>672</v>
      </c>
      <c r="F1237" s="11">
        <v>37880.791446124611</v>
      </c>
      <c r="G1237" s="11">
        <v>10992.059325791508</v>
      </c>
      <c r="H1237" s="11">
        <v>3949.7537783031789</v>
      </c>
      <c r="I1237" s="11">
        <v>5</v>
      </c>
      <c r="J1237" s="14">
        <v>6.1164960181045898E-2</v>
      </c>
      <c r="K1237" s="14">
        <v>0.93883503981895378</v>
      </c>
      <c r="L1237" s="59">
        <v>46.476610000000008</v>
      </c>
      <c r="M1237">
        <v>17</v>
      </c>
      <c r="N1237">
        <v>0</v>
      </c>
      <c r="O1237" s="11">
        <v>12</v>
      </c>
      <c r="P1237" s="11">
        <v>1</v>
      </c>
      <c r="Q1237">
        <v>0</v>
      </c>
      <c r="R1237" s="11">
        <v>4.6941751990947687</v>
      </c>
      <c r="S1237" s="11">
        <v>241.58653257484951</v>
      </c>
      <c r="T1237" s="11">
        <v>10703.271245577667</v>
      </c>
      <c r="U1237" s="11">
        <v>0</v>
      </c>
      <c r="V1237" s="11">
        <v>288.78808021384066</v>
      </c>
      <c r="W1237" s="60">
        <v>6.1003930993887975E-3</v>
      </c>
      <c r="X1237" s="60">
        <v>4.3981062272009934E-4</v>
      </c>
      <c r="Y1237" s="60">
        <v>0</v>
      </c>
      <c r="Z1237" s="60">
        <v>2.2366034174935716E-3</v>
      </c>
      <c r="AA1237" s="60">
        <v>1.8761775856481842E-3</v>
      </c>
      <c r="AB1237" s="60">
        <v>0</v>
      </c>
      <c r="AC1237" s="60">
        <v>2.3544432868944233E-4</v>
      </c>
      <c r="AD1237" s="60">
        <v>1.141751687549365E-3</v>
      </c>
      <c r="AE1237" s="60">
        <v>1.674149621766999E-3</v>
      </c>
      <c r="AF1237" s="60">
        <v>0</v>
      </c>
      <c r="AG1237" s="60">
        <v>8.2884909165226617E-4</v>
      </c>
      <c r="AH1237" s="16">
        <v>1.3211981322644294E-3</v>
      </c>
      <c r="AI1237" s="11">
        <v>192</v>
      </c>
      <c r="AJ1237" s="15">
        <v>6</v>
      </c>
      <c r="AK1237" s="16">
        <v>0.8497395187704524</v>
      </c>
      <c r="AL1237" t="str">
        <f>IF(AK1237&lt;='CAV Tier 1 Analysis'!$A$5,"Tier 1", "Tier 2")</f>
        <v>Tier 2</v>
      </c>
      <c r="AM1237" t="str">
        <f t="shared" si="39"/>
        <v>Massachusetts - Tier 2</v>
      </c>
      <c r="AN1237" t="str">
        <f t="shared" si="40"/>
        <v>Rehoboth, Town Of - Tier 2</v>
      </c>
    </row>
    <row r="1238" spans="1:40" x14ac:dyDescent="0.3">
      <c r="A1238">
        <v>1</v>
      </c>
      <c r="B1238" t="s">
        <v>21</v>
      </c>
      <c r="C1238" t="s">
        <v>3193</v>
      </c>
      <c r="D1238" t="s">
        <v>4812</v>
      </c>
      <c r="E1238" t="s">
        <v>565</v>
      </c>
      <c r="F1238" s="11">
        <v>7669.0762666549581</v>
      </c>
      <c r="G1238" s="11">
        <v>2205.4152607110354</v>
      </c>
      <c r="H1238" s="11">
        <v>2988.5250326937235</v>
      </c>
      <c r="I1238" s="11">
        <v>23</v>
      </c>
      <c r="J1238" s="14">
        <v>0.12043750796682821</v>
      </c>
      <c r="K1238" s="14">
        <v>0.87956249203317194</v>
      </c>
      <c r="L1238" s="59">
        <v>21.495379999999997</v>
      </c>
      <c r="M1238">
        <v>148</v>
      </c>
      <c r="N1238">
        <v>0</v>
      </c>
      <c r="O1238" s="11">
        <v>12</v>
      </c>
      <c r="P1238" s="11">
        <v>1</v>
      </c>
      <c r="Q1238">
        <v>1</v>
      </c>
      <c r="R1238" s="11">
        <v>20.229937316762953</v>
      </c>
      <c r="S1238" s="11">
        <v>359.9305074341159</v>
      </c>
      <c r="T1238" s="11">
        <v>2252.418807737728</v>
      </c>
      <c r="U1238" s="11">
        <v>0</v>
      </c>
      <c r="V1238" s="11">
        <v>0</v>
      </c>
      <c r="W1238" s="60">
        <v>2.8214249666819488E-3</v>
      </c>
      <c r="X1238" s="60">
        <v>3.8289395389749827E-3</v>
      </c>
      <c r="Y1238" s="60">
        <v>0</v>
      </c>
      <c r="Z1238" s="60">
        <v>2.2366034174935716E-3</v>
      </c>
      <c r="AA1238" s="60">
        <v>1.8761775856481842E-3</v>
      </c>
      <c r="AB1238" s="60">
        <v>6.1728395061728394E-4</v>
      </c>
      <c r="AC1238" s="60">
        <v>1.0146668603023721E-3</v>
      </c>
      <c r="AD1238" s="60">
        <v>1.7010520407882348E-3</v>
      </c>
      <c r="AE1238" s="60">
        <v>3.5231155116180311E-4</v>
      </c>
      <c r="AF1238" s="60">
        <v>0</v>
      </c>
      <c r="AG1238" s="60">
        <v>0</v>
      </c>
      <c r="AH1238" s="16">
        <v>1.3134963556062165E-3</v>
      </c>
      <c r="AI1238" s="11">
        <v>193</v>
      </c>
      <c r="AJ1238" s="15">
        <v>6</v>
      </c>
      <c r="AK1238" s="16">
        <v>0.85105301512605858</v>
      </c>
      <c r="AL1238" t="str">
        <f>IF(AK1238&lt;='CAV Tier 1 Analysis'!$A$5,"Tier 1", "Tier 2")</f>
        <v>Tier 2</v>
      </c>
      <c r="AM1238" t="str">
        <f t="shared" si="39"/>
        <v>Massachusetts - Tier 2</v>
      </c>
      <c r="AN1238" t="str">
        <f t="shared" si="40"/>
        <v>Truro, Town Of - Tier 2</v>
      </c>
    </row>
    <row r="1239" spans="1:40" x14ac:dyDescent="0.3">
      <c r="A1239">
        <v>1</v>
      </c>
      <c r="B1239" t="s">
        <v>21</v>
      </c>
      <c r="C1239" t="s">
        <v>3136</v>
      </c>
      <c r="D1239" t="s">
        <v>4732</v>
      </c>
      <c r="E1239" t="s">
        <v>376</v>
      </c>
      <c r="F1239" s="11">
        <v>4086.384163564303</v>
      </c>
      <c r="G1239" s="11">
        <v>12797.601882925974</v>
      </c>
      <c r="H1239" s="11">
        <v>5357.0132466951663</v>
      </c>
      <c r="I1239" s="11">
        <v>8</v>
      </c>
      <c r="J1239" s="14">
        <v>3.8419771363484442E-2</v>
      </c>
      <c r="K1239" s="14">
        <v>0.9615802286365156</v>
      </c>
      <c r="L1239" s="59">
        <v>6.9708900000000016</v>
      </c>
      <c r="M1239">
        <v>8</v>
      </c>
      <c r="N1239">
        <v>0</v>
      </c>
      <c r="O1239" s="11">
        <v>18</v>
      </c>
      <c r="P1239" s="11">
        <v>1</v>
      </c>
      <c r="Q1239">
        <v>1</v>
      </c>
      <c r="R1239" s="11">
        <v>7.6926418290921248</v>
      </c>
      <c r="S1239" s="11">
        <v>205.81522412918576</v>
      </c>
      <c r="T1239" s="11">
        <v>13780.709099376378</v>
      </c>
      <c r="U1239" s="11">
        <v>9694.3249358120738</v>
      </c>
      <c r="V1239" s="11">
        <v>0</v>
      </c>
      <c r="W1239" s="60">
        <v>9.1498001365844831E-4</v>
      </c>
      <c r="X1239" s="60">
        <v>2.0696970480945851E-4</v>
      </c>
      <c r="Y1239" s="60">
        <v>0</v>
      </c>
      <c r="Z1239" s="60">
        <v>3.3549051262403576E-3</v>
      </c>
      <c r="AA1239" s="60">
        <v>1.8761775856481842E-3</v>
      </c>
      <c r="AB1239" s="60">
        <v>6.1728395061728394E-4</v>
      </c>
      <c r="AC1239" s="60">
        <v>3.8583751446861022E-4</v>
      </c>
      <c r="AD1239" s="60">
        <v>9.7269445017612042E-4</v>
      </c>
      <c r="AE1239" s="60">
        <v>2.1555063304533528E-3</v>
      </c>
      <c r="AF1239" s="60">
        <v>3.8604374506894541E-3</v>
      </c>
      <c r="AG1239" s="60">
        <v>0</v>
      </c>
      <c r="AH1239" s="16">
        <v>1.3040720115237517E-3</v>
      </c>
      <c r="AI1239" s="11">
        <v>194</v>
      </c>
      <c r="AJ1239" s="15">
        <v>6</v>
      </c>
      <c r="AK1239" s="16">
        <v>0.85235708713758229</v>
      </c>
      <c r="AL1239" t="str">
        <f>IF(AK1239&lt;='CAV Tier 1 Analysis'!$A$5,"Tier 1", "Tier 2")</f>
        <v>Tier 2</v>
      </c>
      <c r="AM1239" t="str">
        <f t="shared" si="39"/>
        <v>Massachusetts - Tier 2</v>
      </c>
      <c r="AN1239" t="str">
        <f t="shared" si="40"/>
        <v>Whitman, Town Of - Tier 2</v>
      </c>
    </row>
    <row r="1240" spans="1:40" x14ac:dyDescent="0.3">
      <c r="A1240">
        <v>1</v>
      </c>
      <c r="B1240" t="s">
        <v>21</v>
      </c>
      <c r="C1240" t="s">
        <v>2462</v>
      </c>
      <c r="D1240" t="s">
        <v>4605</v>
      </c>
      <c r="E1240" t="s">
        <v>936</v>
      </c>
      <c r="F1240" s="11">
        <v>31355.020134595488</v>
      </c>
      <c r="G1240" s="11">
        <v>8000.3199486292242</v>
      </c>
      <c r="H1240" s="11">
        <v>3366.7568925288688</v>
      </c>
      <c r="I1240" s="11">
        <v>5</v>
      </c>
      <c r="J1240" s="14">
        <v>1.4887237648285751E-2</v>
      </c>
      <c r="K1240" s="14">
        <v>0.98511276235171441</v>
      </c>
      <c r="L1240" s="59">
        <v>44.875350000000005</v>
      </c>
      <c r="M1240">
        <v>7</v>
      </c>
      <c r="N1240">
        <v>0</v>
      </c>
      <c r="O1240" s="11">
        <v>11</v>
      </c>
      <c r="P1240" s="11">
        <v>2</v>
      </c>
      <c r="Q1240">
        <v>1</v>
      </c>
      <c r="R1240" s="11">
        <v>4.9255638117585718</v>
      </c>
      <c r="S1240" s="11">
        <v>50.121709963081315</v>
      </c>
      <c r="T1240" s="11">
        <v>8452.903485732686</v>
      </c>
      <c r="U1240" s="11">
        <v>0</v>
      </c>
      <c r="V1240" s="11">
        <v>0</v>
      </c>
      <c r="W1240" s="60">
        <v>5.8902160779940073E-3</v>
      </c>
      <c r="X1240" s="60">
        <v>1.8109849170827621E-4</v>
      </c>
      <c r="Y1240" s="60">
        <v>0</v>
      </c>
      <c r="Z1240" s="60">
        <v>2.0502197993691076E-3</v>
      </c>
      <c r="AA1240" s="60">
        <v>3.7523551712963683E-3</v>
      </c>
      <c r="AB1240" s="60">
        <v>6.1728395061728394E-4</v>
      </c>
      <c r="AC1240" s="60">
        <v>2.470500174983126E-4</v>
      </c>
      <c r="AD1240" s="60">
        <v>2.3687805078901784E-4</v>
      </c>
      <c r="AE1240" s="60">
        <v>1.3221588847726672E-3</v>
      </c>
      <c r="AF1240" s="60">
        <v>0</v>
      </c>
      <c r="AG1240" s="60">
        <v>0</v>
      </c>
      <c r="AH1240" s="16">
        <v>1.2997509494586401E-3</v>
      </c>
      <c r="AI1240" s="11">
        <v>195</v>
      </c>
      <c r="AJ1240" s="15">
        <v>6</v>
      </c>
      <c r="AK1240" s="16">
        <v>0.85365683808704096</v>
      </c>
      <c r="AL1240" t="str">
        <f>IF(AK1240&lt;='CAV Tier 1 Analysis'!$A$5,"Tier 1", "Tier 2")</f>
        <v>Tier 2</v>
      </c>
      <c r="AM1240" t="str">
        <f t="shared" si="39"/>
        <v>Massachusetts - Tier 2</v>
      </c>
      <c r="AN1240" t="str">
        <f t="shared" si="40"/>
        <v>Monson, Town Of - Tier 2</v>
      </c>
    </row>
    <row r="1241" spans="1:40" x14ac:dyDescent="0.3">
      <c r="A1241">
        <v>1</v>
      </c>
      <c r="B1241" t="s">
        <v>21</v>
      </c>
      <c r="C1241" t="s">
        <v>2967</v>
      </c>
      <c r="D1241" t="s">
        <v>4497</v>
      </c>
      <c r="E1241" t="s">
        <v>616</v>
      </c>
      <c r="F1241" s="11">
        <v>3348.1547498547434</v>
      </c>
      <c r="G1241" s="11">
        <v>5723.0253799465272</v>
      </c>
      <c r="H1241" s="11">
        <v>2952.4754772164165</v>
      </c>
      <c r="I1241" s="11">
        <v>10</v>
      </c>
      <c r="J1241" s="14">
        <v>2.1727450979494089E-2</v>
      </c>
      <c r="K1241" s="14">
        <v>0.97827254902050609</v>
      </c>
      <c r="L1241" s="59">
        <v>21.833210000000001</v>
      </c>
      <c r="M1241">
        <v>10</v>
      </c>
      <c r="N1241">
        <v>2</v>
      </c>
      <c r="O1241" s="11">
        <v>11</v>
      </c>
      <c r="P1241" s="11">
        <v>3</v>
      </c>
      <c r="Q1241">
        <v>0</v>
      </c>
      <c r="R1241" s="11">
        <v>9.7827254902050615</v>
      </c>
      <c r="S1241" s="11">
        <v>64.149766199378107</v>
      </c>
      <c r="T1241" s="11">
        <v>6529.6466948973266</v>
      </c>
      <c r="U1241" s="11">
        <v>3181.4919450425832</v>
      </c>
      <c r="V1241" s="11">
        <v>0</v>
      </c>
      <c r="W1241" s="60">
        <v>2.8657676113104306E-3</v>
      </c>
      <c r="X1241" s="60">
        <v>2.5871213101182316E-4</v>
      </c>
      <c r="Y1241" s="60">
        <v>3.0436767615279255E-4</v>
      </c>
      <c r="Z1241" s="60">
        <v>2.0502197993691076E-3</v>
      </c>
      <c r="AA1241" s="60">
        <v>5.6285327569445525E-3</v>
      </c>
      <c r="AB1241" s="60">
        <v>0</v>
      </c>
      <c r="AC1241" s="60">
        <v>4.9066920984086734E-4</v>
      </c>
      <c r="AD1241" s="60">
        <v>3.0317544208034291E-4</v>
      </c>
      <c r="AE1241" s="60">
        <v>1.0213331320600859E-3</v>
      </c>
      <c r="AF1241" s="60">
        <v>1.2669217026487455E-3</v>
      </c>
      <c r="AG1241" s="60">
        <v>0</v>
      </c>
      <c r="AH1241" s="16">
        <v>1.2899726783107952E-3</v>
      </c>
      <c r="AI1241" s="11">
        <v>196</v>
      </c>
      <c r="AJ1241" s="15">
        <v>6</v>
      </c>
      <c r="AK1241" s="16">
        <v>0.85494681076535173</v>
      </c>
      <c r="AL1241" t="str">
        <f>IF(AK1241&lt;='CAV Tier 1 Analysis'!$A$5,"Tier 1", "Tier 2")</f>
        <v>Tier 2</v>
      </c>
      <c r="AM1241" t="str">
        <f t="shared" si="39"/>
        <v>Massachusetts - Tier 2</v>
      </c>
      <c r="AN1241" t="str">
        <f t="shared" si="40"/>
        <v>Dalton, Town Of - Tier 2</v>
      </c>
    </row>
    <row r="1242" spans="1:40" x14ac:dyDescent="0.3">
      <c r="A1242">
        <v>1</v>
      </c>
      <c r="B1242" t="s">
        <v>21</v>
      </c>
      <c r="C1242" t="s">
        <v>3011</v>
      </c>
      <c r="D1242" t="s">
        <v>4555</v>
      </c>
      <c r="E1242" t="s">
        <v>408</v>
      </c>
      <c r="F1242" s="11">
        <v>12304.063086975904</v>
      </c>
      <c r="G1242" s="11">
        <v>9901.4752395217092</v>
      </c>
      <c r="H1242" s="11">
        <v>4223.0173760385505</v>
      </c>
      <c r="I1242" s="11">
        <v>24</v>
      </c>
      <c r="J1242" s="14">
        <v>0.13064090152730437</v>
      </c>
      <c r="K1242" s="14">
        <v>0.86935909847269632</v>
      </c>
      <c r="L1242" s="59">
        <v>10.03009</v>
      </c>
      <c r="M1242">
        <v>34</v>
      </c>
      <c r="N1242">
        <v>4</v>
      </c>
      <c r="O1242" s="11">
        <v>21.958333333333332</v>
      </c>
      <c r="P1242" s="11">
        <v>1</v>
      </c>
      <c r="Q1242">
        <v>0</v>
      </c>
      <c r="R1242" s="11">
        <v>20.864618363344711</v>
      </c>
      <c r="S1242" s="11">
        <v>551.69879717114759</v>
      </c>
      <c r="T1242" s="11">
        <v>10998.0584154027</v>
      </c>
      <c r="U1242" s="11">
        <v>0</v>
      </c>
      <c r="V1242" s="11">
        <v>0</v>
      </c>
      <c r="W1242" s="60">
        <v>1.3165222640431082E-3</v>
      </c>
      <c r="X1242" s="60">
        <v>8.7962124544019868E-4</v>
      </c>
      <c r="Y1242" s="60">
        <v>6.087353523055851E-4</v>
      </c>
      <c r="Z1242" s="60">
        <v>4.0926736146496955E-3</v>
      </c>
      <c r="AA1242" s="60">
        <v>1.8761775856481842E-3</v>
      </c>
      <c r="AB1242" s="60">
        <v>0</v>
      </c>
      <c r="AC1242" s="60">
        <v>1.0465003659996396E-3</v>
      </c>
      <c r="AD1242" s="60">
        <v>2.6073598804351936E-3</v>
      </c>
      <c r="AE1242" s="60">
        <v>1.7202586867006054E-3</v>
      </c>
      <c r="AF1242" s="60">
        <v>0</v>
      </c>
      <c r="AG1242" s="60">
        <v>0</v>
      </c>
      <c r="AH1242" s="16">
        <v>1.2861680904747463E-3</v>
      </c>
      <c r="AI1242" s="11">
        <v>197</v>
      </c>
      <c r="AJ1242" s="15">
        <v>6</v>
      </c>
      <c r="AK1242" s="16">
        <v>0.8562329788558265</v>
      </c>
      <c r="AL1242" t="str">
        <f>IF(AK1242&lt;='CAV Tier 1 Analysis'!$A$5,"Tier 1", "Tier 2")</f>
        <v>Tier 2</v>
      </c>
      <c r="AM1242" t="str">
        <f t="shared" si="39"/>
        <v>Massachusetts - Tier 2</v>
      </c>
      <c r="AN1242" t="str">
        <f t="shared" si="40"/>
        <v>Lynnfield, Town Of - Tier 2</v>
      </c>
    </row>
    <row r="1243" spans="1:40" x14ac:dyDescent="0.3">
      <c r="A1243">
        <v>1</v>
      </c>
      <c r="B1243" t="s">
        <v>21</v>
      </c>
      <c r="C1243" t="s">
        <v>3080</v>
      </c>
      <c r="D1243" t="s">
        <v>4650</v>
      </c>
      <c r="E1243" t="s">
        <v>449</v>
      </c>
      <c r="F1243" s="11">
        <v>30748.758403535008</v>
      </c>
      <c r="G1243" s="11">
        <v>13365.637288034963</v>
      </c>
      <c r="H1243" s="11">
        <v>5001.0356797692184</v>
      </c>
      <c r="I1243" s="11">
        <v>17</v>
      </c>
      <c r="J1243" s="14">
        <v>4.7452759032090945E-2</v>
      </c>
      <c r="K1243" s="14">
        <v>0.95254724096790921</v>
      </c>
      <c r="L1243" s="59">
        <v>19.051789999999993</v>
      </c>
      <c r="M1243">
        <v>66</v>
      </c>
      <c r="N1243">
        <v>3</v>
      </c>
      <c r="O1243" s="11">
        <v>18.399999999999999</v>
      </c>
      <c r="P1243" s="11">
        <v>1</v>
      </c>
      <c r="Q1243">
        <v>0</v>
      </c>
      <c r="R1243" s="11">
        <v>16.193303096454457</v>
      </c>
      <c r="S1243" s="11">
        <v>237.31294102297787</v>
      </c>
      <c r="T1243" s="11">
        <v>13883.45866962459</v>
      </c>
      <c r="U1243" s="11">
        <v>0</v>
      </c>
      <c r="V1243" s="11">
        <v>0</v>
      </c>
      <c r="W1243" s="60">
        <v>2.5006860062944444E-3</v>
      </c>
      <c r="X1243" s="60">
        <v>1.7075000646780327E-3</v>
      </c>
      <c r="Y1243" s="60">
        <v>4.5655151422918888E-4</v>
      </c>
      <c r="Z1243" s="60">
        <v>3.4294585734901432E-3</v>
      </c>
      <c r="AA1243" s="60">
        <v>1.8761775856481842E-3</v>
      </c>
      <c r="AB1243" s="60">
        <v>0</v>
      </c>
      <c r="AC1243" s="60">
        <v>8.1220261603031317E-4</v>
      </c>
      <c r="AD1243" s="60">
        <v>1.1215544509143535E-3</v>
      </c>
      <c r="AE1243" s="60">
        <v>2.1715778800031073E-3</v>
      </c>
      <c r="AF1243" s="60">
        <v>0</v>
      </c>
      <c r="AG1243" s="60">
        <v>0</v>
      </c>
      <c r="AH1243" s="16">
        <v>1.2796098810261608E-3</v>
      </c>
      <c r="AI1243" s="11">
        <v>198</v>
      </c>
      <c r="AJ1243" s="15">
        <v>6</v>
      </c>
      <c r="AK1243" s="16">
        <v>0.85751258873685265</v>
      </c>
      <c r="AL1243" t="str">
        <f>IF(AK1243&lt;='CAV Tier 1 Analysis'!$A$5,"Tier 1", "Tier 2")</f>
        <v>Tier 2</v>
      </c>
      <c r="AM1243" t="str">
        <f t="shared" si="39"/>
        <v>Massachusetts - Tier 2</v>
      </c>
      <c r="AN1243" t="str">
        <f t="shared" si="40"/>
        <v>Holliston, Town Of - Tier 2</v>
      </c>
    </row>
    <row r="1244" spans="1:40" x14ac:dyDescent="0.3">
      <c r="A1244">
        <v>1</v>
      </c>
      <c r="B1244" t="s">
        <v>21</v>
      </c>
      <c r="C1244" t="s">
        <v>3161</v>
      </c>
      <c r="D1244" t="s">
        <v>4768</v>
      </c>
      <c r="E1244" t="s">
        <v>429</v>
      </c>
      <c r="F1244" s="11">
        <v>7686.0228469371505</v>
      </c>
      <c r="G1244" s="11">
        <v>14549.329219763275</v>
      </c>
      <c r="H1244" s="11">
        <v>5492.1064425201812</v>
      </c>
      <c r="I1244" s="11">
        <v>4</v>
      </c>
      <c r="J1244" s="14">
        <v>2.1392180189600259E-2</v>
      </c>
      <c r="K1244" s="14">
        <v>0.97860781981039957</v>
      </c>
      <c r="L1244" s="59">
        <v>18.744699999999998</v>
      </c>
      <c r="M1244">
        <v>26</v>
      </c>
      <c r="N1244">
        <v>0</v>
      </c>
      <c r="O1244" s="11">
        <v>17.095238095238095</v>
      </c>
      <c r="P1244" s="11">
        <v>1</v>
      </c>
      <c r="Q1244">
        <v>0</v>
      </c>
      <c r="R1244" s="11">
        <v>3.9144312792415983</v>
      </c>
      <c r="S1244" s="11">
        <v>117.48813063885618</v>
      </c>
      <c r="T1244" s="11">
        <v>14735.75402487782</v>
      </c>
      <c r="U1244" s="11">
        <v>7049.73117794067</v>
      </c>
      <c r="V1244" s="11">
        <v>0</v>
      </c>
      <c r="W1244" s="60">
        <v>2.460378210246254E-3</v>
      </c>
      <c r="X1244" s="60">
        <v>6.7265154063074018E-4</v>
      </c>
      <c r="Y1244" s="60">
        <v>0</v>
      </c>
      <c r="Z1244" s="60">
        <v>3.1862723288896516E-3</v>
      </c>
      <c r="AA1244" s="60">
        <v>1.8761775856481842E-3</v>
      </c>
      <c r="AB1244" s="60">
        <v>0</v>
      </c>
      <c r="AC1244" s="60">
        <v>1.9633494823962294E-4</v>
      </c>
      <c r="AD1244" s="60">
        <v>5.5525558479702791E-4</v>
      </c>
      <c r="AE1244" s="60">
        <v>2.3048894549312412E-3</v>
      </c>
      <c r="AF1244" s="60">
        <v>2.8073173157296787E-3</v>
      </c>
      <c r="AG1244" s="60">
        <v>0</v>
      </c>
      <c r="AH1244" s="16">
        <v>1.2781160881011272E-3</v>
      </c>
      <c r="AI1244" s="11">
        <v>199</v>
      </c>
      <c r="AJ1244" s="15">
        <v>6</v>
      </c>
      <c r="AK1244" s="16">
        <v>0.85879070482495379</v>
      </c>
      <c r="AL1244" t="str">
        <f>IF(AK1244&lt;='CAV Tier 1 Analysis'!$A$5,"Tier 1", "Tier 2")</f>
        <v>Tier 2</v>
      </c>
      <c r="AM1244" t="str">
        <f t="shared" si="39"/>
        <v>Massachusetts - Tier 2</v>
      </c>
      <c r="AN1244" t="str">
        <f t="shared" si="40"/>
        <v>Northborough, Town Of - Tier 2</v>
      </c>
    </row>
    <row r="1245" spans="1:40" x14ac:dyDescent="0.3">
      <c r="A1245">
        <v>1</v>
      </c>
      <c r="B1245" t="s">
        <v>21</v>
      </c>
      <c r="C1245" t="s">
        <v>3172</v>
      </c>
      <c r="D1245" t="s">
        <v>4784</v>
      </c>
      <c r="E1245" t="s">
        <v>649</v>
      </c>
      <c r="F1245" s="11">
        <v>15933.052950912088</v>
      </c>
      <c r="G1245" s="11">
        <v>7508.8094198513563</v>
      </c>
      <c r="H1245" s="11">
        <v>3546.1208967075572</v>
      </c>
      <c r="I1245" s="11">
        <v>8</v>
      </c>
      <c r="J1245" s="14">
        <v>2.446767863974867E-2</v>
      </c>
      <c r="K1245" s="14">
        <v>0.97553232136025148</v>
      </c>
      <c r="L1245" s="59">
        <v>38.918689999999998</v>
      </c>
      <c r="M1245">
        <v>13</v>
      </c>
      <c r="N1245">
        <v>4</v>
      </c>
      <c r="O1245" s="11">
        <v>15.666666666666666</v>
      </c>
      <c r="P1245" s="11">
        <v>1.2222222222222223</v>
      </c>
      <c r="Q1245">
        <v>1</v>
      </c>
      <c r="R1245" s="11">
        <v>7.8042585708820118</v>
      </c>
      <c r="S1245" s="11">
        <v>86.765346518337893</v>
      </c>
      <c r="T1245" s="11">
        <v>7957.6798503121572</v>
      </c>
      <c r="U1245" s="11">
        <v>0</v>
      </c>
      <c r="V1245" s="11">
        <v>0</v>
      </c>
      <c r="W1245" s="60">
        <v>5.1083611286032206E-3</v>
      </c>
      <c r="X1245" s="60">
        <v>3.3632577031537009E-4</v>
      </c>
      <c r="Y1245" s="60">
        <v>6.087353523055851E-4</v>
      </c>
      <c r="Z1245" s="60">
        <v>2.920010017283274E-3</v>
      </c>
      <c r="AA1245" s="60">
        <v>2.2931059380144475E-3</v>
      </c>
      <c r="AB1245" s="60">
        <v>6.1728395061728394E-4</v>
      </c>
      <c r="AC1245" s="60">
        <v>3.9143584169898084E-4</v>
      </c>
      <c r="AD1245" s="60">
        <v>4.1005796040151815E-4</v>
      </c>
      <c r="AE1245" s="60">
        <v>1.2446985978279714E-3</v>
      </c>
      <c r="AF1245" s="60">
        <v>0</v>
      </c>
      <c r="AG1245" s="60">
        <v>0</v>
      </c>
      <c r="AH1245" s="16">
        <v>1.2663649597334228E-3</v>
      </c>
      <c r="AI1245" s="11">
        <v>200</v>
      </c>
      <c r="AJ1245" s="15">
        <v>6</v>
      </c>
      <c r="AK1245" s="16">
        <v>0.86005706978468721</v>
      </c>
      <c r="AL1245" t="str">
        <f>IF(AK1245&lt;='CAV Tier 1 Analysis'!$A$5,"Tier 1", "Tier 2")</f>
        <v>Tier 2</v>
      </c>
      <c r="AM1245" t="str">
        <f t="shared" si="39"/>
        <v>Massachusetts - Tier 2</v>
      </c>
      <c r="AN1245" t="str">
        <f t="shared" si="40"/>
        <v>Sturbridge, Town Of - Tier 2</v>
      </c>
    </row>
    <row r="1246" spans="1:40" x14ac:dyDescent="0.3">
      <c r="A1246">
        <v>1</v>
      </c>
      <c r="B1246" t="s">
        <v>21</v>
      </c>
      <c r="C1246" t="s">
        <v>3088</v>
      </c>
      <c r="D1246" t="s">
        <v>4665</v>
      </c>
      <c r="E1246" t="s">
        <v>506</v>
      </c>
      <c r="F1246" s="11">
        <v>37396.589456475303</v>
      </c>
      <c r="G1246" s="11">
        <v>11797.729144019282</v>
      </c>
      <c r="H1246" s="11">
        <v>3975.230336173362</v>
      </c>
      <c r="I1246" s="11">
        <v>10</v>
      </c>
      <c r="J1246" s="14">
        <v>5.3096374875738823E-2</v>
      </c>
      <c r="K1246" s="14">
        <v>0.94690362512426163</v>
      </c>
      <c r="L1246" s="59">
        <v>23.166929999999994</v>
      </c>
      <c r="M1246">
        <v>14</v>
      </c>
      <c r="N1246">
        <v>2</v>
      </c>
      <c r="O1246" s="11">
        <v>18</v>
      </c>
      <c r="P1246" s="11">
        <v>1</v>
      </c>
      <c r="Q1246">
        <v>0</v>
      </c>
      <c r="R1246" s="11">
        <v>9.4690362512426169</v>
      </c>
      <c r="S1246" s="11">
        <v>211.0703201468701</v>
      </c>
      <c r="T1246" s="11">
        <v>11181.492000806213</v>
      </c>
      <c r="U1246" s="11">
        <v>0</v>
      </c>
      <c r="V1246" s="11">
        <v>616.23714321306943</v>
      </c>
      <c r="W1246" s="60">
        <v>3.0408280618148191E-3</v>
      </c>
      <c r="X1246" s="60">
        <v>3.6219698341655241E-4</v>
      </c>
      <c r="Y1246" s="60">
        <v>3.0436767615279255E-4</v>
      </c>
      <c r="Z1246" s="60">
        <v>3.3549051262403576E-3</v>
      </c>
      <c r="AA1246" s="60">
        <v>1.8761775856481842E-3</v>
      </c>
      <c r="AB1246" s="60">
        <v>0</v>
      </c>
      <c r="AC1246" s="60">
        <v>4.749355933582833E-4</v>
      </c>
      <c r="AD1246" s="60">
        <v>9.9753033271674212E-4</v>
      </c>
      <c r="AE1246" s="60">
        <v>1.7489504072574903E-3</v>
      </c>
      <c r="AF1246" s="60">
        <v>0</v>
      </c>
      <c r="AG1246" s="60">
        <v>1.7686588588293841E-3</v>
      </c>
      <c r="AH1246" s="16">
        <v>1.2662318750395096E-3</v>
      </c>
      <c r="AI1246" s="11">
        <v>201</v>
      </c>
      <c r="AJ1246" s="15">
        <v>6</v>
      </c>
      <c r="AK1246" s="16">
        <v>0.8613233016597267</v>
      </c>
      <c r="AL1246" t="str">
        <f>IF(AK1246&lt;='CAV Tier 1 Analysis'!$A$5,"Tier 1", "Tier 2")</f>
        <v>Tier 2</v>
      </c>
      <c r="AM1246" t="str">
        <f t="shared" si="39"/>
        <v>Massachusetts - Tier 2</v>
      </c>
      <c r="AN1246" t="str">
        <f t="shared" si="40"/>
        <v>Pepperell, Town Of - Tier 2</v>
      </c>
    </row>
    <row r="1247" spans="1:40" x14ac:dyDescent="0.3">
      <c r="A1247">
        <v>1</v>
      </c>
      <c r="B1247" t="s">
        <v>21</v>
      </c>
      <c r="C1247" t="s">
        <v>3120</v>
      </c>
      <c r="D1247" t="s">
        <v>4712</v>
      </c>
      <c r="E1247" t="s">
        <v>597</v>
      </c>
      <c r="F1247" s="11">
        <v>23330.723252125303</v>
      </c>
      <c r="G1247" s="11">
        <v>11163.149380649993</v>
      </c>
      <c r="H1247" s="11">
        <v>4462.4881652350396</v>
      </c>
      <c r="I1247" s="11">
        <v>2</v>
      </c>
      <c r="J1247" s="14">
        <v>6.7029270452305778E-2</v>
      </c>
      <c r="K1247" s="14">
        <v>0.93297072954769444</v>
      </c>
      <c r="L1247" s="59">
        <v>39.79918</v>
      </c>
      <c r="M1247">
        <v>4</v>
      </c>
      <c r="N1247">
        <v>0</v>
      </c>
      <c r="O1247" s="11">
        <v>18</v>
      </c>
      <c r="P1247" s="11">
        <v>1</v>
      </c>
      <c r="Q1247">
        <v>0</v>
      </c>
      <c r="R1247" s="11">
        <v>1.8659414590953889</v>
      </c>
      <c r="S1247" s="11">
        <v>299.11732611775324</v>
      </c>
      <c r="T1247" s="11">
        <v>11468.81921731448</v>
      </c>
      <c r="U1247" s="11">
        <v>0</v>
      </c>
      <c r="V1247" s="11">
        <v>0</v>
      </c>
      <c r="W1247" s="60">
        <v>5.2239318451438813E-3</v>
      </c>
      <c r="X1247" s="60">
        <v>1.0348485240472925E-4</v>
      </c>
      <c r="Y1247" s="60">
        <v>0</v>
      </c>
      <c r="Z1247" s="60">
        <v>3.3549051262403576E-3</v>
      </c>
      <c r="AA1247" s="60">
        <v>1.8761775856481842E-3</v>
      </c>
      <c r="AB1247" s="60">
        <v>0</v>
      </c>
      <c r="AC1247" s="60">
        <v>9.3589462595097104E-5</v>
      </c>
      <c r="AD1247" s="60">
        <v>1.4136454885554841E-3</v>
      </c>
      <c r="AE1247" s="60">
        <v>1.7938926253704274E-3</v>
      </c>
      <c r="AF1247" s="60">
        <v>0</v>
      </c>
      <c r="AG1247" s="60">
        <v>0</v>
      </c>
      <c r="AH1247" s="16">
        <v>1.25996608963256E-3</v>
      </c>
      <c r="AI1247" s="11">
        <v>202</v>
      </c>
      <c r="AJ1247" s="15">
        <v>7</v>
      </c>
      <c r="AK1247" s="16">
        <v>0.86258326774935923</v>
      </c>
      <c r="AL1247" t="str">
        <f>IF(AK1247&lt;='CAV Tier 1 Analysis'!$A$5,"Tier 1", "Tier 2")</f>
        <v>Tier 2</v>
      </c>
      <c r="AM1247" t="str">
        <f t="shared" si="39"/>
        <v>Massachusetts - Tier 2</v>
      </c>
      <c r="AN1247" t="str">
        <f t="shared" si="40"/>
        <v>Carver, Town Of - Tier 2</v>
      </c>
    </row>
    <row r="1248" spans="1:40" x14ac:dyDescent="0.3">
      <c r="A1248">
        <v>1</v>
      </c>
      <c r="B1248" t="s">
        <v>21</v>
      </c>
      <c r="C1248" t="s">
        <v>1909</v>
      </c>
      <c r="D1248" t="s">
        <v>4596</v>
      </c>
      <c r="E1248" t="s">
        <v>1317</v>
      </c>
      <c r="F1248" s="11">
        <v>25906.026584395142</v>
      </c>
      <c r="G1248" s="11">
        <v>1159.4278649728849</v>
      </c>
      <c r="H1248" s="11">
        <v>586.20121704919904</v>
      </c>
      <c r="I1248" s="11">
        <v>6</v>
      </c>
      <c r="J1248" s="14">
        <v>2.945620027907634E-2</v>
      </c>
      <c r="K1248" s="14">
        <v>0.97054379972092386</v>
      </c>
      <c r="L1248" s="59">
        <v>37.079459999999997</v>
      </c>
      <c r="M1248">
        <v>52</v>
      </c>
      <c r="N1248">
        <v>0</v>
      </c>
      <c r="O1248" s="11">
        <v>11</v>
      </c>
      <c r="P1248" s="11">
        <v>2.6666666666666665</v>
      </c>
      <c r="Q1248">
        <v>0</v>
      </c>
      <c r="R1248" s="11">
        <v>5.8232627983255432</v>
      </c>
      <c r="S1248" s="11">
        <v>17.267260453239508</v>
      </c>
      <c r="T1248" s="11">
        <v>1277.2591124354824</v>
      </c>
      <c r="U1248" s="11">
        <v>0</v>
      </c>
      <c r="V1248" s="11">
        <v>0</v>
      </c>
      <c r="W1248" s="60">
        <v>4.8669488138885966E-3</v>
      </c>
      <c r="X1248" s="60">
        <v>1.3453030812614804E-3</v>
      </c>
      <c r="Y1248" s="60">
        <v>0</v>
      </c>
      <c r="Z1248" s="60">
        <v>2.0502197993691076E-3</v>
      </c>
      <c r="AA1248" s="60">
        <v>5.0031402283951575E-3</v>
      </c>
      <c r="AB1248" s="60">
        <v>0</v>
      </c>
      <c r="AC1248" s="60">
        <v>2.9207563462871111E-4</v>
      </c>
      <c r="AD1248" s="60">
        <v>8.1606054574803123E-5</v>
      </c>
      <c r="AE1248" s="60">
        <v>1.9978217975797063E-4</v>
      </c>
      <c r="AF1248" s="60">
        <v>0</v>
      </c>
      <c r="AG1248" s="60">
        <v>0</v>
      </c>
      <c r="AH1248" s="16">
        <v>1.2580977992614388E-3</v>
      </c>
      <c r="AI1248" s="11">
        <v>203</v>
      </c>
      <c r="AJ1248" s="15">
        <v>7</v>
      </c>
      <c r="AK1248" s="16">
        <v>0.86384136554862068</v>
      </c>
      <c r="AL1248" t="str">
        <f>IF(AK1248&lt;='CAV Tier 1 Analysis'!$A$5,"Tier 1", "Tier 2")</f>
        <v>Tier 2</v>
      </c>
      <c r="AM1248" t="str">
        <f t="shared" si="39"/>
        <v>Massachusetts - Tier 2</v>
      </c>
      <c r="AN1248" t="str">
        <f t="shared" si="40"/>
        <v>Chester, Town Of - Tier 2</v>
      </c>
    </row>
    <row r="1249" spans="1:40" x14ac:dyDescent="0.3">
      <c r="A1249">
        <v>1</v>
      </c>
      <c r="B1249" t="s">
        <v>21</v>
      </c>
      <c r="C1249" t="s">
        <v>2150</v>
      </c>
      <c r="D1249" t="s">
        <v>4716</v>
      </c>
      <c r="E1249" t="s">
        <v>427</v>
      </c>
      <c r="F1249" s="11">
        <v>9230.4280782386013</v>
      </c>
      <c r="G1249" s="11">
        <v>12272.37521355935</v>
      </c>
      <c r="H1249" s="11">
        <v>4612.8759755528981</v>
      </c>
      <c r="I1249" s="11">
        <v>22</v>
      </c>
      <c r="J1249" s="14">
        <v>5.8376169663622093E-2</v>
      </c>
      <c r="K1249" s="14">
        <v>0.94162383033637764</v>
      </c>
      <c r="L1249" s="59">
        <v>15.745979999999999</v>
      </c>
      <c r="M1249">
        <v>27</v>
      </c>
      <c r="N1249">
        <v>0</v>
      </c>
      <c r="O1249" s="11">
        <v>18</v>
      </c>
      <c r="P1249" s="11">
        <v>1</v>
      </c>
      <c r="Q1249">
        <v>0</v>
      </c>
      <c r="R1249" s="11">
        <v>20.715724267400308</v>
      </c>
      <c r="S1249" s="11">
        <v>269.28203058612229</v>
      </c>
      <c r="T1249" s="11">
        <v>12958.257708214416</v>
      </c>
      <c r="U1249" s="11">
        <v>3727.8296299758149</v>
      </c>
      <c r="V1249" s="11">
        <v>0</v>
      </c>
      <c r="W1249" s="60">
        <v>2.0667743997489058E-3</v>
      </c>
      <c r="X1249" s="60">
        <v>6.985227537319225E-4</v>
      </c>
      <c r="Y1249" s="60">
        <v>0</v>
      </c>
      <c r="Z1249" s="60">
        <v>3.3549051262403576E-3</v>
      </c>
      <c r="AA1249" s="60">
        <v>1.8761775856481842E-3</v>
      </c>
      <c r="AB1249" s="60">
        <v>0</v>
      </c>
      <c r="AC1249" s="60">
        <v>1.0390323297677982E-3</v>
      </c>
      <c r="AD1249" s="60">
        <v>1.2726421856862746E-3</v>
      </c>
      <c r="AE1249" s="60">
        <v>2.0268627920580753E-3</v>
      </c>
      <c r="AF1249" s="60">
        <v>1.48448223147401E-3</v>
      </c>
      <c r="AG1249" s="60">
        <v>0</v>
      </c>
      <c r="AH1249" s="16">
        <v>1.2563090367595936E-3</v>
      </c>
      <c r="AI1249" s="11">
        <v>204</v>
      </c>
      <c r="AJ1249" s="15">
        <v>7</v>
      </c>
      <c r="AK1249" s="16">
        <v>0.86509767458538023</v>
      </c>
      <c r="AL1249" t="str">
        <f>IF(AK1249&lt;='CAV Tier 1 Analysis'!$A$5,"Tier 1", "Tier 2")</f>
        <v>Tier 2</v>
      </c>
      <c r="AM1249" t="str">
        <f t="shared" si="39"/>
        <v>Massachusetts - Tier 2</v>
      </c>
      <c r="AN1249" t="str">
        <f t="shared" si="40"/>
        <v>Hanover, Town Of - Tier 2</v>
      </c>
    </row>
    <row r="1250" spans="1:40" x14ac:dyDescent="0.3">
      <c r="A1250">
        <v>1</v>
      </c>
      <c r="B1250" t="s">
        <v>21</v>
      </c>
      <c r="C1250" t="s">
        <v>2451</v>
      </c>
      <c r="D1250" t="s">
        <v>4756</v>
      </c>
      <c r="E1250" t="s">
        <v>548</v>
      </c>
      <c r="F1250" s="11">
        <v>14829.5988206568</v>
      </c>
      <c r="G1250" s="11">
        <v>16872.996819477881</v>
      </c>
      <c r="H1250" s="11">
        <v>6529.8451982619408</v>
      </c>
      <c r="I1250" s="11">
        <v>2</v>
      </c>
      <c r="J1250" s="14">
        <v>3.6352043456839181E-3</v>
      </c>
      <c r="K1250" s="14">
        <v>0.99636479565431579</v>
      </c>
      <c r="L1250" s="59">
        <v>36.229050000000008</v>
      </c>
      <c r="M1250">
        <v>8</v>
      </c>
      <c r="N1250">
        <v>0</v>
      </c>
      <c r="O1250" s="11">
        <v>17</v>
      </c>
      <c r="P1250" s="11">
        <v>1</v>
      </c>
      <c r="Q1250">
        <v>0</v>
      </c>
      <c r="R1250" s="11">
        <v>1.9927295913086316</v>
      </c>
      <c r="S1250" s="11">
        <v>23.737321641365074</v>
      </c>
      <c r="T1250" s="11">
        <v>16825.078238164919</v>
      </c>
      <c r="U1250" s="11">
        <v>1995.4794175081188</v>
      </c>
      <c r="V1250" s="11">
        <v>47.918581312962488</v>
      </c>
      <c r="W1250" s="60">
        <v>4.7553263161278694E-3</v>
      </c>
      <c r="X1250" s="60">
        <v>2.0696970480945851E-4</v>
      </c>
      <c r="Y1250" s="60">
        <v>0</v>
      </c>
      <c r="Z1250" s="60">
        <v>3.1685215081158932E-3</v>
      </c>
      <c r="AA1250" s="60">
        <v>1.8761775856481842E-3</v>
      </c>
      <c r="AB1250" s="60">
        <v>0</v>
      </c>
      <c r="AC1250" s="60">
        <v>9.9948736675981812E-5</v>
      </c>
      <c r="AD1250" s="60">
        <v>1.1218393158374308E-4</v>
      </c>
      <c r="AE1250" s="60">
        <v>2.6316906039601843E-3</v>
      </c>
      <c r="AF1250" s="60">
        <v>7.9463227470031347E-4</v>
      </c>
      <c r="AG1250" s="60">
        <v>1.3753085849355185E-4</v>
      </c>
      <c r="AH1250" s="16">
        <v>1.252998320010471E-3</v>
      </c>
      <c r="AI1250" s="11">
        <v>205</v>
      </c>
      <c r="AJ1250" s="15">
        <v>7</v>
      </c>
      <c r="AK1250" s="16">
        <v>0.8663506729053907</v>
      </c>
      <c r="AL1250" t="str">
        <f>IF(AK1250&lt;='CAV Tier 1 Analysis'!$A$5,"Tier 1", "Tier 2")</f>
        <v>Tier 2</v>
      </c>
      <c r="AM1250" t="str">
        <f t="shared" si="39"/>
        <v>Massachusetts - Tier 2</v>
      </c>
      <c r="AN1250" t="str">
        <f t="shared" si="40"/>
        <v>Holden, Town Of - Tier 2</v>
      </c>
    </row>
    <row r="1251" spans="1:40" x14ac:dyDescent="0.3">
      <c r="A1251">
        <v>1</v>
      </c>
      <c r="B1251" t="s">
        <v>21</v>
      </c>
      <c r="C1251" t="s">
        <v>2408</v>
      </c>
      <c r="D1251" t="s">
        <v>4572</v>
      </c>
      <c r="E1251" t="s">
        <v>438</v>
      </c>
      <c r="F1251" s="11">
        <v>15818.759723368037</v>
      </c>
      <c r="G1251" s="11">
        <v>5759.6775166614589</v>
      </c>
      <c r="H1251" s="11">
        <v>2236.5502632509233</v>
      </c>
      <c r="I1251" s="11">
        <v>19</v>
      </c>
      <c r="J1251" s="14">
        <v>0.14700059892719972</v>
      </c>
      <c r="K1251" s="14">
        <v>0.85299940107280003</v>
      </c>
      <c r="L1251" s="59">
        <v>12.906410000000001</v>
      </c>
      <c r="M1251">
        <v>20</v>
      </c>
      <c r="N1251">
        <v>9</v>
      </c>
      <c r="O1251" s="11">
        <v>23</v>
      </c>
      <c r="P1251" s="11">
        <v>1</v>
      </c>
      <c r="Q1251">
        <v>1</v>
      </c>
      <c r="R1251" s="11">
        <v>16.2069886203832</v>
      </c>
      <c r="S1251" s="11">
        <v>328.77422822867192</v>
      </c>
      <c r="T1251" s="11">
        <v>6160.6322198612161</v>
      </c>
      <c r="U1251" s="11">
        <v>0</v>
      </c>
      <c r="V1251" s="11">
        <v>0</v>
      </c>
      <c r="W1251" s="60">
        <v>1.694060184292326E-3</v>
      </c>
      <c r="X1251" s="60">
        <v>5.1742426202364632E-4</v>
      </c>
      <c r="Y1251" s="60">
        <v>1.3696545426875666E-3</v>
      </c>
      <c r="Z1251" s="60">
        <v>4.2868232168626792E-3</v>
      </c>
      <c r="AA1251" s="60">
        <v>1.8761775856481842E-3</v>
      </c>
      <c r="AB1251" s="60">
        <v>6.1728395061728394E-4</v>
      </c>
      <c r="AC1251" s="60">
        <v>8.1288903672351346E-4</v>
      </c>
      <c r="AD1251" s="60">
        <v>1.5538056939764415E-3</v>
      </c>
      <c r="AE1251" s="60">
        <v>9.6361382086693019E-4</v>
      </c>
      <c r="AF1251" s="60">
        <v>0</v>
      </c>
      <c r="AG1251" s="60">
        <v>0</v>
      </c>
      <c r="AH1251" s="16">
        <v>1.2447029357907794E-3</v>
      </c>
      <c r="AI1251" s="11">
        <v>206</v>
      </c>
      <c r="AJ1251" s="15">
        <v>7</v>
      </c>
      <c r="AK1251" s="16">
        <v>0.86759537584118152</v>
      </c>
      <c r="AL1251" t="str">
        <f>IF(AK1251&lt;='CAV Tier 1 Analysis'!$A$5,"Tier 1", "Tier 2")</f>
        <v>Tier 2</v>
      </c>
      <c r="AM1251" t="str">
        <f t="shared" si="39"/>
        <v>Massachusetts - Tier 2</v>
      </c>
      <c r="AN1251" t="str">
        <f t="shared" si="40"/>
        <v>Topsfield, Town Of - Tier 2</v>
      </c>
    </row>
    <row r="1252" spans="1:40" x14ac:dyDescent="0.3">
      <c r="A1252">
        <v>1</v>
      </c>
      <c r="B1252" t="s">
        <v>21</v>
      </c>
      <c r="C1252" t="s">
        <v>3157</v>
      </c>
      <c r="D1252" t="s">
        <v>4762</v>
      </c>
      <c r="E1252" t="s">
        <v>596</v>
      </c>
      <c r="F1252" s="11">
        <v>11401.05524461089</v>
      </c>
      <c r="G1252" s="11">
        <v>10434.501679868377</v>
      </c>
      <c r="H1252" s="11">
        <v>3935.8125183652028</v>
      </c>
      <c r="I1252" s="11">
        <v>2</v>
      </c>
      <c r="J1252" s="14">
        <v>4.0122718381018052E-2</v>
      </c>
      <c r="K1252" s="14">
        <v>0.95987728161898178</v>
      </c>
      <c r="L1252" s="59">
        <v>27.712230000000002</v>
      </c>
      <c r="M1252">
        <v>18</v>
      </c>
      <c r="N1252">
        <v>0</v>
      </c>
      <c r="O1252" s="11">
        <v>17.285714285714285</v>
      </c>
      <c r="P1252" s="11">
        <v>1</v>
      </c>
      <c r="Q1252">
        <v>0</v>
      </c>
      <c r="R1252" s="11">
        <v>1.9197545632379636</v>
      </c>
      <c r="S1252" s="11">
        <v>157.91549727485247</v>
      </c>
      <c r="T1252" s="11">
        <v>9700.0129698466535</v>
      </c>
      <c r="U1252" s="11">
        <v>0</v>
      </c>
      <c r="V1252" s="11">
        <v>734.48871002172382</v>
      </c>
      <c r="W1252" s="60">
        <v>3.637431746004607E-3</v>
      </c>
      <c r="X1252" s="60">
        <v>4.6568183582128167E-4</v>
      </c>
      <c r="Y1252" s="60">
        <v>0</v>
      </c>
      <c r="Z1252" s="60">
        <v>3.2217739704371688E-3</v>
      </c>
      <c r="AA1252" s="60">
        <v>1.8761775856481842E-3</v>
      </c>
      <c r="AB1252" s="60">
        <v>0</v>
      </c>
      <c r="AC1252" s="60">
        <v>9.62885502179849E-5</v>
      </c>
      <c r="AD1252" s="60">
        <v>7.4631761788252187E-4</v>
      </c>
      <c r="AE1252" s="60">
        <v>1.5172252176000338E-3</v>
      </c>
      <c r="AF1252" s="60">
        <v>0</v>
      </c>
      <c r="AG1252" s="60">
        <v>2.1080520348331667E-3</v>
      </c>
      <c r="AH1252" s="16">
        <v>1.2426316871313593E-3</v>
      </c>
      <c r="AI1252" s="11">
        <v>207</v>
      </c>
      <c r="AJ1252" s="15">
        <v>7</v>
      </c>
      <c r="AK1252" s="16">
        <v>0.86883800752831286</v>
      </c>
      <c r="AL1252" t="str">
        <f>IF(AK1252&lt;='CAV Tier 1 Analysis'!$A$5,"Tier 1", "Tier 2")</f>
        <v>Tier 2</v>
      </c>
      <c r="AM1252" t="str">
        <f t="shared" si="39"/>
        <v>Massachusetts - Tier 2</v>
      </c>
      <c r="AN1252" t="str">
        <f t="shared" si="40"/>
        <v>Lunenburg, Town Of - Tier 2</v>
      </c>
    </row>
    <row r="1253" spans="1:40" x14ac:dyDescent="0.3">
      <c r="A1253">
        <v>1</v>
      </c>
      <c r="B1253" t="s">
        <v>21</v>
      </c>
      <c r="C1253" t="s">
        <v>1950</v>
      </c>
      <c r="D1253" t="s">
        <v>4681</v>
      </c>
      <c r="E1253" t="s">
        <v>465</v>
      </c>
      <c r="F1253" s="11">
        <v>27959.622933689338</v>
      </c>
      <c r="G1253" s="11">
        <v>11424.160851489545</v>
      </c>
      <c r="H1253" s="11">
        <v>4031.434160087068</v>
      </c>
      <c r="I1253" s="11">
        <v>22</v>
      </c>
      <c r="J1253" s="14">
        <v>5.1622945122042761E-2</v>
      </c>
      <c r="K1253" s="14">
        <v>0.94837705487795765</v>
      </c>
      <c r="L1253" s="59">
        <v>17.320979999999995</v>
      </c>
      <c r="M1253">
        <v>38</v>
      </c>
      <c r="N1253">
        <v>4</v>
      </c>
      <c r="O1253" s="11">
        <v>18.346153846153847</v>
      </c>
      <c r="P1253" s="11">
        <v>1</v>
      </c>
      <c r="Q1253">
        <v>1</v>
      </c>
      <c r="R1253" s="11">
        <v>20.864295207315067</v>
      </c>
      <c r="S1253" s="11">
        <v>208.11450440930327</v>
      </c>
      <c r="T1253" s="11">
        <v>11624.793654413837</v>
      </c>
      <c r="U1253" s="11">
        <v>0</v>
      </c>
      <c r="V1253" s="11">
        <v>0</v>
      </c>
      <c r="W1253" s="60">
        <v>2.2735046051476498E-3</v>
      </c>
      <c r="X1253" s="60">
        <v>9.8310609784492799E-4</v>
      </c>
      <c r="Y1253" s="60">
        <v>6.087353523055851E-4</v>
      </c>
      <c r="Z1253" s="60">
        <v>3.4194225325142108E-3</v>
      </c>
      <c r="AA1253" s="60">
        <v>1.8761775856481842E-3</v>
      </c>
      <c r="AB1253" s="60">
        <v>6.1728395061728394E-4</v>
      </c>
      <c r="AC1253" s="60">
        <v>1.0464841575601939E-3</v>
      </c>
      <c r="AD1253" s="60">
        <v>9.8356097949790604E-4</v>
      </c>
      <c r="AE1253" s="60">
        <v>1.8182893297876027E-3</v>
      </c>
      <c r="AF1253" s="60">
        <v>0</v>
      </c>
      <c r="AG1253" s="60">
        <v>0</v>
      </c>
      <c r="AH1253" s="16">
        <v>1.2387785991748678E-3</v>
      </c>
      <c r="AI1253" s="11">
        <v>208</v>
      </c>
      <c r="AJ1253" s="15">
        <v>7</v>
      </c>
      <c r="AK1253" s="16">
        <v>0.87007678612748773</v>
      </c>
      <c r="AL1253" t="str">
        <f>IF(AK1253&lt;='CAV Tier 1 Analysis'!$A$5,"Tier 1", "Tier 2")</f>
        <v>Tier 2</v>
      </c>
      <c r="AM1253" t="str">
        <f t="shared" si="39"/>
        <v>Massachusetts - Tier 2</v>
      </c>
      <c r="AN1253" t="str">
        <f t="shared" si="40"/>
        <v>Weston, Town Of - Tier 2</v>
      </c>
    </row>
    <row r="1254" spans="1:40" x14ac:dyDescent="0.3">
      <c r="A1254">
        <v>1</v>
      </c>
      <c r="B1254" t="s">
        <v>21</v>
      </c>
      <c r="C1254" t="s">
        <v>3041</v>
      </c>
      <c r="D1254" t="s">
        <v>4592</v>
      </c>
      <c r="E1254" t="s">
        <v>813</v>
      </c>
      <c r="F1254" s="11">
        <v>1312.2794321834174</v>
      </c>
      <c r="G1254" s="11">
        <v>3831.6411569913394</v>
      </c>
      <c r="H1254" s="11">
        <v>1876.1230540139852</v>
      </c>
      <c r="I1254" s="11">
        <v>1</v>
      </c>
      <c r="J1254" s="14">
        <v>5.4562904286143285E-2</v>
      </c>
      <c r="K1254" s="14">
        <v>0.94543709571385681</v>
      </c>
      <c r="L1254" s="59">
        <v>14.78532</v>
      </c>
      <c r="M1254">
        <v>9</v>
      </c>
      <c r="N1254">
        <v>0</v>
      </c>
      <c r="O1254" s="11">
        <v>11</v>
      </c>
      <c r="P1254" s="11">
        <v>3.8</v>
      </c>
      <c r="Q1254">
        <v>0</v>
      </c>
      <c r="R1254" s="11">
        <v>0.94543709571385681</v>
      </c>
      <c r="S1254" s="11">
        <v>102.3667226251919</v>
      </c>
      <c r="T1254" s="11">
        <v>3909.9019138691592</v>
      </c>
      <c r="U1254" s="11">
        <v>2597.6224816857421</v>
      </c>
      <c r="V1254" s="11">
        <v>0</v>
      </c>
      <c r="W1254" s="60">
        <v>1.9406807876102658E-3</v>
      </c>
      <c r="X1254" s="60">
        <v>2.3284091791064083E-4</v>
      </c>
      <c r="Y1254" s="60">
        <v>0</v>
      </c>
      <c r="Z1254" s="60">
        <v>2.0502197993691076E-3</v>
      </c>
      <c r="AA1254" s="60">
        <v>7.1294748254630991E-3</v>
      </c>
      <c r="AB1254" s="60">
        <v>0</v>
      </c>
      <c r="AC1254" s="60">
        <v>4.7420003062810934E-5</v>
      </c>
      <c r="AD1254" s="60">
        <v>4.8379095084697695E-4</v>
      </c>
      <c r="AE1254" s="60">
        <v>6.1156637630338192E-4</v>
      </c>
      <c r="AF1254" s="60">
        <v>1.0344154108150386E-3</v>
      </c>
      <c r="AG1254" s="60">
        <v>0</v>
      </c>
      <c r="AH1254" s="16">
        <v>1.2300371883073929E-3</v>
      </c>
      <c r="AI1254" s="11">
        <v>209</v>
      </c>
      <c r="AJ1254" s="15">
        <v>7</v>
      </c>
      <c r="AK1254" s="16">
        <v>0.87130682331579512</v>
      </c>
      <c r="AL1254" t="str">
        <f>IF(AK1254&lt;='CAV Tier 1 Analysis'!$A$5,"Tier 1", "Tier 2")</f>
        <v>Tier 2</v>
      </c>
      <c r="AM1254" t="str">
        <f t="shared" si="39"/>
        <v>Massachusetts - Tier 2</v>
      </c>
      <c r="AN1254" t="str">
        <f t="shared" si="40"/>
        <v>Sunderland, Town Of - Tier 2</v>
      </c>
    </row>
    <row r="1255" spans="1:40" x14ac:dyDescent="0.3">
      <c r="A1255">
        <v>1</v>
      </c>
      <c r="B1255" t="s">
        <v>21</v>
      </c>
      <c r="C1255" t="s">
        <v>2313</v>
      </c>
      <c r="D1255" t="s">
        <v>4697</v>
      </c>
      <c r="E1255" t="s">
        <v>477</v>
      </c>
      <c r="F1255" s="11">
        <v>17088.655191492606</v>
      </c>
      <c r="G1255" s="11">
        <v>13077.703647187202</v>
      </c>
      <c r="H1255" s="11">
        <v>4523.5494839463054</v>
      </c>
      <c r="I1255" s="11">
        <v>5</v>
      </c>
      <c r="J1255" s="14">
        <v>6.8154444271732034E-2</v>
      </c>
      <c r="K1255" s="14">
        <v>0.93184555572826833</v>
      </c>
      <c r="L1255" s="59">
        <v>11.515609999999999</v>
      </c>
      <c r="M1255">
        <v>41</v>
      </c>
      <c r="N1255">
        <v>0</v>
      </c>
      <c r="O1255" s="11">
        <v>20.176470588235293</v>
      </c>
      <c r="P1255" s="11">
        <v>1</v>
      </c>
      <c r="Q1255">
        <v>1</v>
      </c>
      <c r="R1255" s="11">
        <v>4.6592277786413412</v>
      </c>
      <c r="S1255" s="11">
        <v>308.30000121404066</v>
      </c>
      <c r="T1255" s="11">
        <v>12725.449126305275</v>
      </c>
      <c r="U1255" s="11">
        <v>0</v>
      </c>
      <c r="V1255" s="11">
        <v>352.25452088192651</v>
      </c>
      <c r="W1255" s="60">
        <v>1.5115075686297388E-3</v>
      </c>
      <c r="X1255" s="60">
        <v>1.060719737148475E-3</v>
      </c>
      <c r="Y1255" s="60">
        <v>0</v>
      </c>
      <c r="Z1255" s="60">
        <v>3.7605635892171327E-3</v>
      </c>
      <c r="AA1255" s="60">
        <v>1.8761775856481842E-3</v>
      </c>
      <c r="AB1255" s="60">
        <v>6.1728395061728394E-4</v>
      </c>
      <c r="AC1255" s="60">
        <v>2.3369148146940851E-4</v>
      </c>
      <c r="AD1255" s="60">
        <v>1.4570433331110592E-3</v>
      </c>
      <c r="AE1255" s="60">
        <v>1.9904480931866122E-3</v>
      </c>
      <c r="AF1255" s="60">
        <v>0</v>
      </c>
      <c r="AG1255" s="60">
        <v>1.0110037763580661E-3</v>
      </c>
      <c r="AH1255" s="16">
        <v>1.2289490104896328E-3</v>
      </c>
      <c r="AI1255" s="11">
        <v>210</v>
      </c>
      <c r="AJ1255" s="15">
        <v>7</v>
      </c>
      <c r="AK1255" s="16">
        <v>0.87253577232628476</v>
      </c>
      <c r="AL1255" t="str">
        <f>IF(AK1255&lt;='CAV Tier 1 Analysis'!$A$5,"Tier 1", "Tier 2")</f>
        <v>Tier 2</v>
      </c>
      <c r="AM1255" t="str">
        <f t="shared" si="39"/>
        <v>Massachusetts - Tier 2</v>
      </c>
      <c r="AN1255" t="str">
        <f t="shared" si="40"/>
        <v>Medway, Town Of - Tier 2</v>
      </c>
    </row>
    <row r="1256" spans="1:40" x14ac:dyDescent="0.3">
      <c r="A1256">
        <v>1</v>
      </c>
      <c r="B1256" t="s">
        <v>21</v>
      </c>
      <c r="C1256" t="s">
        <v>3094</v>
      </c>
      <c r="D1256" t="s">
        <v>4674</v>
      </c>
      <c r="E1256" t="s">
        <v>568</v>
      </c>
      <c r="F1256" s="11">
        <v>53411.264797234355</v>
      </c>
      <c r="G1256" s="11">
        <v>8940.7265918031935</v>
      </c>
      <c r="H1256" s="11">
        <v>3246.9393470371324</v>
      </c>
      <c r="I1256" s="11">
        <v>11</v>
      </c>
      <c r="J1256" s="14">
        <v>5.8229409441550174E-2</v>
      </c>
      <c r="K1256" s="14">
        <v>0.94177059055845036</v>
      </c>
      <c r="L1256" s="59">
        <v>33.09393</v>
      </c>
      <c r="M1256">
        <v>19</v>
      </c>
      <c r="N1256">
        <v>4</v>
      </c>
      <c r="O1256" s="11">
        <v>17.785714285714285</v>
      </c>
      <c r="P1256" s="11">
        <v>1</v>
      </c>
      <c r="Q1256">
        <v>0</v>
      </c>
      <c r="R1256" s="11">
        <v>10.359476496142953</v>
      </c>
      <c r="S1256" s="11">
        <v>189.06736067050474</v>
      </c>
      <c r="T1256" s="11">
        <v>9239.8657463745076</v>
      </c>
      <c r="U1256" s="11">
        <v>0</v>
      </c>
      <c r="V1256" s="11">
        <v>0</v>
      </c>
      <c r="W1256" s="60">
        <v>4.3438190135566225E-3</v>
      </c>
      <c r="X1256" s="60">
        <v>4.91553048922464E-4</v>
      </c>
      <c r="Y1256" s="60">
        <v>6.087353523055851E-4</v>
      </c>
      <c r="Z1256" s="60">
        <v>3.3149657794994008E-3</v>
      </c>
      <c r="AA1256" s="60">
        <v>1.8761775856481842E-3</v>
      </c>
      <c r="AB1256" s="60">
        <v>0</v>
      </c>
      <c r="AC1256" s="60">
        <v>5.1959713597370409E-4</v>
      </c>
      <c r="AD1256" s="60">
        <v>8.9354309532619323E-4</v>
      </c>
      <c r="AE1256" s="60">
        <v>1.4452513992731068E-3</v>
      </c>
      <c r="AF1256" s="60">
        <v>0</v>
      </c>
      <c r="AG1256" s="60">
        <v>0</v>
      </c>
      <c r="AH1256" s="16">
        <v>1.2266947645913873E-3</v>
      </c>
      <c r="AI1256" s="11">
        <v>211</v>
      </c>
      <c r="AJ1256" s="15">
        <v>7</v>
      </c>
      <c r="AK1256" s="16">
        <v>0.87376246709087613</v>
      </c>
      <c r="AL1256" t="str">
        <f>IF(AK1256&lt;='CAV Tier 1 Analysis'!$A$5,"Tier 1", "Tier 2")</f>
        <v>Tier 2</v>
      </c>
      <c r="AM1256" t="str">
        <f t="shared" si="39"/>
        <v>Massachusetts - Tier 2</v>
      </c>
      <c r="AN1256" t="str">
        <f t="shared" si="40"/>
        <v>Townsend, Town Of - Tier 2</v>
      </c>
    </row>
    <row r="1257" spans="1:40" x14ac:dyDescent="0.3">
      <c r="A1257">
        <v>1</v>
      </c>
      <c r="B1257" t="s">
        <v>21</v>
      </c>
      <c r="C1257" t="s">
        <v>2997</v>
      </c>
      <c r="D1257" t="s">
        <v>4536</v>
      </c>
      <c r="E1257" t="s">
        <v>1257</v>
      </c>
      <c r="F1257" s="11">
        <v>508.59381902312316</v>
      </c>
      <c r="G1257" s="11">
        <v>416.17030009081998</v>
      </c>
      <c r="H1257" s="11">
        <v>541.9880001603276</v>
      </c>
      <c r="I1257" s="11">
        <v>0</v>
      </c>
      <c r="J1257" s="14">
        <v>0.27568400536386944</v>
      </c>
      <c r="K1257" s="14">
        <v>0.72431599463613061</v>
      </c>
      <c r="L1257" s="59">
        <v>6.2492200000000002</v>
      </c>
      <c r="M1257">
        <v>13</v>
      </c>
      <c r="N1257">
        <v>0</v>
      </c>
      <c r="O1257" s="11">
        <v>11</v>
      </c>
      <c r="P1257" s="11">
        <v>5</v>
      </c>
      <c r="Q1257">
        <v>0</v>
      </c>
      <c r="R1257" s="11">
        <v>0</v>
      </c>
      <c r="S1257" s="11">
        <v>149.41742274335263</v>
      </c>
      <c r="T1257" s="11">
        <v>373.68218209254508</v>
      </c>
      <c r="U1257" s="11">
        <v>0</v>
      </c>
      <c r="V1257" s="11">
        <v>42.488117998274902</v>
      </c>
      <c r="W1257" s="60">
        <v>8.2025557725837694E-4</v>
      </c>
      <c r="X1257" s="60">
        <v>3.3632577031537009E-4</v>
      </c>
      <c r="Y1257" s="60">
        <v>0</v>
      </c>
      <c r="Z1257" s="60">
        <v>2.0502197993691076E-3</v>
      </c>
      <c r="AA1257" s="60">
        <v>9.3808879282409208E-3</v>
      </c>
      <c r="AB1257" s="60">
        <v>0</v>
      </c>
      <c r="AC1257" s="60">
        <v>0</v>
      </c>
      <c r="AD1257" s="60">
        <v>7.0615523451682629E-4</v>
      </c>
      <c r="AE1257" s="60">
        <v>5.8449409480282387E-5</v>
      </c>
      <c r="AF1257" s="60">
        <v>0</v>
      </c>
      <c r="AG1257" s="60">
        <v>1.2194491539542656E-4</v>
      </c>
      <c r="AH1257" s="16">
        <v>1.2249307849614827E-3</v>
      </c>
      <c r="AI1257" s="11">
        <v>212</v>
      </c>
      <c r="AJ1257" s="15">
        <v>7</v>
      </c>
      <c r="AK1257" s="16">
        <v>0.87498739787583757</v>
      </c>
      <c r="AL1257" t="str">
        <f>IF(AK1257&lt;='CAV Tier 1 Analysis'!$A$5,"Tier 1", "Tier 2")</f>
        <v>Tier 2</v>
      </c>
      <c r="AM1257" t="str">
        <f t="shared" si="39"/>
        <v>Massachusetts - Tier 2</v>
      </c>
      <c r="AN1257" t="str">
        <f t="shared" si="40"/>
        <v>Aquinnah, Town Of - Tier 2</v>
      </c>
    </row>
    <row r="1258" spans="1:40" x14ac:dyDescent="0.3">
      <c r="A1258">
        <v>1</v>
      </c>
      <c r="B1258" t="s">
        <v>21</v>
      </c>
      <c r="C1258" t="s">
        <v>2998</v>
      </c>
      <c r="D1258" t="s">
        <v>4537</v>
      </c>
      <c r="E1258" t="s">
        <v>1508</v>
      </c>
      <c r="F1258" s="11">
        <v>1002.55539870723</v>
      </c>
      <c r="G1258" s="11">
        <v>79.360402088192828</v>
      </c>
      <c r="H1258" s="11">
        <v>214.36430449109557</v>
      </c>
      <c r="I1258" s="11">
        <v>1</v>
      </c>
      <c r="J1258" s="14">
        <v>0.15822025952519148</v>
      </c>
      <c r="K1258" s="14">
        <v>0.84177974047480841</v>
      </c>
      <c r="L1258" s="59">
        <v>12.31865</v>
      </c>
      <c r="M1258">
        <v>7</v>
      </c>
      <c r="N1258">
        <v>0</v>
      </c>
      <c r="O1258" s="11">
        <v>11</v>
      </c>
      <c r="P1258" s="11">
        <v>5</v>
      </c>
      <c r="Q1258">
        <v>0</v>
      </c>
      <c r="R1258" s="11">
        <v>0.84177974047480841</v>
      </c>
      <c r="S1258" s="11">
        <v>33.916775889518313</v>
      </c>
      <c r="T1258" s="11">
        <v>79.360402088192828</v>
      </c>
      <c r="U1258" s="11">
        <v>0</v>
      </c>
      <c r="V1258" s="11">
        <v>0</v>
      </c>
      <c r="W1258" s="60">
        <v>1.6169124093557124E-3</v>
      </c>
      <c r="X1258" s="60">
        <v>1.8109849170827621E-4</v>
      </c>
      <c r="Y1258" s="60">
        <v>0</v>
      </c>
      <c r="Z1258" s="60">
        <v>2.0502197993691076E-3</v>
      </c>
      <c r="AA1258" s="60">
        <v>9.3808879282409208E-3</v>
      </c>
      <c r="AB1258" s="60">
        <v>0</v>
      </c>
      <c r="AC1258" s="60">
        <v>4.2220892381410038E-5</v>
      </c>
      <c r="AD1258" s="60">
        <v>1.6029261107960695E-4</v>
      </c>
      <c r="AE1258" s="60">
        <v>1.2413138384596206E-5</v>
      </c>
      <c r="AF1258" s="60">
        <v>0</v>
      </c>
      <c r="AG1258" s="60">
        <v>0</v>
      </c>
      <c r="AH1258" s="16">
        <v>1.2221859336836029E-3</v>
      </c>
      <c r="AI1258" s="11">
        <v>213</v>
      </c>
      <c r="AJ1258" s="15">
        <v>7</v>
      </c>
      <c r="AK1258" s="16">
        <v>0.87620958380952119</v>
      </c>
      <c r="AL1258" t="str">
        <f>IF(AK1258&lt;='CAV Tier 1 Analysis'!$A$5,"Tier 1", "Tier 2")</f>
        <v>Tier 2</v>
      </c>
      <c r="AM1258" t="str">
        <f t="shared" si="39"/>
        <v>Massachusetts - Tier 2</v>
      </c>
      <c r="AN1258" t="str">
        <f t="shared" si="40"/>
        <v>Gosnold, Town Of - Tier 2</v>
      </c>
    </row>
    <row r="1259" spans="1:40" x14ac:dyDescent="0.3">
      <c r="A1259">
        <v>1</v>
      </c>
      <c r="B1259" t="s">
        <v>21</v>
      </c>
      <c r="C1259" t="s">
        <v>2978</v>
      </c>
      <c r="D1259" t="s">
        <v>4514</v>
      </c>
      <c r="E1259" t="s">
        <v>1015</v>
      </c>
      <c r="F1259" s="11">
        <v>3632.8205847857798</v>
      </c>
      <c r="G1259" s="11">
        <v>1895.5804614454075</v>
      </c>
      <c r="H1259" s="11">
        <v>1629.5555576841032</v>
      </c>
      <c r="I1259" s="11">
        <v>10</v>
      </c>
      <c r="J1259" s="14">
        <v>8.7380780111965581E-2</v>
      </c>
      <c r="K1259" s="14">
        <v>0.91261921988803407</v>
      </c>
      <c r="L1259" s="59">
        <v>23.689420000000005</v>
      </c>
      <c r="M1259">
        <v>45</v>
      </c>
      <c r="N1259">
        <v>0</v>
      </c>
      <c r="O1259" s="11">
        <v>11</v>
      </c>
      <c r="P1259" s="11">
        <v>3</v>
      </c>
      <c r="Q1259">
        <v>0</v>
      </c>
      <c r="R1259" s="11">
        <v>9.1261921988803412</v>
      </c>
      <c r="S1259" s="11">
        <v>142.39183586622607</v>
      </c>
      <c r="T1259" s="11">
        <v>2158.7694334068619</v>
      </c>
      <c r="U1259" s="11">
        <v>0</v>
      </c>
      <c r="V1259" s="11">
        <v>0</v>
      </c>
      <c r="W1259" s="60">
        <v>3.1094086745251637E-3</v>
      </c>
      <c r="X1259" s="60">
        <v>1.1642045895532041E-3</v>
      </c>
      <c r="Y1259" s="60">
        <v>0</v>
      </c>
      <c r="Z1259" s="60">
        <v>2.0502197993691076E-3</v>
      </c>
      <c r="AA1259" s="60">
        <v>5.6285327569445525E-3</v>
      </c>
      <c r="AB1259" s="60">
        <v>0</v>
      </c>
      <c r="AC1259" s="60">
        <v>4.5773966769935807E-4</v>
      </c>
      <c r="AD1259" s="60">
        <v>6.7295191151909802E-4</v>
      </c>
      <c r="AE1259" s="60">
        <v>3.3766340658829112E-4</v>
      </c>
      <c r="AF1259" s="60">
        <v>0</v>
      </c>
      <c r="AG1259" s="60">
        <v>0</v>
      </c>
      <c r="AH1259" s="16">
        <v>1.2200655278362523E-3</v>
      </c>
      <c r="AI1259" s="11">
        <v>214</v>
      </c>
      <c r="AJ1259" s="15">
        <v>7</v>
      </c>
      <c r="AK1259" s="16">
        <v>0.87742964933735745</v>
      </c>
      <c r="AL1259" t="str">
        <f>IF(AK1259&lt;='CAV Tier 1 Analysis'!$A$5,"Tier 1", "Tier 2")</f>
        <v>Tier 2</v>
      </c>
      <c r="AM1259" t="str">
        <f t="shared" si="39"/>
        <v>Massachusetts - Tier 2</v>
      </c>
      <c r="AN1259" t="str">
        <f t="shared" si="40"/>
        <v>Stockbridge, Town Of - Tier 2</v>
      </c>
    </row>
    <row r="1260" spans="1:40" x14ac:dyDescent="0.3">
      <c r="A1260">
        <v>1</v>
      </c>
      <c r="B1260" t="s">
        <v>21</v>
      </c>
      <c r="C1260" t="s">
        <v>3181</v>
      </c>
      <c r="D1260" t="s">
        <v>4795</v>
      </c>
      <c r="E1260" t="s">
        <v>746</v>
      </c>
      <c r="F1260" s="11">
        <v>18029.463002552682</v>
      </c>
      <c r="G1260" s="11">
        <v>9433.7785096690768</v>
      </c>
      <c r="H1260" s="11">
        <v>3910.0844158672517</v>
      </c>
      <c r="I1260" s="11">
        <v>2</v>
      </c>
      <c r="J1260" s="14">
        <v>2.3398100771665094E-2</v>
      </c>
      <c r="K1260" s="14">
        <v>0.97660189922833474</v>
      </c>
      <c r="L1260" s="59">
        <v>44.046310000000005</v>
      </c>
      <c r="M1260">
        <v>20</v>
      </c>
      <c r="N1260">
        <v>0</v>
      </c>
      <c r="O1260" s="11">
        <v>17</v>
      </c>
      <c r="P1260" s="11">
        <v>1</v>
      </c>
      <c r="Q1260">
        <v>0</v>
      </c>
      <c r="R1260" s="11">
        <v>1.9532037984566695</v>
      </c>
      <c r="S1260" s="11">
        <v>91.488549188179206</v>
      </c>
      <c r="T1260" s="11">
        <v>9868.7929064937689</v>
      </c>
      <c r="U1260" s="11">
        <v>0</v>
      </c>
      <c r="V1260" s="11">
        <v>0</v>
      </c>
      <c r="W1260" s="60">
        <v>5.7813985481630385E-3</v>
      </c>
      <c r="X1260" s="60">
        <v>5.1742426202364632E-4</v>
      </c>
      <c r="Y1260" s="60">
        <v>0</v>
      </c>
      <c r="Z1260" s="60">
        <v>3.1685215081158932E-3</v>
      </c>
      <c r="AA1260" s="60">
        <v>1.8761775856481842E-3</v>
      </c>
      <c r="AB1260" s="60">
        <v>0</v>
      </c>
      <c r="AC1260" s="60">
        <v>9.7966253413375262E-5</v>
      </c>
      <c r="AD1260" s="60">
        <v>4.3238008474120245E-4</v>
      </c>
      <c r="AE1260" s="60">
        <v>1.5436248911779946E-3</v>
      </c>
      <c r="AF1260" s="60">
        <v>0</v>
      </c>
      <c r="AG1260" s="60">
        <v>0</v>
      </c>
      <c r="AH1260" s="16">
        <v>1.2197721030257577E-3</v>
      </c>
      <c r="AI1260" s="11">
        <v>215</v>
      </c>
      <c r="AJ1260" s="15">
        <v>7</v>
      </c>
      <c r="AK1260" s="16">
        <v>0.87864942144038316</v>
      </c>
      <c r="AL1260" t="str">
        <f>IF(AK1260&lt;='CAV Tier 1 Analysis'!$A$5,"Tier 1", "Tier 2")</f>
        <v>Tier 2</v>
      </c>
      <c r="AM1260" t="str">
        <f t="shared" si="39"/>
        <v>Massachusetts - Tier 2</v>
      </c>
      <c r="AN1260" t="str">
        <f t="shared" si="40"/>
        <v>Winchendon, Town Of - Tier 2</v>
      </c>
    </row>
    <row r="1261" spans="1:40" x14ac:dyDescent="0.3">
      <c r="A1261">
        <v>1</v>
      </c>
      <c r="B1261" t="s">
        <v>21</v>
      </c>
      <c r="C1261" t="s">
        <v>3144</v>
      </c>
      <c r="D1261" t="s">
        <v>4746</v>
      </c>
      <c r="E1261" t="s">
        <v>706</v>
      </c>
      <c r="F1261" s="11">
        <v>17926.098972013788</v>
      </c>
      <c r="G1261" s="11">
        <v>11499.42289645967</v>
      </c>
      <c r="H1261" s="11">
        <v>4410.5188316552822</v>
      </c>
      <c r="I1261" s="11">
        <v>2</v>
      </c>
      <c r="J1261" s="14">
        <v>1.379671756814614E-2</v>
      </c>
      <c r="K1261" s="14">
        <v>0.98620328243185362</v>
      </c>
      <c r="L1261" s="59">
        <v>43.793749999999996</v>
      </c>
      <c r="M1261">
        <v>15</v>
      </c>
      <c r="N1261">
        <v>0</v>
      </c>
      <c r="O1261" s="11">
        <v>17</v>
      </c>
      <c r="P1261" s="11">
        <v>1</v>
      </c>
      <c r="Q1261">
        <v>0</v>
      </c>
      <c r="R1261" s="11">
        <v>1.9724065648637072</v>
      </c>
      <c r="S1261" s="11">
        <v>60.85068264933782</v>
      </c>
      <c r="T1261" s="11">
        <v>11795.546414095361</v>
      </c>
      <c r="U1261" s="11">
        <v>0</v>
      </c>
      <c r="V1261" s="11">
        <v>0</v>
      </c>
      <c r="W1261" s="60">
        <v>5.7482482112262076E-3</v>
      </c>
      <c r="X1261" s="60">
        <v>3.8806819651773474E-4</v>
      </c>
      <c r="Y1261" s="60">
        <v>0</v>
      </c>
      <c r="Z1261" s="60">
        <v>3.1685215081158932E-3</v>
      </c>
      <c r="AA1261" s="60">
        <v>1.8761775856481842E-3</v>
      </c>
      <c r="AB1261" s="60">
        <v>0</v>
      </c>
      <c r="AC1261" s="60">
        <v>9.892940077237392E-5</v>
      </c>
      <c r="AD1261" s="60">
        <v>2.8758378566440501E-4</v>
      </c>
      <c r="AE1261" s="60">
        <v>1.8449975820104554E-3</v>
      </c>
      <c r="AF1261" s="60">
        <v>0</v>
      </c>
      <c r="AG1261" s="60">
        <v>0</v>
      </c>
      <c r="AH1261" s="16">
        <v>1.219320569995932E-3</v>
      </c>
      <c r="AI1261" s="11">
        <v>216</v>
      </c>
      <c r="AJ1261" s="15">
        <v>7</v>
      </c>
      <c r="AK1261" s="16">
        <v>0.87986874201037912</v>
      </c>
      <c r="AL1261" t="str">
        <f>IF(AK1261&lt;='CAV Tier 1 Analysis'!$A$5,"Tier 1", "Tier 2")</f>
        <v>Tier 2</v>
      </c>
      <c r="AM1261" t="str">
        <f t="shared" si="39"/>
        <v>Massachusetts - Tier 2</v>
      </c>
      <c r="AN1261" t="str">
        <f t="shared" si="40"/>
        <v>Charlton, Town Of - Tier 2</v>
      </c>
    </row>
    <row r="1262" spans="1:40" x14ac:dyDescent="0.3">
      <c r="A1262">
        <v>1</v>
      </c>
      <c r="B1262" t="s">
        <v>21</v>
      </c>
      <c r="C1262" t="s">
        <v>3029</v>
      </c>
      <c r="D1262" t="s">
        <v>4578</v>
      </c>
      <c r="E1262" t="s">
        <v>1542</v>
      </c>
      <c r="F1262" s="11">
        <v>2339.4089273387021</v>
      </c>
      <c r="G1262" s="11">
        <v>916.01590659345311</v>
      </c>
      <c r="H1262" s="11">
        <v>426.38463347347692</v>
      </c>
      <c r="I1262" s="11">
        <v>1</v>
      </c>
      <c r="J1262" s="14">
        <v>3.2537178328123806E-2</v>
      </c>
      <c r="K1262" s="14">
        <v>0.96746282167187592</v>
      </c>
      <c r="L1262" s="59">
        <v>26.358770000000003</v>
      </c>
      <c r="M1262">
        <v>7</v>
      </c>
      <c r="N1262">
        <v>0</v>
      </c>
      <c r="O1262" s="11">
        <v>11</v>
      </c>
      <c r="P1262" s="11">
        <v>3.75</v>
      </c>
      <c r="Q1262">
        <v>0</v>
      </c>
      <c r="R1262" s="11">
        <v>0.96746282167187592</v>
      </c>
      <c r="S1262" s="11">
        <v>13.873352855698226</v>
      </c>
      <c r="T1262" s="11">
        <v>764.95348762062497</v>
      </c>
      <c r="U1262" s="11">
        <v>0</v>
      </c>
      <c r="V1262" s="11">
        <v>151.06241897282814</v>
      </c>
      <c r="W1262" s="60">
        <v>3.4597802769258867E-3</v>
      </c>
      <c r="X1262" s="60">
        <v>1.8109849170827621E-4</v>
      </c>
      <c r="Y1262" s="60">
        <v>0</v>
      </c>
      <c r="Z1262" s="60">
        <v>2.0502197993691076E-3</v>
      </c>
      <c r="AA1262" s="60">
        <v>7.0356659461806902E-3</v>
      </c>
      <c r="AB1262" s="60">
        <v>0</v>
      </c>
      <c r="AC1262" s="60">
        <v>4.8524740751997195E-5</v>
      </c>
      <c r="AD1262" s="60">
        <v>6.5566254319468942E-5</v>
      </c>
      <c r="AE1262" s="60">
        <v>1.1965001751203384E-4</v>
      </c>
      <c r="AF1262" s="60">
        <v>0</v>
      </c>
      <c r="AG1262" s="60">
        <v>4.335634235862823E-4</v>
      </c>
      <c r="AH1262" s="16">
        <v>1.2176426318503404E-3</v>
      </c>
      <c r="AI1262" s="11">
        <v>217</v>
      </c>
      <c r="AJ1262" s="15">
        <v>7</v>
      </c>
      <c r="AK1262" s="16">
        <v>0.88108638464222944</v>
      </c>
      <c r="AL1262" t="str">
        <f>IF(AK1262&lt;='CAV Tier 1 Analysis'!$A$5,"Tier 1", "Tier 2")</f>
        <v>Tier 2</v>
      </c>
      <c r="AM1262" t="str">
        <f t="shared" si="39"/>
        <v>Massachusetts - Tier 2</v>
      </c>
      <c r="AN1262" t="str">
        <f t="shared" si="40"/>
        <v>Charlemont, Town Of - Tier 2</v>
      </c>
    </row>
    <row r="1263" spans="1:40" x14ac:dyDescent="0.3">
      <c r="A1263">
        <v>1</v>
      </c>
      <c r="B1263" t="s">
        <v>21</v>
      </c>
      <c r="C1263" t="s">
        <v>2955</v>
      </c>
      <c r="D1263" t="s">
        <v>4482</v>
      </c>
      <c r="E1263" t="s">
        <v>574</v>
      </c>
      <c r="F1263" s="11">
        <v>9063.7281643129481</v>
      </c>
      <c r="G1263" s="11">
        <v>8288.5159108856824</v>
      </c>
      <c r="H1263" s="11">
        <v>7442.5300505789273</v>
      </c>
      <c r="I1263" s="11">
        <v>18</v>
      </c>
      <c r="J1263" s="14">
        <v>3.4192421330742719E-2</v>
      </c>
      <c r="K1263" s="14">
        <v>0.96580757866925748</v>
      </c>
      <c r="L1263" s="59">
        <v>25.40446</v>
      </c>
      <c r="M1263">
        <v>83</v>
      </c>
      <c r="N1263">
        <v>0</v>
      </c>
      <c r="O1263" s="11">
        <v>12</v>
      </c>
      <c r="P1263" s="11">
        <v>1</v>
      </c>
      <c r="Q1263">
        <v>0</v>
      </c>
      <c r="R1263" s="11">
        <v>17.384536416046636</v>
      </c>
      <c r="S1263" s="11">
        <v>254.4781232561086</v>
      </c>
      <c r="T1263" s="11">
        <v>9522.7944586059821</v>
      </c>
      <c r="U1263" s="11">
        <v>459.06629429303393</v>
      </c>
      <c r="V1263" s="11">
        <v>0</v>
      </c>
      <c r="W1263" s="60">
        <v>3.3345201484725048E-3</v>
      </c>
      <c r="X1263" s="60">
        <v>2.1473106873981323E-3</v>
      </c>
      <c r="Y1263" s="60">
        <v>0</v>
      </c>
      <c r="Z1263" s="60">
        <v>2.2366034174935716E-3</v>
      </c>
      <c r="AA1263" s="60">
        <v>1.8761775856481842E-3</v>
      </c>
      <c r="AB1263" s="60">
        <v>0</v>
      </c>
      <c r="AC1263" s="60">
        <v>8.7195094610925076E-4</v>
      </c>
      <c r="AD1263" s="60">
        <v>1.2026780780176041E-3</v>
      </c>
      <c r="AE1263" s="60">
        <v>1.4895056263875559E-3</v>
      </c>
      <c r="AF1263" s="60">
        <v>1.828076453566492E-4</v>
      </c>
      <c r="AG1263" s="60">
        <v>0</v>
      </c>
      <c r="AH1263" s="16">
        <v>1.2128685577166775E-3</v>
      </c>
      <c r="AI1263" s="11">
        <v>218</v>
      </c>
      <c r="AJ1263" s="15">
        <v>7</v>
      </c>
      <c r="AK1263" s="16">
        <v>0.88229925319994607</v>
      </c>
      <c r="AL1263" t="str">
        <f>IF(AK1263&lt;='CAV Tier 1 Analysis'!$A$5,"Tier 1", "Tier 2")</f>
        <v>Tier 2</v>
      </c>
      <c r="AM1263" t="str">
        <f t="shared" si="39"/>
        <v>Massachusetts - Tier 2</v>
      </c>
      <c r="AN1263" t="str">
        <f t="shared" si="40"/>
        <v>Brewster ,Town Of - Tier 2</v>
      </c>
    </row>
    <row r="1264" spans="1:40" x14ac:dyDescent="0.3">
      <c r="A1264">
        <v>1</v>
      </c>
      <c r="B1264" t="s">
        <v>21</v>
      </c>
      <c r="C1264" t="s">
        <v>1912</v>
      </c>
      <c r="D1264" t="s">
        <v>4622</v>
      </c>
      <c r="E1264" t="s">
        <v>826</v>
      </c>
      <c r="F1264" s="11">
        <v>4279.7626899346487</v>
      </c>
      <c r="G1264" s="11">
        <v>2889.7947998425179</v>
      </c>
      <c r="H1264" s="11">
        <v>1460.0271603655731</v>
      </c>
      <c r="I1264" s="11">
        <v>4</v>
      </c>
      <c r="J1264" s="14">
        <v>0.24443849806296625</v>
      </c>
      <c r="K1264" s="14">
        <v>0.75556150193703386</v>
      </c>
      <c r="L1264" s="59">
        <v>16.816950000000002</v>
      </c>
      <c r="M1264">
        <v>36</v>
      </c>
      <c r="N1264">
        <v>0</v>
      </c>
      <c r="O1264" s="11">
        <v>11</v>
      </c>
      <c r="P1264" s="11">
        <v>3.1</v>
      </c>
      <c r="Q1264">
        <v>0</v>
      </c>
      <c r="R1264" s="11">
        <v>3.0222460077481355</v>
      </c>
      <c r="S1264" s="11">
        <v>356.88684621089823</v>
      </c>
      <c r="T1264" s="11">
        <v>3133.6514798864405</v>
      </c>
      <c r="U1264" s="11">
        <v>0</v>
      </c>
      <c r="V1264" s="11">
        <v>0</v>
      </c>
      <c r="W1264" s="60">
        <v>2.2073470017018545E-3</v>
      </c>
      <c r="X1264" s="60">
        <v>9.3136367164256334E-4</v>
      </c>
      <c r="Y1264" s="60">
        <v>0</v>
      </c>
      <c r="Z1264" s="60">
        <v>2.0502197993691076E-3</v>
      </c>
      <c r="AA1264" s="60">
        <v>5.8161505155093713E-3</v>
      </c>
      <c r="AB1264" s="60">
        <v>0</v>
      </c>
      <c r="AC1264" s="60">
        <v>1.5158588085204555E-4</v>
      </c>
      <c r="AD1264" s="60">
        <v>1.6866675248100494E-3</v>
      </c>
      <c r="AE1264" s="60">
        <v>4.9014934961767742E-4</v>
      </c>
      <c r="AF1264" s="60">
        <v>0</v>
      </c>
      <c r="AG1264" s="60">
        <v>0</v>
      </c>
      <c r="AH1264" s="16">
        <v>1.2121348857729699E-3</v>
      </c>
      <c r="AI1264" s="11">
        <v>219</v>
      </c>
      <c r="AJ1264" s="15">
        <v>7</v>
      </c>
      <c r="AK1264" s="16">
        <v>0.88351138808571905</v>
      </c>
      <c r="AL1264" t="str">
        <f>IF(AK1264&lt;='CAV Tier 1 Analysis'!$A$5,"Tier 1", "Tier 2")</f>
        <v>Tier 2</v>
      </c>
      <c r="AM1264" t="str">
        <f t="shared" si="39"/>
        <v>Massachusetts - Tier 2</v>
      </c>
      <c r="AN1264" t="str">
        <f t="shared" si="40"/>
        <v>Hatfield, Town Of - Tier 2</v>
      </c>
    </row>
    <row r="1265" spans="1:40" x14ac:dyDescent="0.3">
      <c r="A1265">
        <v>1</v>
      </c>
      <c r="B1265" t="s">
        <v>21</v>
      </c>
      <c r="C1265" t="s">
        <v>3111</v>
      </c>
      <c r="D1265" t="s">
        <v>4696</v>
      </c>
      <c r="E1265" t="s">
        <v>462</v>
      </c>
      <c r="F1265" s="11">
        <v>21812.874162565175</v>
      </c>
      <c r="G1265" s="11">
        <v>11826.183275446389</v>
      </c>
      <c r="H1265" s="11">
        <v>4162.3460936792926</v>
      </c>
      <c r="I1265" s="11">
        <v>5</v>
      </c>
      <c r="J1265" s="14">
        <v>0.15537062211934541</v>
      </c>
      <c r="K1265" s="14">
        <v>0.84462937788065484</v>
      </c>
      <c r="L1265" s="59">
        <v>14.697179999999999</v>
      </c>
      <c r="M1265">
        <v>17</v>
      </c>
      <c r="N1265">
        <v>0</v>
      </c>
      <c r="O1265" s="11">
        <v>20.8</v>
      </c>
      <c r="P1265" s="11">
        <v>1</v>
      </c>
      <c r="Q1265">
        <v>0</v>
      </c>
      <c r="R1265" s="11">
        <v>4.2231468894032744</v>
      </c>
      <c r="S1265" s="11">
        <v>646.70630205097882</v>
      </c>
      <c r="T1265" s="11">
        <v>12102.740322030417</v>
      </c>
      <c r="U1265" s="11">
        <v>0</v>
      </c>
      <c r="V1265" s="11">
        <v>0</v>
      </c>
      <c r="W1265" s="60">
        <v>1.9291117715443322E-3</v>
      </c>
      <c r="X1265" s="60">
        <v>4.3981062272009934E-4</v>
      </c>
      <c r="Y1265" s="60">
        <v>0</v>
      </c>
      <c r="Z1265" s="60">
        <v>3.8767792569888576E-3</v>
      </c>
      <c r="AA1265" s="60">
        <v>1.8761775856481842E-3</v>
      </c>
      <c r="AB1265" s="60">
        <v>0</v>
      </c>
      <c r="AC1265" s="60">
        <v>2.1181910392356165E-4</v>
      </c>
      <c r="AD1265" s="60">
        <v>3.0563707498336918E-3</v>
      </c>
      <c r="AE1265" s="60">
        <v>1.8930472439295711E-3</v>
      </c>
      <c r="AF1265" s="60">
        <v>0</v>
      </c>
      <c r="AG1265" s="60">
        <v>0</v>
      </c>
      <c r="AH1265" s="16">
        <v>1.2075560304171179E-3</v>
      </c>
      <c r="AI1265" s="11">
        <v>220</v>
      </c>
      <c r="AJ1265" s="15">
        <v>7</v>
      </c>
      <c r="AK1265" s="16">
        <v>0.88471894411613616</v>
      </c>
      <c r="AL1265" t="str">
        <f>IF(AK1265&lt;='CAV Tier 1 Analysis'!$A$5,"Tier 1", "Tier 2")</f>
        <v>Tier 2</v>
      </c>
      <c r="AM1265" t="str">
        <f t="shared" si="39"/>
        <v>Massachusetts - Tier 2</v>
      </c>
      <c r="AN1265" t="str">
        <f t="shared" si="40"/>
        <v>Medfield, Town Of - Tier 2</v>
      </c>
    </row>
    <row r="1266" spans="1:40" x14ac:dyDescent="0.3">
      <c r="A1266">
        <v>1</v>
      </c>
      <c r="B1266" t="s">
        <v>21</v>
      </c>
      <c r="C1266" t="s">
        <v>3139</v>
      </c>
      <c r="D1266" t="s">
        <v>4738</v>
      </c>
      <c r="E1266" t="s">
        <v>688</v>
      </c>
      <c r="F1266" s="11">
        <v>13650.198009964017</v>
      </c>
      <c r="G1266" s="11">
        <v>10786.312639994918</v>
      </c>
      <c r="H1266" s="11">
        <v>5096.0708601461101</v>
      </c>
      <c r="I1266" s="11">
        <v>4</v>
      </c>
      <c r="J1266" s="14">
        <v>2.1543787154921001E-2</v>
      </c>
      <c r="K1266" s="14">
        <v>0.97845621284507889</v>
      </c>
      <c r="L1266" s="59">
        <v>33.377139999999997</v>
      </c>
      <c r="M1266">
        <v>14</v>
      </c>
      <c r="N1266">
        <v>0</v>
      </c>
      <c r="O1266" s="11">
        <v>15.714285714285714</v>
      </c>
      <c r="P1266" s="11">
        <v>1.6428571428571428</v>
      </c>
      <c r="Q1266">
        <v>0</v>
      </c>
      <c r="R1266" s="11">
        <v>3.9138248513803156</v>
      </c>
      <c r="S1266" s="11">
        <v>109.78866593738299</v>
      </c>
      <c r="T1266" s="11">
        <v>11463.699777352056</v>
      </c>
      <c r="U1266" s="11">
        <v>0</v>
      </c>
      <c r="V1266" s="11">
        <v>0</v>
      </c>
      <c r="W1266" s="60">
        <v>4.3809923859191484E-3</v>
      </c>
      <c r="X1266" s="60">
        <v>3.6219698341655241E-4</v>
      </c>
      <c r="Y1266" s="60">
        <v>0</v>
      </c>
      <c r="Z1266" s="60">
        <v>2.9288854276701532E-3</v>
      </c>
      <c r="AA1266" s="60">
        <v>3.0822917478505879E-3</v>
      </c>
      <c r="AB1266" s="60">
        <v>0</v>
      </c>
      <c r="AC1266" s="60">
        <v>1.9630453182041348E-4</v>
      </c>
      <c r="AD1266" s="60">
        <v>5.1886747689035002E-4</v>
      </c>
      <c r="AE1266" s="60">
        <v>1.7930918693884381E-3</v>
      </c>
      <c r="AF1266" s="60">
        <v>0</v>
      </c>
      <c r="AG1266" s="60">
        <v>0</v>
      </c>
      <c r="AH1266" s="16">
        <v>1.2056936748141495E-3</v>
      </c>
      <c r="AI1266" s="11">
        <v>221</v>
      </c>
      <c r="AJ1266" s="15">
        <v>7</v>
      </c>
      <c r="AK1266" s="16">
        <v>0.88592463779095032</v>
      </c>
      <c r="AL1266" t="str">
        <f>IF(AK1266&lt;='CAV Tier 1 Analysis'!$A$5,"Tier 1", "Tier 2")</f>
        <v>Tier 2</v>
      </c>
      <c r="AM1266" t="str">
        <f t="shared" si="39"/>
        <v>Massachusetts - Tier 2</v>
      </c>
      <c r="AN1266" t="str">
        <f t="shared" si="40"/>
        <v>Athol, Town Of - Tier 2</v>
      </c>
    </row>
    <row r="1267" spans="1:40" x14ac:dyDescent="0.3">
      <c r="A1267">
        <v>1</v>
      </c>
      <c r="B1267" t="s">
        <v>21</v>
      </c>
      <c r="C1267" t="s">
        <v>3054</v>
      </c>
      <c r="D1267" t="s">
        <v>4612</v>
      </c>
      <c r="E1267" t="s">
        <v>601</v>
      </c>
      <c r="F1267" s="11">
        <v>15660.101616407586</v>
      </c>
      <c r="G1267" s="11">
        <v>13207.677615374098</v>
      </c>
      <c r="H1267" s="11">
        <v>5305.6644495601349</v>
      </c>
      <c r="I1267" s="11">
        <v>8</v>
      </c>
      <c r="J1267" s="14">
        <v>5.8443861741443177E-2</v>
      </c>
      <c r="K1267" s="14">
        <v>0.94155613825855666</v>
      </c>
      <c r="L1267" s="59">
        <v>22.412790000000001</v>
      </c>
      <c r="M1267">
        <v>20</v>
      </c>
      <c r="N1267">
        <v>0</v>
      </c>
      <c r="O1267" s="11">
        <v>11</v>
      </c>
      <c r="P1267" s="11">
        <v>2</v>
      </c>
      <c r="Q1267">
        <v>0</v>
      </c>
      <c r="R1267" s="11">
        <v>7.5324491060684533</v>
      </c>
      <c r="S1267" s="11">
        <v>310.08351953658274</v>
      </c>
      <c r="T1267" s="11">
        <v>13697.364967413443</v>
      </c>
      <c r="U1267" s="11">
        <v>0</v>
      </c>
      <c r="V1267" s="11">
        <v>0</v>
      </c>
      <c r="W1267" s="60">
        <v>2.9418417017517029E-3</v>
      </c>
      <c r="X1267" s="60">
        <v>5.1742426202364632E-4</v>
      </c>
      <c r="Y1267" s="60">
        <v>0</v>
      </c>
      <c r="Z1267" s="60">
        <v>2.0502197993691076E-3</v>
      </c>
      <c r="AA1267" s="60">
        <v>3.7523551712963683E-3</v>
      </c>
      <c r="AB1267" s="60">
        <v>0</v>
      </c>
      <c r="AC1267" s="60">
        <v>3.7780277640844676E-4</v>
      </c>
      <c r="AD1267" s="60">
        <v>1.4654723420994089E-3</v>
      </c>
      <c r="AE1267" s="60">
        <v>2.1424700779095435E-3</v>
      </c>
      <c r="AF1267" s="60">
        <v>0</v>
      </c>
      <c r="AG1267" s="60">
        <v>0</v>
      </c>
      <c r="AH1267" s="16">
        <v>1.2043260118962023E-3</v>
      </c>
      <c r="AI1267" s="11">
        <v>222</v>
      </c>
      <c r="AJ1267" s="15">
        <v>7</v>
      </c>
      <c r="AK1267" s="16">
        <v>0.88712896380284656</v>
      </c>
      <c r="AL1267" t="str">
        <f>IF(AK1267&lt;='CAV Tier 1 Analysis'!$A$5,"Tier 1", "Tier 2")</f>
        <v>Tier 2</v>
      </c>
      <c r="AM1267" t="str">
        <f t="shared" si="39"/>
        <v>Massachusetts - Tier 2</v>
      </c>
      <c r="AN1267" t="str">
        <f t="shared" si="40"/>
        <v>Wilbraham, Town Of - Tier 2</v>
      </c>
    </row>
    <row r="1268" spans="1:40" x14ac:dyDescent="0.3">
      <c r="A1268">
        <v>1</v>
      </c>
      <c r="B1268" t="s">
        <v>21</v>
      </c>
      <c r="C1268" t="s">
        <v>2320</v>
      </c>
      <c r="D1268" t="s">
        <v>4671</v>
      </c>
      <c r="E1268" t="s">
        <v>599</v>
      </c>
      <c r="F1268" s="11">
        <v>29163.917305451327</v>
      </c>
      <c r="G1268" s="11">
        <v>7643.9247788850435</v>
      </c>
      <c r="H1268" s="11">
        <v>2345.1778510989216</v>
      </c>
      <c r="I1268" s="11">
        <v>1</v>
      </c>
      <c r="J1268" s="14">
        <v>7.3725925610544377E-2</v>
      </c>
      <c r="K1268" s="14">
        <v>0.92627407438945542</v>
      </c>
      <c r="L1268" s="59">
        <v>18.085089999999994</v>
      </c>
      <c r="M1268">
        <v>7</v>
      </c>
      <c r="N1268">
        <v>0</v>
      </c>
      <c r="O1268" s="11">
        <v>17.899999999999999</v>
      </c>
      <c r="P1268" s="11">
        <v>1</v>
      </c>
      <c r="Q1268">
        <v>0</v>
      </c>
      <c r="R1268" s="11">
        <v>0.92627407438945542</v>
      </c>
      <c r="S1268" s="11">
        <v>172.90040779361541</v>
      </c>
      <c r="T1268" s="11">
        <v>6390.7543607643775</v>
      </c>
      <c r="U1268" s="11">
        <v>0</v>
      </c>
      <c r="V1268" s="11">
        <v>1253.170418120666</v>
      </c>
      <c r="W1268" s="60">
        <v>2.373799600225259E-3</v>
      </c>
      <c r="X1268" s="60">
        <v>1.8109849170827621E-4</v>
      </c>
      <c r="Y1268" s="60">
        <v>0</v>
      </c>
      <c r="Z1268" s="60">
        <v>3.3362667644279108E-3</v>
      </c>
      <c r="AA1268" s="60">
        <v>1.8761775856481842E-3</v>
      </c>
      <c r="AB1268" s="60">
        <v>0</v>
      </c>
      <c r="AC1268" s="60">
        <v>4.6458849185926399E-5</v>
      </c>
      <c r="AD1268" s="60">
        <v>8.17137156911557E-4</v>
      </c>
      <c r="AE1268" s="60">
        <v>9.9960832070850134E-4</v>
      </c>
      <c r="AF1268" s="60">
        <v>0</v>
      </c>
      <c r="AG1268" s="60">
        <v>3.5967175721923158E-3</v>
      </c>
      <c r="AH1268" s="16">
        <v>1.2024785764552664E-3</v>
      </c>
      <c r="AI1268" s="11">
        <v>223</v>
      </c>
      <c r="AJ1268" s="15">
        <v>7</v>
      </c>
      <c r="AK1268" s="16">
        <v>0.88833144237930184</v>
      </c>
      <c r="AL1268" t="str">
        <f>IF(AK1268&lt;='CAV Tier 1 Analysis'!$A$5,"Tier 1", "Tier 2")</f>
        <v>Tier 2</v>
      </c>
      <c r="AM1268" t="str">
        <f t="shared" si="39"/>
        <v>Massachusetts - Tier 2</v>
      </c>
      <c r="AN1268" t="str">
        <f t="shared" si="40"/>
        <v>Stow, Town Of - Tier 2</v>
      </c>
    </row>
    <row r="1269" spans="1:40" x14ac:dyDescent="0.3">
      <c r="A1269">
        <v>1</v>
      </c>
      <c r="B1269" t="s">
        <v>21</v>
      </c>
      <c r="C1269" t="s">
        <v>1963</v>
      </c>
      <c r="D1269" t="s">
        <v>4701</v>
      </c>
      <c r="E1269" t="s">
        <v>523</v>
      </c>
      <c r="F1269" s="11">
        <v>17103.82215672667</v>
      </c>
      <c r="G1269" s="11">
        <v>9293.6076632509285</v>
      </c>
      <c r="H1269" s="11">
        <v>3495.8432185521647</v>
      </c>
      <c r="I1269" s="11">
        <v>3</v>
      </c>
      <c r="J1269" s="14">
        <v>7.5495446730476631E-2</v>
      </c>
      <c r="K1269" s="14">
        <v>0.92450455326952341</v>
      </c>
      <c r="L1269" s="59">
        <v>11.527980000000001</v>
      </c>
      <c r="M1269">
        <v>20</v>
      </c>
      <c r="N1269">
        <v>2</v>
      </c>
      <c r="O1269" s="11">
        <v>18.23076923076923</v>
      </c>
      <c r="P1269" s="11">
        <v>1</v>
      </c>
      <c r="Q1269">
        <v>0</v>
      </c>
      <c r="R1269" s="11">
        <v>2.7735136598085703</v>
      </c>
      <c r="S1269" s="11">
        <v>263.92024548430294</v>
      </c>
      <c r="T1269" s="11">
        <v>8270.6014820013697</v>
      </c>
      <c r="U1269" s="11">
        <v>0</v>
      </c>
      <c r="V1269" s="11">
        <v>1023.0061812495587</v>
      </c>
      <c r="W1269" s="60">
        <v>1.5131312211000773E-3</v>
      </c>
      <c r="X1269" s="60">
        <v>5.1742426202364632E-4</v>
      </c>
      <c r="Y1269" s="60">
        <v>3.0436767615279255E-4</v>
      </c>
      <c r="Z1269" s="60">
        <v>3.3979167304229261E-3</v>
      </c>
      <c r="AA1269" s="60">
        <v>1.8761775856481842E-3</v>
      </c>
      <c r="AB1269" s="60">
        <v>0</v>
      </c>
      <c r="AC1269" s="60">
        <v>1.3911028754754493E-4</v>
      </c>
      <c r="AD1269" s="60">
        <v>1.2473020844685769E-3</v>
      </c>
      <c r="AE1269" s="60">
        <v>1.2936441602934337E-3</v>
      </c>
      <c r="AF1269" s="60">
        <v>0</v>
      </c>
      <c r="AG1269" s="60">
        <v>2.9361244531127726E-3</v>
      </c>
      <c r="AH1269" s="16">
        <v>1.2022907691609051E-3</v>
      </c>
      <c r="AI1269" s="11">
        <v>224</v>
      </c>
      <c r="AJ1269" s="15">
        <v>7</v>
      </c>
      <c r="AK1269" s="16">
        <v>0.88953373314846274</v>
      </c>
      <c r="AL1269" t="str">
        <f>IF(AK1269&lt;='CAV Tier 1 Analysis'!$A$5,"Tier 1", "Tier 2")</f>
        <v>Tier 2</v>
      </c>
      <c r="AM1269" t="str">
        <f t="shared" si="39"/>
        <v>Massachusetts - Tier 2</v>
      </c>
      <c r="AN1269" t="str">
        <f t="shared" si="40"/>
        <v>Plainville, Town Of - Tier 2</v>
      </c>
    </row>
    <row r="1270" spans="1:40" x14ac:dyDescent="0.3">
      <c r="A1270">
        <v>1</v>
      </c>
      <c r="B1270" t="s">
        <v>21</v>
      </c>
      <c r="C1270" t="s">
        <v>3028</v>
      </c>
      <c r="D1270" t="s">
        <v>4577</v>
      </c>
      <c r="E1270" t="s">
        <v>1420</v>
      </c>
      <c r="F1270" s="11">
        <v>1752.2919540039545</v>
      </c>
      <c r="G1270" s="11">
        <v>2052.679526880203</v>
      </c>
      <c r="H1270" s="11">
        <v>890.54489843586623</v>
      </c>
      <c r="I1270" s="11">
        <v>1</v>
      </c>
      <c r="J1270" s="14">
        <v>1.7690271591531848E-2</v>
      </c>
      <c r="K1270" s="14">
        <v>0.98230972840846809</v>
      </c>
      <c r="L1270" s="59">
        <v>19.74362</v>
      </c>
      <c r="M1270">
        <v>10</v>
      </c>
      <c r="N1270">
        <v>0</v>
      </c>
      <c r="O1270" s="11">
        <v>11</v>
      </c>
      <c r="P1270" s="11">
        <v>4</v>
      </c>
      <c r="Q1270">
        <v>0</v>
      </c>
      <c r="R1270" s="11">
        <v>0.98230972840846809</v>
      </c>
      <c r="S1270" s="11">
        <v>15.753981117783619</v>
      </c>
      <c r="T1270" s="11">
        <v>1947.877602931384</v>
      </c>
      <c r="U1270" s="11">
        <v>195.58564892742947</v>
      </c>
      <c r="V1270" s="11">
        <v>104.80192394881897</v>
      </c>
      <c r="W1270" s="60">
        <v>2.5914937256601681E-3</v>
      </c>
      <c r="X1270" s="60">
        <v>2.5871213101182316E-4</v>
      </c>
      <c r="Y1270" s="60">
        <v>0</v>
      </c>
      <c r="Z1270" s="60">
        <v>2.0502197993691076E-3</v>
      </c>
      <c r="AA1270" s="60">
        <v>7.5047103425927367E-3</v>
      </c>
      <c r="AB1270" s="60">
        <v>0</v>
      </c>
      <c r="AC1270" s="60">
        <v>4.9269412572168248E-5</v>
      </c>
      <c r="AD1270" s="60">
        <v>7.445421040296365E-5</v>
      </c>
      <c r="AE1270" s="60">
        <v>3.0467681117054445E-4</v>
      </c>
      <c r="AF1270" s="60">
        <v>7.7885378191483085E-5</v>
      </c>
      <c r="AG1270" s="60">
        <v>3.007914294941365E-4</v>
      </c>
      <c r="AH1270" s="16">
        <v>1.2011102945877394E-3</v>
      </c>
      <c r="AI1270" s="11">
        <v>225</v>
      </c>
      <c r="AJ1270" s="15">
        <v>7</v>
      </c>
      <c r="AK1270" s="16">
        <v>0.89073484344305043</v>
      </c>
      <c r="AL1270" t="str">
        <f>IF(AK1270&lt;='CAV Tier 1 Analysis'!$A$5,"Tier 1", "Tier 2")</f>
        <v>Tier 2</v>
      </c>
      <c r="AM1270" t="str">
        <f t="shared" si="39"/>
        <v>Massachusetts - Tier 2</v>
      </c>
      <c r="AN1270" t="str">
        <f t="shared" si="40"/>
        <v>Buckland, Town Of - Tier 2</v>
      </c>
    </row>
    <row r="1271" spans="1:40" x14ac:dyDescent="0.3">
      <c r="A1271">
        <v>1</v>
      </c>
      <c r="B1271" t="s">
        <v>21</v>
      </c>
      <c r="C1271" t="s">
        <v>3110</v>
      </c>
      <c r="D1271" t="s">
        <v>4694</v>
      </c>
      <c r="E1271" t="s">
        <v>501</v>
      </c>
      <c r="F1271" s="11">
        <v>30973.868017501922</v>
      </c>
      <c r="G1271" s="11">
        <v>16937.138254879919</v>
      </c>
      <c r="H1271" s="11">
        <v>6759.2041333523703</v>
      </c>
      <c r="I1271" s="11">
        <v>8</v>
      </c>
      <c r="J1271" s="14">
        <v>2.8323978560355064E-2</v>
      </c>
      <c r="K1271" s="14">
        <v>0.97167602143964527</v>
      </c>
      <c r="L1271" s="59">
        <v>20.873480000000001</v>
      </c>
      <c r="M1271">
        <v>31</v>
      </c>
      <c r="N1271">
        <v>0</v>
      </c>
      <c r="O1271" s="11">
        <v>18.375</v>
      </c>
      <c r="P1271" s="11">
        <v>1</v>
      </c>
      <c r="Q1271">
        <v>0</v>
      </c>
      <c r="R1271" s="11">
        <v>7.7734081715171621</v>
      </c>
      <c r="S1271" s="11">
        <v>191.44755295813587</v>
      </c>
      <c r="T1271" s="11">
        <v>16797.597049926804</v>
      </c>
      <c r="U1271" s="11">
        <v>0</v>
      </c>
      <c r="V1271" s="11">
        <v>139.54120495311508</v>
      </c>
      <c r="W1271" s="60">
        <v>2.7397960684359306E-3</v>
      </c>
      <c r="X1271" s="60">
        <v>8.020076061366517E-4</v>
      </c>
      <c r="Y1271" s="60">
        <v>0</v>
      </c>
      <c r="Z1271" s="60">
        <v>3.4247989830370317E-3</v>
      </c>
      <c r="AA1271" s="60">
        <v>1.8761775856481842E-3</v>
      </c>
      <c r="AB1271" s="60">
        <v>0</v>
      </c>
      <c r="AC1271" s="60">
        <v>3.8988848752914522E-4</v>
      </c>
      <c r="AD1271" s="60">
        <v>9.0479201939547196E-4</v>
      </c>
      <c r="AE1271" s="60">
        <v>2.6273921404494555E-3</v>
      </c>
      <c r="AF1271" s="60">
        <v>0</v>
      </c>
      <c r="AG1271" s="60">
        <v>4.0049645015753323E-4</v>
      </c>
      <c r="AH1271" s="16">
        <v>1.1968499400717638E-3</v>
      </c>
      <c r="AI1271" s="11">
        <v>226</v>
      </c>
      <c r="AJ1271" s="15">
        <v>7</v>
      </c>
      <c r="AK1271" s="16">
        <v>0.89193169338312217</v>
      </c>
      <c r="AL1271" t="str">
        <f>IF(AK1271&lt;='CAV Tier 1 Analysis'!$A$5,"Tier 1", "Tier 2")</f>
        <v>Tier 2</v>
      </c>
      <c r="AM1271" t="str">
        <f t="shared" si="39"/>
        <v>Massachusetts - Tier 2</v>
      </c>
      <c r="AN1271" t="str">
        <f t="shared" si="40"/>
        <v>Foxborough, Town Of - Tier 2</v>
      </c>
    </row>
    <row r="1272" spans="1:40" x14ac:dyDescent="0.3">
      <c r="A1272">
        <v>1</v>
      </c>
      <c r="B1272" t="s">
        <v>21</v>
      </c>
      <c r="C1272" t="s">
        <v>3027</v>
      </c>
      <c r="D1272" t="s">
        <v>4576</v>
      </c>
      <c r="E1272" t="s">
        <v>1555</v>
      </c>
      <c r="F1272" s="11">
        <v>2075.6858592837621</v>
      </c>
      <c r="G1272" s="11">
        <v>1594.8627736457693</v>
      </c>
      <c r="H1272" s="11">
        <v>734.53472059658827</v>
      </c>
      <c r="I1272" s="11">
        <v>0</v>
      </c>
      <c r="J1272" s="14">
        <v>2.22504425459863E-2</v>
      </c>
      <c r="K1272" s="14">
        <v>0.97774955745401393</v>
      </c>
      <c r="L1272" s="59">
        <v>23.3874</v>
      </c>
      <c r="M1272">
        <v>7</v>
      </c>
      <c r="N1272">
        <v>0</v>
      </c>
      <c r="O1272" s="11">
        <v>11</v>
      </c>
      <c r="P1272" s="11">
        <v>4</v>
      </c>
      <c r="Q1272">
        <v>0</v>
      </c>
      <c r="R1272" s="11">
        <v>0</v>
      </c>
      <c r="S1272" s="11">
        <v>16.343722598666488</v>
      </c>
      <c r="T1272" s="11">
        <v>1723.128426135901</v>
      </c>
      <c r="U1272" s="11">
        <v>0</v>
      </c>
      <c r="V1272" s="11">
        <v>0</v>
      </c>
      <c r="W1272" s="60">
        <v>3.0697663528524463E-3</v>
      </c>
      <c r="X1272" s="60">
        <v>1.8109849170827621E-4</v>
      </c>
      <c r="Y1272" s="60">
        <v>0</v>
      </c>
      <c r="Z1272" s="60">
        <v>2.0502197993691076E-3</v>
      </c>
      <c r="AA1272" s="60">
        <v>7.5047103425927367E-3</v>
      </c>
      <c r="AB1272" s="60">
        <v>0</v>
      </c>
      <c r="AC1272" s="60">
        <v>0</v>
      </c>
      <c r="AD1272" s="60">
        <v>7.7241362169410985E-5</v>
      </c>
      <c r="AE1272" s="60">
        <v>2.6952272222973908E-4</v>
      </c>
      <c r="AF1272" s="60">
        <v>0</v>
      </c>
      <c r="AG1272" s="60">
        <v>0</v>
      </c>
      <c r="AH1272" s="16">
        <v>1.1956871882656107E-3</v>
      </c>
      <c r="AI1272" s="11">
        <v>227</v>
      </c>
      <c r="AJ1272" s="15">
        <v>7</v>
      </c>
      <c r="AK1272" s="16">
        <v>0.89312738057138774</v>
      </c>
      <c r="AL1272" t="str">
        <f>IF(AK1272&lt;='CAV Tier 1 Analysis'!$A$5,"Tier 1", "Tier 2")</f>
        <v>Tier 2</v>
      </c>
      <c r="AM1272" t="str">
        <f t="shared" si="39"/>
        <v>Massachusetts - Tier 2</v>
      </c>
      <c r="AN1272" t="str">
        <f t="shared" si="40"/>
        <v>Bernardston, Town Of - Tier 2</v>
      </c>
    </row>
    <row r="1273" spans="1:40" x14ac:dyDescent="0.3">
      <c r="A1273">
        <v>1</v>
      </c>
      <c r="B1273" t="s">
        <v>21</v>
      </c>
      <c r="C1273" t="s">
        <v>1932</v>
      </c>
      <c r="D1273" t="s">
        <v>4620</v>
      </c>
      <c r="E1273" t="s">
        <v>1065</v>
      </c>
      <c r="F1273" s="11">
        <v>7154.1905053552464</v>
      </c>
      <c r="G1273" s="11">
        <v>5883.701381217279</v>
      </c>
      <c r="H1273" s="11">
        <v>2379.3324285902327</v>
      </c>
      <c r="I1273" s="11">
        <v>2</v>
      </c>
      <c r="J1273" s="14">
        <v>5.2403330178594769E-2</v>
      </c>
      <c r="K1273" s="14">
        <v>0.94759666982140511</v>
      </c>
      <c r="L1273" s="59">
        <v>28.074170000000002</v>
      </c>
      <c r="M1273">
        <v>19</v>
      </c>
      <c r="N1273">
        <v>0</v>
      </c>
      <c r="O1273" s="11">
        <v>11</v>
      </c>
      <c r="P1273" s="11">
        <v>2.8181818181818183</v>
      </c>
      <c r="Q1273">
        <v>0</v>
      </c>
      <c r="R1273" s="11">
        <v>1.8951933396428102</v>
      </c>
      <c r="S1273" s="11">
        <v>124.68494286005172</v>
      </c>
      <c r="T1273" s="11">
        <v>6010.854774010736</v>
      </c>
      <c r="U1273" s="11">
        <v>0</v>
      </c>
      <c r="V1273" s="11">
        <v>0</v>
      </c>
      <c r="W1273" s="60">
        <v>3.6849390034916054E-3</v>
      </c>
      <c r="X1273" s="60">
        <v>4.91553048922464E-4</v>
      </c>
      <c r="Y1273" s="60">
        <v>0</v>
      </c>
      <c r="Z1273" s="60">
        <v>2.0502197993691076E-3</v>
      </c>
      <c r="AA1273" s="60">
        <v>5.2874095595539733E-3</v>
      </c>
      <c r="AB1273" s="60">
        <v>0</v>
      </c>
      <c r="AC1273" s="60">
        <v>9.5056640339063599E-5</v>
      </c>
      <c r="AD1273" s="60">
        <v>5.8926812850527489E-4</v>
      </c>
      <c r="AE1273" s="60">
        <v>9.4018641735948267E-4</v>
      </c>
      <c r="AF1273" s="60">
        <v>0</v>
      </c>
      <c r="AG1273" s="60">
        <v>0</v>
      </c>
      <c r="AH1273" s="16">
        <v>1.1944211452309976E-3</v>
      </c>
      <c r="AI1273" s="11">
        <v>228</v>
      </c>
      <c r="AJ1273" s="15">
        <v>7</v>
      </c>
      <c r="AK1273" s="16">
        <v>0.89432180171661879</v>
      </c>
      <c r="AL1273" t="str">
        <f>IF(AK1273&lt;='CAV Tier 1 Analysis'!$A$5,"Tier 1", "Tier 2")</f>
        <v>Tier 2</v>
      </c>
      <c r="AM1273" t="str">
        <f t="shared" si="39"/>
        <v>Massachusetts - Tier 2</v>
      </c>
      <c r="AN1273" t="str">
        <f t="shared" si="40"/>
        <v>Granby, Town Of - Tier 2</v>
      </c>
    </row>
    <row r="1274" spans="1:40" x14ac:dyDescent="0.3">
      <c r="A1274">
        <v>1</v>
      </c>
      <c r="B1274" t="s">
        <v>21</v>
      </c>
      <c r="C1274" t="s">
        <v>1930</v>
      </c>
      <c r="D1274" t="s">
        <v>4509</v>
      </c>
      <c r="E1274" t="s">
        <v>1629</v>
      </c>
      <c r="F1274" s="11">
        <v>5852.9770608094968</v>
      </c>
      <c r="G1274" s="11">
        <v>1092.2866141546115</v>
      </c>
      <c r="H1274" s="11">
        <v>1622.9521832562982</v>
      </c>
      <c r="I1274" s="11">
        <v>1</v>
      </c>
      <c r="J1274" s="14">
        <v>1.1936268402009988E-2</v>
      </c>
      <c r="K1274" s="14">
        <v>0.9880637315979901</v>
      </c>
      <c r="L1274" s="59">
        <v>38.04204</v>
      </c>
      <c r="M1274">
        <v>19</v>
      </c>
      <c r="N1274">
        <v>0</v>
      </c>
      <c r="O1274" s="11">
        <v>11</v>
      </c>
      <c r="P1274" s="11">
        <v>2.7777777777777777</v>
      </c>
      <c r="Q1274">
        <v>0</v>
      </c>
      <c r="R1274" s="11">
        <v>0.9880637315979901</v>
      </c>
      <c r="S1274" s="11">
        <v>19.371992862975276</v>
      </c>
      <c r="T1274" s="11">
        <v>1277.2640056483776</v>
      </c>
      <c r="U1274" s="11">
        <v>0</v>
      </c>
      <c r="V1274" s="11">
        <v>0</v>
      </c>
      <c r="W1274" s="60">
        <v>4.9932944399919132E-3</v>
      </c>
      <c r="X1274" s="60">
        <v>4.91553048922464E-4</v>
      </c>
      <c r="Y1274" s="60">
        <v>0</v>
      </c>
      <c r="Z1274" s="60">
        <v>2.0502197993691076E-3</v>
      </c>
      <c r="AA1274" s="60">
        <v>5.2116044045782892E-3</v>
      </c>
      <c r="AB1274" s="60">
        <v>0</v>
      </c>
      <c r="AC1274" s="60">
        <v>4.9558014373501774E-5</v>
      </c>
      <c r="AD1274" s="60">
        <v>9.1553139600791155E-5</v>
      </c>
      <c r="AE1274" s="60">
        <v>1.9978294512869982E-4</v>
      </c>
      <c r="AF1274" s="60">
        <v>0</v>
      </c>
      <c r="AG1274" s="60">
        <v>0</v>
      </c>
      <c r="AH1274" s="16">
        <v>1.1897787083604333E-3</v>
      </c>
      <c r="AI1274" s="11">
        <v>229</v>
      </c>
      <c r="AJ1274" s="15">
        <v>7</v>
      </c>
      <c r="AK1274" s="16">
        <v>0.89551158042497925</v>
      </c>
      <c r="AL1274" t="str">
        <f>IF(AK1274&lt;='CAV Tier 1 Analysis'!$A$5,"Tier 1", "Tier 2")</f>
        <v>Tier 2</v>
      </c>
      <c r="AM1274" t="str">
        <f t="shared" si="39"/>
        <v>Massachusetts - Tier 2</v>
      </c>
      <c r="AN1274" t="str">
        <f t="shared" si="40"/>
        <v>Otis, Town Of - Tier 2</v>
      </c>
    </row>
    <row r="1275" spans="1:40" x14ac:dyDescent="0.3">
      <c r="A1275">
        <v>1</v>
      </c>
      <c r="B1275" t="s">
        <v>21</v>
      </c>
      <c r="C1275" t="s">
        <v>3046</v>
      </c>
      <c r="D1275" t="s">
        <v>4598</v>
      </c>
      <c r="E1275" t="s">
        <v>498</v>
      </c>
      <c r="F1275" s="11">
        <v>9073.2929885119102</v>
      </c>
      <c r="G1275" s="11">
        <v>14588.98278374531</v>
      </c>
      <c r="H1275" s="11">
        <v>5776.9951277957143</v>
      </c>
      <c r="I1275" s="11">
        <v>5</v>
      </c>
      <c r="J1275" s="14">
        <v>1.9700825905319293E-2</v>
      </c>
      <c r="K1275" s="14">
        <v>0.9802991740946807</v>
      </c>
      <c r="L1275" s="59">
        <v>12.985749999999999</v>
      </c>
      <c r="M1275">
        <v>10</v>
      </c>
      <c r="N1275">
        <v>0</v>
      </c>
      <c r="O1275" s="11">
        <v>11</v>
      </c>
      <c r="P1275" s="11">
        <v>2</v>
      </c>
      <c r="Q1275">
        <v>0</v>
      </c>
      <c r="R1275" s="11">
        <v>4.9014958704734033</v>
      </c>
      <c r="S1275" s="11">
        <v>113.81157526858115</v>
      </c>
      <c r="T1275" s="11">
        <v>14680.347141792914</v>
      </c>
      <c r="U1275" s="11">
        <v>5607.0541532810039</v>
      </c>
      <c r="V1275" s="11">
        <v>0</v>
      </c>
      <c r="W1275" s="60">
        <v>1.7044741363534917E-3</v>
      </c>
      <c r="X1275" s="60">
        <v>2.5871213101182316E-4</v>
      </c>
      <c r="Y1275" s="60">
        <v>0</v>
      </c>
      <c r="Z1275" s="60">
        <v>2.0502197993691076E-3</v>
      </c>
      <c r="AA1275" s="60">
        <v>3.7523551712963683E-3</v>
      </c>
      <c r="AB1275" s="60">
        <v>0</v>
      </c>
      <c r="AC1275" s="60">
        <v>2.4584284903133333E-4</v>
      </c>
      <c r="AD1275" s="60">
        <v>5.3787997509875283E-4</v>
      </c>
      <c r="AE1275" s="60">
        <v>2.2962230005144938E-3</v>
      </c>
      <c r="AF1275" s="60">
        <v>2.2328199214169024E-3</v>
      </c>
      <c r="AG1275" s="60">
        <v>0</v>
      </c>
      <c r="AH1275" s="16">
        <v>1.188956998553843E-3</v>
      </c>
      <c r="AI1275" s="11">
        <v>230</v>
      </c>
      <c r="AJ1275" s="15">
        <v>7</v>
      </c>
      <c r="AK1275" s="16">
        <v>0.89670053742353306</v>
      </c>
      <c r="AL1275" t="str">
        <f>IF(AK1275&lt;='CAV Tier 1 Analysis'!$A$5,"Tier 1", "Tier 2")</f>
        <v>Tier 2</v>
      </c>
      <c r="AM1275" t="str">
        <f t="shared" si="39"/>
        <v>Massachusetts - Tier 2</v>
      </c>
      <c r="AN1275" t="str">
        <f t="shared" si="40"/>
        <v>East Longmeadow, Town Of - Tier 2</v>
      </c>
    </row>
    <row r="1276" spans="1:40" x14ac:dyDescent="0.3">
      <c r="A1276">
        <v>1</v>
      </c>
      <c r="B1276" t="s">
        <v>21</v>
      </c>
      <c r="C1276" t="s">
        <v>3040</v>
      </c>
      <c r="D1276" t="s">
        <v>4591</v>
      </c>
      <c r="E1276" t="s">
        <v>1569</v>
      </c>
      <c r="F1276" s="11">
        <v>2080.3311553780241</v>
      </c>
      <c r="G1276" s="11">
        <v>1841.8715149691061</v>
      </c>
      <c r="H1276" s="11">
        <v>930.25021325808166</v>
      </c>
      <c r="I1276" s="11">
        <v>0</v>
      </c>
      <c r="J1276" s="14">
        <v>9.6289463961630984E-4</v>
      </c>
      <c r="K1276" s="14">
        <v>0.99903710536038393</v>
      </c>
      <c r="L1276" s="59">
        <v>23.43974</v>
      </c>
      <c r="M1276">
        <v>5</v>
      </c>
      <c r="N1276">
        <v>0</v>
      </c>
      <c r="O1276" s="11">
        <v>11</v>
      </c>
      <c r="P1276" s="11">
        <v>4</v>
      </c>
      <c r="Q1276">
        <v>0</v>
      </c>
      <c r="R1276" s="11">
        <v>0</v>
      </c>
      <c r="S1276" s="11">
        <v>0.89573294384813595</v>
      </c>
      <c r="T1276" s="11">
        <v>2002.3768419304349</v>
      </c>
      <c r="U1276" s="11">
        <v>0</v>
      </c>
      <c r="V1276" s="11">
        <v>0</v>
      </c>
      <c r="W1276" s="60">
        <v>3.0766363585353479E-3</v>
      </c>
      <c r="X1276" s="60">
        <v>1.2935606550591158E-4</v>
      </c>
      <c r="Y1276" s="60">
        <v>0</v>
      </c>
      <c r="Z1276" s="60">
        <v>2.0502197993691076E-3</v>
      </c>
      <c r="AA1276" s="60">
        <v>7.5047103425927367E-3</v>
      </c>
      <c r="AB1276" s="60">
        <v>0</v>
      </c>
      <c r="AC1276" s="60">
        <v>0</v>
      </c>
      <c r="AD1276" s="60">
        <v>4.2332848165504035E-6</v>
      </c>
      <c r="AE1276" s="60">
        <v>3.1320129665385392E-4</v>
      </c>
      <c r="AF1276" s="60">
        <v>0</v>
      </c>
      <c r="AG1276" s="60">
        <v>0</v>
      </c>
      <c r="AH1276" s="16">
        <v>1.1889415588612279E-3</v>
      </c>
      <c r="AI1276" s="11">
        <v>231</v>
      </c>
      <c r="AJ1276" s="15">
        <v>7</v>
      </c>
      <c r="AK1276" s="16">
        <v>0.89788947898239424</v>
      </c>
      <c r="AL1276" t="str">
        <f>IF(AK1276&lt;='CAV Tier 1 Analysis'!$A$5,"Tier 1", "Tier 2")</f>
        <v>Tier 2</v>
      </c>
      <c r="AM1276" t="str">
        <f t="shared" si="39"/>
        <v>Massachusetts - Tier 2</v>
      </c>
      <c r="AN1276" t="str">
        <f t="shared" si="40"/>
        <v>Shelburne, Town Of - Tier 2</v>
      </c>
    </row>
    <row r="1277" spans="1:40" x14ac:dyDescent="0.3">
      <c r="A1277">
        <v>1</v>
      </c>
      <c r="B1277" t="s">
        <v>21</v>
      </c>
      <c r="C1277" t="s">
        <v>3155</v>
      </c>
      <c r="D1277" t="s">
        <v>4760</v>
      </c>
      <c r="E1277" t="s">
        <v>556</v>
      </c>
      <c r="F1277" s="11">
        <v>10093.981410272165</v>
      </c>
      <c r="G1277" s="11">
        <v>11232.08908957222</v>
      </c>
      <c r="H1277" s="11">
        <v>4156.4217243859648</v>
      </c>
      <c r="I1277" s="11">
        <v>10</v>
      </c>
      <c r="J1277" s="14">
        <v>1.2490379070697305E-2</v>
      </c>
      <c r="K1277" s="14">
        <v>0.98750962092930272</v>
      </c>
      <c r="L1277" s="59">
        <v>24.659779999999998</v>
      </c>
      <c r="M1277">
        <v>24</v>
      </c>
      <c r="N1277">
        <v>3</v>
      </c>
      <c r="O1277" s="11">
        <v>17</v>
      </c>
      <c r="P1277" s="11">
        <v>1</v>
      </c>
      <c r="Q1277">
        <v>0</v>
      </c>
      <c r="R1277" s="11">
        <v>9.8750962092930266</v>
      </c>
      <c r="S1277" s="11">
        <v>51.915282915262054</v>
      </c>
      <c r="T1277" s="11">
        <v>10928.195165059986</v>
      </c>
      <c r="U1277" s="11">
        <v>834.21375478782102</v>
      </c>
      <c r="V1277" s="11">
        <v>303.89392451223466</v>
      </c>
      <c r="W1277" s="60">
        <v>3.2367754822145126E-3</v>
      </c>
      <c r="X1277" s="60">
        <v>6.2090911442837552E-4</v>
      </c>
      <c r="Y1277" s="60">
        <v>4.5655151422918888E-4</v>
      </c>
      <c r="Z1277" s="60">
        <v>3.1685215081158932E-3</v>
      </c>
      <c r="AA1277" s="60">
        <v>1.8761775856481842E-3</v>
      </c>
      <c r="AB1277" s="60">
        <v>0</v>
      </c>
      <c r="AC1277" s="60">
        <v>4.9530222011931219E-4</v>
      </c>
      <c r="AD1277" s="60">
        <v>2.453545785286624E-4</v>
      </c>
      <c r="AE1277" s="60">
        <v>1.7093310430435324E-3</v>
      </c>
      <c r="AF1277" s="60">
        <v>3.321974497642939E-4</v>
      </c>
      <c r="AG1277" s="60">
        <v>8.7220429286449536E-4</v>
      </c>
      <c r="AH1277" s="16">
        <v>1.1830295262687683E-3</v>
      </c>
      <c r="AI1277" s="11">
        <v>232</v>
      </c>
      <c r="AJ1277" s="15">
        <v>7</v>
      </c>
      <c r="AK1277" s="16">
        <v>0.89907250850866305</v>
      </c>
      <c r="AL1277" t="str">
        <f>IF(AK1277&lt;='CAV Tier 1 Analysis'!$A$5,"Tier 1", "Tier 2")</f>
        <v>Tier 2</v>
      </c>
      <c r="AM1277" t="str">
        <f t="shared" si="39"/>
        <v>Massachusetts - Tier 2</v>
      </c>
      <c r="AN1277" t="str">
        <f t="shared" si="40"/>
        <v>Leicester, Town Of - Tier 2</v>
      </c>
    </row>
    <row r="1278" spans="1:40" x14ac:dyDescent="0.3">
      <c r="A1278">
        <v>1</v>
      </c>
      <c r="B1278" t="s">
        <v>21</v>
      </c>
      <c r="C1278" t="s">
        <v>3035</v>
      </c>
      <c r="D1278" t="s">
        <v>4585</v>
      </c>
      <c r="E1278" t="s">
        <v>1751</v>
      </c>
      <c r="F1278" s="11">
        <v>2738.8227335331731</v>
      </c>
      <c r="G1278" s="11">
        <v>576.48418059116511</v>
      </c>
      <c r="H1278" s="11">
        <v>340.59208836840747</v>
      </c>
      <c r="I1278" s="11">
        <v>1</v>
      </c>
      <c r="J1278" s="14">
        <v>3.5645806416698829E-6</v>
      </c>
      <c r="K1278" s="14">
        <v>0.99999643541935823</v>
      </c>
      <c r="L1278" s="59">
        <v>30.859170000000002</v>
      </c>
      <c r="M1278">
        <v>7</v>
      </c>
      <c r="N1278">
        <v>0</v>
      </c>
      <c r="O1278" s="11">
        <v>11</v>
      </c>
      <c r="P1278" s="11">
        <v>3.5</v>
      </c>
      <c r="Q1278">
        <v>0</v>
      </c>
      <c r="R1278" s="11">
        <v>0.99999643541935823</v>
      </c>
      <c r="S1278" s="11">
        <v>1.2140679649039433E-3</v>
      </c>
      <c r="T1278" s="11">
        <v>643.68808679961592</v>
      </c>
      <c r="U1278" s="11">
        <v>0</v>
      </c>
      <c r="V1278" s="11">
        <v>0</v>
      </c>
      <c r="W1278" s="60">
        <v>4.0504905095458937E-3</v>
      </c>
      <c r="X1278" s="60">
        <v>1.8109849170827621E-4</v>
      </c>
      <c r="Y1278" s="60">
        <v>0</v>
      </c>
      <c r="Z1278" s="60">
        <v>2.0502197993691076E-3</v>
      </c>
      <c r="AA1278" s="60">
        <v>6.5666215497686446E-3</v>
      </c>
      <c r="AB1278" s="60">
        <v>0</v>
      </c>
      <c r="AC1278" s="60">
        <v>5.0156519397603505E-5</v>
      </c>
      <c r="AD1278" s="60">
        <v>5.7377542239414045E-9</v>
      </c>
      <c r="AE1278" s="60">
        <v>1.0068231873472803E-4</v>
      </c>
      <c r="AF1278" s="60">
        <v>0</v>
      </c>
      <c r="AG1278" s="60">
        <v>0</v>
      </c>
      <c r="AH1278" s="16">
        <v>1.181752266025316E-3</v>
      </c>
      <c r="AI1278" s="11">
        <v>233</v>
      </c>
      <c r="AJ1278" s="15">
        <v>7</v>
      </c>
      <c r="AK1278" s="16">
        <v>0.9002542607746884</v>
      </c>
      <c r="AL1278" t="str">
        <f>IF(AK1278&lt;='CAV Tier 1 Analysis'!$A$5,"Tier 1", "Tier 2")</f>
        <v>Tier 2</v>
      </c>
      <c r="AM1278" t="str">
        <f t="shared" si="39"/>
        <v>Massachusetts - Tier 2</v>
      </c>
      <c r="AN1278" t="str">
        <f t="shared" si="40"/>
        <v>Hawley, Town Of - Tier 2</v>
      </c>
    </row>
    <row r="1279" spans="1:40" x14ac:dyDescent="0.3">
      <c r="A1279">
        <v>1</v>
      </c>
      <c r="B1279" t="s">
        <v>21</v>
      </c>
      <c r="C1279" t="s">
        <v>2059</v>
      </c>
      <c r="D1279" t="s">
        <v>4772</v>
      </c>
      <c r="E1279" t="s">
        <v>544</v>
      </c>
      <c r="F1279" s="11">
        <v>11251.92297953629</v>
      </c>
      <c r="G1279" s="11">
        <v>13230.959385157063</v>
      </c>
      <c r="H1279" s="11">
        <v>5620.9053853445521</v>
      </c>
      <c r="I1279" s="11">
        <v>1</v>
      </c>
      <c r="J1279" s="14">
        <v>3.1208880756239392E-2</v>
      </c>
      <c r="K1279" s="14">
        <v>0.9687911192437606</v>
      </c>
      <c r="L1279" s="59">
        <v>27.488650000000003</v>
      </c>
      <c r="M1279">
        <v>11</v>
      </c>
      <c r="N1279">
        <v>0</v>
      </c>
      <c r="O1279" s="11">
        <v>17</v>
      </c>
      <c r="P1279" s="11">
        <v>1</v>
      </c>
      <c r="Q1279">
        <v>0</v>
      </c>
      <c r="R1279" s="11">
        <v>0.9687911192437606</v>
      </c>
      <c r="S1279" s="11">
        <v>175.42216591332195</v>
      </c>
      <c r="T1279" s="11">
        <v>13765.558745361654</v>
      </c>
      <c r="U1279" s="11">
        <v>2513.6357658253637</v>
      </c>
      <c r="V1279" s="11">
        <v>0</v>
      </c>
      <c r="W1279" s="60">
        <v>3.6080852448471144E-3</v>
      </c>
      <c r="X1279" s="60">
        <v>2.8458334411300543E-4</v>
      </c>
      <c r="Y1279" s="60">
        <v>0</v>
      </c>
      <c r="Z1279" s="60">
        <v>3.1685215081158932E-3</v>
      </c>
      <c r="AA1279" s="60">
        <v>1.8761775856481842E-3</v>
      </c>
      <c r="AB1279" s="60">
        <v>0</v>
      </c>
      <c r="AC1279" s="60">
        <v>4.859136377241035E-5</v>
      </c>
      <c r="AD1279" s="60">
        <v>8.2905512915147975E-4</v>
      </c>
      <c r="AE1279" s="60">
        <v>2.1531365914397903E-3</v>
      </c>
      <c r="AF1279" s="60">
        <v>1.0009705381277111E-3</v>
      </c>
      <c r="AG1279" s="60">
        <v>0</v>
      </c>
      <c r="AH1279" s="16">
        <v>1.1790110277468718E-3</v>
      </c>
      <c r="AI1279" s="11">
        <v>234</v>
      </c>
      <c r="AJ1279" s="15">
        <v>7</v>
      </c>
      <c r="AK1279" s="16">
        <v>0.90143327180243527</v>
      </c>
      <c r="AL1279" t="str">
        <f>IF(AK1279&lt;='CAV Tier 1 Analysis'!$A$5,"Tier 1", "Tier 2")</f>
        <v>Tier 2</v>
      </c>
      <c r="AM1279" t="str">
        <f t="shared" si="39"/>
        <v>Massachusetts - Tier 2</v>
      </c>
      <c r="AN1279" t="str">
        <f t="shared" si="40"/>
        <v>Oxford, Town Of - Tier 2</v>
      </c>
    </row>
    <row r="1280" spans="1:40" x14ac:dyDescent="0.3">
      <c r="A1280">
        <v>1</v>
      </c>
      <c r="B1280" t="s">
        <v>21</v>
      </c>
      <c r="C1280" t="s">
        <v>3183</v>
      </c>
      <c r="D1280" t="s">
        <v>4797</v>
      </c>
      <c r="E1280" t="s">
        <v>1717</v>
      </c>
      <c r="F1280" s="11">
        <v>2210.465122729393</v>
      </c>
      <c r="G1280" s="11">
        <v>705.2116589847177</v>
      </c>
      <c r="H1280" s="11">
        <v>553.73795041319249</v>
      </c>
      <c r="I1280" s="11">
        <v>0</v>
      </c>
      <c r="J1280" s="14">
        <v>0</v>
      </c>
      <c r="K1280" s="14">
        <v>1</v>
      </c>
      <c r="L1280" s="59">
        <v>24.905999999999999</v>
      </c>
      <c r="M1280">
        <v>0</v>
      </c>
      <c r="N1280">
        <v>0</v>
      </c>
      <c r="O1280" s="11">
        <v>11</v>
      </c>
      <c r="P1280" s="11">
        <v>4</v>
      </c>
      <c r="Q1280">
        <v>0</v>
      </c>
      <c r="R1280" s="11">
        <v>0</v>
      </c>
      <c r="S1280" s="11">
        <v>0</v>
      </c>
      <c r="T1280" s="11">
        <v>776.14904805483741</v>
      </c>
      <c r="U1280" s="11">
        <v>0</v>
      </c>
      <c r="V1280" s="11">
        <v>0</v>
      </c>
      <c r="W1280" s="60">
        <v>3.2690936480388169E-3</v>
      </c>
      <c r="X1280" s="60">
        <v>0</v>
      </c>
      <c r="Y1280" s="60">
        <v>0</v>
      </c>
      <c r="Z1280" s="60">
        <v>2.0502197993691076E-3</v>
      </c>
      <c r="AA1280" s="60">
        <v>7.5047103425927367E-3</v>
      </c>
      <c r="AB1280" s="60">
        <v>0</v>
      </c>
      <c r="AC1280" s="60">
        <v>0</v>
      </c>
      <c r="AD1280" s="60">
        <v>0</v>
      </c>
      <c r="AE1280" s="60">
        <v>1.2140116842995068E-4</v>
      </c>
      <c r="AF1280" s="60">
        <v>0</v>
      </c>
      <c r="AG1280" s="60">
        <v>0</v>
      </c>
      <c r="AH1280" s="16">
        <v>1.1768568144027828E-3</v>
      </c>
      <c r="AI1280" s="11">
        <v>235</v>
      </c>
      <c r="AJ1280" s="15">
        <v>8</v>
      </c>
      <c r="AK1280" s="16">
        <v>0.90261012861683809</v>
      </c>
      <c r="AL1280" t="str">
        <f>IF(AK1280&lt;='CAV Tier 1 Analysis'!$A$5,"Tier 1", "Tier 2")</f>
        <v>Tier 2</v>
      </c>
      <c r="AM1280" t="str">
        <f t="shared" si="39"/>
        <v>Massachusetts - Tier 2</v>
      </c>
      <c r="AN1280" t="str">
        <f t="shared" si="40"/>
        <v>Heath, Town Of - Tier 2</v>
      </c>
    </row>
    <row r="1281" spans="1:40" x14ac:dyDescent="0.3">
      <c r="A1281">
        <v>1</v>
      </c>
      <c r="B1281" t="s">
        <v>21</v>
      </c>
      <c r="C1281" t="s">
        <v>3135</v>
      </c>
      <c r="D1281" t="s">
        <v>4731</v>
      </c>
      <c r="E1281" t="s">
        <v>515</v>
      </c>
      <c r="F1281" s="11">
        <v>9275.1624743976627</v>
      </c>
      <c r="G1281" s="11">
        <v>6394.1887141973602</v>
      </c>
      <c r="H1281" s="11">
        <v>2715.5584577375694</v>
      </c>
      <c r="I1281" s="11">
        <v>10</v>
      </c>
      <c r="J1281" s="14">
        <v>0.26979760938827135</v>
      </c>
      <c r="K1281" s="14">
        <v>0.73020239061172898</v>
      </c>
      <c r="L1281" s="59">
        <v>15.800139999999997</v>
      </c>
      <c r="M1281">
        <v>34</v>
      </c>
      <c r="N1281">
        <v>0</v>
      </c>
      <c r="O1281" s="11">
        <v>17.181818181818183</v>
      </c>
      <c r="P1281" s="11">
        <v>1</v>
      </c>
      <c r="Q1281">
        <v>0</v>
      </c>
      <c r="R1281" s="11">
        <v>7.3020239061172898</v>
      </c>
      <c r="S1281" s="11">
        <v>732.65118005169734</v>
      </c>
      <c r="T1281" s="11">
        <v>6790.2935485904491</v>
      </c>
      <c r="U1281" s="11">
        <v>0</v>
      </c>
      <c r="V1281" s="11">
        <v>0</v>
      </c>
      <c r="W1281" s="60">
        <v>2.073883293669157E-3</v>
      </c>
      <c r="X1281" s="60">
        <v>8.7962124544019868E-4</v>
      </c>
      <c r="Y1281" s="60">
        <v>0</v>
      </c>
      <c r="Z1281" s="60">
        <v>3.2024094386839778E-3</v>
      </c>
      <c r="AA1281" s="60">
        <v>1.8761775856481842E-3</v>
      </c>
      <c r="AB1281" s="60">
        <v>0</v>
      </c>
      <c r="AC1281" s="60">
        <v>3.6624540920023214E-4</v>
      </c>
      <c r="AD1281" s="60">
        <v>3.4625511293759261E-3</v>
      </c>
      <c r="AE1281" s="60">
        <v>1.0621021475800273E-3</v>
      </c>
      <c r="AF1281" s="60">
        <v>0</v>
      </c>
      <c r="AG1281" s="60">
        <v>0</v>
      </c>
      <c r="AH1281" s="16">
        <v>1.1748172954179729E-3</v>
      </c>
      <c r="AI1281" s="11">
        <v>236</v>
      </c>
      <c r="AJ1281" s="15">
        <v>8</v>
      </c>
      <c r="AK1281" s="16">
        <v>0.90378494591225611</v>
      </c>
      <c r="AL1281" t="str">
        <f>IF(AK1281&lt;='CAV Tier 1 Analysis'!$A$5,"Tier 1", "Tier 2")</f>
        <v>Tier 2</v>
      </c>
      <c r="AM1281" t="str">
        <f t="shared" si="39"/>
        <v>Massachusetts - Tier 2</v>
      </c>
      <c r="AN1281" t="str">
        <f t="shared" si="40"/>
        <v>West Bridgewater, Town Of - Tier 2</v>
      </c>
    </row>
    <row r="1282" spans="1:40" x14ac:dyDescent="0.3">
      <c r="A1282">
        <v>1</v>
      </c>
      <c r="B1282" t="s">
        <v>21</v>
      </c>
      <c r="C1282" t="s">
        <v>3036</v>
      </c>
      <c r="D1282" t="s">
        <v>4586</v>
      </c>
      <c r="E1282" t="s">
        <v>1559</v>
      </c>
      <c r="F1282" s="11">
        <v>2040.8884530277217</v>
      </c>
      <c r="G1282" s="11">
        <v>1550.763296609814</v>
      </c>
      <c r="H1282" s="11">
        <v>690.09027599638478</v>
      </c>
      <c r="I1282" s="11">
        <v>2</v>
      </c>
      <c r="J1282" s="14">
        <v>1.4644580813393506E-2</v>
      </c>
      <c r="K1282" s="14">
        <v>0.98535541918660652</v>
      </c>
      <c r="L1282" s="59">
        <v>22.986659999999997</v>
      </c>
      <c r="M1282">
        <v>7</v>
      </c>
      <c r="N1282">
        <v>0</v>
      </c>
      <c r="O1282" s="11">
        <v>11</v>
      </c>
      <c r="P1282" s="11">
        <v>3.8333333333333335</v>
      </c>
      <c r="Q1282">
        <v>0</v>
      </c>
      <c r="R1282" s="11">
        <v>1.970710838373213</v>
      </c>
      <c r="S1282" s="11">
        <v>10.106082815366086</v>
      </c>
      <c r="T1282" s="11">
        <v>1636.6796282297146</v>
      </c>
      <c r="U1282" s="11">
        <v>0</v>
      </c>
      <c r="V1282" s="11">
        <v>0</v>
      </c>
      <c r="W1282" s="60">
        <v>3.0171663131626091E-3</v>
      </c>
      <c r="X1282" s="60">
        <v>1.8109849170827621E-4</v>
      </c>
      <c r="Y1282" s="60">
        <v>0</v>
      </c>
      <c r="Z1282" s="60">
        <v>2.0502197993691076E-3</v>
      </c>
      <c r="AA1282" s="60">
        <v>7.1920140783180396E-3</v>
      </c>
      <c r="AB1282" s="60">
        <v>0</v>
      </c>
      <c r="AC1282" s="60">
        <v>9.8844348730585564E-5</v>
      </c>
      <c r="AD1282" s="60">
        <v>4.7761921933222458E-5</v>
      </c>
      <c r="AE1282" s="60">
        <v>2.5600085410211855E-4</v>
      </c>
      <c r="AF1282" s="60">
        <v>0</v>
      </c>
      <c r="AG1282" s="60">
        <v>0</v>
      </c>
      <c r="AH1282" s="16">
        <v>1.1675550733930872E-3</v>
      </c>
      <c r="AI1282" s="11">
        <v>237</v>
      </c>
      <c r="AJ1282" s="15">
        <v>8</v>
      </c>
      <c r="AK1282" s="16">
        <v>0.90495250098564917</v>
      </c>
      <c r="AL1282" t="str">
        <f>IF(AK1282&lt;='CAV Tier 1 Analysis'!$A$5,"Tier 1", "Tier 2")</f>
        <v>Tier 2</v>
      </c>
      <c r="AM1282" t="str">
        <f t="shared" si="39"/>
        <v>Massachusetts - Tier 2</v>
      </c>
      <c r="AN1282" t="str">
        <f t="shared" si="40"/>
        <v>Leverett, Town Of - Tier 2</v>
      </c>
    </row>
    <row r="1283" spans="1:40" x14ac:dyDescent="0.3">
      <c r="A1283">
        <v>1</v>
      </c>
      <c r="B1283" t="s">
        <v>21</v>
      </c>
      <c r="C1283" t="s">
        <v>1979</v>
      </c>
      <c r="D1283" t="s">
        <v>4516</v>
      </c>
      <c r="E1283" t="s">
        <v>1832</v>
      </c>
      <c r="F1283" s="11">
        <v>5935.1724161029251</v>
      </c>
      <c r="G1283" s="11">
        <v>434.35561276240037</v>
      </c>
      <c r="H1283" s="11">
        <v>243.769794663298</v>
      </c>
      <c r="I1283" s="11">
        <v>0</v>
      </c>
      <c r="J1283" s="14">
        <v>0</v>
      </c>
      <c r="K1283" s="14">
        <v>1</v>
      </c>
      <c r="L1283" s="59">
        <v>38.700789999999998</v>
      </c>
      <c r="M1283">
        <v>0</v>
      </c>
      <c r="N1283">
        <v>0</v>
      </c>
      <c r="O1283" s="11">
        <v>11</v>
      </c>
      <c r="P1283" s="11">
        <v>3</v>
      </c>
      <c r="Q1283">
        <v>0</v>
      </c>
      <c r="R1283" s="11">
        <v>0</v>
      </c>
      <c r="S1283" s="11">
        <v>0</v>
      </c>
      <c r="T1283" s="11">
        <v>509.56317955758885</v>
      </c>
      <c r="U1283" s="11">
        <v>0</v>
      </c>
      <c r="V1283" s="11">
        <v>0</v>
      </c>
      <c r="W1283" s="60">
        <v>5.0797601687578957E-3</v>
      </c>
      <c r="X1283" s="60">
        <v>0</v>
      </c>
      <c r="Y1283" s="60">
        <v>0</v>
      </c>
      <c r="Z1283" s="60">
        <v>2.0502197993691076E-3</v>
      </c>
      <c r="AA1283" s="60">
        <v>5.6285327569445525E-3</v>
      </c>
      <c r="AB1283" s="60">
        <v>0</v>
      </c>
      <c r="AC1283" s="60">
        <v>0</v>
      </c>
      <c r="AD1283" s="60">
        <v>0</v>
      </c>
      <c r="AE1283" s="60">
        <v>7.9703203324422978E-5</v>
      </c>
      <c r="AF1283" s="60">
        <v>0</v>
      </c>
      <c r="AG1283" s="60">
        <v>0</v>
      </c>
      <c r="AH1283" s="16">
        <v>1.1671105389450891E-3</v>
      </c>
      <c r="AI1283" s="11">
        <v>238</v>
      </c>
      <c r="AJ1283" s="15">
        <v>8</v>
      </c>
      <c r="AK1283" s="16">
        <v>0.9061196115245943</v>
      </c>
      <c r="AL1283" t="str">
        <f>IF(AK1283&lt;='CAV Tier 1 Analysis'!$A$5,"Tier 1", "Tier 2")</f>
        <v>Tier 2</v>
      </c>
      <c r="AM1283" t="str">
        <f t="shared" si="39"/>
        <v>Massachusetts - Tier 2</v>
      </c>
      <c r="AN1283" t="str">
        <f t="shared" si="40"/>
        <v>Washington, Town Of - Tier 2</v>
      </c>
    </row>
    <row r="1284" spans="1:40" x14ac:dyDescent="0.3">
      <c r="A1284">
        <v>1</v>
      </c>
      <c r="B1284" t="s">
        <v>21</v>
      </c>
      <c r="C1284" t="s">
        <v>1994</v>
      </c>
      <c r="D1284" t="s">
        <v>4495</v>
      </c>
      <c r="E1284" t="s">
        <v>1260</v>
      </c>
      <c r="F1284" s="11">
        <v>4225.4816985752886</v>
      </c>
      <c r="G1284" s="11">
        <v>2899.639029703364</v>
      </c>
      <c r="H1284" s="11">
        <v>1554.8068210912315</v>
      </c>
      <c r="I1284" s="11">
        <v>10</v>
      </c>
      <c r="J1284" s="14">
        <v>2.2677874165688901E-2</v>
      </c>
      <c r="K1284" s="14">
        <v>0.97732212583431111</v>
      </c>
      <c r="L1284" s="59">
        <v>27.554169999999999</v>
      </c>
      <c r="M1284">
        <v>12</v>
      </c>
      <c r="N1284">
        <v>0</v>
      </c>
      <c r="O1284" s="11">
        <v>11</v>
      </c>
      <c r="P1284" s="11">
        <v>3</v>
      </c>
      <c r="Q1284">
        <v>0</v>
      </c>
      <c r="R1284" s="11">
        <v>9.7732212583431117</v>
      </c>
      <c r="S1284" s="11">
        <v>35.259713440661727</v>
      </c>
      <c r="T1284" s="11">
        <v>3262.6313067715887</v>
      </c>
      <c r="U1284" s="11">
        <v>0</v>
      </c>
      <c r="V1284" s="11">
        <v>0</v>
      </c>
      <c r="W1284" s="60">
        <v>3.6166852213917015E-3</v>
      </c>
      <c r="X1284" s="60">
        <v>3.1045455721418776E-4</v>
      </c>
      <c r="Y1284" s="60">
        <v>0</v>
      </c>
      <c r="Z1284" s="60">
        <v>2.0502197993691076E-3</v>
      </c>
      <c r="AA1284" s="60">
        <v>5.6285327569445525E-3</v>
      </c>
      <c r="AB1284" s="60">
        <v>0</v>
      </c>
      <c r="AC1284" s="60">
        <v>4.9019250895188538E-4</v>
      </c>
      <c r="AD1284" s="60">
        <v>1.6663941029456878E-4</v>
      </c>
      <c r="AE1284" s="60">
        <v>5.1032369850980341E-4</v>
      </c>
      <c r="AF1284" s="60">
        <v>0</v>
      </c>
      <c r="AG1284" s="60">
        <v>0</v>
      </c>
      <c r="AH1284" s="16">
        <v>1.1611861775159824E-3</v>
      </c>
      <c r="AI1284" s="11">
        <v>239</v>
      </c>
      <c r="AJ1284" s="15">
        <v>8</v>
      </c>
      <c r="AK1284" s="16">
        <v>0.90728079770211023</v>
      </c>
      <c r="AL1284" t="str">
        <f>IF(AK1284&lt;='CAV Tier 1 Analysis'!$A$5,"Tier 1", "Tier 2")</f>
        <v>Tier 2</v>
      </c>
      <c r="AM1284" t="str">
        <f t="shared" si="39"/>
        <v>Massachusetts - Tier 2</v>
      </c>
      <c r="AN1284" t="str">
        <f t="shared" si="40"/>
        <v>Cheshire, Town Of - Tier 2</v>
      </c>
    </row>
    <row r="1285" spans="1:40" x14ac:dyDescent="0.3">
      <c r="A1285">
        <v>1</v>
      </c>
      <c r="B1285" t="s">
        <v>21</v>
      </c>
      <c r="C1285" t="s">
        <v>2971</v>
      </c>
      <c r="D1285" t="s">
        <v>4502</v>
      </c>
      <c r="E1285" t="s">
        <v>1499</v>
      </c>
      <c r="F1285" s="11">
        <v>4564.3988802374661</v>
      </c>
      <c r="G1285" s="11">
        <v>2494.0770486737288</v>
      </c>
      <c r="H1285" s="11">
        <v>1454.4787107542306</v>
      </c>
      <c r="I1285" s="11">
        <v>1</v>
      </c>
      <c r="J1285" s="14">
        <v>3.5097161928932821E-2</v>
      </c>
      <c r="K1285" s="14">
        <v>0.96490283807106736</v>
      </c>
      <c r="L1285" s="59">
        <v>29.764229999999994</v>
      </c>
      <c r="M1285">
        <v>15</v>
      </c>
      <c r="N1285">
        <v>0</v>
      </c>
      <c r="O1285" s="11">
        <v>11</v>
      </c>
      <c r="P1285" s="11">
        <v>3</v>
      </c>
      <c r="Q1285">
        <v>0</v>
      </c>
      <c r="R1285" s="11">
        <v>0.96490283807106736</v>
      </c>
      <c r="S1285" s="11">
        <v>51.048074833526677</v>
      </c>
      <c r="T1285" s="11">
        <v>2848.9375002700522</v>
      </c>
      <c r="U1285" s="11">
        <v>0</v>
      </c>
      <c r="V1285" s="11">
        <v>0</v>
      </c>
      <c r="W1285" s="60">
        <v>3.906771670752685E-3</v>
      </c>
      <c r="X1285" s="60">
        <v>3.8806819651773474E-4</v>
      </c>
      <c r="Y1285" s="60">
        <v>0</v>
      </c>
      <c r="Z1285" s="60">
        <v>2.0502197993691076E-3</v>
      </c>
      <c r="AA1285" s="60">
        <v>5.6285327569445525E-3</v>
      </c>
      <c r="AB1285" s="60">
        <v>0</v>
      </c>
      <c r="AC1285" s="60">
        <v>4.8396340427172382E-5</v>
      </c>
      <c r="AD1285" s="60">
        <v>2.4125610383214326E-4</v>
      </c>
      <c r="AE1285" s="60">
        <v>4.4561588033056616E-4</v>
      </c>
      <c r="AF1285" s="60">
        <v>0</v>
      </c>
      <c r="AG1285" s="60">
        <v>0</v>
      </c>
      <c r="AH1285" s="16">
        <v>1.1553509771067235E-3</v>
      </c>
      <c r="AI1285" s="11">
        <v>240</v>
      </c>
      <c r="AJ1285" s="15">
        <v>8</v>
      </c>
      <c r="AK1285" s="16">
        <v>0.90843614867921696</v>
      </c>
      <c r="AL1285" t="str">
        <f>IF(AK1285&lt;='CAV Tier 1 Analysis'!$A$5,"Tier 1", "Tier 2")</f>
        <v>Tier 2</v>
      </c>
      <c r="AM1285" t="str">
        <f t="shared" si="39"/>
        <v>Massachusetts - Tier 2</v>
      </c>
      <c r="AN1285" t="str">
        <f t="shared" si="40"/>
        <v>Lanesborough, Town Of - Tier 2</v>
      </c>
    </row>
    <row r="1286" spans="1:40" x14ac:dyDescent="0.3">
      <c r="A1286">
        <v>1</v>
      </c>
      <c r="B1286" t="s">
        <v>21</v>
      </c>
      <c r="C1286" t="s">
        <v>3067</v>
      </c>
      <c r="D1286" t="s">
        <v>4630</v>
      </c>
      <c r="E1286" t="s">
        <v>1380</v>
      </c>
      <c r="F1286" s="11">
        <v>6541.848088332682</v>
      </c>
      <c r="G1286" s="11">
        <v>2224.623211065461</v>
      </c>
      <c r="H1286" s="11">
        <v>1105.2510956120227</v>
      </c>
      <c r="I1286" s="11">
        <v>6</v>
      </c>
      <c r="J1286" s="14">
        <v>1.6985719240993447E-2</v>
      </c>
      <c r="K1286" s="14">
        <v>0.98301428075900654</v>
      </c>
      <c r="L1286" s="59">
        <v>25.715720000000001</v>
      </c>
      <c r="M1286">
        <v>10</v>
      </c>
      <c r="N1286">
        <v>1</v>
      </c>
      <c r="O1286" s="11">
        <v>11</v>
      </c>
      <c r="P1286" s="11">
        <v>3.2222222222222223</v>
      </c>
      <c r="Q1286">
        <v>0</v>
      </c>
      <c r="R1286" s="11">
        <v>5.8980856845540393</v>
      </c>
      <c r="S1286" s="11">
        <v>18.773484800866221</v>
      </c>
      <c r="T1286" s="11">
        <v>2366.5450417697175</v>
      </c>
      <c r="U1286" s="11">
        <v>0</v>
      </c>
      <c r="V1286" s="11">
        <v>0</v>
      </c>
      <c r="W1286" s="60">
        <v>3.3753752873502277E-3</v>
      </c>
      <c r="X1286" s="60">
        <v>2.5871213101182316E-4</v>
      </c>
      <c r="Y1286" s="60">
        <v>1.5218383807639628E-4</v>
      </c>
      <c r="Z1286" s="60">
        <v>2.0502197993691076E-3</v>
      </c>
      <c r="AA1286" s="60">
        <v>6.0454611093108158E-3</v>
      </c>
      <c r="AB1286" s="60">
        <v>0</v>
      </c>
      <c r="AC1286" s="60">
        <v>2.9582850355061927E-4</v>
      </c>
      <c r="AD1286" s="60">
        <v>8.8724556473073987E-5</v>
      </c>
      <c r="AE1286" s="60">
        <v>3.7016257886674799E-4</v>
      </c>
      <c r="AF1286" s="60">
        <v>0</v>
      </c>
      <c r="AG1286" s="60">
        <v>0</v>
      </c>
      <c r="AH1286" s="16">
        <v>1.1487879821826194E-3</v>
      </c>
      <c r="AI1286" s="11">
        <v>241</v>
      </c>
      <c r="AJ1286" s="15">
        <v>8</v>
      </c>
      <c r="AK1286" s="16">
        <v>0.90958493666139961</v>
      </c>
      <c r="AL1286" t="str">
        <f>IF(AK1286&lt;='CAV Tier 1 Analysis'!$A$5,"Tier 1", "Tier 2")</f>
        <v>Tier 2</v>
      </c>
      <c r="AM1286" t="str">
        <f t="shared" si="39"/>
        <v>Massachusetts - Tier 2</v>
      </c>
      <c r="AN1286" t="str">
        <f t="shared" si="40"/>
        <v>Williamsburg, Town Of - Tier 2</v>
      </c>
    </row>
    <row r="1287" spans="1:40" x14ac:dyDescent="0.3">
      <c r="A1287">
        <v>1</v>
      </c>
      <c r="B1287" t="s">
        <v>21</v>
      </c>
      <c r="C1287" t="s">
        <v>3130</v>
      </c>
      <c r="D1287" t="s">
        <v>4724</v>
      </c>
      <c r="E1287" t="s">
        <v>532</v>
      </c>
      <c r="F1287" s="11">
        <v>12445.426947116266</v>
      </c>
      <c r="G1287" s="11">
        <v>9116.4565132532916</v>
      </c>
      <c r="H1287" s="11">
        <v>3470.2328717298451</v>
      </c>
      <c r="I1287" s="11">
        <v>15</v>
      </c>
      <c r="J1287" s="14">
        <v>5.7169288393747061E-2</v>
      </c>
      <c r="K1287" s="14">
        <v>0.9428307116062532</v>
      </c>
      <c r="L1287" s="59">
        <v>21.230280000000004</v>
      </c>
      <c r="M1287">
        <v>24</v>
      </c>
      <c r="N1287">
        <v>5</v>
      </c>
      <c r="O1287" s="11">
        <v>18</v>
      </c>
      <c r="P1287" s="11">
        <v>1</v>
      </c>
      <c r="Q1287">
        <v>0</v>
      </c>
      <c r="R1287" s="11">
        <v>14.142460674093797</v>
      </c>
      <c r="S1287" s="11">
        <v>198.39074383738458</v>
      </c>
      <c r="T1287" s="11">
        <v>9697.5470443659033</v>
      </c>
      <c r="U1287" s="11">
        <v>0</v>
      </c>
      <c r="V1287" s="11">
        <v>0</v>
      </c>
      <c r="W1287" s="60">
        <v>2.786628663538326E-3</v>
      </c>
      <c r="X1287" s="60">
        <v>6.2090911442837552E-4</v>
      </c>
      <c r="Y1287" s="60">
        <v>7.6091919038198143E-4</v>
      </c>
      <c r="Z1287" s="60">
        <v>3.3549051262403576E-3</v>
      </c>
      <c r="AA1287" s="60">
        <v>1.8761775856481842E-3</v>
      </c>
      <c r="AB1287" s="60">
        <v>0</v>
      </c>
      <c r="AC1287" s="60">
        <v>7.0933913162656741E-4</v>
      </c>
      <c r="AD1287" s="60">
        <v>9.3760593422287841E-4</v>
      </c>
      <c r="AE1287" s="60">
        <v>1.5168395104534816E-3</v>
      </c>
      <c r="AF1287" s="60">
        <v>0</v>
      </c>
      <c r="AG1287" s="60">
        <v>0</v>
      </c>
      <c r="AH1287" s="16">
        <v>1.1421203869581957E-3</v>
      </c>
      <c r="AI1287" s="11">
        <v>242</v>
      </c>
      <c r="AJ1287" s="15">
        <v>8</v>
      </c>
      <c r="AK1287" s="16">
        <v>0.91072705704835777</v>
      </c>
      <c r="AL1287" t="str">
        <f>IF(AK1287&lt;='CAV Tier 1 Analysis'!$A$5,"Tier 1", "Tier 2")</f>
        <v>Tier 2</v>
      </c>
      <c r="AM1287" t="str">
        <f t="shared" si="39"/>
        <v>Massachusetts - Tier 2</v>
      </c>
      <c r="AN1287" t="str">
        <f t="shared" si="40"/>
        <v>Norwell, Town Of - Tier 2</v>
      </c>
    </row>
    <row r="1288" spans="1:40" x14ac:dyDescent="0.3">
      <c r="A1288">
        <v>1</v>
      </c>
      <c r="B1288" t="s">
        <v>21</v>
      </c>
      <c r="C1288" t="s">
        <v>3033</v>
      </c>
      <c r="D1288" t="s">
        <v>4582</v>
      </c>
      <c r="E1288" t="s">
        <v>1261</v>
      </c>
      <c r="F1288" s="11">
        <v>1279.5696185087008</v>
      </c>
      <c r="G1288" s="11">
        <v>1116.9967962592291</v>
      </c>
      <c r="H1288" s="11">
        <v>606.81949781293815</v>
      </c>
      <c r="I1288" s="11">
        <v>10</v>
      </c>
      <c r="J1288" s="14">
        <v>2.0860340798664941E-2</v>
      </c>
      <c r="K1288" s="14">
        <v>0.97913965920133517</v>
      </c>
      <c r="L1288" s="59">
        <v>14.417309999999997</v>
      </c>
      <c r="M1288">
        <v>1</v>
      </c>
      <c r="N1288">
        <v>2</v>
      </c>
      <c r="O1288" s="11">
        <v>11</v>
      </c>
      <c r="P1288" s="11">
        <v>4</v>
      </c>
      <c r="Q1288">
        <v>0</v>
      </c>
      <c r="R1288" s="11">
        <v>9.791396592013351</v>
      </c>
      <c r="S1288" s="11">
        <v>12.658461527652605</v>
      </c>
      <c r="T1288" s="11">
        <v>1294.8414020600201</v>
      </c>
      <c r="U1288" s="11">
        <v>15.271783551319231</v>
      </c>
      <c r="V1288" s="11">
        <v>0</v>
      </c>
      <c r="W1288" s="60">
        <v>1.8923767984745244E-3</v>
      </c>
      <c r="X1288" s="60">
        <v>2.5871213101182313E-5</v>
      </c>
      <c r="Y1288" s="60">
        <v>3.0436767615279255E-4</v>
      </c>
      <c r="Z1288" s="60">
        <v>2.0502197993691076E-3</v>
      </c>
      <c r="AA1288" s="60">
        <v>7.5047103425927367E-3</v>
      </c>
      <c r="AB1288" s="60">
        <v>0</v>
      </c>
      <c r="AC1288" s="60">
        <v>4.9110412367719882E-4</v>
      </c>
      <c r="AD1288" s="60">
        <v>5.982460883451039E-5</v>
      </c>
      <c r="AE1288" s="60">
        <v>2.0253230940052075E-4</v>
      </c>
      <c r="AF1288" s="60">
        <v>6.081471948866272E-6</v>
      </c>
      <c r="AG1288" s="60">
        <v>0</v>
      </c>
      <c r="AH1288" s="16">
        <v>1.139735303959222E-3</v>
      </c>
      <c r="AI1288" s="11">
        <v>243</v>
      </c>
      <c r="AJ1288" s="15">
        <v>8</v>
      </c>
      <c r="AK1288" s="16">
        <v>0.91186679235231705</v>
      </c>
      <c r="AL1288" t="str">
        <f>IF(AK1288&lt;='CAV Tier 1 Analysis'!$A$5,"Tier 1", "Tier 2")</f>
        <v>Tier 2</v>
      </c>
      <c r="AM1288" t="str">
        <f t="shared" ref="AM1288:AM1351" si="41">B1288&amp;" - "&amp;AL1288</f>
        <v>Massachusetts - Tier 2</v>
      </c>
      <c r="AN1288" t="str">
        <f t="shared" ref="AN1288:AN1351" si="42">C1288&amp;" - "&amp;AL1288</f>
        <v>Erving, Town Of - Tier 2</v>
      </c>
    </row>
    <row r="1289" spans="1:40" x14ac:dyDescent="0.3">
      <c r="A1289">
        <v>1</v>
      </c>
      <c r="B1289" t="s">
        <v>21</v>
      </c>
      <c r="C1289" t="s">
        <v>2136</v>
      </c>
      <c r="D1289" t="s">
        <v>4631</v>
      </c>
      <c r="E1289" t="s">
        <v>1539</v>
      </c>
      <c r="F1289" s="11">
        <v>8173.9135813776984</v>
      </c>
      <c r="G1289" s="11">
        <v>1012.238364536508</v>
      </c>
      <c r="H1289" s="11">
        <v>511.54076095124287</v>
      </c>
      <c r="I1289" s="11">
        <v>4</v>
      </c>
      <c r="J1289" s="14">
        <v>1.7755781558611485E-2</v>
      </c>
      <c r="K1289" s="14">
        <v>0.98224421844138832</v>
      </c>
      <c r="L1289" s="59">
        <v>32.114609999999999</v>
      </c>
      <c r="M1289">
        <v>9</v>
      </c>
      <c r="N1289">
        <v>2</v>
      </c>
      <c r="O1289" s="11">
        <v>11</v>
      </c>
      <c r="P1289" s="11">
        <v>2.8333333333333335</v>
      </c>
      <c r="Q1289">
        <v>0</v>
      </c>
      <c r="R1289" s="11">
        <v>3.9289768737655533</v>
      </c>
      <c r="S1289" s="11">
        <v>9.0828060097761636</v>
      </c>
      <c r="T1289" s="11">
        <v>1037.3761262045932</v>
      </c>
      <c r="U1289" s="11">
        <v>0</v>
      </c>
      <c r="V1289" s="11">
        <v>0</v>
      </c>
      <c r="W1289" s="60">
        <v>4.2152761406987821E-3</v>
      </c>
      <c r="X1289" s="60">
        <v>2.3284091791064083E-4</v>
      </c>
      <c r="Y1289" s="60">
        <v>3.0436767615279255E-4</v>
      </c>
      <c r="Z1289" s="60">
        <v>2.0502197993691076E-3</v>
      </c>
      <c r="AA1289" s="60">
        <v>5.3158364926698554E-3</v>
      </c>
      <c r="AB1289" s="60">
        <v>0</v>
      </c>
      <c r="AC1289" s="60">
        <v>1.9706450723408521E-4</v>
      </c>
      <c r="AD1289" s="60">
        <v>4.2925857574997356E-5</v>
      </c>
      <c r="AE1289" s="60">
        <v>1.6226093962003497E-4</v>
      </c>
      <c r="AF1289" s="60">
        <v>0</v>
      </c>
      <c r="AG1289" s="60">
        <v>0</v>
      </c>
      <c r="AH1289" s="16">
        <v>1.1382538482936633E-3</v>
      </c>
      <c r="AI1289" s="11">
        <v>244</v>
      </c>
      <c r="AJ1289" s="15">
        <v>8</v>
      </c>
      <c r="AK1289" s="16">
        <v>0.91300504620061074</v>
      </c>
      <c r="AL1289" t="str">
        <f>IF(AK1289&lt;='CAV Tier 1 Analysis'!$A$5,"Tier 1", "Tier 2")</f>
        <v>Tier 2</v>
      </c>
      <c r="AM1289" t="str">
        <f t="shared" si="41"/>
        <v>Massachusetts - Tier 2</v>
      </c>
      <c r="AN1289" t="str">
        <f t="shared" si="42"/>
        <v>Worthington, Town Of - Tier 2</v>
      </c>
    </row>
    <row r="1290" spans="1:40" x14ac:dyDescent="0.3">
      <c r="A1290">
        <v>1</v>
      </c>
      <c r="B1290" t="s">
        <v>21</v>
      </c>
      <c r="C1290" t="s">
        <v>3066</v>
      </c>
      <c r="D1290" t="s">
        <v>4629</v>
      </c>
      <c r="E1290" t="s">
        <v>1326</v>
      </c>
      <c r="F1290" s="11">
        <v>6958.8245212795509</v>
      </c>
      <c r="G1290" s="11">
        <v>1335.4022838187348</v>
      </c>
      <c r="H1290" s="11">
        <v>646.76924128765836</v>
      </c>
      <c r="I1290" s="11">
        <v>0</v>
      </c>
      <c r="J1290" s="14">
        <v>1.2761432894211784E-3</v>
      </c>
      <c r="K1290" s="14">
        <v>0.99872385671057906</v>
      </c>
      <c r="L1290" s="59">
        <v>27.340190000000003</v>
      </c>
      <c r="M1290">
        <v>4</v>
      </c>
      <c r="N1290">
        <v>6</v>
      </c>
      <c r="O1290" s="11">
        <v>11</v>
      </c>
      <c r="P1290" s="11">
        <v>3</v>
      </c>
      <c r="Q1290">
        <v>0</v>
      </c>
      <c r="R1290" s="11">
        <v>0</v>
      </c>
      <c r="S1290" s="11">
        <v>0.82537022707327212</v>
      </c>
      <c r="T1290" s="11">
        <v>1446.011585661422</v>
      </c>
      <c r="U1290" s="11">
        <v>0</v>
      </c>
      <c r="V1290" s="11">
        <v>0</v>
      </c>
      <c r="W1290" s="60">
        <v>3.5885987900575924E-3</v>
      </c>
      <c r="X1290" s="60">
        <v>1.0348485240472925E-4</v>
      </c>
      <c r="Y1290" s="60">
        <v>9.1310302845837776E-4</v>
      </c>
      <c r="Z1290" s="60">
        <v>2.0502197993691076E-3</v>
      </c>
      <c r="AA1290" s="60">
        <v>5.6285327569445525E-3</v>
      </c>
      <c r="AB1290" s="60">
        <v>0</v>
      </c>
      <c r="AC1290" s="60">
        <v>0</v>
      </c>
      <c r="AD1290" s="60">
        <v>3.9007466168336273E-6</v>
      </c>
      <c r="AE1290" s="60">
        <v>2.2617755765145172E-4</v>
      </c>
      <c r="AF1290" s="60">
        <v>0</v>
      </c>
      <c r="AG1290" s="60">
        <v>0</v>
      </c>
      <c r="AH1290" s="16">
        <v>1.1376379574093314E-3</v>
      </c>
      <c r="AI1290" s="11">
        <v>245</v>
      </c>
      <c r="AJ1290" s="15">
        <v>8</v>
      </c>
      <c r="AK1290" s="16">
        <v>0.91414268415802002</v>
      </c>
      <c r="AL1290" t="str">
        <f>IF(AK1290&lt;='CAV Tier 1 Analysis'!$A$5,"Tier 1", "Tier 2")</f>
        <v>Tier 2</v>
      </c>
      <c r="AM1290" t="str">
        <f t="shared" si="41"/>
        <v>Massachusetts - Tier 2</v>
      </c>
      <c r="AN1290" t="str">
        <f t="shared" si="42"/>
        <v>Westhampton, Town Of - Tier 2</v>
      </c>
    </row>
    <row r="1291" spans="1:40" x14ac:dyDescent="0.3">
      <c r="A1291">
        <v>1</v>
      </c>
      <c r="B1291" t="s">
        <v>21</v>
      </c>
      <c r="C1291" t="s">
        <v>2386</v>
      </c>
      <c r="D1291" t="s">
        <v>4500</v>
      </c>
      <c r="E1291" t="s">
        <v>1833</v>
      </c>
      <c r="F1291" s="11">
        <v>5482.7674320494425</v>
      </c>
      <c r="G1291" s="11">
        <v>605.63161570595048</v>
      </c>
      <c r="H1291" s="11">
        <v>496.2040995958817</v>
      </c>
      <c r="I1291" s="11">
        <v>0</v>
      </c>
      <c r="J1291" s="14">
        <v>3.9182923193191469E-3</v>
      </c>
      <c r="K1291" s="14">
        <v>0.99608170768068083</v>
      </c>
      <c r="L1291" s="59">
        <v>35.752820000000007</v>
      </c>
      <c r="M1291">
        <v>0</v>
      </c>
      <c r="N1291">
        <v>0</v>
      </c>
      <c r="O1291" s="11">
        <v>11</v>
      </c>
      <c r="P1291" s="11">
        <v>3</v>
      </c>
      <c r="Q1291">
        <v>0</v>
      </c>
      <c r="R1291" s="11">
        <v>0</v>
      </c>
      <c r="S1291" s="11">
        <v>1.9442727122612162</v>
      </c>
      <c r="T1291" s="11">
        <v>688.62791383524427</v>
      </c>
      <c r="U1291" s="11">
        <v>0</v>
      </c>
      <c r="V1291" s="11">
        <v>0</v>
      </c>
      <c r="W1291" s="60">
        <v>4.6928176648789524E-3</v>
      </c>
      <c r="X1291" s="60">
        <v>0</v>
      </c>
      <c r="Y1291" s="60">
        <v>0</v>
      </c>
      <c r="Z1291" s="60">
        <v>2.0502197993691076E-3</v>
      </c>
      <c r="AA1291" s="60">
        <v>5.6285327569445525E-3</v>
      </c>
      <c r="AB1291" s="60">
        <v>0</v>
      </c>
      <c r="AC1291" s="60">
        <v>0</v>
      </c>
      <c r="AD1291" s="60">
        <v>9.188743373319668E-6</v>
      </c>
      <c r="AE1291" s="60">
        <v>1.0771157107335836E-4</v>
      </c>
      <c r="AF1291" s="60">
        <v>0</v>
      </c>
      <c r="AG1291" s="60">
        <v>0</v>
      </c>
      <c r="AH1291" s="16">
        <v>1.1353155032399356E-3</v>
      </c>
      <c r="AI1291" s="11">
        <v>246</v>
      </c>
      <c r="AJ1291" s="15">
        <v>8</v>
      </c>
      <c r="AK1291" s="16">
        <v>0.91527799966126</v>
      </c>
      <c r="AL1291" t="str">
        <f>IF(AK1291&lt;='CAV Tier 1 Analysis'!$A$5,"Tier 1", "Tier 2")</f>
        <v>Tier 2</v>
      </c>
      <c r="AM1291" t="str">
        <f t="shared" si="41"/>
        <v>Massachusetts - Tier 2</v>
      </c>
      <c r="AN1291" t="str">
        <f t="shared" si="42"/>
        <v>Hancock, Town Of - Tier 2</v>
      </c>
    </row>
    <row r="1292" spans="1:40" x14ac:dyDescent="0.3">
      <c r="A1292">
        <v>1</v>
      </c>
      <c r="B1292" t="s">
        <v>21</v>
      </c>
      <c r="C1292" t="s">
        <v>2151</v>
      </c>
      <c r="D1292" t="s">
        <v>4505</v>
      </c>
      <c r="E1292" t="s">
        <v>1442</v>
      </c>
      <c r="F1292" s="11">
        <v>4186.2741857314877</v>
      </c>
      <c r="G1292" s="11">
        <v>837.95294194659675</v>
      </c>
      <c r="H1292" s="11">
        <v>891.84814759199617</v>
      </c>
      <c r="I1292" s="11">
        <v>12</v>
      </c>
      <c r="J1292" s="14">
        <v>2.5027785450168254E-2</v>
      </c>
      <c r="K1292" s="14">
        <v>0.97497221454983163</v>
      </c>
      <c r="L1292" s="59">
        <v>27.298459999999999</v>
      </c>
      <c r="M1292">
        <v>13</v>
      </c>
      <c r="N1292">
        <v>0</v>
      </c>
      <c r="O1292" s="11">
        <v>11</v>
      </c>
      <c r="P1292" s="11">
        <v>3</v>
      </c>
      <c r="Q1292">
        <v>0</v>
      </c>
      <c r="R1292" s="11">
        <v>11.69966657459798</v>
      </c>
      <c r="S1292" s="11">
        <v>22.320984092062471</v>
      </c>
      <c r="T1292" s="11">
        <v>913.87620738673115</v>
      </c>
      <c r="U1292" s="11">
        <v>0</v>
      </c>
      <c r="V1292" s="11">
        <v>0</v>
      </c>
      <c r="W1292" s="60">
        <v>3.5831214240440745E-3</v>
      </c>
      <c r="X1292" s="60">
        <v>3.3632577031537009E-4</v>
      </c>
      <c r="Y1292" s="60">
        <v>0</v>
      </c>
      <c r="Z1292" s="60">
        <v>2.0502197993691076E-3</v>
      </c>
      <c r="AA1292" s="60">
        <v>5.6285327569445525E-3</v>
      </c>
      <c r="AB1292" s="60">
        <v>0</v>
      </c>
      <c r="AC1292" s="60">
        <v>5.8681664524957088E-4</v>
      </c>
      <c r="AD1292" s="60">
        <v>1.054902398045676E-4</v>
      </c>
      <c r="AE1292" s="60">
        <v>1.4294372924263696E-4</v>
      </c>
      <c r="AF1292" s="60">
        <v>0</v>
      </c>
      <c r="AG1292" s="60">
        <v>0</v>
      </c>
      <c r="AH1292" s="16">
        <v>1.1303136695427164E-3</v>
      </c>
      <c r="AI1292" s="11">
        <v>247</v>
      </c>
      <c r="AJ1292" s="15">
        <v>8</v>
      </c>
      <c r="AK1292" s="16">
        <v>0.91640831333080275</v>
      </c>
      <c r="AL1292" t="str">
        <f>IF(AK1292&lt;='CAV Tier 1 Analysis'!$A$5,"Tier 1", "Tier 2")</f>
        <v>Tier 2</v>
      </c>
      <c r="AM1292" t="str">
        <f t="shared" si="41"/>
        <v>Massachusetts - Tier 2</v>
      </c>
      <c r="AN1292" t="str">
        <f t="shared" si="42"/>
        <v>Monterey, Town Of - Tier 2</v>
      </c>
    </row>
    <row r="1293" spans="1:40" x14ac:dyDescent="0.3">
      <c r="A1293">
        <v>1</v>
      </c>
      <c r="B1293" t="s">
        <v>21</v>
      </c>
      <c r="C1293" t="s">
        <v>3170</v>
      </c>
      <c r="D1293" t="s">
        <v>4780</v>
      </c>
      <c r="E1293" t="s">
        <v>512</v>
      </c>
      <c r="F1293" s="11">
        <v>6547.6252815432099</v>
      </c>
      <c r="G1293" s="11">
        <v>9358.6891100114917</v>
      </c>
      <c r="H1293" s="11">
        <v>3391.5504914947855</v>
      </c>
      <c r="I1293" s="11">
        <v>2</v>
      </c>
      <c r="J1293" s="14">
        <v>0.12449283608999481</v>
      </c>
      <c r="K1293" s="14">
        <v>0.87550716391000516</v>
      </c>
      <c r="L1293" s="59">
        <v>15.640900000000002</v>
      </c>
      <c r="M1293">
        <v>16</v>
      </c>
      <c r="N1293">
        <v>0</v>
      </c>
      <c r="O1293" s="11">
        <v>17.55</v>
      </c>
      <c r="P1293" s="11">
        <v>1</v>
      </c>
      <c r="Q1293">
        <v>0</v>
      </c>
      <c r="R1293" s="11">
        <v>1.7510143278200103</v>
      </c>
      <c r="S1293" s="11">
        <v>422.22373942860168</v>
      </c>
      <c r="T1293" s="11">
        <v>9545.9082514817746</v>
      </c>
      <c r="U1293" s="11">
        <v>2998.2829699385647</v>
      </c>
      <c r="V1293" s="11">
        <v>0</v>
      </c>
      <c r="W1293" s="60">
        <v>2.0529818854737951E-3</v>
      </c>
      <c r="X1293" s="60">
        <v>4.1393940961891701E-4</v>
      </c>
      <c r="Y1293" s="60">
        <v>0</v>
      </c>
      <c r="Z1293" s="60">
        <v>3.2710324980843486E-3</v>
      </c>
      <c r="AA1293" s="60">
        <v>1.8761775856481842E-3</v>
      </c>
      <c r="AB1293" s="60">
        <v>0</v>
      </c>
      <c r="AC1293" s="60">
        <v>8.7825097158427212E-5</v>
      </c>
      <c r="AD1293" s="60">
        <v>1.9954533966691649E-3</v>
      </c>
      <c r="AE1293" s="60">
        <v>1.4931209647932417E-3</v>
      </c>
      <c r="AF1293" s="60">
        <v>1.1939649167480324E-3</v>
      </c>
      <c r="AG1293" s="60">
        <v>0</v>
      </c>
      <c r="AH1293" s="16">
        <v>1.1258632503812827E-3</v>
      </c>
      <c r="AI1293" s="11">
        <v>248</v>
      </c>
      <c r="AJ1293" s="15">
        <v>8</v>
      </c>
      <c r="AK1293" s="16">
        <v>0.91753417658118408</v>
      </c>
      <c r="AL1293" t="str">
        <f>IF(AK1293&lt;='CAV Tier 1 Analysis'!$A$5,"Tier 1", "Tier 2")</f>
        <v>Tier 2</v>
      </c>
      <c r="AM1293" t="str">
        <f t="shared" si="41"/>
        <v>Massachusetts - Tier 2</v>
      </c>
      <c r="AN1293" t="str">
        <f t="shared" si="42"/>
        <v>Southborough, Town Of - Tier 2</v>
      </c>
    </row>
    <row r="1294" spans="1:40" x14ac:dyDescent="0.3">
      <c r="A1294">
        <v>1</v>
      </c>
      <c r="B1294" t="s">
        <v>21</v>
      </c>
      <c r="C1294" t="s">
        <v>2980</v>
      </c>
      <c r="D1294" t="s">
        <v>4517</v>
      </c>
      <c r="E1294" t="s">
        <v>1003</v>
      </c>
      <c r="F1294" s="11">
        <v>2850.2805241974097</v>
      </c>
      <c r="G1294" s="11">
        <v>783.4596484935339</v>
      </c>
      <c r="H1294" s="11">
        <v>648.49472530648086</v>
      </c>
      <c r="I1294" s="11">
        <v>12</v>
      </c>
      <c r="J1294" s="14">
        <v>2.6363192249006268E-2</v>
      </c>
      <c r="K1294" s="14">
        <v>0.97363680775099359</v>
      </c>
      <c r="L1294" s="59">
        <v>18.58652</v>
      </c>
      <c r="M1294">
        <v>19</v>
      </c>
      <c r="N1294">
        <v>6</v>
      </c>
      <c r="O1294" s="11">
        <v>11</v>
      </c>
      <c r="P1294" s="11">
        <v>3</v>
      </c>
      <c r="Q1294">
        <v>0</v>
      </c>
      <c r="R1294" s="11">
        <v>11.683641693011923</v>
      </c>
      <c r="S1294" s="11">
        <v>17.096391115721264</v>
      </c>
      <c r="T1294" s="11">
        <v>1093.5842207272842</v>
      </c>
      <c r="U1294" s="11">
        <v>0</v>
      </c>
      <c r="V1294" s="11">
        <v>0</v>
      </c>
      <c r="W1294" s="60">
        <v>2.4396159347605567E-3</v>
      </c>
      <c r="X1294" s="60">
        <v>4.91553048922464E-4</v>
      </c>
      <c r="Y1294" s="60">
        <v>9.1310302845837776E-4</v>
      </c>
      <c r="Z1294" s="60">
        <v>2.0502197993691076E-3</v>
      </c>
      <c r="AA1294" s="60">
        <v>5.6285327569445525E-3</v>
      </c>
      <c r="AB1294" s="60">
        <v>0</v>
      </c>
      <c r="AC1294" s="60">
        <v>5.860128901004055E-4</v>
      </c>
      <c r="AD1294" s="60">
        <v>8.0798516371482731E-5</v>
      </c>
      <c r="AE1294" s="60">
        <v>1.7105271533293087E-4</v>
      </c>
      <c r="AF1294" s="60">
        <v>0</v>
      </c>
      <c r="AG1294" s="60">
        <v>0</v>
      </c>
      <c r="AH1294" s="16">
        <v>1.1237171536599888E-3</v>
      </c>
      <c r="AI1294" s="11">
        <v>249</v>
      </c>
      <c r="AJ1294" s="15">
        <v>8</v>
      </c>
      <c r="AK1294" s="16">
        <v>0.91865789373484408</v>
      </c>
      <c r="AL1294" t="str">
        <f>IF(AK1294&lt;='CAV Tier 1 Analysis'!$A$5,"Tier 1", "Tier 2")</f>
        <v>Tier 2</v>
      </c>
      <c r="AM1294" t="str">
        <f t="shared" si="41"/>
        <v>Massachusetts - Tier 2</v>
      </c>
      <c r="AN1294" t="str">
        <f t="shared" si="42"/>
        <v>West Stockbridge, Town Of - Tier 2</v>
      </c>
    </row>
    <row r="1295" spans="1:40" x14ac:dyDescent="0.3">
      <c r="A1295">
        <v>1</v>
      </c>
      <c r="B1295" t="s">
        <v>21</v>
      </c>
      <c r="C1295" t="s">
        <v>1936</v>
      </c>
      <c r="D1295" t="s">
        <v>4745</v>
      </c>
      <c r="E1295" t="s">
        <v>595</v>
      </c>
      <c r="F1295" s="11">
        <v>6785.6414453602047</v>
      </c>
      <c r="G1295" s="11">
        <v>3176.8861205570242</v>
      </c>
      <c r="H1295" s="11">
        <v>1441.417125573133</v>
      </c>
      <c r="I1295" s="11">
        <v>16</v>
      </c>
      <c r="J1295" s="14">
        <v>0.16097274954848001</v>
      </c>
      <c r="K1295" s="14">
        <v>0.83902725045151982</v>
      </c>
      <c r="L1295" s="59">
        <v>16.57734</v>
      </c>
      <c r="M1295">
        <v>23</v>
      </c>
      <c r="N1295">
        <v>6</v>
      </c>
      <c r="O1295" s="11">
        <v>16.399999999999999</v>
      </c>
      <c r="P1295" s="11">
        <v>1.1000000000000001</v>
      </c>
      <c r="Q1295">
        <v>2</v>
      </c>
      <c r="R1295" s="11">
        <v>13.424436007224317</v>
      </c>
      <c r="S1295" s="11">
        <v>232.02887794977391</v>
      </c>
      <c r="T1295" s="11">
        <v>3309.7860108935765</v>
      </c>
      <c r="U1295" s="11">
        <v>0</v>
      </c>
      <c r="V1295" s="11">
        <v>0</v>
      </c>
      <c r="W1295" s="60">
        <v>2.1758964464538583E-3</v>
      </c>
      <c r="X1295" s="60">
        <v>5.9503790132719319E-4</v>
      </c>
      <c r="Y1295" s="60">
        <v>9.1310302845837776E-4</v>
      </c>
      <c r="Z1295" s="60">
        <v>3.0566913372412144E-3</v>
      </c>
      <c r="AA1295" s="60">
        <v>2.0637953442130025E-3</v>
      </c>
      <c r="AB1295" s="60">
        <v>1.2345679012345679E-3</v>
      </c>
      <c r="AC1295" s="60">
        <v>6.7332538512086685E-4</v>
      </c>
      <c r="AD1295" s="60">
        <v>1.0965816684225204E-3</v>
      </c>
      <c r="AE1295" s="60">
        <v>5.176993903201906E-4</v>
      </c>
      <c r="AF1295" s="60">
        <v>0</v>
      </c>
      <c r="AG1295" s="60">
        <v>0</v>
      </c>
      <c r="AH1295" s="16">
        <v>1.1206089457083447E-3</v>
      </c>
      <c r="AI1295" s="11">
        <v>250</v>
      </c>
      <c r="AJ1295" s="15">
        <v>8</v>
      </c>
      <c r="AK1295" s="16">
        <v>0.91977850268055239</v>
      </c>
      <c r="AL1295" t="str">
        <f>IF(AK1295&lt;='CAV Tier 1 Analysis'!$A$5,"Tier 1", "Tier 2")</f>
        <v>Tier 2</v>
      </c>
      <c r="AM1295" t="str">
        <f t="shared" si="41"/>
        <v>Massachusetts - Tier 2</v>
      </c>
      <c r="AN1295" t="str">
        <f t="shared" si="42"/>
        <v>Brookfield, Town Of - Tier 2</v>
      </c>
    </row>
    <row r="1296" spans="1:40" x14ac:dyDescent="0.3">
      <c r="A1296">
        <v>1</v>
      </c>
      <c r="B1296" t="s">
        <v>21</v>
      </c>
      <c r="C1296" t="s">
        <v>3064</v>
      </c>
      <c r="D1296" t="s">
        <v>4627</v>
      </c>
      <c r="E1296" t="s">
        <v>1240</v>
      </c>
      <c r="F1296" s="11">
        <v>7409.0934303043232</v>
      </c>
      <c r="G1296" s="11">
        <v>5323.7977810918801</v>
      </c>
      <c r="H1296" s="11">
        <v>2156.4794445626562</v>
      </c>
      <c r="I1296" s="11">
        <v>7</v>
      </c>
      <c r="J1296" s="14">
        <v>2.554901161059225E-2</v>
      </c>
      <c r="K1296" s="14">
        <v>0.97445098838940758</v>
      </c>
      <c r="L1296" s="59">
        <v>29.078619999999997</v>
      </c>
      <c r="M1296">
        <v>7</v>
      </c>
      <c r="N1296">
        <v>0</v>
      </c>
      <c r="O1296" s="11">
        <v>11</v>
      </c>
      <c r="P1296" s="11">
        <v>2.5714285714285716</v>
      </c>
      <c r="Q1296">
        <v>0</v>
      </c>
      <c r="R1296" s="11">
        <v>6.8211569187258529</v>
      </c>
      <c r="S1296" s="11">
        <v>55.095918367134828</v>
      </c>
      <c r="T1296" s="11">
        <v>5399.9738562821803</v>
      </c>
      <c r="U1296" s="11">
        <v>0</v>
      </c>
      <c r="V1296" s="11">
        <v>0</v>
      </c>
      <c r="W1296" s="60">
        <v>3.8167803716266961E-3</v>
      </c>
      <c r="X1296" s="60">
        <v>1.8109849170827621E-4</v>
      </c>
      <c r="Y1296" s="60">
        <v>0</v>
      </c>
      <c r="Z1296" s="60">
        <v>2.0502197993691076E-3</v>
      </c>
      <c r="AA1296" s="60">
        <v>4.8244566488096167E-3</v>
      </c>
      <c r="AB1296" s="60">
        <v>0</v>
      </c>
      <c r="AC1296" s="60">
        <v>3.4212670884641402E-4</v>
      </c>
      <c r="AD1296" s="60">
        <v>2.6038644249868709E-4</v>
      </c>
      <c r="AE1296" s="60">
        <v>8.4463562415852591E-4</v>
      </c>
      <c r="AF1296" s="60">
        <v>0</v>
      </c>
      <c r="AG1296" s="60">
        <v>0</v>
      </c>
      <c r="AH1296" s="16">
        <v>1.1199730988197564E-3</v>
      </c>
      <c r="AI1296" s="11">
        <v>251</v>
      </c>
      <c r="AJ1296" s="15">
        <v>8</v>
      </c>
      <c r="AK1296" s="16">
        <v>0.92089847577937212</v>
      </c>
      <c r="AL1296" t="str">
        <f>IF(AK1296&lt;='CAV Tier 1 Analysis'!$A$5,"Tier 1", "Tier 2")</f>
        <v>Tier 2</v>
      </c>
      <c r="AM1296" t="str">
        <f t="shared" si="41"/>
        <v>Massachusetts - Tier 2</v>
      </c>
      <c r="AN1296" t="str">
        <f t="shared" si="42"/>
        <v>Southampton, Town Of - Tier 2</v>
      </c>
    </row>
    <row r="1297" spans="1:40" x14ac:dyDescent="0.3">
      <c r="A1297">
        <v>1</v>
      </c>
      <c r="B1297" t="s">
        <v>21</v>
      </c>
      <c r="C1297" t="s">
        <v>3070</v>
      </c>
      <c r="D1297" t="s">
        <v>4636</v>
      </c>
      <c r="E1297" t="s">
        <v>557</v>
      </c>
      <c r="F1297" s="11">
        <v>15386.872039383341</v>
      </c>
      <c r="G1297" s="11">
        <v>8175.970870400587</v>
      </c>
      <c r="H1297" s="11">
        <v>3342.1714696700242</v>
      </c>
      <c r="I1297" s="11">
        <v>3</v>
      </c>
      <c r="J1297" s="14">
        <v>0.12430043842861985</v>
      </c>
      <c r="K1297" s="14">
        <v>0.87569956157138007</v>
      </c>
      <c r="L1297" s="59">
        <v>9.5363299999999995</v>
      </c>
      <c r="M1297">
        <v>22</v>
      </c>
      <c r="N1297">
        <v>0</v>
      </c>
      <c r="O1297" s="11">
        <v>17.857142857142858</v>
      </c>
      <c r="P1297" s="11">
        <v>1</v>
      </c>
      <c r="Q1297">
        <v>0</v>
      </c>
      <c r="R1297" s="11">
        <v>2.6270986847141402</v>
      </c>
      <c r="S1297" s="11">
        <v>415.43337898360875</v>
      </c>
      <c r="T1297" s="11">
        <v>7475.2227751695182</v>
      </c>
      <c r="U1297" s="11">
        <v>0</v>
      </c>
      <c r="V1297" s="11">
        <v>700.74809523106887</v>
      </c>
      <c r="W1297" s="60">
        <v>1.251712672793785E-3</v>
      </c>
      <c r="X1297" s="60">
        <v>5.6916668822601087E-4</v>
      </c>
      <c r="Y1297" s="60">
        <v>0</v>
      </c>
      <c r="Z1297" s="60">
        <v>3.32827889507972E-3</v>
      </c>
      <c r="AA1297" s="60">
        <v>1.8761775856481842E-3</v>
      </c>
      <c r="AB1297" s="60">
        <v>0</v>
      </c>
      <c r="AC1297" s="60">
        <v>1.3176659583194017E-4</v>
      </c>
      <c r="AD1297" s="60">
        <v>1.9633617671627186E-3</v>
      </c>
      <c r="AE1297" s="60">
        <v>1.1692351893674425E-3</v>
      </c>
      <c r="AF1297" s="60">
        <v>0</v>
      </c>
      <c r="AG1297" s="60">
        <v>2.0112132806147957E-3</v>
      </c>
      <c r="AH1297" s="16">
        <v>1.118264788611327E-3</v>
      </c>
      <c r="AI1297" s="11">
        <v>252</v>
      </c>
      <c r="AJ1297" s="15">
        <v>8</v>
      </c>
      <c r="AK1297" s="16">
        <v>0.92201674056798344</v>
      </c>
      <c r="AL1297" t="str">
        <f>IF(AK1297&lt;='CAV Tier 1 Analysis'!$A$5,"Tier 1", "Tier 2")</f>
        <v>Tier 2</v>
      </c>
      <c r="AM1297" t="str">
        <f t="shared" si="41"/>
        <v>Massachusetts - Tier 2</v>
      </c>
      <c r="AN1297" t="str">
        <f t="shared" si="42"/>
        <v>Ayer, Town Of - Tier 2</v>
      </c>
    </row>
    <row r="1298" spans="1:40" x14ac:dyDescent="0.3">
      <c r="A1298">
        <v>1</v>
      </c>
      <c r="B1298" t="s">
        <v>21</v>
      </c>
      <c r="C1298" t="s">
        <v>3112</v>
      </c>
      <c r="D1298" t="s">
        <v>4698</v>
      </c>
      <c r="E1298" t="s">
        <v>513</v>
      </c>
      <c r="F1298" s="11">
        <v>18051.058772365071</v>
      </c>
      <c r="G1298" s="11">
        <v>7366.5916982514318</v>
      </c>
      <c r="H1298" s="11">
        <v>3129.5261972217431</v>
      </c>
      <c r="I1298" s="11">
        <v>5</v>
      </c>
      <c r="J1298" s="14">
        <v>0.2118435592506841</v>
      </c>
      <c r="K1298" s="14">
        <v>0.78815644074931601</v>
      </c>
      <c r="L1298" s="59">
        <v>12.162559999999999</v>
      </c>
      <c r="M1298">
        <v>18</v>
      </c>
      <c r="N1298">
        <v>0</v>
      </c>
      <c r="O1298" s="11">
        <v>20.470588235294116</v>
      </c>
      <c r="P1298" s="11">
        <v>1</v>
      </c>
      <c r="Q1298">
        <v>0</v>
      </c>
      <c r="R1298" s="11">
        <v>3.9407822037465801</v>
      </c>
      <c r="S1298" s="11">
        <v>662.96996838771247</v>
      </c>
      <c r="T1298" s="11">
        <v>7736.7570539063454</v>
      </c>
      <c r="U1298" s="11">
        <v>0</v>
      </c>
      <c r="V1298" s="11">
        <v>0</v>
      </c>
      <c r="W1298" s="60">
        <v>1.5964244615711471E-3</v>
      </c>
      <c r="X1298" s="60">
        <v>4.6568183582128167E-4</v>
      </c>
      <c r="Y1298" s="60">
        <v>0</v>
      </c>
      <c r="Z1298" s="60">
        <v>3.8153823004302102E-3</v>
      </c>
      <c r="AA1298" s="60">
        <v>1.8761775856481842E-3</v>
      </c>
      <c r="AB1298" s="60">
        <v>0</v>
      </c>
      <c r="AC1298" s="60">
        <v>1.9765662360692027E-4</v>
      </c>
      <c r="AD1298" s="60">
        <v>3.1332337615578754E-3</v>
      </c>
      <c r="AE1298" s="60">
        <v>1.2101430112641614E-3</v>
      </c>
      <c r="AF1298" s="60">
        <v>0</v>
      </c>
      <c r="AG1298" s="60">
        <v>0</v>
      </c>
      <c r="AH1298" s="16">
        <v>1.117699961809071E-3</v>
      </c>
      <c r="AI1298" s="11">
        <v>253</v>
      </c>
      <c r="AJ1298" s="15">
        <v>8</v>
      </c>
      <c r="AK1298" s="16">
        <v>0.92313444052979254</v>
      </c>
      <c r="AL1298" t="str">
        <f>IF(AK1298&lt;='CAV Tier 1 Analysis'!$A$5,"Tier 1", "Tier 2")</f>
        <v>Tier 2</v>
      </c>
      <c r="AM1298" t="str">
        <f t="shared" si="41"/>
        <v>Massachusetts - Tier 2</v>
      </c>
      <c r="AN1298" t="str">
        <f t="shared" si="42"/>
        <v>Millis, Town Of - Tier 2</v>
      </c>
    </row>
    <row r="1299" spans="1:40" x14ac:dyDescent="0.3">
      <c r="A1299">
        <v>1</v>
      </c>
      <c r="B1299" t="s">
        <v>21</v>
      </c>
      <c r="C1299" t="s">
        <v>3153</v>
      </c>
      <c r="D1299" t="s">
        <v>4758</v>
      </c>
      <c r="E1299" t="s">
        <v>1138</v>
      </c>
      <c r="F1299" s="11">
        <v>17160.971009223034</v>
      </c>
      <c r="G1299" s="11">
        <v>4692.1240214054942</v>
      </c>
      <c r="H1299" s="11">
        <v>1592.3736975218651</v>
      </c>
      <c r="I1299" s="11">
        <v>0</v>
      </c>
      <c r="J1299" s="14">
        <v>6.6905937884097922E-3</v>
      </c>
      <c r="K1299" s="14">
        <v>0.99330940621159025</v>
      </c>
      <c r="L1299" s="59">
        <v>41.924529999999997</v>
      </c>
      <c r="M1299">
        <v>3</v>
      </c>
      <c r="N1299">
        <v>0</v>
      </c>
      <c r="O1299" s="11">
        <v>17</v>
      </c>
      <c r="P1299" s="11">
        <v>1</v>
      </c>
      <c r="Q1299">
        <v>0</v>
      </c>
      <c r="R1299" s="11">
        <v>0</v>
      </c>
      <c r="S1299" s="11">
        <v>10.653925569466924</v>
      </c>
      <c r="T1299" s="11">
        <v>4382.6343236807961</v>
      </c>
      <c r="U1299" s="11">
        <v>0</v>
      </c>
      <c r="V1299" s="11">
        <v>309.48969772469809</v>
      </c>
      <c r="W1299" s="60">
        <v>5.5028994908862443E-3</v>
      </c>
      <c r="X1299" s="60">
        <v>7.761363930354694E-5</v>
      </c>
      <c r="Y1299" s="60">
        <v>0</v>
      </c>
      <c r="Z1299" s="60">
        <v>3.1685215081158932E-3</v>
      </c>
      <c r="AA1299" s="60">
        <v>1.8761775856481842E-3</v>
      </c>
      <c r="AB1299" s="60">
        <v>0</v>
      </c>
      <c r="AC1299" s="60">
        <v>0</v>
      </c>
      <c r="AD1299" s="60">
        <v>5.0351057934884835E-5</v>
      </c>
      <c r="AE1299" s="60">
        <v>6.8550870355311424E-4</v>
      </c>
      <c r="AF1299" s="60">
        <v>0</v>
      </c>
      <c r="AG1299" s="60">
        <v>8.8826469099729925E-4</v>
      </c>
      <c r="AH1299" s="16">
        <v>1.1135760614944697E-3</v>
      </c>
      <c r="AI1299" s="11">
        <v>254</v>
      </c>
      <c r="AJ1299" s="15">
        <v>8</v>
      </c>
      <c r="AK1299" s="16">
        <v>0.92424801659128697</v>
      </c>
      <c r="AL1299" t="str">
        <f>IF(AK1299&lt;='CAV Tier 1 Analysis'!$A$5,"Tier 1", "Tier 2")</f>
        <v>Tier 2</v>
      </c>
      <c r="AM1299" t="str">
        <f t="shared" si="41"/>
        <v>Massachusetts - Tier 2</v>
      </c>
      <c r="AN1299" t="str">
        <f t="shared" si="42"/>
        <v>Hubbardston, Town Of - Tier 2</v>
      </c>
    </row>
    <row r="1300" spans="1:40" x14ac:dyDescent="0.3">
      <c r="A1300">
        <v>1</v>
      </c>
      <c r="B1300" t="s">
        <v>21</v>
      </c>
      <c r="C1300" t="s">
        <v>3141</v>
      </c>
      <c r="D1300" t="s">
        <v>4740</v>
      </c>
      <c r="E1300" t="s">
        <v>1125</v>
      </c>
      <c r="F1300" s="11">
        <v>18256.035385666466</v>
      </c>
      <c r="G1300" s="11">
        <v>5152.349229101882</v>
      </c>
      <c r="H1300" s="11">
        <v>2159.7477231214439</v>
      </c>
      <c r="I1300" s="11">
        <v>1</v>
      </c>
      <c r="J1300" s="14">
        <v>1.2848715206955012E-2</v>
      </c>
      <c r="K1300" s="14">
        <v>0.98715128479304481</v>
      </c>
      <c r="L1300" s="59">
        <v>44.599789999999999</v>
      </c>
      <c r="M1300">
        <v>13</v>
      </c>
      <c r="N1300">
        <v>0</v>
      </c>
      <c r="O1300" s="11">
        <v>17</v>
      </c>
      <c r="P1300" s="11">
        <v>1</v>
      </c>
      <c r="Q1300">
        <v>0</v>
      </c>
      <c r="R1300" s="11">
        <v>0.98715128479304481</v>
      </c>
      <c r="S1300" s="11">
        <v>27.74998341325696</v>
      </c>
      <c r="T1300" s="11">
        <v>5316.3619782685737</v>
      </c>
      <c r="U1300" s="11">
        <v>0</v>
      </c>
      <c r="V1300" s="11">
        <v>0</v>
      </c>
      <c r="W1300" s="60">
        <v>5.854046823771988E-3</v>
      </c>
      <c r="X1300" s="60">
        <v>3.3632577031537009E-4</v>
      </c>
      <c r="Y1300" s="60">
        <v>0</v>
      </c>
      <c r="Z1300" s="60">
        <v>3.1685215081158932E-3</v>
      </c>
      <c r="AA1300" s="60">
        <v>1.8761775856481842E-3</v>
      </c>
      <c r="AB1300" s="60">
        <v>0</v>
      </c>
      <c r="AC1300" s="60">
        <v>4.9512249054496085E-5</v>
      </c>
      <c r="AD1300" s="60">
        <v>1.311479992442735E-4</v>
      </c>
      <c r="AE1300" s="60">
        <v>8.3155749217999231E-4</v>
      </c>
      <c r="AF1300" s="60">
        <v>0</v>
      </c>
      <c r="AG1300" s="60">
        <v>0</v>
      </c>
      <c r="AH1300" s="16">
        <v>1.113389948030018E-3</v>
      </c>
      <c r="AI1300" s="11">
        <v>255</v>
      </c>
      <c r="AJ1300" s="15">
        <v>8</v>
      </c>
      <c r="AK1300" s="16">
        <v>0.92536140653931698</v>
      </c>
      <c r="AL1300" t="str">
        <f>IF(AK1300&lt;='CAV Tier 1 Analysis'!$A$5,"Tier 1", "Tier 2")</f>
        <v>Tier 2</v>
      </c>
      <c r="AM1300" t="str">
        <f t="shared" si="41"/>
        <v>Massachusetts - Tier 2</v>
      </c>
      <c r="AN1300" t="str">
        <f t="shared" si="42"/>
        <v>Barre, Town Of - Tier 2</v>
      </c>
    </row>
    <row r="1301" spans="1:40" x14ac:dyDescent="0.3">
      <c r="A1301">
        <v>1</v>
      </c>
      <c r="B1301" t="s">
        <v>21</v>
      </c>
      <c r="C1301" t="s">
        <v>3021</v>
      </c>
      <c r="D1301" t="s">
        <v>4567</v>
      </c>
      <c r="E1301" t="s">
        <v>576</v>
      </c>
      <c r="F1301" s="11">
        <v>23421.585780530877</v>
      </c>
      <c r="G1301" s="11">
        <v>5963.1754651138344</v>
      </c>
      <c r="H1301" s="11">
        <v>2220.554853386262</v>
      </c>
      <c r="I1301" s="11">
        <v>0</v>
      </c>
      <c r="J1301" s="14">
        <v>0.22534760197807374</v>
      </c>
      <c r="K1301" s="14">
        <v>0.77465239802192609</v>
      </c>
      <c r="L1301" s="59">
        <v>19.109499999999997</v>
      </c>
      <c r="M1301">
        <v>0</v>
      </c>
      <c r="N1301">
        <v>0</v>
      </c>
      <c r="O1301" s="11">
        <v>23</v>
      </c>
      <c r="P1301" s="11">
        <v>1</v>
      </c>
      <c r="Q1301">
        <v>0</v>
      </c>
      <c r="R1301" s="11">
        <v>0</v>
      </c>
      <c r="S1301" s="11">
        <v>500.39671127136728</v>
      </c>
      <c r="T1301" s="11">
        <v>5863.1375808282246</v>
      </c>
      <c r="U1301" s="11">
        <v>0</v>
      </c>
      <c r="V1301" s="11">
        <v>100.03788428560983</v>
      </c>
      <c r="W1301" s="60">
        <v>2.5082608635348014E-3</v>
      </c>
      <c r="X1301" s="60">
        <v>0</v>
      </c>
      <c r="Y1301" s="60">
        <v>0</v>
      </c>
      <c r="Z1301" s="60">
        <v>4.2868232168626792E-3</v>
      </c>
      <c r="AA1301" s="60">
        <v>1.8761775856481842E-3</v>
      </c>
      <c r="AB1301" s="60">
        <v>0</v>
      </c>
      <c r="AC1301" s="60">
        <v>0</v>
      </c>
      <c r="AD1301" s="60">
        <v>2.3649033058629793E-3</v>
      </c>
      <c r="AE1301" s="60">
        <v>9.1708126778222948E-4</v>
      </c>
      <c r="AF1301" s="60">
        <v>0</v>
      </c>
      <c r="AG1301" s="60">
        <v>2.8711818527809278E-4</v>
      </c>
      <c r="AH1301" s="16">
        <v>1.1127604022699059E-3</v>
      </c>
      <c r="AI1301" s="11">
        <v>256</v>
      </c>
      <c r="AJ1301" s="15">
        <v>8</v>
      </c>
      <c r="AK1301" s="16">
        <v>0.92647416694158691</v>
      </c>
      <c r="AL1301" t="str">
        <f>IF(AK1301&lt;='CAV Tier 1 Analysis'!$A$5,"Tier 1", "Tier 2")</f>
        <v>Tier 2</v>
      </c>
      <c r="AM1301" t="str">
        <f t="shared" si="41"/>
        <v>Massachusetts - Tier 2</v>
      </c>
      <c r="AN1301" t="str">
        <f t="shared" si="42"/>
        <v>Rowley, Town Of - Tier 2</v>
      </c>
    </row>
    <row r="1302" spans="1:40" x14ac:dyDescent="0.3">
      <c r="A1302">
        <v>1</v>
      </c>
      <c r="B1302" t="s">
        <v>21</v>
      </c>
      <c r="C1302" t="s">
        <v>3167</v>
      </c>
      <c r="D1302" t="s">
        <v>4777</v>
      </c>
      <c r="E1302" t="s">
        <v>1615</v>
      </c>
      <c r="F1302" s="11">
        <v>17394.846116724912</v>
      </c>
      <c r="G1302" s="11">
        <v>1159.715606556442</v>
      </c>
      <c r="H1302" s="11">
        <v>551.79733374362502</v>
      </c>
      <c r="I1302" s="11">
        <v>0</v>
      </c>
      <c r="J1302" s="14">
        <v>1.882496453847305E-3</v>
      </c>
      <c r="K1302" s="14">
        <v>0.9981175035461527</v>
      </c>
      <c r="L1302" s="59">
        <v>42.496760000000002</v>
      </c>
      <c r="M1302">
        <v>1</v>
      </c>
      <c r="N1302">
        <v>0</v>
      </c>
      <c r="O1302" s="11">
        <v>15.285714285714286</v>
      </c>
      <c r="P1302" s="11">
        <v>1.8571428571428572</v>
      </c>
      <c r="Q1302">
        <v>0</v>
      </c>
      <c r="R1302" s="11">
        <v>0</v>
      </c>
      <c r="S1302" s="11">
        <v>1.038756524014772</v>
      </c>
      <c r="T1302" s="11">
        <v>1260.428860866336</v>
      </c>
      <c r="U1302" s="11">
        <v>0</v>
      </c>
      <c r="V1302" s="11">
        <v>0</v>
      </c>
      <c r="W1302" s="60">
        <v>5.5780088403689903E-3</v>
      </c>
      <c r="X1302" s="60">
        <v>2.5871213101182313E-5</v>
      </c>
      <c r="Y1302" s="60">
        <v>0</v>
      </c>
      <c r="Z1302" s="60">
        <v>2.8490067341882404E-3</v>
      </c>
      <c r="AA1302" s="60">
        <v>3.4843298019180562E-3</v>
      </c>
      <c r="AB1302" s="60">
        <v>0</v>
      </c>
      <c r="AC1302" s="60">
        <v>0</v>
      </c>
      <c r="AD1302" s="60">
        <v>4.909222387548965E-6</v>
      </c>
      <c r="AE1302" s="60">
        <v>1.9714967996867756E-4</v>
      </c>
      <c r="AF1302" s="60">
        <v>0</v>
      </c>
      <c r="AG1302" s="60">
        <v>0</v>
      </c>
      <c r="AH1302" s="16">
        <v>1.1035704992666086E-3</v>
      </c>
      <c r="AI1302" s="11">
        <v>257</v>
      </c>
      <c r="AJ1302" s="15">
        <v>8</v>
      </c>
      <c r="AK1302" s="16">
        <v>0.92757773744085348</v>
      </c>
      <c r="AL1302" t="str">
        <f>IF(AK1302&lt;='CAV Tier 1 Analysis'!$A$5,"Tier 1", "Tier 2")</f>
        <v>Tier 2</v>
      </c>
      <c r="AM1302" t="str">
        <f t="shared" si="41"/>
        <v>Massachusetts - Tier 2</v>
      </c>
      <c r="AN1302" t="str">
        <f t="shared" si="42"/>
        <v>Royalston, Town Of - Tier 2</v>
      </c>
    </row>
    <row r="1303" spans="1:40" x14ac:dyDescent="0.3">
      <c r="A1303">
        <v>1</v>
      </c>
      <c r="B1303" t="s">
        <v>21</v>
      </c>
      <c r="C1303" t="s">
        <v>3122</v>
      </c>
      <c r="D1303" t="s">
        <v>4714</v>
      </c>
      <c r="E1303" t="s">
        <v>522</v>
      </c>
      <c r="F1303" s="11">
        <v>10256.748981034176</v>
      </c>
      <c r="G1303" s="11">
        <v>12610.511011059223</v>
      </c>
      <c r="H1303" s="11">
        <v>4720.9297712964135</v>
      </c>
      <c r="I1303" s="11">
        <v>5</v>
      </c>
      <c r="J1303" s="14">
        <v>3.0670390039710404E-2</v>
      </c>
      <c r="K1303" s="14">
        <v>0.96932960996029005</v>
      </c>
      <c r="L1303" s="59">
        <v>17.496679999999998</v>
      </c>
      <c r="M1303">
        <v>17</v>
      </c>
      <c r="N1303">
        <v>0</v>
      </c>
      <c r="O1303" s="11">
        <v>18</v>
      </c>
      <c r="P1303" s="11">
        <v>1</v>
      </c>
      <c r="Q1303">
        <v>0</v>
      </c>
      <c r="R1303" s="11">
        <v>4.8466480498014501</v>
      </c>
      <c r="S1303" s="11">
        <v>144.79275743574183</v>
      </c>
      <c r="T1303" s="11">
        <v>13209.929282314235</v>
      </c>
      <c r="U1303" s="11">
        <v>2953.1803012800592</v>
      </c>
      <c r="V1303" s="11">
        <v>0</v>
      </c>
      <c r="W1303" s="60">
        <v>2.2965665080610215E-3</v>
      </c>
      <c r="X1303" s="60">
        <v>4.3981062272009934E-4</v>
      </c>
      <c r="Y1303" s="60">
        <v>0</v>
      </c>
      <c r="Z1303" s="60">
        <v>3.3549051262403576E-3</v>
      </c>
      <c r="AA1303" s="60">
        <v>1.8761775856481842E-3</v>
      </c>
      <c r="AB1303" s="60">
        <v>0</v>
      </c>
      <c r="AC1303" s="60">
        <v>2.4309186344377424E-4</v>
      </c>
      <c r="AD1303" s="60">
        <v>6.8429880335305808E-4</v>
      </c>
      <c r="AE1303" s="60">
        <v>2.0662279413588371E-3</v>
      </c>
      <c r="AF1303" s="60">
        <v>1.1760043024331434E-3</v>
      </c>
      <c r="AG1303" s="60">
        <v>0</v>
      </c>
      <c r="AH1303" s="16">
        <v>1.103371159387134E-3</v>
      </c>
      <c r="AI1303" s="11">
        <v>258</v>
      </c>
      <c r="AJ1303" s="15">
        <v>8</v>
      </c>
      <c r="AK1303" s="16">
        <v>0.92868110860024056</v>
      </c>
      <c r="AL1303" t="str">
        <f>IF(AK1303&lt;='CAV Tier 1 Analysis'!$A$5,"Tier 1", "Tier 2")</f>
        <v>Tier 2</v>
      </c>
      <c r="AM1303" t="str">
        <f t="shared" si="41"/>
        <v>Massachusetts - Tier 2</v>
      </c>
      <c r="AN1303" t="str">
        <f t="shared" si="42"/>
        <v>East Bridgewater, Town Of - Tier 2</v>
      </c>
    </row>
    <row r="1304" spans="1:40" x14ac:dyDescent="0.3">
      <c r="A1304">
        <v>1</v>
      </c>
      <c r="B1304" t="s">
        <v>21</v>
      </c>
      <c r="C1304" t="s">
        <v>2139</v>
      </c>
      <c r="D1304" t="s">
        <v>4616</v>
      </c>
      <c r="E1304" t="s">
        <v>1807</v>
      </c>
      <c r="F1304" s="11">
        <v>7965.4214195461946</v>
      </c>
      <c r="G1304" s="11">
        <v>1177.4711931384043</v>
      </c>
      <c r="H1304" s="11">
        <v>557.88797953558992</v>
      </c>
      <c r="I1304" s="11">
        <v>0</v>
      </c>
      <c r="J1304" s="14">
        <v>2.287365122051602E-2</v>
      </c>
      <c r="K1304" s="14">
        <v>0.97712634877948412</v>
      </c>
      <c r="L1304" s="59">
        <v>31.29496</v>
      </c>
      <c r="M1304">
        <v>3</v>
      </c>
      <c r="N1304">
        <v>0</v>
      </c>
      <c r="O1304" s="11">
        <v>11</v>
      </c>
      <c r="P1304" s="11">
        <v>3</v>
      </c>
      <c r="Q1304">
        <v>0</v>
      </c>
      <c r="R1304" s="11">
        <v>0</v>
      </c>
      <c r="S1304" s="11">
        <v>12.760935064015463</v>
      </c>
      <c r="T1304" s="11">
        <v>1208.6213152198718</v>
      </c>
      <c r="U1304" s="11">
        <v>0</v>
      </c>
      <c r="V1304" s="11">
        <v>0</v>
      </c>
      <c r="W1304" s="60">
        <v>4.1076911166638098E-3</v>
      </c>
      <c r="X1304" s="60">
        <v>7.761363930354694E-5</v>
      </c>
      <c r="Y1304" s="60">
        <v>0</v>
      </c>
      <c r="Z1304" s="60">
        <v>2.0502197993691076E-3</v>
      </c>
      <c r="AA1304" s="60">
        <v>5.6285327569445525E-3</v>
      </c>
      <c r="AB1304" s="60">
        <v>0</v>
      </c>
      <c r="AC1304" s="60">
        <v>0</v>
      </c>
      <c r="AD1304" s="60">
        <v>6.0308904593154119E-5</v>
      </c>
      <c r="AE1304" s="60">
        <v>1.8904621505980301E-4</v>
      </c>
      <c r="AF1304" s="60">
        <v>0</v>
      </c>
      <c r="AG1304" s="60">
        <v>0</v>
      </c>
      <c r="AH1304" s="16">
        <v>1.1012193119939975E-3</v>
      </c>
      <c r="AI1304" s="11">
        <v>259</v>
      </c>
      <c r="AJ1304" s="15">
        <v>8</v>
      </c>
      <c r="AK1304" s="16">
        <v>0.92978232791223459</v>
      </c>
      <c r="AL1304" t="str">
        <f>IF(AK1304&lt;='CAV Tier 1 Analysis'!$A$5,"Tier 1", "Tier 2")</f>
        <v>Tier 2</v>
      </c>
      <c r="AM1304" t="str">
        <f t="shared" si="41"/>
        <v>Massachusetts - Tier 2</v>
      </c>
      <c r="AN1304" t="str">
        <f t="shared" si="42"/>
        <v>Chesterfield, Town Of - Tier 2</v>
      </c>
    </row>
    <row r="1305" spans="1:40" x14ac:dyDescent="0.3">
      <c r="A1305">
        <v>1</v>
      </c>
      <c r="B1305" t="s">
        <v>21</v>
      </c>
      <c r="C1305" t="s">
        <v>3034</v>
      </c>
      <c r="D1305" t="s">
        <v>4583</v>
      </c>
      <c r="E1305" t="s">
        <v>1578</v>
      </c>
      <c r="F1305" s="11">
        <v>1317.1038594568049</v>
      </c>
      <c r="G1305" s="11">
        <v>1145.1158396721239</v>
      </c>
      <c r="H1305" s="11">
        <v>583.96448564446928</v>
      </c>
      <c r="I1305" s="11">
        <v>0</v>
      </c>
      <c r="J1305" s="14">
        <v>0.11497471061749759</v>
      </c>
      <c r="K1305" s="14">
        <v>0.88502528938250236</v>
      </c>
      <c r="L1305" s="59">
        <v>14.840219999999999</v>
      </c>
      <c r="M1305">
        <v>3</v>
      </c>
      <c r="N1305">
        <v>0</v>
      </c>
      <c r="O1305" s="11">
        <v>11</v>
      </c>
      <c r="P1305" s="11">
        <v>4</v>
      </c>
      <c r="Q1305">
        <v>0</v>
      </c>
      <c r="R1305" s="11">
        <v>0</v>
      </c>
      <c r="S1305" s="11">
        <v>67.141147747868686</v>
      </c>
      <c r="T1305" s="11">
        <v>1311.9393352650961</v>
      </c>
      <c r="U1305" s="11">
        <v>0</v>
      </c>
      <c r="V1305" s="11">
        <v>0</v>
      </c>
      <c r="W1305" s="60">
        <v>1.9478868119127361E-3</v>
      </c>
      <c r="X1305" s="60">
        <v>7.761363930354694E-5</v>
      </c>
      <c r="Y1305" s="60">
        <v>0</v>
      </c>
      <c r="Z1305" s="60">
        <v>2.0502197993691076E-3</v>
      </c>
      <c r="AA1305" s="60">
        <v>7.5047103425927367E-3</v>
      </c>
      <c r="AB1305" s="60">
        <v>0</v>
      </c>
      <c r="AC1305" s="60">
        <v>0</v>
      </c>
      <c r="AD1305" s="60">
        <v>3.1731288134358073E-4</v>
      </c>
      <c r="AE1305" s="60">
        <v>2.0520667854912123E-4</v>
      </c>
      <c r="AF1305" s="60">
        <v>0</v>
      </c>
      <c r="AG1305" s="60">
        <v>0</v>
      </c>
      <c r="AH1305" s="16">
        <v>1.1002681957337117E-3</v>
      </c>
      <c r="AI1305" s="11">
        <v>260</v>
      </c>
      <c r="AJ1305" s="15">
        <v>8</v>
      </c>
      <c r="AK1305" s="16">
        <v>0.93088259610796831</v>
      </c>
      <c r="AL1305" t="str">
        <f>IF(AK1305&lt;='CAV Tier 1 Analysis'!$A$5,"Tier 1", "Tier 2")</f>
        <v>Tier 2</v>
      </c>
      <c r="AM1305" t="str">
        <f t="shared" si="41"/>
        <v>Massachusetts - Tier 2</v>
      </c>
      <c r="AN1305" t="str">
        <f t="shared" si="42"/>
        <v>Gill, Town Of - Tier 2</v>
      </c>
    </row>
    <row r="1306" spans="1:40" x14ac:dyDescent="0.3">
      <c r="A1306">
        <v>1</v>
      </c>
      <c r="B1306" t="s">
        <v>21</v>
      </c>
      <c r="C1306" t="s">
        <v>2418</v>
      </c>
      <c r="D1306" t="s">
        <v>4787</v>
      </c>
      <c r="E1306" t="s">
        <v>735</v>
      </c>
      <c r="F1306" s="11">
        <v>8888.1946658438064</v>
      </c>
      <c r="G1306" s="11">
        <v>7442.9075153189369</v>
      </c>
      <c r="H1306" s="11">
        <v>2488.8798690086578</v>
      </c>
      <c r="I1306" s="11">
        <v>3</v>
      </c>
      <c r="J1306" s="14">
        <v>1.4369637644838867E-2</v>
      </c>
      <c r="K1306" s="14">
        <v>0.98563036235516122</v>
      </c>
      <c r="L1306" s="59">
        <v>21.706880000000002</v>
      </c>
      <c r="M1306">
        <v>5</v>
      </c>
      <c r="N1306">
        <v>0</v>
      </c>
      <c r="O1306" s="11">
        <v>17.076923076923077</v>
      </c>
      <c r="P1306" s="11">
        <v>1</v>
      </c>
      <c r="Q1306">
        <v>0</v>
      </c>
      <c r="R1306" s="11">
        <v>2.9568910870654834</v>
      </c>
      <c r="S1306" s="11">
        <v>35.764301859188436</v>
      </c>
      <c r="T1306" s="11">
        <v>6496.3082408730943</v>
      </c>
      <c r="U1306" s="11">
        <v>0</v>
      </c>
      <c r="V1306" s="11">
        <v>946.59927444584264</v>
      </c>
      <c r="W1306" s="60">
        <v>2.8491858799783521E-3</v>
      </c>
      <c r="X1306" s="60">
        <v>1.2935606550591158E-4</v>
      </c>
      <c r="Y1306" s="60">
        <v>0</v>
      </c>
      <c r="Z1306" s="60">
        <v>3.1828587095100828E-3</v>
      </c>
      <c r="AA1306" s="60">
        <v>1.8761775856481842E-3</v>
      </c>
      <c r="AB1306" s="60">
        <v>0</v>
      </c>
      <c r="AC1306" s="60">
        <v>1.4830789382044816E-4</v>
      </c>
      <c r="AD1306" s="60">
        <v>1.6902412384722611E-4</v>
      </c>
      <c r="AE1306" s="60">
        <v>1.0161185057169456E-3</v>
      </c>
      <c r="AF1306" s="60">
        <v>0</v>
      </c>
      <c r="AG1306" s="60">
        <v>2.7168294072323286E-3</v>
      </c>
      <c r="AH1306" s="16">
        <v>1.0988961973872253E-3</v>
      </c>
      <c r="AI1306" s="11">
        <v>261</v>
      </c>
      <c r="AJ1306" s="15">
        <v>8</v>
      </c>
      <c r="AK1306" s="16">
        <v>0.93198149230535554</v>
      </c>
      <c r="AL1306" t="str">
        <f>IF(AK1306&lt;='CAV Tier 1 Analysis'!$A$5,"Tier 1", "Tier 2")</f>
        <v>Tier 2</v>
      </c>
      <c r="AM1306" t="str">
        <f t="shared" si="41"/>
        <v>Massachusetts - Tier 2</v>
      </c>
      <c r="AN1306" t="str">
        <f t="shared" si="42"/>
        <v>Upton, Town Of - Tier 2</v>
      </c>
    </row>
    <row r="1307" spans="1:40" x14ac:dyDescent="0.3">
      <c r="A1307">
        <v>1</v>
      </c>
      <c r="B1307" t="s">
        <v>21</v>
      </c>
      <c r="C1307" t="s">
        <v>3127</v>
      </c>
      <c r="D1307" t="s">
        <v>4720</v>
      </c>
      <c r="E1307" t="s">
        <v>567</v>
      </c>
      <c r="F1307" s="11">
        <v>11002.040256408553</v>
      </c>
      <c r="G1307" s="11">
        <v>10642.206029592246</v>
      </c>
      <c r="H1307" s="11">
        <v>4580.2191947560195</v>
      </c>
      <c r="I1307" s="11">
        <v>5</v>
      </c>
      <c r="J1307" s="14">
        <v>6.9403054659381208E-2</v>
      </c>
      <c r="K1307" s="14">
        <v>0.93059694534061865</v>
      </c>
      <c r="L1307" s="59">
        <v>18.768050000000006</v>
      </c>
      <c r="M1307">
        <v>26</v>
      </c>
      <c r="N1307">
        <v>0</v>
      </c>
      <c r="O1307" s="11">
        <v>18</v>
      </c>
      <c r="P1307" s="11">
        <v>1</v>
      </c>
      <c r="Q1307">
        <v>0</v>
      </c>
      <c r="R1307" s="11">
        <v>4.6529847267030933</v>
      </c>
      <c r="S1307" s="11">
        <v>317.88120312559903</v>
      </c>
      <c r="T1307" s="11">
        <v>11451.050307349224</v>
      </c>
      <c r="U1307" s="11">
        <v>449.01005094067114</v>
      </c>
      <c r="V1307" s="11">
        <v>0</v>
      </c>
      <c r="W1307" s="60">
        <v>2.4634430675770872E-3</v>
      </c>
      <c r="X1307" s="60">
        <v>6.7265154063074018E-4</v>
      </c>
      <c r="Y1307" s="60">
        <v>0</v>
      </c>
      <c r="Z1307" s="60">
        <v>3.3549051262403576E-3</v>
      </c>
      <c r="AA1307" s="60">
        <v>1.8761775856481842E-3</v>
      </c>
      <c r="AB1307" s="60">
        <v>0</v>
      </c>
      <c r="AC1307" s="60">
        <v>2.333783505975873E-4</v>
      </c>
      <c r="AD1307" s="60">
        <v>1.5023246380525244E-3</v>
      </c>
      <c r="AE1307" s="60">
        <v>1.7911133055517471E-3</v>
      </c>
      <c r="AF1307" s="60">
        <v>1.7880308612145204E-4</v>
      </c>
      <c r="AG1307" s="60">
        <v>0</v>
      </c>
      <c r="AH1307" s="16">
        <v>1.0975269727654254E-3</v>
      </c>
      <c r="AI1307" s="11">
        <v>262</v>
      </c>
      <c r="AJ1307" s="15">
        <v>8</v>
      </c>
      <c r="AK1307" s="16">
        <v>0.93307901927812098</v>
      </c>
      <c r="AL1307" t="str">
        <f>IF(AK1307&lt;='CAV Tier 1 Analysis'!$A$5,"Tier 1", "Tier 2")</f>
        <v>Tier 2</v>
      </c>
      <c r="AM1307" t="str">
        <f t="shared" si="41"/>
        <v>Massachusetts - Tier 2</v>
      </c>
      <c r="AN1307" t="str">
        <f t="shared" si="42"/>
        <v>Kingston, Town Of - Tier 2</v>
      </c>
    </row>
    <row r="1308" spans="1:40" x14ac:dyDescent="0.3">
      <c r="A1308">
        <v>1</v>
      </c>
      <c r="B1308" t="s">
        <v>21</v>
      </c>
      <c r="C1308" t="s">
        <v>3180</v>
      </c>
      <c r="D1308" t="s">
        <v>4794</v>
      </c>
      <c r="E1308" t="s">
        <v>899</v>
      </c>
      <c r="F1308" s="11">
        <v>15282.86638590686</v>
      </c>
      <c r="G1308" s="11">
        <v>6706.9447986665764</v>
      </c>
      <c r="H1308" s="11">
        <v>2889.3335201924315</v>
      </c>
      <c r="I1308" s="11">
        <v>3</v>
      </c>
      <c r="J1308" s="14">
        <v>3.2180754970566189E-2</v>
      </c>
      <c r="K1308" s="14">
        <v>0.96781924502943439</v>
      </c>
      <c r="L1308" s="59">
        <v>37.336289999999991</v>
      </c>
      <c r="M1308">
        <v>14</v>
      </c>
      <c r="N1308">
        <v>0</v>
      </c>
      <c r="O1308" s="11">
        <v>17</v>
      </c>
      <c r="P1308" s="11">
        <v>1</v>
      </c>
      <c r="Q1308">
        <v>0</v>
      </c>
      <c r="R1308" s="11">
        <v>2.9034577350883031</v>
      </c>
      <c r="S1308" s="11">
        <v>92.980934041556097</v>
      </c>
      <c r="T1308" s="11">
        <v>7098.9003403797078</v>
      </c>
      <c r="U1308" s="11">
        <v>0</v>
      </c>
      <c r="V1308" s="11">
        <v>0</v>
      </c>
      <c r="W1308" s="60">
        <v>4.9006596193822841E-3</v>
      </c>
      <c r="X1308" s="60">
        <v>3.6219698341655241E-4</v>
      </c>
      <c r="Y1308" s="60">
        <v>0</v>
      </c>
      <c r="Z1308" s="60">
        <v>3.1685215081158932E-3</v>
      </c>
      <c r="AA1308" s="60">
        <v>1.8761775856481842E-3</v>
      </c>
      <c r="AB1308" s="60">
        <v>0</v>
      </c>
      <c r="AC1308" s="60">
        <v>1.4562785331230524E-4</v>
      </c>
      <c r="AD1308" s="60">
        <v>4.3943318040285013E-4</v>
      </c>
      <c r="AE1308" s="60">
        <v>1.1103728053905714E-3</v>
      </c>
      <c r="AF1308" s="60">
        <v>0</v>
      </c>
      <c r="AG1308" s="60">
        <v>0</v>
      </c>
      <c r="AH1308" s="16">
        <v>1.0911808668789675E-3</v>
      </c>
      <c r="AI1308" s="11">
        <v>263</v>
      </c>
      <c r="AJ1308" s="15">
        <v>8</v>
      </c>
      <c r="AK1308" s="16">
        <v>0.93417020014499996</v>
      </c>
      <c r="AL1308" t="str">
        <f>IF(AK1308&lt;='CAV Tier 1 Analysis'!$A$5,"Tier 1", "Tier 2")</f>
        <v>Tier 2</v>
      </c>
      <c r="AM1308" t="str">
        <f t="shared" si="41"/>
        <v>Massachusetts - Tier 2</v>
      </c>
      <c r="AN1308" t="str">
        <f t="shared" si="42"/>
        <v>Westminster, Town Of - Tier 2</v>
      </c>
    </row>
    <row r="1309" spans="1:40" x14ac:dyDescent="0.3">
      <c r="A1309">
        <v>1</v>
      </c>
      <c r="B1309" t="s">
        <v>21</v>
      </c>
      <c r="C1309" t="s">
        <v>2306</v>
      </c>
      <c r="D1309" t="s">
        <v>4600</v>
      </c>
      <c r="E1309" t="s">
        <v>915</v>
      </c>
      <c r="F1309" s="11">
        <v>13721.932802090692</v>
      </c>
      <c r="G1309" s="11">
        <v>4698.828702159115</v>
      </c>
      <c r="H1309" s="11">
        <v>1882.873918400049</v>
      </c>
      <c r="I1309" s="11">
        <v>16</v>
      </c>
      <c r="J1309" s="14">
        <v>2.8715021500749796E-2</v>
      </c>
      <c r="K1309" s="14">
        <v>0.97128497849925022</v>
      </c>
      <c r="L1309" s="59">
        <v>19.638849999999998</v>
      </c>
      <c r="M1309">
        <v>21</v>
      </c>
      <c r="N1309">
        <v>0</v>
      </c>
      <c r="O1309" s="11">
        <v>11</v>
      </c>
      <c r="P1309" s="11">
        <v>2</v>
      </c>
      <c r="Q1309">
        <v>2</v>
      </c>
      <c r="R1309" s="11">
        <v>15.540559655988003</v>
      </c>
      <c r="S1309" s="11">
        <v>54.066765050058422</v>
      </c>
      <c r="T1309" s="11">
        <v>5099.489078118625</v>
      </c>
      <c r="U1309" s="11">
        <v>0</v>
      </c>
      <c r="V1309" s="11">
        <v>0</v>
      </c>
      <c r="W1309" s="60">
        <v>2.5777419011397702E-3</v>
      </c>
      <c r="X1309" s="60">
        <v>5.4329547512482865E-4</v>
      </c>
      <c r="Y1309" s="60">
        <v>0</v>
      </c>
      <c r="Z1309" s="60">
        <v>2.0502197993691076E-3</v>
      </c>
      <c r="AA1309" s="60">
        <v>3.7523551712963683E-3</v>
      </c>
      <c r="AB1309" s="60">
        <v>1.2345679012345679E-3</v>
      </c>
      <c r="AC1309" s="60">
        <v>7.7946316029446888E-4</v>
      </c>
      <c r="AD1309" s="60">
        <v>2.5552260541308728E-4</v>
      </c>
      <c r="AE1309" s="60">
        <v>7.9763536917413429E-4</v>
      </c>
      <c r="AF1309" s="60">
        <v>0</v>
      </c>
      <c r="AG1309" s="60">
        <v>0</v>
      </c>
      <c r="AH1309" s="16">
        <v>1.0900728530042118E-3</v>
      </c>
      <c r="AI1309" s="11">
        <v>264</v>
      </c>
      <c r="AJ1309" s="15">
        <v>8</v>
      </c>
      <c r="AK1309" s="16">
        <v>0.93526027299800418</v>
      </c>
      <c r="AL1309" t="str">
        <f>IF(AK1309&lt;='CAV Tier 1 Analysis'!$A$5,"Tier 1", "Tier 2")</f>
        <v>Tier 2</v>
      </c>
      <c r="AM1309" t="str">
        <f t="shared" si="41"/>
        <v>Massachusetts - Tier 2</v>
      </c>
      <c r="AN1309" t="str">
        <f t="shared" si="42"/>
        <v>Hampden, Town Of - Tier 2</v>
      </c>
    </row>
    <row r="1310" spans="1:40" x14ac:dyDescent="0.3">
      <c r="A1310">
        <v>1</v>
      </c>
      <c r="B1310" t="s">
        <v>21</v>
      </c>
      <c r="C1310" t="s">
        <v>3042</v>
      </c>
      <c r="D1310" t="s">
        <v>4593</v>
      </c>
      <c r="E1310" t="s">
        <v>1652</v>
      </c>
      <c r="F1310" s="11">
        <v>1837.1923365607304</v>
      </c>
      <c r="G1310" s="11">
        <v>1383.8602599971041</v>
      </c>
      <c r="H1310" s="11">
        <v>685.17993402650757</v>
      </c>
      <c r="I1310" s="11">
        <v>1</v>
      </c>
      <c r="J1310" s="14">
        <v>4.0168048268853986E-2</v>
      </c>
      <c r="K1310" s="14">
        <v>0.95983195173114577</v>
      </c>
      <c r="L1310" s="59">
        <v>20.655970000000003</v>
      </c>
      <c r="M1310">
        <v>2</v>
      </c>
      <c r="N1310">
        <v>0</v>
      </c>
      <c r="O1310" s="11">
        <v>11</v>
      </c>
      <c r="P1310" s="11">
        <v>3.6</v>
      </c>
      <c r="Q1310">
        <v>0</v>
      </c>
      <c r="R1310" s="11">
        <v>0.95983195173114577</v>
      </c>
      <c r="S1310" s="11">
        <v>27.522340662826945</v>
      </c>
      <c r="T1310" s="11">
        <v>1529.2072855180311</v>
      </c>
      <c r="U1310" s="11">
        <v>0</v>
      </c>
      <c r="V1310" s="11">
        <v>0</v>
      </c>
      <c r="W1310" s="60">
        <v>2.7112462989271812E-3</v>
      </c>
      <c r="X1310" s="60">
        <v>5.1742426202364627E-5</v>
      </c>
      <c r="Y1310" s="60">
        <v>0</v>
      </c>
      <c r="Z1310" s="60">
        <v>2.0502197993691076E-3</v>
      </c>
      <c r="AA1310" s="60">
        <v>6.7542393083334634E-3</v>
      </c>
      <c r="AB1310" s="60">
        <v>0</v>
      </c>
      <c r="AC1310" s="60">
        <v>4.8142001511489489E-5</v>
      </c>
      <c r="AD1310" s="60">
        <v>1.300721466638681E-4</v>
      </c>
      <c r="AE1310" s="60">
        <v>2.3919059322271511E-4</v>
      </c>
      <c r="AF1310" s="60">
        <v>0</v>
      </c>
      <c r="AG1310" s="60">
        <v>0</v>
      </c>
      <c r="AH1310" s="16">
        <v>1.0895320522027448E-3</v>
      </c>
      <c r="AI1310" s="11">
        <v>265</v>
      </c>
      <c r="AJ1310" s="15">
        <v>8</v>
      </c>
      <c r="AK1310" s="16">
        <v>0.93634980505020693</v>
      </c>
      <c r="AL1310" t="str">
        <f>IF(AK1310&lt;='CAV Tier 1 Analysis'!$A$5,"Tier 1", "Tier 2")</f>
        <v>Tier 2</v>
      </c>
      <c r="AM1310" t="str">
        <f t="shared" si="41"/>
        <v>Massachusetts - Tier 2</v>
      </c>
      <c r="AN1310" t="str">
        <f t="shared" si="42"/>
        <v>Whately, Town Of - Tier 2</v>
      </c>
    </row>
    <row r="1311" spans="1:40" x14ac:dyDescent="0.3">
      <c r="A1311">
        <v>1</v>
      </c>
      <c r="B1311" t="s">
        <v>21</v>
      </c>
      <c r="C1311" t="s">
        <v>3142</v>
      </c>
      <c r="D1311" t="s">
        <v>4742</v>
      </c>
      <c r="E1311" t="s">
        <v>499</v>
      </c>
      <c r="F1311" s="11">
        <v>4596.6990457164384</v>
      </c>
      <c r="G1311" s="11">
        <v>9324.8598878079029</v>
      </c>
      <c r="H1311" s="11">
        <v>3633.0252593588889</v>
      </c>
      <c r="I1311" s="11">
        <v>8</v>
      </c>
      <c r="J1311" s="14">
        <v>4.4634022959381667E-2</v>
      </c>
      <c r="K1311" s="14">
        <v>0.95536597704061799</v>
      </c>
      <c r="L1311" s="59">
        <v>11.208490000000001</v>
      </c>
      <c r="M1311">
        <v>18</v>
      </c>
      <c r="N1311">
        <v>0</v>
      </c>
      <c r="O1311" s="11">
        <v>18.23076923076923</v>
      </c>
      <c r="P1311" s="11">
        <v>1</v>
      </c>
      <c r="Q1311">
        <v>0</v>
      </c>
      <c r="R1311" s="11">
        <v>7.6429278163249439</v>
      </c>
      <c r="S1311" s="11">
        <v>162.15653283823818</v>
      </c>
      <c r="T1311" s="11">
        <v>9202.9845398786711</v>
      </c>
      <c r="U1311" s="11">
        <v>4606.2854941622327</v>
      </c>
      <c r="V1311" s="11">
        <v>121.87534792923179</v>
      </c>
      <c r="W1311" s="60">
        <v>1.4711958348633503E-3</v>
      </c>
      <c r="X1311" s="60">
        <v>4.6568183582128167E-4</v>
      </c>
      <c r="Y1311" s="60">
        <v>0</v>
      </c>
      <c r="Z1311" s="60">
        <v>3.3979167304229261E-3</v>
      </c>
      <c r="AA1311" s="60">
        <v>1.8761775856481842E-3</v>
      </c>
      <c r="AB1311" s="60">
        <v>0</v>
      </c>
      <c r="AC1311" s="60">
        <v>3.833440237346716E-4</v>
      </c>
      <c r="AD1311" s="60">
        <v>7.6636099306508622E-4</v>
      </c>
      <c r="AE1311" s="60">
        <v>1.4394826341461997E-3</v>
      </c>
      <c r="AF1311" s="60">
        <v>1.8342976068959128E-3</v>
      </c>
      <c r="AG1311" s="60">
        <v>3.4979377040474644E-4</v>
      </c>
      <c r="AH1311" s="16">
        <v>1.0894773650002145E-3</v>
      </c>
      <c r="AI1311" s="11">
        <v>266</v>
      </c>
      <c r="AJ1311" s="15">
        <v>8</v>
      </c>
      <c r="AK1311" s="16">
        <v>0.93743928241520713</v>
      </c>
      <c r="AL1311" t="str">
        <f>IF(AK1311&lt;='CAV Tier 1 Analysis'!$A$5,"Tier 1", "Tier 2")</f>
        <v>Tier 2</v>
      </c>
      <c r="AM1311" t="str">
        <f t="shared" si="41"/>
        <v>Massachusetts - Tier 2</v>
      </c>
      <c r="AN1311" t="str">
        <f t="shared" si="42"/>
        <v>Blackstone, Town Of - Tier 2</v>
      </c>
    </row>
    <row r="1312" spans="1:40" x14ac:dyDescent="0.3">
      <c r="A1312">
        <v>1</v>
      </c>
      <c r="B1312" t="s">
        <v>21</v>
      </c>
      <c r="C1312" t="s">
        <v>2147</v>
      </c>
      <c r="D1312" t="s">
        <v>4550</v>
      </c>
      <c r="E1312" t="s">
        <v>555</v>
      </c>
      <c r="F1312" s="11">
        <v>18202.63947570456</v>
      </c>
      <c r="G1312" s="11">
        <v>7410.3774808187673</v>
      </c>
      <c r="H1312" s="11">
        <v>2877.2097068157213</v>
      </c>
      <c r="I1312" s="11">
        <v>7</v>
      </c>
      <c r="J1312" s="14">
        <v>0.11571501676609612</v>
      </c>
      <c r="K1312" s="14">
        <v>0.88428498323390392</v>
      </c>
      <c r="L1312" s="59">
        <v>14.8514</v>
      </c>
      <c r="M1312">
        <v>25</v>
      </c>
      <c r="N1312">
        <v>0</v>
      </c>
      <c r="O1312" s="11">
        <v>23</v>
      </c>
      <c r="P1312" s="11">
        <v>1</v>
      </c>
      <c r="Q1312">
        <v>0</v>
      </c>
      <c r="R1312" s="11">
        <v>6.1899948826373272</v>
      </c>
      <c r="S1312" s="11">
        <v>332.93636946375568</v>
      </c>
      <c r="T1312" s="11">
        <v>8022.1789001917014</v>
      </c>
      <c r="U1312" s="11">
        <v>0</v>
      </c>
      <c r="V1312" s="11">
        <v>0</v>
      </c>
      <c r="W1312" s="60">
        <v>1.9493542682278843E-3</v>
      </c>
      <c r="X1312" s="60">
        <v>6.4678032752955785E-4</v>
      </c>
      <c r="Y1312" s="60">
        <v>0</v>
      </c>
      <c r="Z1312" s="60">
        <v>4.2868232168626792E-3</v>
      </c>
      <c r="AA1312" s="60">
        <v>1.8761775856481842E-3</v>
      </c>
      <c r="AB1312" s="60">
        <v>0</v>
      </c>
      <c r="AC1312" s="60">
        <v>3.1046970509636618E-4</v>
      </c>
      <c r="AD1312" s="60">
        <v>1.5734762100781756E-3</v>
      </c>
      <c r="AE1312" s="60">
        <v>1.2547872013476463E-3</v>
      </c>
      <c r="AF1312" s="60">
        <v>0</v>
      </c>
      <c r="AG1312" s="60">
        <v>0</v>
      </c>
      <c r="AH1312" s="16">
        <v>1.0816244104354994E-3</v>
      </c>
      <c r="AI1312" s="11">
        <v>267</v>
      </c>
      <c r="AJ1312" s="15">
        <v>8</v>
      </c>
      <c r="AK1312" s="16">
        <v>0.9385209068256426</v>
      </c>
      <c r="AL1312" t="str">
        <f>IF(AK1312&lt;='CAV Tier 1 Analysis'!$A$5,"Tier 1", "Tier 2")</f>
        <v>Tier 2</v>
      </c>
      <c r="AM1312" t="str">
        <f t="shared" si="41"/>
        <v>Massachusetts - Tier 2</v>
      </c>
      <c r="AN1312" t="str">
        <f t="shared" si="42"/>
        <v>Hamilton, Town Of - Tier 2</v>
      </c>
    </row>
    <row r="1313" spans="1:40" x14ac:dyDescent="0.3">
      <c r="A1313">
        <v>1</v>
      </c>
      <c r="B1313" t="s">
        <v>21</v>
      </c>
      <c r="C1313" t="s">
        <v>3138</v>
      </c>
      <c r="D1313" t="s">
        <v>4737</v>
      </c>
      <c r="E1313" t="s">
        <v>1133</v>
      </c>
      <c r="F1313" s="11">
        <v>16801.161431323671</v>
      </c>
      <c r="G1313" s="11">
        <v>5298.3439747296297</v>
      </c>
      <c r="H1313" s="11">
        <v>2350.9266723501846</v>
      </c>
      <c r="I1313" s="11">
        <v>1</v>
      </c>
      <c r="J1313" s="14">
        <v>4.2797299131891687E-3</v>
      </c>
      <c r="K1313" s="14">
        <v>0.99572027008681063</v>
      </c>
      <c r="L1313" s="59">
        <v>41.028289999999998</v>
      </c>
      <c r="M1313">
        <v>16</v>
      </c>
      <c r="N1313">
        <v>0</v>
      </c>
      <c r="O1313" s="11">
        <v>17.076923076923077</v>
      </c>
      <c r="P1313" s="11">
        <v>1</v>
      </c>
      <c r="Q1313">
        <v>0</v>
      </c>
      <c r="R1313" s="11">
        <v>0.99572027008681063</v>
      </c>
      <c r="S1313" s="11">
        <v>10.061331203371356</v>
      </c>
      <c r="T1313" s="11">
        <v>5653.7380366685547</v>
      </c>
      <c r="U1313" s="11">
        <v>0</v>
      </c>
      <c r="V1313" s="11">
        <v>0</v>
      </c>
      <c r="W1313" s="60">
        <v>5.3852614722915962E-3</v>
      </c>
      <c r="X1313" s="60">
        <v>4.1393940961891701E-4</v>
      </c>
      <c r="Y1313" s="60">
        <v>0</v>
      </c>
      <c r="Z1313" s="60">
        <v>3.1828587095100828E-3</v>
      </c>
      <c r="AA1313" s="60">
        <v>1.8761775856481842E-3</v>
      </c>
      <c r="AB1313" s="60">
        <v>0</v>
      </c>
      <c r="AC1313" s="60">
        <v>4.9942041063628908E-5</v>
      </c>
      <c r="AD1313" s="60">
        <v>4.7550423270730969E-5</v>
      </c>
      <c r="AE1313" s="60">
        <v>8.84328087973025E-4</v>
      </c>
      <c r="AF1313" s="60">
        <v>0</v>
      </c>
      <c r="AG1313" s="60">
        <v>0</v>
      </c>
      <c r="AH1313" s="16">
        <v>1.0763688844887423E-3</v>
      </c>
      <c r="AI1313" s="11">
        <v>268</v>
      </c>
      <c r="AJ1313" s="15">
        <v>8</v>
      </c>
      <c r="AK1313" s="16">
        <v>0.9395972757101313</v>
      </c>
      <c r="AL1313" t="str">
        <f>IF(AK1313&lt;='CAV Tier 1 Analysis'!$A$5,"Tier 1", "Tier 2")</f>
        <v>Tier 2</v>
      </c>
      <c r="AM1313" t="str">
        <f t="shared" si="41"/>
        <v>Massachusetts - Tier 2</v>
      </c>
      <c r="AN1313" t="str">
        <f t="shared" si="42"/>
        <v>Ashburnham, Town Of - Tier 2</v>
      </c>
    </row>
    <row r="1314" spans="1:40" x14ac:dyDescent="0.3">
      <c r="A1314">
        <v>1</v>
      </c>
      <c r="B1314" t="s">
        <v>21</v>
      </c>
      <c r="C1314" t="s">
        <v>3145</v>
      </c>
      <c r="D1314" t="s">
        <v>4748</v>
      </c>
      <c r="E1314" t="s">
        <v>985</v>
      </c>
      <c r="F1314" s="11">
        <v>15418.317801024979</v>
      </c>
      <c r="G1314" s="11">
        <v>7539.511260391645</v>
      </c>
      <c r="H1314" s="11">
        <v>2836.6740350294149</v>
      </c>
      <c r="I1314" s="11">
        <v>2</v>
      </c>
      <c r="J1314" s="14">
        <v>5.5772661626030048E-3</v>
      </c>
      <c r="K1314" s="14">
        <v>0.99442273383739643</v>
      </c>
      <c r="L1314" s="59">
        <v>37.667200000000001</v>
      </c>
      <c r="M1314">
        <v>5</v>
      </c>
      <c r="N1314">
        <v>0</v>
      </c>
      <c r="O1314" s="11">
        <v>17</v>
      </c>
      <c r="P1314" s="11">
        <v>1</v>
      </c>
      <c r="Q1314">
        <v>0</v>
      </c>
      <c r="R1314" s="11">
        <v>1.9888454676747929</v>
      </c>
      <c r="S1314" s="11">
        <v>15.820886109904086</v>
      </c>
      <c r="T1314" s="11">
        <v>7413.1826247604558</v>
      </c>
      <c r="U1314" s="11">
        <v>0</v>
      </c>
      <c r="V1314" s="11">
        <v>126.32863563118917</v>
      </c>
      <c r="W1314" s="60">
        <v>4.9440939636797446E-3</v>
      </c>
      <c r="X1314" s="60">
        <v>1.2935606550591158E-4</v>
      </c>
      <c r="Y1314" s="60">
        <v>0</v>
      </c>
      <c r="Z1314" s="60">
        <v>3.1685215081158932E-3</v>
      </c>
      <c r="AA1314" s="60">
        <v>1.8761775856481842E-3</v>
      </c>
      <c r="AB1314" s="60">
        <v>0</v>
      </c>
      <c r="AC1314" s="60">
        <v>9.9753921859165371E-5</v>
      </c>
      <c r="AD1314" s="60">
        <v>7.4770407199386288E-5</v>
      </c>
      <c r="AE1314" s="60">
        <v>1.1595311940225974E-3</v>
      </c>
      <c r="AF1314" s="60">
        <v>0</v>
      </c>
      <c r="AG1314" s="60">
        <v>3.6257512711413835E-4</v>
      </c>
      <c r="AH1314" s="16">
        <v>1.0740708884677292E-3</v>
      </c>
      <c r="AI1314" s="11">
        <v>269</v>
      </c>
      <c r="AJ1314" s="15">
        <v>9</v>
      </c>
      <c r="AK1314" s="16">
        <v>0.94067134659859908</v>
      </c>
      <c r="AL1314" t="str">
        <f>IF(AK1314&lt;='CAV Tier 1 Analysis'!$A$5,"Tier 1", "Tier 2")</f>
        <v>Tier 2</v>
      </c>
      <c r="AM1314" t="str">
        <f t="shared" si="41"/>
        <v>Massachusetts - Tier 2</v>
      </c>
      <c r="AN1314" t="str">
        <f t="shared" si="42"/>
        <v>Douglas, Town Of - Tier 2</v>
      </c>
    </row>
    <row r="1315" spans="1:40" x14ac:dyDescent="0.3">
      <c r="A1315">
        <v>1</v>
      </c>
      <c r="B1315" t="s">
        <v>21</v>
      </c>
      <c r="C1315" t="s">
        <v>2142</v>
      </c>
      <c r="D1315" t="s">
        <v>4782</v>
      </c>
      <c r="E1315" t="s">
        <v>785</v>
      </c>
      <c r="F1315" s="11">
        <v>13928.49959355268</v>
      </c>
      <c r="G1315" s="11">
        <v>10901.445120485725</v>
      </c>
      <c r="H1315" s="11">
        <v>5143.7113704381145</v>
      </c>
      <c r="I1315" s="11">
        <v>1</v>
      </c>
      <c r="J1315" s="14">
        <v>1.0918499322755052E-2</v>
      </c>
      <c r="K1315" s="14">
        <v>0.98908150067724532</v>
      </c>
      <c r="L1315" s="59">
        <v>34.027570000000004</v>
      </c>
      <c r="M1315">
        <v>2</v>
      </c>
      <c r="N1315">
        <v>0</v>
      </c>
      <c r="O1315" s="11">
        <v>17</v>
      </c>
      <c r="P1315" s="11">
        <v>1</v>
      </c>
      <c r="Q1315">
        <v>0</v>
      </c>
      <c r="R1315" s="11">
        <v>0.98908150067724532</v>
      </c>
      <c r="S1315" s="11">
        <v>56.161609114576009</v>
      </c>
      <c r="T1315" s="11">
        <v>11671.058041285378</v>
      </c>
      <c r="U1315" s="11">
        <v>0</v>
      </c>
      <c r="V1315" s="11">
        <v>0</v>
      </c>
      <c r="W1315" s="60">
        <v>4.4663660541715338E-3</v>
      </c>
      <c r="X1315" s="60">
        <v>5.1742426202364627E-5</v>
      </c>
      <c r="Y1315" s="60">
        <v>0</v>
      </c>
      <c r="Z1315" s="60">
        <v>3.1685215081158932E-3</v>
      </c>
      <c r="AA1315" s="60">
        <v>1.8761775856481842E-3</v>
      </c>
      <c r="AB1315" s="60">
        <v>0</v>
      </c>
      <c r="AC1315" s="60">
        <v>4.9609062310032207E-5</v>
      </c>
      <c r="AD1315" s="60">
        <v>2.6542295755740513E-4</v>
      </c>
      <c r="AE1315" s="60">
        <v>1.8255257628373839E-3</v>
      </c>
      <c r="AF1315" s="60">
        <v>0</v>
      </c>
      <c r="AG1315" s="60">
        <v>0</v>
      </c>
      <c r="AH1315" s="16">
        <v>1.0639423051675269E-3</v>
      </c>
      <c r="AI1315" s="11">
        <v>270</v>
      </c>
      <c r="AJ1315" s="15">
        <v>9</v>
      </c>
      <c r="AK1315" s="16">
        <v>0.94173528890376657</v>
      </c>
      <c r="AL1315" t="str">
        <f>IF(AK1315&lt;='CAV Tier 1 Analysis'!$A$5,"Tier 1", "Tier 2")</f>
        <v>Tier 2</v>
      </c>
      <c r="AM1315" t="str">
        <f t="shared" si="41"/>
        <v>Massachusetts - Tier 2</v>
      </c>
      <c r="AN1315" t="str">
        <f t="shared" si="42"/>
        <v>Spencer, Town Of - Tier 2</v>
      </c>
    </row>
    <row r="1316" spans="1:40" x14ac:dyDescent="0.3">
      <c r="A1316">
        <v>1</v>
      </c>
      <c r="B1316" t="s">
        <v>21</v>
      </c>
      <c r="C1316" t="s">
        <v>3047</v>
      </c>
      <c r="D1316" t="s">
        <v>4599</v>
      </c>
      <c r="E1316" t="s">
        <v>1856</v>
      </c>
      <c r="F1316" s="11">
        <v>29988.112623239878</v>
      </c>
      <c r="G1316" s="11">
        <v>1450.6092600893032</v>
      </c>
      <c r="H1316" s="11">
        <v>620.40046893395765</v>
      </c>
      <c r="I1316" s="11">
        <v>0</v>
      </c>
      <c r="J1316" s="14">
        <v>0</v>
      </c>
      <c r="K1316" s="14">
        <v>1</v>
      </c>
      <c r="L1316" s="59">
        <v>42.919030000000006</v>
      </c>
      <c r="M1316">
        <v>1</v>
      </c>
      <c r="N1316">
        <v>0</v>
      </c>
      <c r="O1316" s="11">
        <v>11</v>
      </c>
      <c r="P1316" s="11">
        <v>2</v>
      </c>
      <c r="Q1316">
        <v>0</v>
      </c>
      <c r="R1316" s="11">
        <v>0</v>
      </c>
      <c r="S1316" s="11">
        <v>0</v>
      </c>
      <c r="T1316" s="11">
        <v>1530.5291998103701</v>
      </c>
      <c r="U1316" s="11">
        <v>0</v>
      </c>
      <c r="V1316" s="11">
        <v>0</v>
      </c>
      <c r="W1316" s="60">
        <v>5.6334348491523106E-3</v>
      </c>
      <c r="X1316" s="60">
        <v>2.5871213101182313E-5</v>
      </c>
      <c r="Y1316" s="60">
        <v>0</v>
      </c>
      <c r="Z1316" s="60">
        <v>2.0502197993691076E-3</v>
      </c>
      <c r="AA1316" s="60">
        <v>3.7523551712963683E-3</v>
      </c>
      <c r="AB1316" s="60">
        <v>0</v>
      </c>
      <c r="AC1316" s="60">
        <v>0</v>
      </c>
      <c r="AD1316" s="60">
        <v>0</v>
      </c>
      <c r="AE1316" s="60">
        <v>2.3939736013179835E-4</v>
      </c>
      <c r="AF1316" s="60">
        <v>0</v>
      </c>
      <c r="AG1316" s="60">
        <v>0</v>
      </c>
      <c r="AH1316" s="16">
        <v>1.0637525811864332E-3</v>
      </c>
      <c r="AI1316" s="11">
        <v>271</v>
      </c>
      <c r="AJ1316" s="15">
        <v>9</v>
      </c>
      <c r="AK1316" s="16">
        <v>0.94279904148495297</v>
      </c>
      <c r="AL1316" t="str">
        <f>IF(AK1316&lt;='CAV Tier 1 Analysis'!$A$5,"Tier 1", "Tier 2")</f>
        <v>Tier 2</v>
      </c>
      <c r="AM1316" t="str">
        <f t="shared" si="41"/>
        <v>Massachusetts - Tier 2</v>
      </c>
      <c r="AN1316" t="str">
        <f t="shared" si="42"/>
        <v>Granville, Town Of - Tier 2</v>
      </c>
    </row>
    <row r="1317" spans="1:40" x14ac:dyDescent="0.3">
      <c r="A1317">
        <v>1</v>
      </c>
      <c r="B1317" t="s">
        <v>21</v>
      </c>
      <c r="C1317" t="s">
        <v>3173</v>
      </c>
      <c r="D1317" t="s">
        <v>4785</v>
      </c>
      <c r="E1317" t="s">
        <v>874</v>
      </c>
      <c r="F1317" s="11">
        <v>13886.314036023221</v>
      </c>
      <c r="G1317" s="11">
        <v>8550.7527899729303</v>
      </c>
      <c r="H1317" s="11">
        <v>3262.3902419685032</v>
      </c>
      <c r="I1317" s="11">
        <v>3</v>
      </c>
      <c r="J1317" s="14">
        <v>1.1305107313330282E-2</v>
      </c>
      <c r="K1317" s="14">
        <v>0.98869489268666977</v>
      </c>
      <c r="L1317" s="59">
        <v>33.924489999999999</v>
      </c>
      <c r="M1317">
        <v>18</v>
      </c>
      <c r="N1317">
        <v>0</v>
      </c>
      <c r="O1317" s="11">
        <v>17</v>
      </c>
      <c r="P1317" s="11">
        <v>1</v>
      </c>
      <c r="Q1317">
        <v>0</v>
      </c>
      <c r="R1317" s="11">
        <v>2.9660846780600094</v>
      </c>
      <c r="S1317" s="11">
        <v>36.881671783415477</v>
      </c>
      <c r="T1317" s="11">
        <v>8660.078956035597</v>
      </c>
      <c r="U1317" s="11">
        <v>0</v>
      </c>
      <c r="V1317" s="11">
        <v>0</v>
      </c>
      <c r="W1317" s="60">
        <v>4.4528360544429596E-3</v>
      </c>
      <c r="X1317" s="60">
        <v>4.6568183582128167E-4</v>
      </c>
      <c r="Y1317" s="60">
        <v>0</v>
      </c>
      <c r="Z1317" s="60">
        <v>3.1685215081158932E-3</v>
      </c>
      <c r="AA1317" s="60">
        <v>1.8761775856481842E-3</v>
      </c>
      <c r="AB1317" s="60">
        <v>0</v>
      </c>
      <c r="AC1317" s="60">
        <v>1.4876901398919878E-4</v>
      </c>
      <c r="AD1317" s="60">
        <v>1.7430487763348226E-4</v>
      </c>
      <c r="AE1317" s="60">
        <v>1.3545641865994639E-3</v>
      </c>
      <c r="AF1317" s="60">
        <v>0</v>
      </c>
      <c r="AG1317" s="60">
        <v>0</v>
      </c>
      <c r="AH1317" s="16">
        <v>1.0582595511136785E-3</v>
      </c>
      <c r="AI1317" s="11">
        <v>272</v>
      </c>
      <c r="AJ1317" s="15">
        <v>9</v>
      </c>
      <c r="AK1317" s="16">
        <v>0.94385730103606669</v>
      </c>
      <c r="AL1317" t="str">
        <f>IF(AK1317&lt;='CAV Tier 1 Analysis'!$A$5,"Tier 1", "Tier 2")</f>
        <v>Tier 2</v>
      </c>
      <c r="AM1317" t="str">
        <f t="shared" si="41"/>
        <v>Massachusetts - Tier 2</v>
      </c>
      <c r="AN1317" t="str">
        <f t="shared" si="42"/>
        <v>Sutton, Town Of - Tier 2</v>
      </c>
    </row>
    <row r="1318" spans="1:40" x14ac:dyDescent="0.3">
      <c r="A1318">
        <v>1</v>
      </c>
      <c r="B1318" t="s">
        <v>21</v>
      </c>
      <c r="C1318" t="s">
        <v>3150</v>
      </c>
      <c r="D1318" t="s">
        <v>4754</v>
      </c>
      <c r="E1318" t="s">
        <v>1570</v>
      </c>
      <c r="F1318" s="11">
        <v>16736.189465090094</v>
      </c>
      <c r="G1318" s="11">
        <v>2530.0349995298507</v>
      </c>
      <c r="H1318" s="11">
        <v>1155.9020592639422</v>
      </c>
      <c r="I1318" s="11">
        <v>0</v>
      </c>
      <c r="J1318" s="14">
        <v>9.4389036395532127E-3</v>
      </c>
      <c r="K1318" s="14">
        <v>0.99056109636044676</v>
      </c>
      <c r="L1318" s="59">
        <v>40.894580000000012</v>
      </c>
      <c r="M1318">
        <v>0</v>
      </c>
      <c r="N1318">
        <v>0</v>
      </c>
      <c r="O1318" s="11">
        <v>15.285714285714286</v>
      </c>
      <c r="P1318" s="11">
        <v>1.5714285714285714</v>
      </c>
      <c r="Q1318">
        <v>0</v>
      </c>
      <c r="R1318" s="11">
        <v>0</v>
      </c>
      <c r="S1318" s="11">
        <v>10.910448154153478</v>
      </c>
      <c r="T1318" s="11">
        <v>2676.8037057200286</v>
      </c>
      <c r="U1318" s="11">
        <v>0</v>
      </c>
      <c r="V1318" s="11">
        <v>0</v>
      </c>
      <c r="W1318" s="60">
        <v>5.3677110622827942E-3</v>
      </c>
      <c r="X1318" s="60">
        <v>0</v>
      </c>
      <c r="Y1318" s="60">
        <v>0</v>
      </c>
      <c r="Z1318" s="60">
        <v>2.8490067341882404E-3</v>
      </c>
      <c r="AA1318" s="60">
        <v>2.9482790631614321E-3</v>
      </c>
      <c r="AB1318" s="60">
        <v>0</v>
      </c>
      <c r="AC1318" s="60">
        <v>0</v>
      </c>
      <c r="AD1318" s="60">
        <v>5.1563398253853792E-5</v>
      </c>
      <c r="AE1318" s="60">
        <v>4.186916138677959E-4</v>
      </c>
      <c r="AF1318" s="60">
        <v>0</v>
      </c>
      <c r="AG1318" s="60">
        <v>0</v>
      </c>
      <c r="AH1318" s="16">
        <v>1.0577501701594652E-3</v>
      </c>
      <c r="AI1318" s="11">
        <v>273</v>
      </c>
      <c r="AJ1318" s="15">
        <v>9</v>
      </c>
      <c r="AK1318" s="16">
        <v>0.9449150512062261</v>
      </c>
      <c r="AL1318" t="str">
        <f>IF(AK1318&lt;='CAV Tier 1 Analysis'!$A$5,"Tier 1", "Tier 2")</f>
        <v>Tier 2</v>
      </c>
      <c r="AM1318" t="str">
        <f t="shared" si="41"/>
        <v>Massachusetts - Tier 2</v>
      </c>
      <c r="AN1318" t="str">
        <f t="shared" si="42"/>
        <v>Hardwick, Town Of - Tier 2</v>
      </c>
    </row>
    <row r="1319" spans="1:40" x14ac:dyDescent="0.3">
      <c r="A1319">
        <v>1</v>
      </c>
      <c r="B1319" t="s">
        <v>21</v>
      </c>
      <c r="C1319" t="s">
        <v>3061</v>
      </c>
      <c r="D1319" t="s">
        <v>4623</v>
      </c>
      <c r="E1319" t="s">
        <v>1597</v>
      </c>
      <c r="F1319" s="11">
        <v>6859.4884508918667</v>
      </c>
      <c r="G1319" s="11">
        <v>1973.7902315485678</v>
      </c>
      <c r="H1319" s="11">
        <v>962.9178437678687</v>
      </c>
      <c r="I1319" s="11">
        <v>3</v>
      </c>
      <c r="J1319" s="14">
        <v>2.3276190079844002E-2</v>
      </c>
      <c r="K1319" s="14">
        <v>0.97672380992015617</v>
      </c>
      <c r="L1319" s="59">
        <v>26.912479999999999</v>
      </c>
      <c r="M1319">
        <v>22</v>
      </c>
      <c r="N1319">
        <v>0</v>
      </c>
      <c r="O1319" s="11">
        <v>11</v>
      </c>
      <c r="P1319" s="11">
        <v>2.6</v>
      </c>
      <c r="Q1319">
        <v>0</v>
      </c>
      <c r="R1319" s="11">
        <v>2.9301714297604686</v>
      </c>
      <c r="S1319" s="11">
        <v>22.41305876281444</v>
      </c>
      <c r="T1319" s="11">
        <v>2111.3342320300812</v>
      </c>
      <c r="U1319" s="11">
        <v>0</v>
      </c>
      <c r="V1319" s="11">
        <v>0</v>
      </c>
      <c r="W1319" s="60">
        <v>3.5324587417076888E-3</v>
      </c>
      <c r="X1319" s="60">
        <v>5.6916668822601087E-4</v>
      </c>
      <c r="Y1319" s="60">
        <v>0</v>
      </c>
      <c r="Z1319" s="60">
        <v>2.0502197993691076E-3</v>
      </c>
      <c r="AA1319" s="60">
        <v>4.8780617226852792E-3</v>
      </c>
      <c r="AB1319" s="60">
        <v>0</v>
      </c>
      <c r="AC1319" s="60">
        <v>1.469677240333886E-4</v>
      </c>
      <c r="AD1319" s="60">
        <v>1.0592538993314128E-4</v>
      </c>
      <c r="AE1319" s="60">
        <v>3.3024384086662533E-4</v>
      </c>
      <c r="AF1319" s="60">
        <v>0</v>
      </c>
      <c r="AG1319" s="60">
        <v>0</v>
      </c>
      <c r="AH1319" s="16">
        <v>1.0557312642564766E-3</v>
      </c>
      <c r="AI1319" s="11">
        <v>274</v>
      </c>
      <c r="AJ1319" s="15">
        <v>9</v>
      </c>
      <c r="AK1319" s="16">
        <v>0.94597078247048261</v>
      </c>
      <c r="AL1319" t="str">
        <f>IF(AK1319&lt;='CAV Tier 1 Analysis'!$A$5,"Tier 1", "Tier 2")</f>
        <v>Tier 2</v>
      </c>
      <c r="AM1319" t="str">
        <f t="shared" si="41"/>
        <v>Massachusetts - Tier 2</v>
      </c>
      <c r="AN1319" t="str">
        <f t="shared" si="42"/>
        <v>Huntington, Town Of - Tier 2</v>
      </c>
    </row>
    <row r="1320" spans="1:40" x14ac:dyDescent="0.3">
      <c r="A1320">
        <v>1</v>
      </c>
      <c r="B1320" t="s">
        <v>21</v>
      </c>
      <c r="C1320" t="s">
        <v>3168</v>
      </c>
      <c r="D1320" t="s">
        <v>4778</v>
      </c>
      <c r="E1320" t="s">
        <v>1029</v>
      </c>
      <c r="F1320" s="11">
        <v>14916.589648195719</v>
      </c>
      <c r="G1320" s="11">
        <v>6978.2342773238634</v>
      </c>
      <c r="H1320" s="11">
        <v>2674.3131079085583</v>
      </c>
      <c r="I1320" s="11">
        <v>0</v>
      </c>
      <c r="J1320" s="14">
        <v>2.4218836397104739E-2</v>
      </c>
      <c r="K1320" s="14">
        <v>0.97578116360289557</v>
      </c>
      <c r="L1320" s="59">
        <v>36.441470000000002</v>
      </c>
      <c r="M1320">
        <v>3</v>
      </c>
      <c r="N1320">
        <v>0</v>
      </c>
      <c r="O1320" s="11">
        <v>17</v>
      </c>
      <c r="P1320" s="11">
        <v>1</v>
      </c>
      <c r="Q1320">
        <v>0</v>
      </c>
      <c r="R1320" s="11">
        <v>0</v>
      </c>
      <c r="S1320" s="11">
        <v>64.768751635070089</v>
      </c>
      <c r="T1320" s="11">
        <v>6874.4870550642609</v>
      </c>
      <c r="U1320" s="11">
        <v>0</v>
      </c>
      <c r="V1320" s="11">
        <v>103.74722225960249</v>
      </c>
      <c r="W1320" s="60">
        <v>4.7832079861156798E-3</v>
      </c>
      <c r="X1320" s="60">
        <v>7.761363930354694E-5</v>
      </c>
      <c r="Y1320" s="60">
        <v>0</v>
      </c>
      <c r="Z1320" s="60">
        <v>3.1685215081158932E-3</v>
      </c>
      <c r="AA1320" s="60">
        <v>1.8761775856481842E-3</v>
      </c>
      <c r="AB1320" s="60">
        <v>0</v>
      </c>
      <c r="AC1320" s="60">
        <v>0</v>
      </c>
      <c r="AD1320" s="60">
        <v>3.0610080243978613E-4</v>
      </c>
      <c r="AE1320" s="60">
        <v>1.0752712548355878E-3</v>
      </c>
      <c r="AF1320" s="60">
        <v>0</v>
      </c>
      <c r="AG1320" s="60">
        <v>2.9776433593672972E-4</v>
      </c>
      <c r="AH1320" s="16">
        <v>1.0531506465814007E-3</v>
      </c>
      <c r="AI1320" s="11">
        <v>275</v>
      </c>
      <c r="AJ1320" s="15">
        <v>9</v>
      </c>
      <c r="AK1320" s="16">
        <v>0.94702393311706401</v>
      </c>
      <c r="AL1320" t="str">
        <f>IF(AK1320&lt;='CAV Tier 1 Analysis'!$A$5,"Tier 1", "Tier 2")</f>
        <v>Tier 2</v>
      </c>
      <c r="AM1320" t="str">
        <f t="shared" si="41"/>
        <v>Massachusetts - Tier 2</v>
      </c>
      <c r="AN1320" t="str">
        <f t="shared" si="42"/>
        <v>Rutland, Town Of - Tier 2</v>
      </c>
    </row>
    <row r="1321" spans="1:40" x14ac:dyDescent="0.3">
      <c r="A1321">
        <v>1</v>
      </c>
      <c r="B1321" t="s">
        <v>21</v>
      </c>
      <c r="C1321" t="s">
        <v>3004</v>
      </c>
      <c r="D1321" t="s">
        <v>4544</v>
      </c>
      <c r="E1321" t="s">
        <v>665</v>
      </c>
      <c r="F1321" s="11">
        <v>30129.955945550242</v>
      </c>
      <c r="G1321" s="11">
        <v>8085.3889986783588</v>
      </c>
      <c r="H1321" s="11">
        <v>2826.8739253072526</v>
      </c>
      <c r="I1321" s="11">
        <v>7</v>
      </c>
      <c r="J1321" s="14">
        <v>1.7388166771821454E-2</v>
      </c>
      <c r="K1321" s="14">
        <v>0.98261183322817869</v>
      </c>
      <c r="L1321" s="59">
        <v>24.582809999999998</v>
      </c>
      <c r="M1321">
        <v>12</v>
      </c>
      <c r="N1321">
        <v>0</v>
      </c>
      <c r="O1321" s="11">
        <v>23</v>
      </c>
      <c r="P1321" s="11">
        <v>1</v>
      </c>
      <c r="Q1321">
        <v>0</v>
      </c>
      <c r="R1321" s="11">
        <v>6.8782828325972512</v>
      </c>
      <c r="S1321" s="11">
        <v>49.154155256156052</v>
      </c>
      <c r="T1321" s="11">
        <v>8260.8597764124206</v>
      </c>
      <c r="U1321" s="11">
        <v>0</v>
      </c>
      <c r="V1321" s="11">
        <v>0</v>
      </c>
      <c r="W1321" s="60">
        <v>3.2266726098909944E-3</v>
      </c>
      <c r="X1321" s="60">
        <v>3.1045455721418776E-4</v>
      </c>
      <c r="Y1321" s="60">
        <v>0</v>
      </c>
      <c r="Z1321" s="60">
        <v>4.2868232168626792E-3</v>
      </c>
      <c r="AA1321" s="60">
        <v>1.8761775856481842E-3</v>
      </c>
      <c r="AB1321" s="60">
        <v>0</v>
      </c>
      <c r="AC1321" s="60">
        <v>3.4499195606701538E-4</v>
      </c>
      <c r="AD1321" s="60">
        <v>2.3230533223697692E-4</v>
      </c>
      <c r="AE1321" s="60">
        <v>1.2921204137347501E-3</v>
      </c>
      <c r="AF1321" s="60">
        <v>0</v>
      </c>
      <c r="AG1321" s="60">
        <v>0</v>
      </c>
      <c r="AH1321" s="16">
        <v>1.0517768792413442E-3</v>
      </c>
      <c r="AI1321" s="11">
        <v>276</v>
      </c>
      <c r="AJ1321" s="15">
        <v>9</v>
      </c>
      <c r="AK1321" s="16">
        <v>0.9480757099963053</v>
      </c>
      <c r="AL1321" t="str">
        <f>IF(AK1321&lt;='CAV Tier 1 Analysis'!$A$5,"Tier 1", "Tier 2")</f>
        <v>Tier 2</v>
      </c>
      <c r="AM1321" t="str">
        <f t="shared" si="41"/>
        <v>Massachusetts - Tier 2</v>
      </c>
      <c r="AN1321" t="str">
        <f t="shared" si="42"/>
        <v>Boxford, Town Of - Tier 2</v>
      </c>
    </row>
    <row r="1322" spans="1:40" x14ac:dyDescent="0.3">
      <c r="A1322">
        <v>1</v>
      </c>
      <c r="B1322" t="s">
        <v>21</v>
      </c>
      <c r="C1322" t="s">
        <v>2472</v>
      </c>
      <c r="D1322" t="s">
        <v>4655</v>
      </c>
      <c r="E1322" t="s">
        <v>679</v>
      </c>
      <c r="F1322" s="11">
        <v>28345.00389470275</v>
      </c>
      <c r="G1322" s="11">
        <v>9001.611937378997</v>
      </c>
      <c r="H1322" s="11">
        <v>3220.2727522227228</v>
      </c>
      <c r="I1322" s="11">
        <v>5</v>
      </c>
      <c r="J1322" s="14">
        <v>3.9005648610963235E-2</v>
      </c>
      <c r="K1322" s="14">
        <v>0.96099435138903677</v>
      </c>
      <c r="L1322" s="59">
        <v>17.563610000000004</v>
      </c>
      <c r="M1322">
        <v>8</v>
      </c>
      <c r="N1322">
        <v>0</v>
      </c>
      <c r="O1322" s="11">
        <v>17.933333333333334</v>
      </c>
      <c r="P1322" s="11">
        <v>1</v>
      </c>
      <c r="Q1322">
        <v>0</v>
      </c>
      <c r="R1322" s="11">
        <v>4.804971756945184</v>
      </c>
      <c r="S1322" s="11">
        <v>125.60882740465901</v>
      </c>
      <c r="T1322" s="11">
        <v>8480.6312392984455</v>
      </c>
      <c r="U1322" s="11">
        <v>0</v>
      </c>
      <c r="V1322" s="11">
        <v>520.98069808055152</v>
      </c>
      <c r="W1322" s="60">
        <v>2.3053515573609193E-3</v>
      </c>
      <c r="X1322" s="60">
        <v>2.0696970480945851E-4</v>
      </c>
      <c r="Y1322" s="60">
        <v>0</v>
      </c>
      <c r="Z1322" s="60">
        <v>3.3424795516987268E-3</v>
      </c>
      <c r="AA1322" s="60">
        <v>1.8761775856481842E-3</v>
      </c>
      <c r="AB1322" s="60">
        <v>0</v>
      </c>
      <c r="AC1322" s="60">
        <v>2.4100151820150454E-4</v>
      </c>
      <c r="AD1322" s="60">
        <v>5.9363445938747891E-4</v>
      </c>
      <c r="AE1322" s="60">
        <v>1.326495914740374E-3</v>
      </c>
      <c r="AF1322" s="60">
        <v>0</v>
      </c>
      <c r="AG1322" s="60">
        <v>1.4952638559482111E-3</v>
      </c>
      <c r="AH1322" s="16">
        <v>1.0352158316177145E-3</v>
      </c>
      <c r="AI1322" s="11">
        <v>277</v>
      </c>
      <c r="AJ1322" s="15">
        <v>9</v>
      </c>
      <c r="AK1322" s="16">
        <v>0.949110925827923</v>
      </c>
      <c r="AL1322" t="str">
        <f>IF(AK1322&lt;='CAV Tier 1 Analysis'!$A$5,"Tier 1", "Tier 2")</f>
        <v>Tier 2</v>
      </c>
      <c r="AM1322" t="str">
        <f t="shared" si="41"/>
        <v>Massachusetts - Tier 2</v>
      </c>
      <c r="AN1322" t="str">
        <f t="shared" si="42"/>
        <v>Littleton, Town Of - Tier 2</v>
      </c>
    </row>
    <row r="1323" spans="1:40" x14ac:dyDescent="0.3">
      <c r="A1323">
        <v>1</v>
      </c>
      <c r="B1323" t="s">
        <v>21</v>
      </c>
      <c r="C1323" t="s">
        <v>3058</v>
      </c>
      <c r="D1323" t="s">
        <v>4617</v>
      </c>
      <c r="E1323" t="s">
        <v>1815</v>
      </c>
      <c r="F1323" s="11">
        <v>5866.6623092478303</v>
      </c>
      <c r="G1323" s="11">
        <v>898.27213928898288</v>
      </c>
      <c r="H1323" s="11">
        <v>464.21913924784883</v>
      </c>
      <c r="I1323" s="11">
        <v>1</v>
      </c>
      <c r="J1323" s="14">
        <v>1.8301901771796927E-2</v>
      </c>
      <c r="K1323" s="14">
        <v>0.98169809822820286</v>
      </c>
      <c r="L1323" s="59">
        <v>23.050610000000002</v>
      </c>
      <c r="M1323">
        <v>6</v>
      </c>
      <c r="N1323">
        <v>0</v>
      </c>
      <c r="O1323" s="11">
        <v>11</v>
      </c>
      <c r="P1323" s="11">
        <v>3.1428571428571428</v>
      </c>
      <c r="Q1323">
        <v>0</v>
      </c>
      <c r="R1323" s="11">
        <v>0.98169809822820286</v>
      </c>
      <c r="S1323" s="11">
        <v>8.4960930871022491</v>
      </c>
      <c r="T1323" s="11">
        <v>957.28023237649563</v>
      </c>
      <c r="U1323" s="11">
        <v>0</v>
      </c>
      <c r="V1323" s="11">
        <v>0</v>
      </c>
      <c r="W1323" s="60">
        <v>3.0255602157881652E-3</v>
      </c>
      <c r="X1323" s="60">
        <v>1.5522727860709388E-4</v>
      </c>
      <c r="Y1323" s="60">
        <v>0</v>
      </c>
      <c r="Z1323" s="60">
        <v>2.0502197993691076E-3</v>
      </c>
      <c r="AA1323" s="60">
        <v>5.8965581263228642E-3</v>
      </c>
      <c r="AB1323" s="60">
        <v>0</v>
      </c>
      <c r="AC1323" s="60">
        <v>4.9238735221815726E-5</v>
      </c>
      <c r="AD1323" s="60">
        <v>4.0153018946824171E-5</v>
      </c>
      <c r="AE1323" s="60">
        <v>1.4973275947017631E-4</v>
      </c>
      <c r="AF1323" s="60">
        <v>0</v>
      </c>
      <c r="AG1323" s="60">
        <v>0</v>
      </c>
      <c r="AH1323" s="16">
        <v>1.0333354485205497E-3</v>
      </c>
      <c r="AI1323" s="11">
        <v>278</v>
      </c>
      <c r="AJ1323" s="15">
        <v>9</v>
      </c>
      <c r="AK1323" s="16">
        <v>0.95014426127644358</v>
      </c>
      <c r="AL1323" t="str">
        <f>IF(AK1323&lt;='CAV Tier 1 Analysis'!$A$5,"Tier 1", "Tier 2")</f>
        <v>Tier 2</v>
      </c>
      <c r="AM1323" t="str">
        <f t="shared" si="41"/>
        <v>Massachusetts - Tier 2</v>
      </c>
      <c r="AN1323" t="str">
        <f t="shared" si="42"/>
        <v>Cummington, Town Of - Tier 2</v>
      </c>
    </row>
    <row r="1324" spans="1:40" x14ac:dyDescent="0.3">
      <c r="A1324">
        <v>1</v>
      </c>
      <c r="B1324" t="s">
        <v>21</v>
      </c>
      <c r="C1324" t="s">
        <v>3146</v>
      </c>
      <c r="D1324" t="s">
        <v>4749</v>
      </c>
      <c r="E1324" t="s">
        <v>650</v>
      </c>
      <c r="F1324" s="11">
        <v>9040.6850746816926</v>
      </c>
      <c r="G1324" s="11">
        <v>10314.84759565049</v>
      </c>
      <c r="H1324" s="11">
        <v>4450.2477432172109</v>
      </c>
      <c r="I1324" s="11">
        <v>3</v>
      </c>
      <c r="J1324" s="14">
        <v>2.5635522811630979E-2</v>
      </c>
      <c r="K1324" s="14">
        <v>0.97436447718836905</v>
      </c>
      <c r="L1324" s="59">
        <v>22.086540000000003</v>
      </c>
      <c r="M1324">
        <v>10</v>
      </c>
      <c r="N1324">
        <v>0</v>
      </c>
      <c r="O1324" s="11">
        <v>17</v>
      </c>
      <c r="P1324" s="11">
        <v>1</v>
      </c>
      <c r="Q1324">
        <v>0</v>
      </c>
      <c r="R1324" s="11">
        <v>2.9230934315651069</v>
      </c>
      <c r="S1324" s="11">
        <v>114.0844275386541</v>
      </c>
      <c r="T1324" s="11">
        <v>10807.094786045162</v>
      </c>
      <c r="U1324" s="11">
        <v>1766.4097113634689</v>
      </c>
      <c r="V1324" s="11">
        <v>0</v>
      </c>
      <c r="W1324" s="60">
        <v>2.8990190163476776E-3</v>
      </c>
      <c r="X1324" s="60">
        <v>2.5871213101182316E-4</v>
      </c>
      <c r="Y1324" s="60">
        <v>0</v>
      </c>
      <c r="Z1324" s="60">
        <v>3.1685215081158932E-3</v>
      </c>
      <c r="AA1324" s="60">
        <v>1.8761775856481842E-3</v>
      </c>
      <c r="AB1324" s="60">
        <v>0</v>
      </c>
      <c r="AC1324" s="60">
        <v>1.4661271501414846E-4</v>
      </c>
      <c r="AD1324" s="60">
        <v>5.3916949043922801E-4</v>
      </c>
      <c r="AE1324" s="60">
        <v>1.6903891561127237E-3</v>
      </c>
      <c r="AF1324" s="60">
        <v>7.034130017468679E-4</v>
      </c>
      <c r="AG1324" s="60">
        <v>0</v>
      </c>
      <c r="AH1324" s="16">
        <v>1.0256376913124132E-3</v>
      </c>
      <c r="AI1324" s="11">
        <v>279</v>
      </c>
      <c r="AJ1324" s="15">
        <v>9</v>
      </c>
      <c r="AK1324" s="16">
        <v>0.95116989896775594</v>
      </c>
      <c r="AL1324" t="str">
        <f>IF(AK1324&lt;='CAV Tier 1 Analysis'!$A$5,"Tier 1", "Tier 2")</f>
        <v>Tier 2</v>
      </c>
      <c r="AM1324" t="str">
        <f t="shared" si="41"/>
        <v>Massachusetts - Tier 2</v>
      </c>
      <c r="AN1324" t="str">
        <f t="shared" si="42"/>
        <v>Dudley, Town Of - Tier 2</v>
      </c>
    </row>
    <row r="1325" spans="1:40" x14ac:dyDescent="0.3">
      <c r="A1325">
        <v>1</v>
      </c>
      <c r="B1325" t="s">
        <v>21</v>
      </c>
      <c r="C1325" t="s">
        <v>1898</v>
      </c>
      <c r="D1325" t="s">
        <v>4619</v>
      </c>
      <c r="E1325" t="s">
        <v>1754</v>
      </c>
      <c r="F1325" s="11">
        <v>4508.0342638275069</v>
      </c>
      <c r="G1325" s="11">
        <v>846.380494111997</v>
      </c>
      <c r="H1325" s="11">
        <v>553.45548250207969</v>
      </c>
      <c r="I1325" s="11">
        <v>0</v>
      </c>
      <c r="J1325" s="14">
        <v>0</v>
      </c>
      <c r="K1325" s="14">
        <v>1.0000000000000004</v>
      </c>
      <c r="L1325" s="59">
        <v>17.712459999999997</v>
      </c>
      <c r="M1325">
        <v>1</v>
      </c>
      <c r="N1325">
        <v>2</v>
      </c>
      <c r="O1325" s="11">
        <v>11</v>
      </c>
      <c r="P1325" s="11">
        <v>3.4285714285714284</v>
      </c>
      <c r="Q1325">
        <v>0</v>
      </c>
      <c r="R1325" s="11">
        <v>0</v>
      </c>
      <c r="S1325" s="11">
        <v>0</v>
      </c>
      <c r="T1325" s="11">
        <v>899.3007965448744</v>
      </c>
      <c r="U1325" s="11">
        <v>0</v>
      </c>
      <c r="V1325" s="11">
        <v>0</v>
      </c>
      <c r="W1325" s="60">
        <v>2.3248892024870156E-3</v>
      </c>
      <c r="X1325" s="60">
        <v>2.5871213101182313E-5</v>
      </c>
      <c r="Y1325" s="60">
        <v>3.0436767615279255E-4</v>
      </c>
      <c r="Z1325" s="60">
        <v>2.0502197993691076E-3</v>
      </c>
      <c r="AA1325" s="60">
        <v>6.4326088650794883E-3</v>
      </c>
      <c r="AB1325" s="60">
        <v>0</v>
      </c>
      <c r="AC1325" s="60">
        <v>0</v>
      </c>
      <c r="AD1325" s="60">
        <v>0</v>
      </c>
      <c r="AE1325" s="60">
        <v>1.4066391982847534E-4</v>
      </c>
      <c r="AF1325" s="60">
        <v>0</v>
      </c>
      <c r="AG1325" s="60">
        <v>0</v>
      </c>
      <c r="AH1325" s="16">
        <v>1.0253291523652783E-3</v>
      </c>
      <c r="AI1325" s="11">
        <v>280</v>
      </c>
      <c r="AJ1325" s="15">
        <v>9</v>
      </c>
      <c r="AK1325" s="16">
        <v>0.95219522812012125</v>
      </c>
      <c r="AL1325" t="str">
        <f>IF(AK1325&lt;='CAV Tier 1 Analysis'!$A$5,"Tier 1", "Tier 2")</f>
        <v>Tier 2</v>
      </c>
      <c r="AM1325" t="str">
        <f t="shared" si="41"/>
        <v>Massachusetts - Tier 2</v>
      </c>
      <c r="AN1325" t="str">
        <f t="shared" si="42"/>
        <v>Goshen, Town Of - Tier 2</v>
      </c>
    </row>
    <row r="1326" spans="1:40" x14ac:dyDescent="0.3">
      <c r="A1326">
        <v>1</v>
      </c>
      <c r="B1326" t="s">
        <v>21</v>
      </c>
      <c r="C1326" t="s">
        <v>3044</v>
      </c>
      <c r="D1326" t="s">
        <v>4595</v>
      </c>
      <c r="E1326" t="s">
        <v>1515</v>
      </c>
      <c r="F1326" s="11">
        <v>24609.870869178838</v>
      </c>
      <c r="G1326" s="11">
        <v>3182.4874251060833</v>
      </c>
      <c r="H1326" s="11">
        <v>1454.8207056509643</v>
      </c>
      <c r="I1326" s="11">
        <v>3</v>
      </c>
      <c r="J1326" s="14">
        <v>1.3679717343379813E-2</v>
      </c>
      <c r="K1326" s="14">
        <v>0.98632028265662042</v>
      </c>
      <c r="L1326" s="59">
        <v>35.22294999999999</v>
      </c>
      <c r="M1326">
        <v>14</v>
      </c>
      <c r="N1326">
        <v>0</v>
      </c>
      <c r="O1326" s="11">
        <v>13.5</v>
      </c>
      <c r="P1326" s="11">
        <v>1.5833333333333333</v>
      </c>
      <c r="Q1326">
        <v>0</v>
      </c>
      <c r="R1326" s="11">
        <v>2.9589608479698613</v>
      </c>
      <c r="S1326" s="11">
        <v>19.901536038601556</v>
      </c>
      <c r="T1326" s="11">
        <v>3366.8833297504993</v>
      </c>
      <c r="U1326" s="11">
        <v>0</v>
      </c>
      <c r="V1326" s="11">
        <v>0</v>
      </c>
      <c r="W1326" s="60">
        <v>4.6232683734918822E-3</v>
      </c>
      <c r="X1326" s="60">
        <v>3.6219698341655241E-4</v>
      </c>
      <c r="Y1326" s="60">
        <v>0</v>
      </c>
      <c r="Z1326" s="60">
        <v>2.516178844680268E-3</v>
      </c>
      <c r="AA1326" s="60">
        <v>2.9706145106096248E-3</v>
      </c>
      <c r="AB1326" s="60">
        <v>0</v>
      </c>
      <c r="AC1326" s="60">
        <v>1.4841170619344458E-4</v>
      </c>
      <c r="AD1326" s="60">
        <v>9.4055790754220953E-5</v>
      </c>
      <c r="AE1326" s="60">
        <v>5.2663025384546314E-4</v>
      </c>
      <c r="AF1326" s="60">
        <v>0</v>
      </c>
      <c r="AG1326" s="60">
        <v>0</v>
      </c>
      <c r="AH1326" s="16">
        <v>1.021941496635587E-3</v>
      </c>
      <c r="AI1326" s="11">
        <v>281</v>
      </c>
      <c r="AJ1326" s="15">
        <v>9</v>
      </c>
      <c r="AK1326" s="16">
        <v>0.95321716961675684</v>
      </c>
      <c r="AL1326" t="str">
        <f>IF(AK1326&lt;='CAV Tier 1 Analysis'!$A$5,"Tier 1", "Tier 2")</f>
        <v>Tier 2</v>
      </c>
      <c r="AM1326" t="str">
        <f t="shared" si="41"/>
        <v>Massachusetts - Tier 2</v>
      </c>
      <c r="AN1326" t="str">
        <f t="shared" si="42"/>
        <v>Brimfield, Town Of - Tier 2</v>
      </c>
    </row>
    <row r="1327" spans="1:40" x14ac:dyDescent="0.3">
      <c r="A1327">
        <v>1</v>
      </c>
      <c r="B1327" t="s">
        <v>21</v>
      </c>
      <c r="C1327" t="s">
        <v>3117</v>
      </c>
      <c r="D1327" t="s">
        <v>4708</v>
      </c>
      <c r="E1327" t="s">
        <v>687</v>
      </c>
      <c r="F1327" s="11">
        <v>34052.980917381559</v>
      </c>
      <c r="G1327" s="11">
        <v>10307.026309471135</v>
      </c>
      <c r="H1327" s="11">
        <v>3727.9525749038062</v>
      </c>
      <c r="I1327" s="11">
        <v>1</v>
      </c>
      <c r="J1327" s="14">
        <v>2.0436660212250487E-2</v>
      </c>
      <c r="K1327" s="14">
        <v>0.97956333978774923</v>
      </c>
      <c r="L1327" s="59">
        <v>22.945529999999998</v>
      </c>
      <c r="M1327">
        <v>11</v>
      </c>
      <c r="N1327">
        <v>0</v>
      </c>
      <c r="O1327" s="11">
        <v>21</v>
      </c>
      <c r="P1327" s="11">
        <v>1</v>
      </c>
      <c r="Q1327">
        <v>0</v>
      </c>
      <c r="R1327" s="11">
        <v>0.97956333978774923</v>
      </c>
      <c r="S1327" s="11">
        <v>76.186900060693375</v>
      </c>
      <c r="T1327" s="11">
        <v>10810.653134019101</v>
      </c>
      <c r="U1327" s="11">
        <v>0</v>
      </c>
      <c r="V1327" s="11">
        <v>0</v>
      </c>
      <c r="W1327" s="60">
        <v>3.0117677015130532E-3</v>
      </c>
      <c r="X1327" s="60">
        <v>2.8458334411300543E-4</v>
      </c>
      <c r="Y1327" s="60">
        <v>0</v>
      </c>
      <c r="Z1327" s="60">
        <v>3.9140559806137504E-3</v>
      </c>
      <c r="AA1327" s="60">
        <v>1.8761775856481842E-3</v>
      </c>
      <c r="AB1327" s="60">
        <v>0</v>
      </c>
      <c r="AC1327" s="60">
        <v>4.9131662787019591E-5</v>
      </c>
      <c r="AD1327" s="60">
        <v>3.6006362104022043E-4</v>
      </c>
      <c r="AE1327" s="60">
        <v>1.6909457342632727E-3</v>
      </c>
      <c r="AF1327" s="60">
        <v>0</v>
      </c>
      <c r="AG1327" s="60">
        <v>0</v>
      </c>
      <c r="AH1327" s="16">
        <v>1.0169750572707732E-3</v>
      </c>
      <c r="AI1327" s="11">
        <v>282</v>
      </c>
      <c r="AJ1327" s="15">
        <v>9</v>
      </c>
      <c r="AK1327" s="16">
        <v>0.95423414467402756</v>
      </c>
      <c r="AL1327" t="str">
        <f>IF(AK1327&lt;='CAV Tier 1 Analysis'!$A$5,"Tier 1", "Tier 2")</f>
        <v>Tier 2</v>
      </c>
      <c r="AM1327" t="str">
        <f t="shared" si="41"/>
        <v>Massachusetts - Tier 2</v>
      </c>
      <c r="AN1327" t="str">
        <f t="shared" si="42"/>
        <v>Wrentham, Town Of - Tier 2</v>
      </c>
    </row>
    <row r="1328" spans="1:40" x14ac:dyDescent="0.3">
      <c r="A1328">
        <v>1</v>
      </c>
      <c r="B1328" t="s">
        <v>21</v>
      </c>
      <c r="C1328" t="s">
        <v>3025</v>
      </c>
      <c r="D1328" t="s">
        <v>4574</v>
      </c>
      <c r="E1328" t="s">
        <v>660</v>
      </c>
      <c r="F1328" s="11">
        <v>17867.999868930005</v>
      </c>
      <c r="G1328" s="11">
        <v>3886.6009841555178</v>
      </c>
      <c r="H1328" s="11">
        <v>1469.5440636211674</v>
      </c>
      <c r="I1328" s="11">
        <v>6</v>
      </c>
      <c r="J1328" s="14">
        <v>0.10591444722558145</v>
      </c>
      <c r="K1328" s="14">
        <v>0.89408555277441859</v>
      </c>
      <c r="L1328" s="59">
        <v>14.57837</v>
      </c>
      <c r="M1328">
        <v>15</v>
      </c>
      <c r="N1328">
        <v>2</v>
      </c>
      <c r="O1328" s="11">
        <v>23</v>
      </c>
      <c r="P1328" s="11">
        <v>1</v>
      </c>
      <c r="Q1328">
        <v>1</v>
      </c>
      <c r="R1328" s="11">
        <v>5.3645133166465113</v>
      </c>
      <c r="S1328" s="11">
        <v>155.64594717207063</v>
      </c>
      <c r="T1328" s="11">
        <v>4140.0012323529563</v>
      </c>
      <c r="U1328" s="11">
        <v>0</v>
      </c>
      <c r="V1328" s="11">
        <v>0</v>
      </c>
      <c r="W1328" s="60">
        <v>1.913517094907237E-3</v>
      </c>
      <c r="X1328" s="60">
        <v>3.8806819651773474E-4</v>
      </c>
      <c r="Y1328" s="60">
        <v>3.0436767615279255E-4</v>
      </c>
      <c r="Z1328" s="60">
        <v>4.2868232168626792E-3</v>
      </c>
      <c r="AA1328" s="60">
        <v>1.8761775856481842E-3</v>
      </c>
      <c r="AB1328" s="60">
        <v>6.1728395061728394E-4</v>
      </c>
      <c r="AC1328" s="60">
        <v>2.6906627533351948E-4</v>
      </c>
      <c r="AD1328" s="60">
        <v>7.3559159506903513E-4</v>
      </c>
      <c r="AE1328" s="60">
        <v>6.4755730638166591E-4</v>
      </c>
      <c r="AF1328" s="60">
        <v>0</v>
      </c>
      <c r="AG1328" s="60">
        <v>0</v>
      </c>
      <c r="AH1328" s="16">
        <v>1.0034957179536484E-3</v>
      </c>
      <c r="AI1328" s="11">
        <v>283</v>
      </c>
      <c r="AJ1328" s="15">
        <v>9</v>
      </c>
      <c r="AK1328" s="16">
        <v>0.95523764039198122</v>
      </c>
      <c r="AL1328" t="str">
        <f>IF(AK1328&lt;='CAV Tier 1 Analysis'!$A$5,"Tier 1", "Tier 2")</f>
        <v>Tier 2</v>
      </c>
      <c r="AM1328" t="str">
        <f t="shared" si="41"/>
        <v>Massachusetts - Tier 2</v>
      </c>
      <c r="AN1328" t="str">
        <f t="shared" si="42"/>
        <v>West Newbury, Town Of - Tier 2</v>
      </c>
    </row>
    <row r="1329" spans="1:40" x14ac:dyDescent="0.3">
      <c r="A1329">
        <v>1</v>
      </c>
      <c r="B1329" t="s">
        <v>21</v>
      </c>
      <c r="C1329" t="s">
        <v>2970</v>
      </c>
      <c r="D1329" t="s">
        <v>4501</v>
      </c>
      <c r="E1329" t="s">
        <v>1822</v>
      </c>
      <c r="F1329" s="11">
        <v>3328.2649919017535</v>
      </c>
      <c r="G1329" s="11">
        <v>1540.3758055960182</v>
      </c>
      <c r="H1329" s="11">
        <v>1010.9198407180816</v>
      </c>
      <c r="I1329" s="11">
        <v>0</v>
      </c>
      <c r="J1329" s="14">
        <v>1.1470516005044357E-2</v>
      </c>
      <c r="K1329" s="14">
        <v>0.98852948399495566</v>
      </c>
      <c r="L1329" s="59">
        <v>21.703470000000003</v>
      </c>
      <c r="M1329">
        <v>2</v>
      </c>
      <c r="N1329">
        <v>0</v>
      </c>
      <c r="O1329" s="11">
        <v>11</v>
      </c>
      <c r="P1329" s="11">
        <v>3</v>
      </c>
      <c r="Q1329">
        <v>0</v>
      </c>
      <c r="R1329" s="11">
        <v>0</v>
      </c>
      <c r="S1329" s="11">
        <v>11.595772212773648</v>
      </c>
      <c r="T1329" s="11">
        <v>1771.34787449497</v>
      </c>
      <c r="U1329" s="11">
        <v>0</v>
      </c>
      <c r="V1329" s="11">
        <v>0</v>
      </c>
      <c r="W1329" s="60">
        <v>2.848738292676505E-3</v>
      </c>
      <c r="X1329" s="60">
        <v>5.1742426202364627E-5</v>
      </c>
      <c r="Y1329" s="60">
        <v>0</v>
      </c>
      <c r="Z1329" s="60">
        <v>2.0502197993691076E-3</v>
      </c>
      <c r="AA1329" s="60">
        <v>5.6285327569445525E-3</v>
      </c>
      <c r="AB1329" s="60">
        <v>0</v>
      </c>
      <c r="AC1329" s="60">
        <v>0</v>
      </c>
      <c r="AD1329" s="60">
        <v>5.4802278716717886E-5</v>
      </c>
      <c r="AE1329" s="60">
        <v>2.7706495575628855E-4</v>
      </c>
      <c r="AF1329" s="60">
        <v>0</v>
      </c>
      <c r="AG1329" s="60">
        <v>0</v>
      </c>
      <c r="AH1329" s="16">
        <v>9.9191822815141231E-4</v>
      </c>
      <c r="AI1329" s="11">
        <v>284</v>
      </c>
      <c r="AJ1329" s="15">
        <v>9</v>
      </c>
      <c r="AK1329" s="16">
        <v>0.95622955862013259</v>
      </c>
      <c r="AL1329" t="str">
        <f>IF(AK1329&lt;='CAV Tier 1 Analysis'!$A$5,"Tier 1", "Tier 2")</f>
        <v>Tier 2</v>
      </c>
      <c r="AM1329" t="str">
        <f t="shared" si="41"/>
        <v>Massachusetts - Tier 2</v>
      </c>
      <c r="AN1329" t="str">
        <f t="shared" si="42"/>
        <v>Hinsdale, Town Of - Tier 2</v>
      </c>
    </row>
    <row r="1330" spans="1:40" x14ac:dyDescent="0.3">
      <c r="A1330">
        <v>1</v>
      </c>
      <c r="B1330" t="s">
        <v>21</v>
      </c>
      <c r="C1330" t="s">
        <v>2032</v>
      </c>
      <c r="D1330" t="s">
        <v>4783</v>
      </c>
      <c r="E1330" t="s">
        <v>1034</v>
      </c>
      <c r="F1330" s="11">
        <v>12938.583926775147</v>
      </c>
      <c r="G1330" s="11">
        <v>6924.214123483529</v>
      </c>
      <c r="H1330" s="11">
        <v>2779.9152523613193</v>
      </c>
      <c r="I1330" s="11">
        <v>1</v>
      </c>
      <c r="J1330" s="14">
        <v>2.5210089350653626E-2</v>
      </c>
      <c r="K1330" s="14">
        <v>0.97478991064934617</v>
      </c>
      <c r="L1330" s="59">
        <v>31.609169999999999</v>
      </c>
      <c r="M1330">
        <v>7</v>
      </c>
      <c r="N1330">
        <v>0</v>
      </c>
      <c r="O1330" s="11">
        <v>17</v>
      </c>
      <c r="P1330" s="11">
        <v>1</v>
      </c>
      <c r="Q1330">
        <v>0</v>
      </c>
      <c r="R1330" s="11">
        <v>0.97478991064934617</v>
      </c>
      <c r="S1330" s="11">
        <v>70.081911899273678</v>
      </c>
      <c r="T1330" s="11">
        <v>7326.3266908454552</v>
      </c>
      <c r="U1330" s="11">
        <v>0</v>
      </c>
      <c r="V1330" s="11">
        <v>0</v>
      </c>
      <c r="W1330" s="60">
        <v>4.148933464497676E-3</v>
      </c>
      <c r="X1330" s="60">
        <v>1.8109849170827621E-4</v>
      </c>
      <c r="Y1330" s="60">
        <v>0</v>
      </c>
      <c r="Z1330" s="60">
        <v>3.1685215081158932E-3</v>
      </c>
      <c r="AA1330" s="60">
        <v>1.8761775856481842E-3</v>
      </c>
      <c r="AB1330" s="60">
        <v>0</v>
      </c>
      <c r="AC1330" s="60">
        <v>4.8892243342416271E-5</v>
      </c>
      <c r="AD1330" s="60">
        <v>3.3121109991050786E-4</v>
      </c>
      <c r="AE1330" s="60">
        <v>1.1459456438131605E-3</v>
      </c>
      <c r="AF1330" s="60">
        <v>0</v>
      </c>
      <c r="AG1330" s="60">
        <v>0</v>
      </c>
      <c r="AH1330" s="16">
        <v>9.909800033669194E-4</v>
      </c>
      <c r="AI1330" s="11">
        <v>285</v>
      </c>
      <c r="AJ1330" s="15">
        <v>9</v>
      </c>
      <c r="AK1330" s="16">
        <v>0.95722053862349954</v>
      </c>
      <c r="AL1330" t="str">
        <f>IF(AK1330&lt;='CAV Tier 1 Analysis'!$A$5,"Tier 1", "Tier 2")</f>
        <v>Tier 2</v>
      </c>
      <c r="AM1330" t="str">
        <f t="shared" si="41"/>
        <v>Massachusetts - Tier 2</v>
      </c>
      <c r="AN1330" t="str">
        <f t="shared" si="42"/>
        <v>Sterling, Town Of - Tier 2</v>
      </c>
    </row>
    <row r="1331" spans="1:40" x14ac:dyDescent="0.3">
      <c r="A1331">
        <v>1</v>
      </c>
      <c r="B1331" t="s">
        <v>21</v>
      </c>
      <c r="C1331" t="s">
        <v>3016</v>
      </c>
      <c r="D1331" t="s">
        <v>4560</v>
      </c>
      <c r="E1331" t="s">
        <v>612</v>
      </c>
      <c r="F1331" s="11">
        <v>17662.499651435202</v>
      </c>
      <c r="G1331" s="11">
        <v>7136.9796834084773</v>
      </c>
      <c r="H1331" s="11">
        <v>2441.8154591719226</v>
      </c>
      <c r="I1331" s="11">
        <v>8</v>
      </c>
      <c r="J1331" s="14">
        <v>6.536127773321157E-2</v>
      </c>
      <c r="K1331" s="14">
        <v>0.93463872226678835</v>
      </c>
      <c r="L1331" s="59">
        <v>14.410519999999996</v>
      </c>
      <c r="M1331">
        <v>12</v>
      </c>
      <c r="N1331">
        <v>2</v>
      </c>
      <c r="O1331" s="11">
        <v>22.375</v>
      </c>
      <c r="P1331" s="11">
        <v>1</v>
      </c>
      <c r="Q1331">
        <v>0</v>
      </c>
      <c r="R1331" s="11">
        <v>7.4771097781343068</v>
      </c>
      <c r="S1331" s="11">
        <v>159.60017840018557</v>
      </c>
      <c r="T1331" s="11">
        <v>7494.3254370641216</v>
      </c>
      <c r="U1331" s="11">
        <v>0</v>
      </c>
      <c r="V1331" s="11">
        <v>0</v>
      </c>
      <c r="W1331" s="60">
        <v>1.8914855615890275E-3</v>
      </c>
      <c r="X1331" s="60">
        <v>3.1045455721418776E-4</v>
      </c>
      <c r="Y1331" s="60">
        <v>3.0436767615279255E-4</v>
      </c>
      <c r="Z1331" s="60">
        <v>4.1703334555348893E-3</v>
      </c>
      <c r="AA1331" s="60">
        <v>1.8761775856481842E-3</v>
      </c>
      <c r="AB1331" s="60">
        <v>0</v>
      </c>
      <c r="AC1331" s="60">
        <v>3.7502713843948205E-4</v>
      </c>
      <c r="AD1331" s="60">
        <v>7.5427951665780102E-4</v>
      </c>
      <c r="AE1331" s="60">
        <v>1.1722231276763784E-3</v>
      </c>
      <c r="AF1331" s="60">
        <v>0</v>
      </c>
      <c r="AG1331" s="60">
        <v>0</v>
      </c>
      <c r="AH1331" s="16">
        <v>9.8675896535570392E-4</v>
      </c>
      <c r="AI1331" s="11">
        <v>286</v>
      </c>
      <c r="AJ1331" s="15">
        <v>9</v>
      </c>
      <c r="AK1331" s="16">
        <v>0.95820729758885526</v>
      </c>
      <c r="AL1331" t="str">
        <f>IF(AK1331&lt;='CAV Tier 1 Analysis'!$A$5,"Tier 1", "Tier 2")</f>
        <v>Tier 2</v>
      </c>
      <c r="AM1331" t="str">
        <f t="shared" si="41"/>
        <v>Massachusetts - Tier 2</v>
      </c>
      <c r="AN1331" t="str">
        <f t="shared" si="42"/>
        <v>Middleton, Town Of - Tier 2</v>
      </c>
    </row>
    <row r="1332" spans="1:40" x14ac:dyDescent="0.3">
      <c r="A1332">
        <v>1</v>
      </c>
      <c r="B1332" t="s">
        <v>21</v>
      </c>
      <c r="C1332" t="s">
        <v>2994</v>
      </c>
      <c r="D1332" t="s">
        <v>4533</v>
      </c>
      <c r="E1332" t="s">
        <v>646</v>
      </c>
      <c r="F1332" s="11">
        <v>15022.589855917131</v>
      </c>
      <c r="G1332" s="11">
        <v>12120.665264814517</v>
      </c>
      <c r="H1332" s="11">
        <v>5109.1602478282957</v>
      </c>
      <c r="I1332" s="11">
        <v>10</v>
      </c>
      <c r="J1332" s="14">
        <v>3.4643390584927658E-2</v>
      </c>
      <c r="K1332" s="14">
        <v>0.96535660941507218</v>
      </c>
      <c r="L1332" s="59">
        <v>18.431510000000003</v>
      </c>
      <c r="M1332">
        <v>17</v>
      </c>
      <c r="N1332">
        <v>3</v>
      </c>
      <c r="O1332" s="11">
        <v>12</v>
      </c>
      <c r="P1332" s="11">
        <v>1</v>
      </c>
      <c r="Q1332">
        <v>0</v>
      </c>
      <c r="R1332" s="11">
        <v>9.6535660941507224</v>
      </c>
      <c r="S1332" s="11">
        <v>176.99863402650143</v>
      </c>
      <c r="T1332" s="11">
        <v>13299.647531869205</v>
      </c>
      <c r="U1332" s="11">
        <v>0</v>
      </c>
      <c r="V1332" s="11">
        <v>0</v>
      </c>
      <c r="W1332" s="60">
        <v>2.4192697448311229E-3</v>
      </c>
      <c r="X1332" s="60">
        <v>4.3981062272009934E-4</v>
      </c>
      <c r="Y1332" s="60">
        <v>4.5655151422918888E-4</v>
      </c>
      <c r="Z1332" s="60">
        <v>2.2366034174935716E-3</v>
      </c>
      <c r="AA1332" s="60">
        <v>1.8761775856481842E-3</v>
      </c>
      <c r="AB1332" s="60">
        <v>0</v>
      </c>
      <c r="AC1332" s="60">
        <v>4.841910009951873E-4</v>
      </c>
      <c r="AD1332" s="60">
        <v>8.365056070792292E-4</v>
      </c>
      <c r="AE1332" s="60">
        <v>2.0802611999871383E-3</v>
      </c>
      <c r="AF1332" s="60">
        <v>0</v>
      </c>
      <c r="AG1332" s="60">
        <v>0</v>
      </c>
      <c r="AH1332" s="16">
        <v>9.8448824481670179E-4</v>
      </c>
      <c r="AI1332" s="11">
        <v>287</v>
      </c>
      <c r="AJ1332" s="15">
        <v>9</v>
      </c>
      <c r="AK1332" s="16">
        <v>0.95919178583367193</v>
      </c>
      <c r="AL1332" t="str">
        <f>IF(AK1332&lt;='CAV Tier 1 Analysis'!$A$5,"Tier 1", "Tier 2")</f>
        <v>Tier 2</v>
      </c>
      <c r="AM1332" t="str">
        <f t="shared" si="41"/>
        <v>Massachusetts - Tier 2</v>
      </c>
      <c r="AN1332" t="str">
        <f t="shared" si="42"/>
        <v>Seekonk, Town Of - Tier 2</v>
      </c>
    </row>
    <row r="1333" spans="1:40" x14ac:dyDescent="0.3">
      <c r="A1333">
        <v>1</v>
      </c>
      <c r="B1333" t="s">
        <v>21</v>
      </c>
      <c r="C1333" t="s">
        <v>1987</v>
      </c>
      <c r="D1333" t="s">
        <v>4624</v>
      </c>
      <c r="E1333" t="s">
        <v>1849</v>
      </c>
      <c r="F1333" s="11">
        <v>6153.402268989501</v>
      </c>
      <c r="G1333" s="11">
        <v>761.32088946331237</v>
      </c>
      <c r="H1333" s="11">
        <v>385.20968806456301</v>
      </c>
      <c r="I1333" s="11">
        <v>2</v>
      </c>
      <c r="J1333" s="14">
        <v>4.9185112809037139E-3</v>
      </c>
      <c r="K1333" s="14">
        <v>0.99508148871909607</v>
      </c>
      <c r="L1333" s="59">
        <v>24.153650000000003</v>
      </c>
      <c r="M1333">
        <v>4</v>
      </c>
      <c r="N1333">
        <v>0</v>
      </c>
      <c r="O1333" s="11">
        <v>11</v>
      </c>
      <c r="P1333" s="11">
        <v>2.8</v>
      </c>
      <c r="Q1333">
        <v>0</v>
      </c>
      <c r="R1333" s="11">
        <v>1.9901629774381921</v>
      </c>
      <c r="S1333" s="11">
        <v>1.8946581962589539</v>
      </c>
      <c r="T1333" s="11">
        <v>780.45856803105698</v>
      </c>
      <c r="U1333" s="11">
        <v>0</v>
      </c>
      <c r="V1333" s="11">
        <v>0</v>
      </c>
      <c r="W1333" s="60">
        <v>3.1703422384948519E-3</v>
      </c>
      <c r="X1333" s="60">
        <v>1.0348485240472925E-4</v>
      </c>
      <c r="Y1333" s="60">
        <v>0</v>
      </c>
      <c r="Z1333" s="60">
        <v>2.0502197993691076E-3</v>
      </c>
      <c r="AA1333" s="60">
        <v>5.253297239814915E-3</v>
      </c>
      <c r="AB1333" s="60">
        <v>0</v>
      </c>
      <c r="AC1333" s="60">
        <v>9.9820003798724237E-5</v>
      </c>
      <c r="AD1333" s="60">
        <v>8.9542623500243115E-6</v>
      </c>
      <c r="AE1333" s="60">
        <v>1.2207524097026552E-4</v>
      </c>
      <c r="AF1333" s="60">
        <v>0</v>
      </c>
      <c r="AG1333" s="60">
        <v>0</v>
      </c>
      <c r="AH1333" s="16">
        <v>9.8256305792751076E-4</v>
      </c>
      <c r="AI1333" s="11">
        <v>288</v>
      </c>
      <c r="AJ1333" s="15">
        <v>9</v>
      </c>
      <c r="AK1333" s="16">
        <v>0.96017434889159947</v>
      </c>
      <c r="AL1333" t="str">
        <f>IF(AK1333&lt;='CAV Tier 1 Analysis'!$A$5,"Tier 1", "Tier 2")</f>
        <v>Tier 2</v>
      </c>
      <c r="AM1333" t="str">
        <f t="shared" si="41"/>
        <v>Massachusetts - Tier 2</v>
      </c>
      <c r="AN1333" t="str">
        <f t="shared" si="42"/>
        <v>Middlefield, Town Of - Tier 2</v>
      </c>
    </row>
    <row r="1334" spans="1:40" x14ac:dyDescent="0.3">
      <c r="A1334">
        <v>1</v>
      </c>
      <c r="B1334" t="s">
        <v>21</v>
      </c>
      <c r="C1334" t="s">
        <v>3132</v>
      </c>
      <c r="D1334" t="s">
        <v>4728</v>
      </c>
      <c r="E1334" t="s">
        <v>1318</v>
      </c>
      <c r="F1334" s="11">
        <v>21321.646077021735</v>
      </c>
      <c r="G1334" s="11">
        <v>4683.387604929113</v>
      </c>
      <c r="H1334" s="11">
        <v>1805.8099361263608</v>
      </c>
      <c r="I1334" s="11">
        <v>1</v>
      </c>
      <c r="J1334" s="14">
        <v>1.4323193490727663E-2</v>
      </c>
      <c r="K1334" s="14">
        <v>0.9856768065092727</v>
      </c>
      <c r="L1334" s="59">
        <v>36.359210000000004</v>
      </c>
      <c r="M1334">
        <v>1</v>
      </c>
      <c r="N1334">
        <v>0</v>
      </c>
      <c r="O1334" s="11">
        <v>16.90909090909091</v>
      </c>
      <c r="P1334" s="11">
        <v>1</v>
      </c>
      <c r="Q1334">
        <v>0</v>
      </c>
      <c r="R1334" s="11">
        <v>0.9856768065092727</v>
      </c>
      <c r="S1334" s="11">
        <v>25.864965122616429</v>
      </c>
      <c r="T1334" s="11">
        <v>4816.4092042850507</v>
      </c>
      <c r="U1334" s="11">
        <v>0</v>
      </c>
      <c r="V1334" s="11">
        <v>0</v>
      </c>
      <c r="W1334" s="60">
        <v>4.7724107628165681E-3</v>
      </c>
      <c r="X1334" s="60">
        <v>2.5871213101182313E-5</v>
      </c>
      <c r="Y1334" s="60">
        <v>0</v>
      </c>
      <c r="Z1334" s="60">
        <v>3.1515775428318511E-3</v>
      </c>
      <c r="AA1334" s="60">
        <v>1.8761775856481842E-3</v>
      </c>
      <c r="AB1334" s="60">
        <v>0</v>
      </c>
      <c r="AC1334" s="60">
        <v>4.9438294092236298E-5</v>
      </c>
      <c r="AD1334" s="60">
        <v>1.2223929563624672E-4</v>
      </c>
      <c r="AE1334" s="60">
        <v>7.533574981537077E-4</v>
      </c>
      <c r="AF1334" s="60">
        <v>0</v>
      </c>
      <c r="AG1334" s="60">
        <v>0</v>
      </c>
      <c r="AH1334" s="16">
        <v>9.773701992981795E-4</v>
      </c>
      <c r="AI1334" s="11">
        <v>289</v>
      </c>
      <c r="AJ1334" s="15">
        <v>9</v>
      </c>
      <c r="AK1334" s="16">
        <v>0.96115171909089769</v>
      </c>
      <c r="AL1334" t="str">
        <f>IF(AK1334&lt;='CAV Tier 1 Analysis'!$A$5,"Tier 1", "Tier 2")</f>
        <v>Tier 2</v>
      </c>
      <c r="AM1334" t="str">
        <f t="shared" si="41"/>
        <v>Massachusetts - Tier 2</v>
      </c>
      <c r="AN1334" t="str">
        <f t="shared" si="42"/>
        <v>Rochester, Town Of - Tier 2</v>
      </c>
    </row>
    <row r="1335" spans="1:40" x14ac:dyDescent="0.3">
      <c r="A1335">
        <v>1</v>
      </c>
      <c r="B1335" t="s">
        <v>21</v>
      </c>
      <c r="C1335" t="s">
        <v>3174</v>
      </c>
      <c r="D1335" t="s">
        <v>4786</v>
      </c>
      <c r="E1335" t="s">
        <v>1123</v>
      </c>
      <c r="F1335" s="11">
        <v>13275.908748281568</v>
      </c>
      <c r="G1335" s="11">
        <v>6828.6292794929604</v>
      </c>
      <c r="H1335" s="11">
        <v>2830.2904172295698</v>
      </c>
      <c r="I1335" s="11">
        <v>0</v>
      </c>
      <c r="J1335" s="14">
        <v>1.2443399152598296E-2</v>
      </c>
      <c r="K1335" s="14">
        <v>0.98755660084740216</v>
      </c>
      <c r="L1335" s="59">
        <v>32.433259999999997</v>
      </c>
      <c r="M1335">
        <v>6</v>
      </c>
      <c r="N1335">
        <v>0</v>
      </c>
      <c r="O1335" s="11">
        <v>17</v>
      </c>
      <c r="P1335" s="11">
        <v>1</v>
      </c>
      <c r="Q1335">
        <v>0</v>
      </c>
      <c r="R1335" s="11">
        <v>0</v>
      </c>
      <c r="S1335" s="11">
        <v>35.218433379361507</v>
      </c>
      <c r="T1335" s="11">
        <v>7067.3361259030444</v>
      </c>
      <c r="U1335" s="11">
        <v>0</v>
      </c>
      <c r="V1335" s="11">
        <v>0</v>
      </c>
      <c r="W1335" s="60">
        <v>4.2571012708259625E-3</v>
      </c>
      <c r="X1335" s="60">
        <v>1.5522727860709388E-4</v>
      </c>
      <c r="Y1335" s="60">
        <v>0</v>
      </c>
      <c r="Z1335" s="60">
        <v>3.1685215081158932E-3</v>
      </c>
      <c r="AA1335" s="60">
        <v>1.8761775856481842E-3</v>
      </c>
      <c r="AB1335" s="60">
        <v>0</v>
      </c>
      <c r="AC1335" s="60">
        <v>0</v>
      </c>
      <c r="AD1335" s="60">
        <v>1.6644431837802305E-4</v>
      </c>
      <c r="AE1335" s="60">
        <v>1.1054356963035423E-3</v>
      </c>
      <c r="AF1335" s="60">
        <v>0</v>
      </c>
      <c r="AG1335" s="60">
        <v>0</v>
      </c>
      <c r="AH1335" s="16">
        <v>9.753552416253364E-4</v>
      </c>
      <c r="AI1335" s="11">
        <v>290</v>
      </c>
      <c r="AJ1335" s="15">
        <v>9</v>
      </c>
      <c r="AK1335" s="16">
        <v>0.96212707433252298</v>
      </c>
      <c r="AL1335" t="str">
        <f>IF(AK1335&lt;='CAV Tier 1 Analysis'!$A$5,"Tier 1", "Tier 2")</f>
        <v>Tier 2</v>
      </c>
      <c r="AM1335" t="str">
        <f t="shared" si="41"/>
        <v>Massachusetts - Tier 2</v>
      </c>
      <c r="AN1335" t="str">
        <f t="shared" si="42"/>
        <v>Templeton, Town Of - Tier 2</v>
      </c>
    </row>
    <row r="1336" spans="1:40" x14ac:dyDescent="0.3">
      <c r="A1336">
        <v>1</v>
      </c>
      <c r="B1336" t="s">
        <v>21</v>
      </c>
      <c r="C1336" t="s">
        <v>2968</v>
      </c>
      <c r="D1336" t="s">
        <v>4498</v>
      </c>
      <c r="E1336" t="s">
        <v>1808</v>
      </c>
      <c r="F1336" s="11">
        <v>2903.8571220080189</v>
      </c>
      <c r="G1336" s="11">
        <v>1125.0124975266285</v>
      </c>
      <c r="H1336" s="11">
        <v>907.37828994122754</v>
      </c>
      <c r="I1336" s="11">
        <v>1</v>
      </c>
      <c r="J1336" s="14">
        <v>4.068675937597864E-2</v>
      </c>
      <c r="K1336" s="14">
        <v>0.95931324062402157</v>
      </c>
      <c r="L1336" s="59">
        <v>18.935890000000001</v>
      </c>
      <c r="M1336">
        <v>5</v>
      </c>
      <c r="N1336">
        <v>0</v>
      </c>
      <c r="O1336" s="11">
        <v>11</v>
      </c>
      <c r="P1336" s="11">
        <v>3</v>
      </c>
      <c r="Q1336">
        <v>0</v>
      </c>
      <c r="R1336" s="11">
        <v>0.95931324062402157</v>
      </c>
      <c r="S1336" s="11">
        <v>36.918282145825707</v>
      </c>
      <c r="T1336" s="11">
        <v>1280.9982067567207</v>
      </c>
      <c r="U1336" s="11">
        <v>0</v>
      </c>
      <c r="V1336" s="11">
        <v>0</v>
      </c>
      <c r="W1336" s="60">
        <v>2.4854732883225631E-3</v>
      </c>
      <c r="X1336" s="60">
        <v>1.2935606550591158E-4</v>
      </c>
      <c r="Y1336" s="60">
        <v>0</v>
      </c>
      <c r="Z1336" s="60">
        <v>2.0502197993691076E-3</v>
      </c>
      <c r="AA1336" s="60">
        <v>5.6285327569445525E-3</v>
      </c>
      <c r="AB1336" s="60">
        <v>0</v>
      </c>
      <c r="AC1336" s="60">
        <v>4.8115984675044148E-5</v>
      </c>
      <c r="AD1336" s="60">
        <v>1.7447790028759366E-4</v>
      </c>
      <c r="AE1336" s="60">
        <v>2.0036702930536845E-4</v>
      </c>
      <c r="AF1336" s="60">
        <v>0</v>
      </c>
      <c r="AG1336" s="60">
        <v>0</v>
      </c>
      <c r="AH1336" s="16">
        <v>9.7423116585546737E-4</v>
      </c>
      <c r="AI1336" s="11">
        <v>291</v>
      </c>
      <c r="AJ1336" s="15">
        <v>9</v>
      </c>
      <c r="AK1336" s="16">
        <v>0.96310130549837847</v>
      </c>
      <c r="AL1336" t="str">
        <f>IF(AK1336&lt;='CAV Tier 1 Analysis'!$A$5,"Tier 1", "Tier 2")</f>
        <v>Tier 2</v>
      </c>
      <c r="AM1336" t="str">
        <f t="shared" si="41"/>
        <v>Massachusetts - Tier 2</v>
      </c>
      <c r="AN1336" t="str">
        <f t="shared" si="42"/>
        <v>Egremont, Town Of - Tier 2</v>
      </c>
    </row>
    <row r="1337" spans="1:40" x14ac:dyDescent="0.3">
      <c r="A1337">
        <v>1</v>
      </c>
      <c r="B1337" t="s">
        <v>21</v>
      </c>
      <c r="C1337" t="s">
        <v>3151</v>
      </c>
      <c r="D1337" t="s">
        <v>4755</v>
      </c>
      <c r="E1337" t="s">
        <v>946</v>
      </c>
      <c r="F1337" s="11">
        <v>11104.90303939819</v>
      </c>
      <c r="G1337" s="11">
        <v>6151.9922149708182</v>
      </c>
      <c r="H1337" s="11">
        <v>2420.8880221134787</v>
      </c>
      <c r="I1337" s="11">
        <v>0</v>
      </c>
      <c r="J1337" s="14">
        <v>7.9359105467796953E-2</v>
      </c>
      <c r="K1337" s="14">
        <v>0.9206408945322031</v>
      </c>
      <c r="L1337" s="59">
        <v>26.969180000000001</v>
      </c>
      <c r="M1337">
        <v>5</v>
      </c>
      <c r="N1337">
        <v>0</v>
      </c>
      <c r="O1337" s="11">
        <v>17.473684210526315</v>
      </c>
      <c r="P1337" s="11">
        <v>1</v>
      </c>
      <c r="Q1337">
        <v>0</v>
      </c>
      <c r="R1337" s="11">
        <v>0</v>
      </c>
      <c r="S1337" s="11">
        <v>192.11950787262992</v>
      </c>
      <c r="T1337" s="11">
        <v>6259.7994326816961</v>
      </c>
      <c r="U1337" s="11">
        <v>0</v>
      </c>
      <c r="V1337" s="11">
        <v>0</v>
      </c>
      <c r="W1337" s="60">
        <v>3.5399010291020439E-3</v>
      </c>
      <c r="X1337" s="60">
        <v>1.2935606550591158E-4</v>
      </c>
      <c r="Y1337" s="60">
        <v>0</v>
      </c>
      <c r="Z1337" s="60">
        <v>3.2568084851222184E-3</v>
      </c>
      <c r="AA1337" s="60">
        <v>1.8761775856481842E-3</v>
      </c>
      <c r="AB1337" s="60">
        <v>0</v>
      </c>
      <c r="AC1337" s="60">
        <v>0</v>
      </c>
      <c r="AD1337" s="60">
        <v>9.0796771652313767E-4</v>
      </c>
      <c r="AE1337" s="60">
        <v>9.7912503683314132E-4</v>
      </c>
      <c r="AF1337" s="60">
        <v>0</v>
      </c>
      <c r="AG1337" s="60">
        <v>0</v>
      </c>
      <c r="AH1337" s="16">
        <v>9.7175781079405805E-4</v>
      </c>
      <c r="AI1337" s="11">
        <v>292</v>
      </c>
      <c r="AJ1337" s="15">
        <v>9</v>
      </c>
      <c r="AK1337" s="16">
        <v>0.96407306330917253</v>
      </c>
      <c r="AL1337" t="str">
        <f>IF(AK1337&lt;='CAV Tier 1 Analysis'!$A$5,"Tier 1", "Tier 2")</f>
        <v>Tier 2</v>
      </c>
      <c r="AM1337" t="str">
        <f t="shared" si="41"/>
        <v>Massachusetts - Tier 2</v>
      </c>
      <c r="AN1337" t="str">
        <f t="shared" si="42"/>
        <v>Harvard, Town Of - Tier 2</v>
      </c>
    </row>
    <row r="1338" spans="1:40" x14ac:dyDescent="0.3">
      <c r="A1338">
        <v>1</v>
      </c>
      <c r="B1338" t="s">
        <v>21</v>
      </c>
      <c r="C1338" t="s">
        <v>2984</v>
      </c>
      <c r="D1338" t="s">
        <v>4521</v>
      </c>
      <c r="E1338" t="s">
        <v>765</v>
      </c>
      <c r="F1338" s="11">
        <v>14104.644608883664</v>
      </c>
      <c r="G1338" s="11">
        <v>6155.1151028955537</v>
      </c>
      <c r="H1338" s="11">
        <v>2147.7467572809483</v>
      </c>
      <c r="I1338" s="11">
        <v>6</v>
      </c>
      <c r="J1338" s="14">
        <v>0.13679619510103658</v>
      </c>
      <c r="K1338" s="14">
        <v>0.86320380489896342</v>
      </c>
      <c r="L1338" s="59">
        <v>17.306110000000004</v>
      </c>
      <c r="M1338">
        <v>43</v>
      </c>
      <c r="N1338">
        <v>3</v>
      </c>
      <c r="O1338" s="11">
        <v>12.461538461538462</v>
      </c>
      <c r="P1338" s="11">
        <v>1</v>
      </c>
      <c r="Q1338">
        <v>0</v>
      </c>
      <c r="R1338" s="11">
        <v>5.1792228293937805</v>
      </c>
      <c r="S1338" s="11">
        <v>293.80358443662323</v>
      </c>
      <c r="T1338" s="11">
        <v>6254.5113956780078</v>
      </c>
      <c r="U1338" s="11">
        <v>0</v>
      </c>
      <c r="V1338" s="11">
        <v>0</v>
      </c>
      <c r="W1338" s="60">
        <v>2.2715528094941406E-3</v>
      </c>
      <c r="X1338" s="60">
        <v>1.1124621633508396E-3</v>
      </c>
      <c r="Y1338" s="60">
        <v>4.5655151422918888E-4</v>
      </c>
      <c r="Z1338" s="60">
        <v>2.322626625858709E-3</v>
      </c>
      <c r="AA1338" s="60">
        <v>1.8761775856481842E-3</v>
      </c>
      <c r="AB1338" s="60">
        <v>0</v>
      </c>
      <c r="AC1338" s="60">
        <v>2.5977271628779581E-4</v>
      </c>
      <c r="AD1338" s="60">
        <v>1.3885324432753136E-3</v>
      </c>
      <c r="AE1338" s="60">
        <v>9.7829790978511176E-4</v>
      </c>
      <c r="AF1338" s="60">
        <v>0</v>
      </c>
      <c r="AG1338" s="60">
        <v>0</v>
      </c>
      <c r="AH1338" s="16">
        <v>9.6963397890266207E-4</v>
      </c>
      <c r="AI1338" s="11">
        <v>293</v>
      </c>
      <c r="AJ1338" s="15">
        <v>9</v>
      </c>
      <c r="AK1338" s="16">
        <v>0.96504269728807524</v>
      </c>
      <c r="AL1338" t="str">
        <f>IF(AK1338&lt;='CAV Tier 1 Analysis'!$A$5,"Tier 1", "Tier 2")</f>
        <v>Tier 2</v>
      </c>
      <c r="AM1338" t="str">
        <f t="shared" si="41"/>
        <v>Massachusetts - Tier 2</v>
      </c>
      <c r="AN1338" t="str">
        <f t="shared" si="42"/>
        <v>Berkley, Town Of - Tier 2</v>
      </c>
    </row>
    <row r="1339" spans="1:40" x14ac:dyDescent="0.3">
      <c r="A1339">
        <v>1</v>
      </c>
      <c r="B1339" t="s">
        <v>21</v>
      </c>
      <c r="C1339" t="s">
        <v>3007</v>
      </c>
      <c r="D1339" t="s">
        <v>4549</v>
      </c>
      <c r="E1339" t="s">
        <v>609</v>
      </c>
      <c r="F1339" s="11">
        <v>11524.248744380053</v>
      </c>
      <c r="G1339" s="11">
        <v>6786.2875035592397</v>
      </c>
      <c r="H1339" s="11">
        <v>2392.9931649458322</v>
      </c>
      <c r="I1339" s="11">
        <v>12</v>
      </c>
      <c r="J1339" s="14">
        <v>5.7065370564368161E-2</v>
      </c>
      <c r="K1339" s="14">
        <v>0.94293462943563144</v>
      </c>
      <c r="L1339" s="59">
        <v>9.4025499999999997</v>
      </c>
      <c r="M1339">
        <v>23</v>
      </c>
      <c r="N1339">
        <v>0</v>
      </c>
      <c r="O1339" s="11">
        <v>23</v>
      </c>
      <c r="P1339" s="11">
        <v>1</v>
      </c>
      <c r="Q1339">
        <v>0</v>
      </c>
      <c r="R1339" s="11">
        <v>11.315215553227578</v>
      </c>
      <c r="S1339" s="11">
        <v>136.55704171563409</v>
      </c>
      <c r="T1339" s="11">
        <v>6657.4177096930662</v>
      </c>
      <c r="U1339" s="11">
        <v>0</v>
      </c>
      <c r="V1339" s="11">
        <v>128.8697938661735</v>
      </c>
      <c r="W1339" s="60">
        <v>1.2341530747758524E-3</v>
      </c>
      <c r="X1339" s="60">
        <v>5.9503790132719319E-4</v>
      </c>
      <c r="Y1339" s="60">
        <v>0</v>
      </c>
      <c r="Z1339" s="60">
        <v>4.2868232168626792E-3</v>
      </c>
      <c r="AA1339" s="60">
        <v>1.8761775856481842E-3</v>
      </c>
      <c r="AB1339" s="60">
        <v>0</v>
      </c>
      <c r="AC1339" s="60">
        <v>5.6753385140370411E-4</v>
      </c>
      <c r="AD1339" s="60">
        <v>6.4537634264554109E-4</v>
      </c>
      <c r="AE1339" s="60">
        <v>1.0413184048972527E-3</v>
      </c>
      <c r="AF1339" s="60">
        <v>0</v>
      </c>
      <c r="AG1339" s="60">
        <v>3.6986849148448151E-4</v>
      </c>
      <c r="AH1339" s="16">
        <v>9.6511716991317179E-4</v>
      </c>
      <c r="AI1339" s="11">
        <v>294</v>
      </c>
      <c r="AJ1339" s="15">
        <v>9</v>
      </c>
      <c r="AK1339" s="16">
        <v>0.96600781445798845</v>
      </c>
      <c r="AL1339" t="str">
        <f>IF(AK1339&lt;='CAV Tier 1 Analysis'!$A$5,"Tier 1", "Tier 2")</f>
        <v>Tier 2</v>
      </c>
      <c r="AM1339" t="str">
        <f t="shared" si="41"/>
        <v>Massachusetts - Tier 2</v>
      </c>
      <c r="AN1339" t="str">
        <f t="shared" si="42"/>
        <v>Groveland, Town Of - Tier 2</v>
      </c>
    </row>
    <row r="1340" spans="1:40" x14ac:dyDescent="0.3">
      <c r="A1340">
        <v>1</v>
      </c>
      <c r="B1340" t="s">
        <v>21</v>
      </c>
      <c r="C1340" t="s">
        <v>2267</v>
      </c>
      <c r="D1340" t="s">
        <v>4511</v>
      </c>
      <c r="E1340" t="s">
        <v>1847</v>
      </c>
      <c r="F1340" s="11">
        <v>2948.004103654177</v>
      </c>
      <c r="G1340" s="11">
        <v>1321.2104621509507</v>
      </c>
      <c r="H1340" s="11">
        <v>868.19322822822414</v>
      </c>
      <c r="I1340" s="11">
        <v>0</v>
      </c>
      <c r="J1340" s="14">
        <v>0</v>
      </c>
      <c r="K1340" s="14">
        <v>1</v>
      </c>
      <c r="L1340" s="59">
        <v>19.223770000000002</v>
      </c>
      <c r="M1340">
        <v>3</v>
      </c>
      <c r="N1340">
        <v>0</v>
      </c>
      <c r="O1340" s="11">
        <v>11</v>
      </c>
      <c r="P1340" s="11">
        <v>3</v>
      </c>
      <c r="Q1340">
        <v>0</v>
      </c>
      <c r="R1340" s="11">
        <v>0</v>
      </c>
      <c r="S1340" s="11">
        <v>0</v>
      </c>
      <c r="T1340" s="11">
        <v>1521.4199612318459</v>
      </c>
      <c r="U1340" s="11">
        <v>0</v>
      </c>
      <c r="V1340" s="11">
        <v>0</v>
      </c>
      <c r="W1340" s="60">
        <v>2.5232596321512557E-3</v>
      </c>
      <c r="X1340" s="60">
        <v>7.761363930354694E-5</v>
      </c>
      <c r="Y1340" s="60">
        <v>0</v>
      </c>
      <c r="Z1340" s="60">
        <v>2.0502197993691076E-3</v>
      </c>
      <c r="AA1340" s="60">
        <v>5.6285327569445525E-3</v>
      </c>
      <c r="AB1340" s="60">
        <v>0</v>
      </c>
      <c r="AC1340" s="60">
        <v>0</v>
      </c>
      <c r="AD1340" s="60">
        <v>0</v>
      </c>
      <c r="AE1340" s="60">
        <v>2.3797254074986197E-4</v>
      </c>
      <c r="AF1340" s="60">
        <v>0</v>
      </c>
      <c r="AG1340" s="60">
        <v>0</v>
      </c>
      <c r="AH1340" s="16">
        <v>9.5614530622893862E-4</v>
      </c>
      <c r="AI1340" s="11">
        <v>295</v>
      </c>
      <c r="AJ1340" s="15">
        <v>9</v>
      </c>
      <c r="AK1340" s="16">
        <v>0.96696395976421734</v>
      </c>
      <c r="AL1340" t="str">
        <f>IF(AK1340&lt;='CAV Tier 1 Analysis'!$A$5,"Tier 1", "Tier 2")</f>
        <v>Tier 2</v>
      </c>
      <c r="AM1340" t="str">
        <f t="shared" si="41"/>
        <v>Massachusetts - Tier 2</v>
      </c>
      <c r="AN1340" t="str">
        <f t="shared" si="42"/>
        <v>Richmond, Town Of - Tier 2</v>
      </c>
    </row>
    <row r="1341" spans="1:40" x14ac:dyDescent="0.3">
      <c r="A1341">
        <v>1</v>
      </c>
      <c r="B1341" t="s">
        <v>21</v>
      </c>
      <c r="C1341" t="s">
        <v>1942</v>
      </c>
      <c r="D1341" t="s">
        <v>4798</v>
      </c>
      <c r="E1341" t="s">
        <v>1837</v>
      </c>
      <c r="F1341" s="11">
        <v>951.45812365827192</v>
      </c>
      <c r="G1341" s="11">
        <v>529.88212588828571</v>
      </c>
      <c r="H1341" s="11">
        <v>223.47963920219038</v>
      </c>
      <c r="I1341" s="11">
        <v>0</v>
      </c>
      <c r="J1341" s="14">
        <v>0</v>
      </c>
      <c r="K1341" s="14">
        <v>1</v>
      </c>
      <c r="L1341" s="59">
        <v>10.7148</v>
      </c>
      <c r="M1341">
        <v>0</v>
      </c>
      <c r="N1341">
        <v>0</v>
      </c>
      <c r="O1341" s="11">
        <v>11</v>
      </c>
      <c r="P1341" s="11">
        <v>3.5</v>
      </c>
      <c r="Q1341">
        <v>0</v>
      </c>
      <c r="R1341" s="11">
        <v>0</v>
      </c>
      <c r="S1341" s="11">
        <v>0</v>
      </c>
      <c r="T1341" s="11">
        <v>389.90541023327296</v>
      </c>
      <c r="U1341" s="11">
        <v>0</v>
      </c>
      <c r="V1341" s="11">
        <v>139.97671565501275</v>
      </c>
      <c r="W1341" s="60">
        <v>1.4063954316231558E-3</v>
      </c>
      <c r="X1341" s="60">
        <v>0</v>
      </c>
      <c r="Y1341" s="60">
        <v>0</v>
      </c>
      <c r="Z1341" s="60">
        <v>2.0502197993691076E-3</v>
      </c>
      <c r="AA1341" s="60">
        <v>6.5666215497686446E-3</v>
      </c>
      <c r="AB1341" s="60">
        <v>0</v>
      </c>
      <c r="AC1341" s="60">
        <v>0</v>
      </c>
      <c r="AD1341" s="60">
        <v>0</v>
      </c>
      <c r="AE1341" s="60">
        <v>6.0986961844645877E-5</v>
      </c>
      <c r="AF1341" s="60">
        <v>0</v>
      </c>
      <c r="AG1341" s="60">
        <v>4.0174640704427673E-4</v>
      </c>
      <c r="AH1341" s="16">
        <v>9.5327001360453014E-4</v>
      </c>
      <c r="AI1341" s="11">
        <v>296</v>
      </c>
      <c r="AJ1341" s="15">
        <v>9</v>
      </c>
      <c r="AK1341" s="16">
        <v>0.96791722977782191</v>
      </c>
      <c r="AL1341" t="str">
        <f>IF(AK1341&lt;='CAV Tier 1 Analysis'!$A$5,"Tier 1", "Tier 2")</f>
        <v>Tier 2</v>
      </c>
      <c r="AM1341" t="str">
        <f t="shared" si="41"/>
        <v>Massachusetts - Tier 2</v>
      </c>
      <c r="AN1341" t="str">
        <f t="shared" si="42"/>
        <v>Monroe, Town Of - Tier 2</v>
      </c>
    </row>
    <row r="1342" spans="1:40" x14ac:dyDescent="0.3">
      <c r="A1342">
        <v>1</v>
      </c>
      <c r="B1342" t="s">
        <v>21</v>
      </c>
      <c r="C1342" t="s">
        <v>2405</v>
      </c>
      <c r="D1342" t="s">
        <v>4776</v>
      </c>
      <c r="E1342" t="s">
        <v>1516</v>
      </c>
      <c r="F1342" s="11">
        <v>14666.419386258214</v>
      </c>
      <c r="G1342" s="11">
        <v>3251.1884899603406</v>
      </c>
      <c r="H1342" s="11">
        <v>1276.7417584314114</v>
      </c>
      <c r="I1342" s="11">
        <v>0</v>
      </c>
      <c r="J1342" s="14">
        <v>8.1816228164430672E-3</v>
      </c>
      <c r="K1342" s="14">
        <v>0.99181837718355681</v>
      </c>
      <c r="L1342" s="59">
        <v>35.830300000000008</v>
      </c>
      <c r="M1342">
        <v>2</v>
      </c>
      <c r="N1342">
        <v>0</v>
      </c>
      <c r="O1342" s="11">
        <v>17</v>
      </c>
      <c r="P1342" s="11">
        <v>1</v>
      </c>
      <c r="Q1342">
        <v>0</v>
      </c>
      <c r="R1342" s="11">
        <v>0</v>
      </c>
      <c r="S1342" s="11">
        <v>10.445819501488078</v>
      </c>
      <c r="T1342" s="11">
        <v>3425.4587212215642</v>
      </c>
      <c r="U1342" s="11">
        <v>0</v>
      </c>
      <c r="V1342" s="11">
        <v>0</v>
      </c>
      <c r="W1342" s="60">
        <v>4.7029874784118384E-3</v>
      </c>
      <c r="X1342" s="60">
        <v>5.1742426202364627E-5</v>
      </c>
      <c r="Y1342" s="60">
        <v>0</v>
      </c>
      <c r="Z1342" s="60">
        <v>3.1685215081158932E-3</v>
      </c>
      <c r="AA1342" s="60">
        <v>1.8761775856481842E-3</v>
      </c>
      <c r="AB1342" s="60">
        <v>0</v>
      </c>
      <c r="AC1342" s="60">
        <v>0</v>
      </c>
      <c r="AD1342" s="60">
        <v>4.9367536826436897E-5</v>
      </c>
      <c r="AE1342" s="60">
        <v>5.3579230974651814E-4</v>
      </c>
      <c r="AF1342" s="60">
        <v>0</v>
      </c>
      <c r="AG1342" s="60">
        <v>0</v>
      </c>
      <c r="AH1342" s="16">
        <v>9.4405353135920331E-4</v>
      </c>
      <c r="AI1342" s="11">
        <v>297</v>
      </c>
      <c r="AJ1342" s="15">
        <v>9</v>
      </c>
      <c r="AK1342" s="16">
        <v>0.96886128330918109</v>
      </c>
      <c r="AL1342" t="str">
        <f>IF(AK1342&lt;='CAV Tier 1 Analysis'!$A$5,"Tier 1", "Tier 2")</f>
        <v>Tier 2</v>
      </c>
      <c r="AM1342" t="str">
        <f t="shared" si="41"/>
        <v>Massachusetts - Tier 2</v>
      </c>
      <c r="AN1342" t="str">
        <f t="shared" si="42"/>
        <v>Princeton, Town Of - Tier 2</v>
      </c>
    </row>
    <row r="1343" spans="1:40" x14ac:dyDescent="0.3">
      <c r="A1343">
        <v>1</v>
      </c>
      <c r="B1343" t="s">
        <v>21</v>
      </c>
      <c r="C1343" t="s">
        <v>3109</v>
      </c>
      <c r="D1343" t="s">
        <v>4693</v>
      </c>
      <c r="E1343" t="s">
        <v>724</v>
      </c>
      <c r="F1343" s="11">
        <v>22819.122772965966</v>
      </c>
      <c r="G1343" s="11">
        <v>5525.9335335348214</v>
      </c>
      <c r="H1343" s="11">
        <v>2017.4504924052308</v>
      </c>
      <c r="I1343" s="11">
        <v>11</v>
      </c>
      <c r="J1343" s="14">
        <v>6.1656313434010422E-2</v>
      </c>
      <c r="K1343" s="14">
        <v>0.93834368656598954</v>
      </c>
      <c r="L1343" s="59">
        <v>15.37523</v>
      </c>
      <c r="M1343">
        <v>25</v>
      </c>
      <c r="N1343">
        <v>0</v>
      </c>
      <c r="O1343" s="11">
        <v>20.470588235294116</v>
      </c>
      <c r="P1343" s="11">
        <v>1</v>
      </c>
      <c r="Q1343">
        <v>0</v>
      </c>
      <c r="R1343" s="11">
        <v>10.321780552225885</v>
      </c>
      <c r="S1343" s="11">
        <v>124.38855989733557</v>
      </c>
      <c r="T1343" s="11">
        <v>5712.6588845052838</v>
      </c>
      <c r="U1343" s="11">
        <v>0</v>
      </c>
      <c r="V1343" s="11">
        <v>0</v>
      </c>
      <c r="W1343" s="60">
        <v>2.0181107656844078E-3</v>
      </c>
      <c r="X1343" s="60">
        <v>6.4678032752955785E-4</v>
      </c>
      <c r="Y1343" s="60">
        <v>0</v>
      </c>
      <c r="Z1343" s="60">
        <v>3.8153823004302102E-3</v>
      </c>
      <c r="AA1343" s="60">
        <v>1.8761775856481842E-3</v>
      </c>
      <c r="AB1343" s="60">
        <v>0</v>
      </c>
      <c r="AC1343" s="60">
        <v>5.1770643189184948E-4</v>
      </c>
      <c r="AD1343" s="60">
        <v>5.8786740577360856E-4</v>
      </c>
      <c r="AE1343" s="60">
        <v>8.9354417834920869E-4</v>
      </c>
      <c r="AF1343" s="60">
        <v>0</v>
      </c>
      <c r="AG1343" s="60">
        <v>0</v>
      </c>
      <c r="AH1343" s="16">
        <v>9.4141536320972968E-4</v>
      </c>
      <c r="AI1343" s="11">
        <v>298</v>
      </c>
      <c r="AJ1343" s="15">
        <v>9</v>
      </c>
      <c r="AK1343" s="16">
        <v>0.96980269867239077</v>
      </c>
      <c r="AL1343" t="str">
        <f>IF(AK1343&lt;='CAV Tier 1 Analysis'!$A$5,"Tier 1", "Tier 2")</f>
        <v>Tier 2</v>
      </c>
      <c r="AM1343" t="str">
        <f t="shared" si="41"/>
        <v>Massachusetts - Tier 2</v>
      </c>
      <c r="AN1343" t="str">
        <f t="shared" si="42"/>
        <v>Dover, Town Of - Tier 2</v>
      </c>
    </row>
    <row r="1344" spans="1:40" x14ac:dyDescent="0.3">
      <c r="A1344">
        <v>1</v>
      </c>
      <c r="B1344" t="s">
        <v>21</v>
      </c>
      <c r="C1344" t="s">
        <v>3014</v>
      </c>
      <c r="D1344" t="s">
        <v>4558</v>
      </c>
      <c r="E1344" t="s">
        <v>661</v>
      </c>
      <c r="F1344" s="11">
        <v>10780.682798359767</v>
      </c>
      <c r="G1344" s="11">
        <v>6486.8898576610536</v>
      </c>
      <c r="H1344" s="11">
        <v>2415.6652478545802</v>
      </c>
      <c r="I1344" s="11">
        <v>5</v>
      </c>
      <c r="J1344" s="14">
        <v>6.1147737982767E-2</v>
      </c>
      <c r="K1344" s="14">
        <v>0.93885226201723293</v>
      </c>
      <c r="L1344" s="59">
        <v>8.7959099999999992</v>
      </c>
      <c r="M1344">
        <v>13</v>
      </c>
      <c r="N1344">
        <v>0</v>
      </c>
      <c r="O1344" s="11">
        <v>23</v>
      </c>
      <c r="P1344" s="11">
        <v>1</v>
      </c>
      <c r="Q1344">
        <v>0</v>
      </c>
      <c r="R1344" s="11">
        <v>4.6942613100861648</v>
      </c>
      <c r="S1344" s="11">
        <v>147.71246562988779</v>
      </c>
      <c r="T1344" s="11">
        <v>6230.9895924602652</v>
      </c>
      <c r="U1344" s="11">
        <v>0</v>
      </c>
      <c r="V1344" s="11">
        <v>255.90026520078845</v>
      </c>
      <c r="W1344" s="60">
        <v>1.1545271625199192E-3</v>
      </c>
      <c r="X1344" s="60">
        <v>3.3632577031537009E-4</v>
      </c>
      <c r="Y1344" s="60">
        <v>0</v>
      </c>
      <c r="Z1344" s="60">
        <v>4.2868232168626792E-3</v>
      </c>
      <c r="AA1344" s="60">
        <v>1.8761775856481842E-3</v>
      </c>
      <c r="AB1344" s="60">
        <v>0</v>
      </c>
      <c r="AC1344" s="60">
        <v>2.3544864773244822E-4</v>
      </c>
      <c r="AD1344" s="60">
        <v>6.9809751026891247E-4</v>
      </c>
      <c r="AE1344" s="60">
        <v>9.7461875253900053E-4</v>
      </c>
      <c r="AF1344" s="60">
        <v>0</v>
      </c>
      <c r="AG1344" s="60">
        <v>7.3445795341757383E-4</v>
      </c>
      <c r="AH1344" s="16">
        <v>9.3604332720946233E-4</v>
      </c>
      <c r="AI1344" s="11">
        <v>299</v>
      </c>
      <c r="AJ1344" s="15">
        <v>9</v>
      </c>
      <c r="AK1344" s="16">
        <v>0.9707387419996002</v>
      </c>
      <c r="AL1344" t="str">
        <f>IF(AK1344&lt;='CAV Tier 1 Analysis'!$A$5,"Tier 1", "Tier 2")</f>
        <v>Tier 2</v>
      </c>
      <c r="AM1344" t="str">
        <f t="shared" si="41"/>
        <v>Massachusetts - Tier 2</v>
      </c>
      <c r="AN1344" t="str">
        <f t="shared" si="42"/>
        <v>Merrimac, Town Of - Tier 2</v>
      </c>
    </row>
    <row r="1345" spans="1:40" x14ac:dyDescent="0.3">
      <c r="A1345">
        <v>1</v>
      </c>
      <c r="B1345" t="s">
        <v>21</v>
      </c>
      <c r="C1345" t="s">
        <v>2979</v>
      </c>
      <c r="D1345" t="s">
        <v>4515</v>
      </c>
      <c r="E1345" t="s">
        <v>1860</v>
      </c>
      <c r="F1345" s="11">
        <v>2835.0864053232217</v>
      </c>
      <c r="G1345" s="11">
        <v>277.5833397876583</v>
      </c>
      <c r="H1345" s="11">
        <v>269.74075870727034</v>
      </c>
      <c r="I1345" s="11">
        <v>0</v>
      </c>
      <c r="J1345" s="14">
        <v>4.3272621844884967E-6</v>
      </c>
      <c r="K1345" s="14">
        <v>0.99999567273781531</v>
      </c>
      <c r="L1345" s="59">
        <v>18.487440000000003</v>
      </c>
      <c r="M1345">
        <v>4</v>
      </c>
      <c r="N1345">
        <v>0</v>
      </c>
      <c r="O1345" s="11">
        <v>11</v>
      </c>
      <c r="P1345" s="11">
        <v>3</v>
      </c>
      <c r="Q1345">
        <v>0</v>
      </c>
      <c r="R1345" s="11">
        <v>0</v>
      </c>
      <c r="S1345" s="11">
        <v>1.1672389847692071E-3</v>
      </c>
      <c r="T1345" s="11">
        <v>322.65502269393596</v>
      </c>
      <c r="U1345" s="11">
        <v>0</v>
      </c>
      <c r="V1345" s="11">
        <v>0</v>
      </c>
      <c r="W1345" s="60">
        <v>2.4266109641250602E-3</v>
      </c>
      <c r="X1345" s="60">
        <v>1.0348485240472925E-4</v>
      </c>
      <c r="Y1345" s="60">
        <v>0</v>
      </c>
      <c r="Z1345" s="60">
        <v>2.0502197993691076E-3</v>
      </c>
      <c r="AA1345" s="60">
        <v>5.6285327569445525E-3</v>
      </c>
      <c r="AB1345" s="60">
        <v>0</v>
      </c>
      <c r="AC1345" s="60">
        <v>0</v>
      </c>
      <c r="AD1345" s="60">
        <v>5.5164378015183737E-9</v>
      </c>
      <c r="AE1345" s="60">
        <v>5.0468008500435014E-5</v>
      </c>
      <c r="AF1345" s="60">
        <v>0</v>
      </c>
      <c r="AG1345" s="60">
        <v>0</v>
      </c>
      <c r="AH1345" s="16">
        <v>9.3266562707106234E-4</v>
      </c>
      <c r="AI1345" s="11">
        <v>300</v>
      </c>
      <c r="AJ1345" s="15">
        <v>9</v>
      </c>
      <c r="AK1345" s="16">
        <v>0.97167140762667126</v>
      </c>
      <c r="AL1345" t="str">
        <f>IF(AK1345&lt;='CAV Tier 1 Analysis'!$A$5,"Tier 1", "Tier 2")</f>
        <v>Tier 2</v>
      </c>
      <c r="AM1345" t="str">
        <f t="shared" si="41"/>
        <v>Massachusetts - Tier 2</v>
      </c>
      <c r="AN1345" t="str">
        <f t="shared" si="42"/>
        <v>Tyringham, Town Of - Tier 2</v>
      </c>
    </row>
    <row r="1346" spans="1:40" x14ac:dyDescent="0.3">
      <c r="A1346">
        <v>1</v>
      </c>
      <c r="B1346" t="s">
        <v>21</v>
      </c>
      <c r="C1346" t="s">
        <v>2082</v>
      </c>
      <c r="D1346" t="s">
        <v>4789</v>
      </c>
      <c r="E1346" t="s">
        <v>1495</v>
      </c>
      <c r="F1346" s="11">
        <v>11305.580142052549</v>
      </c>
      <c r="G1346" s="11">
        <v>5049.1276254677323</v>
      </c>
      <c r="H1346" s="11">
        <v>2224.9120917071104</v>
      </c>
      <c r="I1346" s="11">
        <v>0</v>
      </c>
      <c r="J1346" s="14">
        <v>9.180298188599308E-3</v>
      </c>
      <c r="K1346" s="14">
        <v>0.99081970181140078</v>
      </c>
      <c r="L1346" s="59">
        <v>27.61675</v>
      </c>
      <c r="M1346">
        <v>4</v>
      </c>
      <c r="N1346">
        <v>0</v>
      </c>
      <c r="O1346" s="11">
        <v>14.818181818181818</v>
      </c>
      <c r="P1346" s="11">
        <v>1.4545454545454546</v>
      </c>
      <c r="Q1346">
        <v>0</v>
      </c>
      <c r="R1346" s="11">
        <v>0</v>
      </c>
      <c r="S1346" s="11">
        <v>20.425356445291484</v>
      </c>
      <c r="T1346" s="11">
        <v>5070.4640354107305</v>
      </c>
      <c r="U1346" s="11">
        <v>0</v>
      </c>
      <c r="V1346" s="11">
        <v>0</v>
      </c>
      <c r="W1346" s="60">
        <v>3.6248993015528786E-3</v>
      </c>
      <c r="X1346" s="60">
        <v>1.0348485240472925E-4</v>
      </c>
      <c r="Y1346" s="60">
        <v>0</v>
      </c>
      <c r="Z1346" s="60">
        <v>2.7618663412988802E-3</v>
      </c>
      <c r="AA1346" s="60">
        <v>2.7289855791246317E-3</v>
      </c>
      <c r="AB1346" s="60">
        <v>0</v>
      </c>
      <c r="AC1346" s="60">
        <v>0</v>
      </c>
      <c r="AD1346" s="60">
        <v>9.6531395776308537E-5</v>
      </c>
      <c r="AE1346" s="60">
        <v>7.9309542403434633E-4</v>
      </c>
      <c r="AF1346" s="60">
        <v>0</v>
      </c>
      <c r="AG1346" s="60">
        <v>0</v>
      </c>
      <c r="AH1346" s="16">
        <v>9.189875358356158E-4</v>
      </c>
      <c r="AI1346" s="11">
        <v>301</v>
      </c>
      <c r="AJ1346" s="15">
        <v>9</v>
      </c>
      <c r="AK1346" s="16">
        <v>0.97259039516250689</v>
      </c>
      <c r="AL1346" t="str">
        <f>IF(AK1346&lt;='CAV Tier 1 Analysis'!$A$5,"Tier 1", "Tier 2")</f>
        <v>Tier 2</v>
      </c>
      <c r="AM1346" t="str">
        <f t="shared" si="41"/>
        <v>Massachusetts - Tier 2</v>
      </c>
      <c r="AN1346" t="str">
        <f t="shared" si="42"/>
        <v>Warren, Town Of - Tier 2</v>
      </c>
    </row>
    <row r="1347" spans="1:40" x14ac:dyDescent="0.3">
      <c r="A1347">
        <v>1</v>
      </c>
      <c r="B1347" t="s">
        <v>21</v>
      </c>
      <c r="C1347" t="s">
        <v>2966</v>
      </c>
      <c r="D1347" t="s">
        <v>4496</v>
      </c>
      <c r="E1347" t="s">
        <v>1820</v>
      </c>
      <c r="F1347" s="11">
        <v>1965.9699241493456</v>
      </c>
      <c r="G1347" s="11">
        <v>1405.8480342998246</v>
      </c>
      <c r="H1347" s="11">
        <v>720.81141439931173</v>
      </c>
      <c r="I1347" s="11">
        <v>1</v>
      </c>
      <c r="J1347" s="14">
        <v>3.3482891548972778E-2</v>
      </c>
      <c r="K1347" s="14">
        <v>0.96651710845102723</v>
      </c>
      <c r="L1347" s="59">
        <v>12.819980000000001</v>
      </c>
      <c r="M1347">
        <v>8</v>
      </c>
      <c r="N1347">
        <v>0</v>
      </c>
      <c r="O1347" s="11">
        <v>11</v>
      </c>
      <c r="P1347" s="11">
        <v>3</v>
      </c>
      <c r="Q1347">
        <v>0</v>
      </c>
      <c r="R1347" s="11">
        <v>0.96651710845102723</v>
      </c>
      <c r="S1347" s="11">
        <v>24.134850415593828</v>
      </c>
      <c r="T1347" s="11">
        <v>1605.0159761310038</v>
      </c>
      <c r="U1347" s="11">
        <v>0</v>
      </c>
      <c r="V1347" s="11">
        <v>0</v>
      </c>
      <c r="W1347" s="60">
        <v>1.6827156181636823E-3</v>
      </c>
      <c r="X1347" s="60">
        <v>2.0696970480945851E-4</v>
      </c>
      <c r="Y1347" s="60">
        <v>0</v>
      </c>
      <c r="Z1347" s="60">
        <v>2.0502197993691076E-3</v>
      </c>
      <c r="AA1347" s="60">
        <v>5.6285327569445525E-3</v>
      </c>
      <c r="AB1347" s="60">
        <v>0</v>
      </c>
      <c r="AC1347" s="60">
        <v>4.8477306899409339E-5</v>
      </c>
      <c r="AD1347" s="60">
        <v>1.1406267517092746E-4</v>
      </c>
      <c r="AE1347" s="60">
        <v>2.5104819150312849E-4</v>
      </c>
      <c r="AF1347" s="60">
        <v>0</v>
      </c>
      <c r="AG1347" s="60">
        <v>0</v>
      </c>
      <c r="AH1347" s="16">
        <v>9.0745691389638766E-4</v>
      </c>
      <c r="AI1347" s="11">
        <v>302</v>
      </c>
      <c r="AJ1347" s="15">
        <v>10</v>
      </c>
      <c r="AK1347" s="16">
        <v>0.97349785207640327</v>
      </c>
      <c r="AL1347" t="str">
        <f>IF(AK1347&lt;='CAV Tier 1 Analysis'!$A$5,"Tier 1", "Tier 2")</f>
        <v>Tier 2</v>
      </c>
      <c r="AM1347" t="str">
        <f t="shared" si="41"/>
        <v>Massachusetts - Tier 2</v>
      </c>
      <c r="AN1347" t="str">
        <f t="shared" si="42"/>
        <v>Clarksburg, Town Of - Tier 2</v>
      </c>
    </row>
    <row r="1348" spans="1:40" x14ac:dyDescent="0.3">
      <c r="A1348">
        <v>1</v>
      </c>
      <c r="B1348" t="s">
        <v>21</v>
      </c>
      <c r="C1348" t="s">
        <v>3124</v>
      </c>
      <c r="D1348" t="s">
        <v>4717</v>
      </c>
      <c r="E1348" t="s">
        <v>739</v>
      </c>
      <c r="F1348" s="11">
        <v>9186.8198304625057</v>
      </c>
      <c r="G1348" s="11">
        <v>9082.0740288425659</v>
      </c>
      <c r="H1348" s="11">
        <v>3358.1714187387597</v>
      </c>
      <c r="I1348" s="11">
        <v>8</v>
      </c>
      <c r="J1348" s="14">
        <v>3.3647575608299375E-2</v>
      </c>
      <c r="K1348" s="14">
        <v>0.96635242439170099</v>
      </c>
      <c r="L1348" s="59">
        <v>15.671559999999996</v>
      </c>
      <c r="M1348">
        <v>5</v>
      </c>
      <c r="N1348">
        <v>0</v>
      </c>
      <c r="O1348" s="11">
        <v>18</v>
      </c>
      <c r="P1348" s="11">
        <v>1</v>
      </c>
      <c r="Q1348">
        <v>0</v>
      </c>
      <c r="R1348" s="11">
        <v>7.7308193951336079</v>
      </c>
      <c r="S1348" s="11">
        <v>112.99432671764239</v>
      </c>
      <c r="T1348" s="11">
        <v>9511.4106691936067</v>
      </c>
      <c r="U1348" s="11">
        <v>324.59083873110103</v>
      </c>
      <c r="V1348" s="11">
        <v>0</v>
      </c>
      <c r="W1348" s="60">
        <v>2.057006233472223E-3</v>
      </c>
      <c r="X1348" s="60">
        <v>1.2935606550591158E-4</v>
      </c>
      <c r="Y1348" s="60">
        <v>0</v>
      </c>
      <c r="Z1348" s="60">
        <v>3.3549051262403576E-3</v>
      </c>
      <c r="AA1348" s="60">
        <v>1.8761775856481842E-3</v>
      </c>
      <c r="AB1348" s="60">
        <v>0</v>
      </c>
      <c r="AC1348" s="60">
        <v>3.877523751259984E-4</v>
      </c>
      <c r="AD1348" s="60">
        <v>5.3401761198506193E-4</v>
      </c>
      <c r="AE1348" s="60">
        <v>1.4877250336788662E-3</v>
      </c>
      <c r="AF1348" s="60">
        <v>1.2925733749229613E-4</v>
      </c>
      <c r="AG1348" s="60">
        <v>0</v>
      </c>
      <c r="AH1348" s="16">
        <v>9.0510885174080902E-4</v>
      </c>
      <c r="AI1348" s="11">
        <v>303</v>
      </c>
      <c r="AJ1348" s="15">
        <v>10</v>
      </c>
      <c r="AK1348" s="16">
        <v>0.97440296092814405</v>
      </c>
      <c r="AL1348" t="str">
        <f>IF(AK1348&lt;='CAV Tier 1 Analysis'!$A$5,"Tier 1", "Tier 2")</f>
        <v>Tier 2</v>
      </c>
      <c r="AM1348" t="str">
        <f t="shared" si="41"/>
        <v>Massachusetts - Tier 2</v>
      </c>
      <c r="AN1348" t="str">
        <f t="shared" si="42"/>
        <v>Hanson, Town Of - Tier 2</v>
      </c>
    </row>
    <row r="1349" spans="1:40" x14ac:dyDescent="0.3">
      <c r="A1349">
        <v>1</v>
      </c>
      <c r="B1349" t="s">
        <v>21</v>
      </c>
      <c r="C1349" t="s">
        <v>3179</v>
      </c>
      <c r="D1349" t="s">
        <v>4793</v>
      </c>
      <c r="E1349" t="s">
        <v>1259</v>
      </c>
      <c r="F1349" s="11">
        <v>8641.1693787154272</v>
      </c>
      <c r="G1349" s="11">
        <v>3804.7792976946571</v>
      </c>
      <c r="H1349" s="11">
        <v>1654.7680498450563</v>
      </c>
      <c r="I1349" s="11">
        <v>1</v>
      </c>
      <c r="J1349" s="14">
        <v>7.889566158177852E-2</v>
      </c>
      <c r="K1349" s="14">
        <v>0.92110433841822137</v>
      </c>
      <c r="L1349" s="59">
        <v>21.110920000000004</v>
      </c>
      <c r="M1349">
        <v>14</v>
      </c>
      <c r="N1349">
        <v>0</v>
      </c>
      <c r="O1349" s="11">
        <v>16</v>
      </c>
      <c r="P1349" s="11">
        <v>1.3333333333333333</v>
      </c>
      <c r="Q1349">
        <v>0</v>
      </c>
      <c r="R1349" s="11">
        <v>0.92110433841822137</v>
      </c>
      <c r="S1349" s="11">
        <v>130.55402005691516</v>
      </c>
      <c r="T1349" s="11">
        <v>3941.7922094272635</v>
      </c>
      <c r="U1349" s="11">
        <v>0</v>
      </c>
      <c r="V1349" s="11">
        <v>0</v>
      </c>
      <c r="W1349" s="60">
        <v>2.7709617954009328E-3</v>
      </c>
      <c r="X1349" s="60">
        <v>3.6219698341655241E-4</v>
      </c>
      <c r="Y1349" s="60">
        <v>0</v>
      </c>
      <c r="Z1349" s="60">
        <v>2.9821378899914288E-3</v>
      </c>
      <c r="AA1349" s="60">
        <v>2.5015701141975787E-3</v>
      </c>
      <c r="AB1349" s="60">
        <v>0</v>
      </c>
      <c r="AC1349" s="60">
        <v>4.6199552299120049E-5</v>
      </c>
      <c r="AD1349" s="60">
        <v>6.1700572100455956E-4</v>
      </c>
      <c r="AE1349" s="60">
        <v>6.16554489285074E-4</v>
      </c>
      <c r="AF1349" s="60">
        <v>0</v>
      </c>
      <c r="AG1349" s="60">
        <v>0</v>
      </c>
      <c r="AH1349" s="16">
        <v>8.9969332232684059E-4</v>
      </c>
      <c r="AI1349" s="11">
        <v>304</v>
      </c>
      <c r="AJ1349" s="15">
        <v>10</v>
      </c>
      <c r="AK1349" s="16">
        <v>0.97530265425047091</v>
      </c>
      <c r="AL1349" t="str">
        <f>IF(AK1349&lt;='CAV Tier 1 Analysis'!$A$5,"Tier 1", "Tier 2")</f>
        <v>Tier 2</v>
      </c>
      <c r="AM1349" t="str">
        <f t="shared" si="41"/>
        <v>Massachusetts - Tier 2</v>
      </c>
      <c r="AN1349" t="str">
        <f t="shared" si="42"/>
        <v>West Brookfield, Town Of - Tier 2</v>
      </c>
    </row>
    <row r="1350" spans="1:40" x14ac:dyDescent="0.3">
      <c r="A1350">
        <v>1</v>
      </c>
      <c r="B1350" t="s">
        <v>21</v>
      </c>
      <c r="C1350" t="s">
        <v>3152</v>
      </c>
      <c r="D1350" t="s">
        <v>4757</v>
      </c>
      <c r="E1350" t="s">
        <v>618</v>
      </c>
      <c r="F1350" s="11">
        <v>2203.2045429309746</v>
      </c>
      <c r="G1350" s="11">
        <v>5776.9976201818454</v>
      </c>
      <c r="H1350" s="11">
        <v>2475.8227439473376</v>
      </c>
      <c r="I1350" s="11">
        <v>1</v>
      </c>
      <c r="J1350" s="14">
        <v>9.9139805912615675E-2</v>
      </c>
      <c r="K1350" s="14">
        <v>0.90086019408738427</v>
      </c>
      <c r="L1350" s="59">
        <v>5.3336799999999993</v>
      </c>
      <c r="M1350">
        <v>9</v>
      </c>
      <c r="N1350">
        <v>0</v>
      </c>
      <c r="O1350" s="11">
        <v>17.333333333333332</v>
      </c>
      <c r="P1350" s="11">
        <v>1</v>
      </c>
      <c r="Q1350">
        <v>0</v>
      </c>
      <c r="R1350" s="11">
        <v>0.90086019408738427</v>
      </c>
      <c r="S1350" s="11">
        <v>245.45258630897862</v>
      </c>
      <c r="T1350" s="11">
        <v>6102.4235531629292</v>
      </c>
      <c r="U1350" s="11">
        <v>3899.2190102319546</v>
      </c>
      <c r="V1350" s="11">
        <v>0</v>
      </c>
      <c r="W1350" s="60">
        <v>7.0008429328963597E-4</v>
      </c>
      <c r="X1350" s="60">
        <v>2.3284091791064083E-4</v>
      </c>
      <c r="Y1350" s="60">
        <v>0</v>
      </c>
      <c r="Z1350" s="60">
        <v>3.230649380824048E-3</v>
      </c>
      <c r="AA1350" s="60">
        <v>1.8761775856481842E-3</v>
      </c>
      <c r="AB1350" s="60">
        <v>0</v>
      </c>
      <c r="AC1350" s="60">
        <v>4.5184172861900649E-5</v>
      </c>
      <c r="AD1350" s="60">
        <v>1.1600228772885152E-3</v>
      </c>
      <c r="AE1350" s="60">
        <v>9.5450912613383513E-4</v>
      </c>
      <c r="AF1350" s="60">
        <v>1.5527322629689396E-3</v>
      </c>
      <c r="AG1350" s="60">
        <v>0</v>
      </c>
      <c r="AH1350" s="16">
        <v>8.8656369244779077E-4</v>
      </c>
      <c r="AI1350" s="11">
        <v>305</v>
      </c>
      <c r="AJ1350" s="15">
        <v>10</v>
      </c>
      <c r="AK1350" s="16">
        <v>0.97618921794291869</v>
      </c>
      <c r="AL1350" t="str">
        <f>IF(AK1350&lt;='CAV Tier 1 Analysis'!$A$5,"Tier 1", "Tier 2")</f>
        <v>Tier 2</v>
      </c>
      <c r="AM1350" t="str">
        <f t="shared" si="41"/>
        <v>Massachusetts - Tier 2</v>
      </c>
      <c r="AN1350" t="str">
        <f t="shared" si="42"/>
        <v>Hopedale, Town Of - Tier 2</v>
      </c>
    </row>
    <row r="1351" spans="1:40" x14ac:dyDescent="0.3">
      <c r="A1351">
        <v>1</v>
      </c>
      <c r="B1351" t="s">
        <v>21</v>
      </c>
      <c r="C1351" t="s">
        <v>3052</v>
      </c>
      <c r="D1351" t="s">
        <v>4607</v>
      </c>
      <c r="E1351" t="s">
        <v>1795</v>
      </c>
      <c r="F1351" s="11">
        <v>12450.376847605241</v>
      </c>
      <c r="G1351" s="11">
        <v>1511.7896526030488</v>
      </c>
      <c r="H1351" s="11">
        <v>657.33613410537737</v>
      </c>
      <c r="I1351" s="11">
        <v>3</v>
      </c>
      <c r="J1351" s="14">
        <v>3.7694013303769397E-2</v>
      </c>
      <c r="K1351" s="14">
        <v>0.96230598669623024</v>
      </c>
      <c r="L1351" s="59">
        <v>17.819010000000002</v>
      </c>
      <c r="M1351">
        <v>31</v>
      </c>
      <c r="N1351">
        <v>0</v>
      </c>
      <c r="O1351" s="11">
        <v>11</v>
      </c>
      <c r="P1351" s="11">
        <v>2.125</v>
      </c>
      <c r="Q1351">
        <v>0</v>
      </c>
      <c r="R1351" s="11">
        <v>2.8869179600886907</v>
      </c>
      <c r="S1351" s="11">
        <v>24.777636984016439</v>
      </c>
      <c r="T1351" s="11">
        <v>1641.8149192784454</v>
      </c>
      <c r="U1351" s="11">
        <v>0</v>
      </c>
      <c r="V1351" s="11">
        <v>0</v>
      </c>
      <c r="W1351" s="60">
        <v>2.3388746649538332E-3</v>
      </c>
      <c r="X1351" s="60">
        <v>8.020076061366517E-4</v>
      </c>
      <c r="Y1351" s="60">
        <v>0</v>
      </c>
      <c r="Z1351" s="60">
        <v>2.0502197993691076E-3</v>
      </c>
      <c r="AA1351" s="60">
        <v>3.9868773695023911E-3</v>
      </c>
      <c r="AB1351" s="60">
        <v>0</v>
      </c>
      <c r="AC1351" s="60">
        <v>1.4479827280959858E-4</v>
      </c>
      <c r="AD1351" s="60">
        <v>1.1710052103679005E-4</v>
      </c>
      <c r="AE1351" s="60">
        <v>2.56804089427996E-4</v>
      </c>
      <c r="AF1351" s="60">
        <v>0</v>
      </c>
      <c r="AG1351" s="60">
        <v>0</v>
      </c>
      <c r="AH1351" s="16">
        <v>8.8151657483966984E-4</v>
      </c>
      <c r="AI1351" s="11">
        <v>306</v>
      </c>
      <c r="AJ1351" s="15">
        <v>10</v>
      </c>
      <c r="AK1351" s="16">
        <v>0.97707073451775839</v>
      </c>
      <c r="AL1351" t="str">
        <f>IF(AK1351&lt;='CAV Tier 1 Analysis'!$A$5,"Tier 1", "Tier 2")</f>
        <v>Tier 2</v>
      </c>
      <c r="AM1351" t="str">
        <f t="shared" si="41"/>
        <v>Massachusetts - Tier 2</v>
      </c>
      <c r="AN1351" t="str">
        <f t="shared" si="42"/>
        <v>Russell, Town Of - Tier 2</v>
      </c>
    </row>
    <row r="1352" spans="1:40" x14ac:dyDescent="0.3">
      <c r="A1352">
        <v>1</v>
      </c>
      <c r="B1352" t="s">
        <v>21</v>
      </c>
      <c r="C1352" t="s">
        <v>3123</v>
      </c>
      <c r="D1352" t="s">
        <v>4715</v>
      </c>
      <c r="E1352" t="s">
        <v>891</v>
      </c>
      <c r="F1352" s="11">
        <v>10148.141640457778</v>
      </c>
      <c r="G1352" s="11">
        <v>7114.25211939773</v>
      </c>
      <c r="H1352" s="11">
        <v>3006.4215377766322</v>
      </c>
      <c r="I1352" s="11">
        <v>2</v>
      </c>
      <c r="J1352" s="14">
        <v>4.9560376653317084E-2</v>
      </c>
      <c r="K1352" s="14">
        <v>0.95043962334668275</v>
      </c>
      <c r="L1352" s="59">
        <v>17.311410000000002</v>
      </c>
      <c r="M1352">
        <v>8</v>
      </c>
      <c r="N1352">
        <v>0</v>
      </c>
      <c r="O1352" s="11">
        <v>18</v>
      </c>
      <c r="P1352" s="11">
        <v>1</v>
      </c>
      <c r="Q1352">
        <v>0</v>
      </c>
      <c r="R1352" s="11">
        <v>1.9008792466933655</v>
      </c>
      <c r="S1352" s="11">
        <v>148.99938379085467</v>
      </c>
      <c r="T1352" s="11">
        <v>7582.1302064455358</v>
      </c>
      <c r="U1352" s="11">
        <v>0</v>
      </c>
      <c r="V1352" s="11">
        <v>0</v>
      </c>
      <c r="W1352" s="60">
        <v>2.272248473042466E-3</v>
      </c>
      <c r="X1352" s="60">
        <v>2.0696970480945851E-4</v>
      </c>
      <c r="Y1352" s="60">
        <v>0</v>
      </c>
      <c r="Z1352" s="60">
        <v>3.3549051262403576E-3</v>
      </c>
      <c r="AA1352" s="60">
        <v>1.8761775856481842E-3</v>
      </c>
      <c r="AB1352" s="60">
        <v>0</v>
      </c>
      <c r="AC1352" s="60">
        <v>9.5341826662907406E-5</v>
      </c>
      <c r="AD1352" s="60">
        <v>7.0417955866110347E-4</v>
      </c>
      <c r="AE1352" s="60">
        <v>1.1859570897592294E-3</v>
      </c>
      <c r="AF1352" s="60">
        <v>0</v>
      </c>
      <c r="AG1352" s="60">
        <v>0</v>
      </c>
      <c r="AH1352" s="16">
        <v>8.8143448771124601E-4</v>
      </c>
      <c r="AI1352" s="11">
        <v>307</v>
      </c>
      <c r="AJ1352" s="15">
        <v>10</v>
      </c>
      <c r="AK1352" s="16">
        <v>0.97795216900546966</v>
      </c>
      <c r="AL1352" t="str">
        <f>IF(AK1352&lt;='CAV Tier 1 Analysis'!$A$5,"Tier 1", "Tier 2")</f>
        <v>Tier 2</v>
      </c>
      <c r="AM1352" t="str">
        <f t="shared" ref="AM1352:AM1415" si="43">B1352&amp;" - "&amp;AL1352</f>
        <v>Massachusetts - Tier 2</v>
      </c>
      <c r="AN1352" t="str">
        <f t="shared" ref="AN1352:AN1415" si="44">C1352&amp;" - "&amp;AL1352</f>
        <v>Halifax, Town Of - Tier 2</v>
      </c>
    </row>
    <row r="1353" spans="1:40" x14ac:dyDescent="0.3">
      <c r="A1353">
        <v>1</v>
      </c>
      <c r="B1353" t="s">
        <v>21</v>
      </c>
      <c r="C1353" t="s">
        <v>1913</v>
      </c>
      <c r="D1353" t="s">
        <v>4659</v>
      </c>
      <c r="E1353" t="s">
        <v>614</v>
      </c>
      <c r="F1353" s="11">
        <v>8660.8697703664657</v>
      </c>
      <c r="G1353" s="11">
        <v>10410.195387906637</v>
      </c>
      <c r="H1353" s="11">
        <v>4482.1852926200372</v>
      </c>
      <c r="I1353" s="11">
        <v>7</v>
      </c>
      <c r="J1353" s="14">
        <v>3.1668076953184694E-2</v>
      </c>
      <c r="K1353" s="14">
        <v>0.96833192304681515</v>
      </c>
      <c r="L1353" s="59">
        <v>5.3653400000000007</v>
      </c>
      <c r="M1353">
        <v>12</v>
      </c>
      <c r="N1353">
        <v>0</v>
      </c>
      <c r="O1353" s="11">
        <v>18</v>
      </c>
      <c r="P1353" s="11">
        <v>1</v>
      </c>
      <c r="Q1353">
        <v>0</v>
      </c>
      <c r="R1353" s="11">
        <v>6.7783234613277061</v>
      </c>
      <c r="S1353" s="11">
        <v>141.942188765124</v>
      </c>
      <c r="T1353" s="11">
        <v>10476.057588387099</v>
      </c>
      <c r="U1353" s="11">
        <v>1815.1878180206331</v>
      </c>
      <c r="V1353" s="11">
        <v>0</v>
      </c>
      <c r="W1353" s="60">
        <v>7.0423989856133412E-4</v>
      </c>
      <c r="X1353" s="60">
        <v>3.1045455721418776E-4</v>
      </c>
      <c r="Y1353" s="60">
        <v>0</v>
      </c>
      <c r="Z1353" s="60">
        <v>3.3549051262403576E-3</v>
      </c>
      <c r="AA1353" s="60">
        <v>1.8761775856481842E-3</v>
      </c>
      <c r="AB1353" s="60">
        <v>0</v>
      </c>
      <c r="AC1353" s="60">
        <v>3.3997832405146654E-4</v>
      </c>
      <c r="AD1353" s="60">
        <v>6.7082685375609579E-4</v>
      </c>
      <c r="AE1353" s="60">
        <v>1.6386100517123716E-3</v>
      </c>
      <c r="AF1353" s="60">
        <v>7.2283723509574402E-4</v>
      </c>
      <c r="AG1353" s="60">
        <v>0</v>
      </c>
      <c r="AH1353" s="16">
        <v>8.7436633020724914E-4</v>
      </c>
      <c r="AI1353" s="11">
        <v>308</v>
      </c>
      <c r="AJ1353" s="15">
        <v>10</v>
      </c>
      <c r="AK1353" s="16">
        <v>0.97882653533567687</v>
      </c>
      <c r="AL1353" t="str">
        <f>IF(AK1353&lt;='CAV Tier 1 Analysis'!$A$5,"Tier 1", "Tier 2")</f>
        <v>Tier 2</v>
      </c>
      <c r="AM1353" t="str">
        <f t="shared" si="43"/>
        <v>Massachusetts - Tier 2</v>
      </c>
      <c r="AN1353" t="str">
        <f t="shared" si="44"/>
        <v>Maynard, Town Of - Tier 2</v>
      </c>
    </row>
    <row r="1354" spans="1:40" x14ac:dyDescent="0.3">
      <c r="A1354">
        <v>1</v>
      </c>
      <c r="B1354" t="s">
        <v>21</v>
      </c>
      <c r="C1354" t="s">
        <v>2113</v>
      </c>
      <c r="D1354" t="s">
        <v>4493</v>
      </c>
      <c r="E1354" t="s">
        <v>1862</v>
      </c>
      <c r="F1354" s="11">
        <v>1759.7313830681016</v>
      </c>
      <c r="G1354" s="11">
        <v>355.2883224744798</v>
      </c>
      <c r="H1354" s="11">
        <v>298.70662194355856</v>
      </c>
      <c r="I1354" s="11">
        <v>0</v>
      </c>
      <c r="J1354" s="14">
        <v>1.7471727939862888E-2</v>
      </c>
      <c r="K1354" s="14">
        <v>0.98252827206013726</v>
      </c>
      <c r="L1354" s="59">
        <v>11.475109999999999</v>
      </c>
      <c r="M1354">
        <v>4</v>
      </c>
      <c r="N1354">
        <v>0</v>
      </c>
      <c r="O1354" s="11">
        <v>11</v>
      </c>
      <c r="P1354" s="11">
        <v>3</v>
      </c>
      <c r="Q1354">
        <v>0</v>
      </c>
      <c r="R1354" s="11">
        <v>0</v>
      </c>
      <c r="S1354" s="11">
        <v>5.2189208324333327</v>
      </c>
      <c r="T1354" s="11">
        <v>388.04985804143064</v>
      </c>
      <c r="U1354" s="11">
        <v>0</v>
      </c>
      <c r="V1354" s="11">
        <v>0</v>
      </c>
      <c r="W1354" s="60">
        <v>1.5061916490623425E-3</v>
      </c>
      <c r="X1354" s="60">
        <v>1.0348485240472925E-4</v>
      </c>
      <c r="Y1354" s="60">
        <v>0</v>
      </c>
      <c r="Z1354" s="60">
        <v>2.0502197993691076E-3</v>
      </c>
      <c r="AA1354" s="60">
        <v>5.6285327569445525E-3</v>
      </c>
      <c r="AB1354" s="60">
        <v>0</v>
      </c>
      <c r="AC1354" s="60">
        <v>0</v>
      </c>
      <c r="AD1354" s="60">
        <v>2.4664916558505335E-5</v>
      </c>
      <c r="AE1354" s="60">
        <v>6.0696726090653819E-5</v>
      </c>
      <c r="AF1354" s="60">
        <v>0</v>
      </c>
      <c r="AG1354" s="60">
        <v>0</v>
      </c>
      <c r="AH1354" s="16">
        <v>8.5216279094817193E-4</v>
      </c>
      <c r="AI1354" s="11">
        <v>309</v>
      </c>
      <c r="AJ1354" s="15">
        <v>10</v>
      </c>
      <c r="AK1354" s="16">
        <v>0.979678698126625</v>
      </c>
      <c r="AL1354" t="str">
        <f>IF(AK1354&lt;='CAV Tier 1 Analysis'!$A$5,"Tier 1", "Tier 2")</f>
        <v>Tier 2</v>
      </c>
      <c r="AM1354" t="str">
        <f t="shared" si="43"/>
        <v>Massachusetts - Tier 2</v>
      </c>
      <c r="AN1354" t="str">
        <f t="shared" si="44"/>
        <v>Alford, Town Of - Tier 2</v>
      </c>
    </row>
    <row r="1355" spans="1:40" x14ac:dyDescent="0.3">
      <c r="A1355">
        <v>1</v>
      </c>
      <c r="B1355" t="s">
        <v>21</v>
      </c>
      <c r="C1355" t="s">
        <v>3048</v>
      </c>
      <c r="D1355" t="s">
        <v>4601</v>
      </c>
      <c r="E1355" t="s">
        <v>1537</v>
      </c>
      <c r="F1355" s="11">
        <v>9154.9798123956643</v>
      </c>
      <c r="G1355" s="11">
        <v>2330.7691215371183</v>
      </c>
      <c r="H1355" s="11">
        <v>1358.4516489346759</v>
      </c>
      <c r="I1355" s="11">
        <v>3</v>
      </c>
      <c r="J1355" s="14">
        <v>5.9862608155437015E-2</v>
      </c>
      <c r="K1355" s="14">
        <v>0.9401373918445628</v>
      </c>
      <c r="L1355" s="59">
        <v>13.102670000000002</v>
      </c>
      <c r="M1355">
        <v>42</v>
      </c>
      <c r="N1355">
        <v>0</v>
      </c>
      <c r="O1355" s="11">
        <v>12.2</v>
      </c>
      <c r="P1355" s="11">
        <v>1.8</v>
      </c>
      <c r="Q1355">
        <v>0</v>
      </c>
      <c r="R1355" s="11">
        <v>2.8204121755336882</v>
      </c>
      <c r="S1355" s="11">
        <v>81.320458758283792</v>
      </c>
      <c r="T1355" s="11">
        <v>2423.0144697982946</v>
      </c>
      <c r="U1355" s="11">
        <v>0</v>
      </c>
      <c r="V1355" s="11">
        <v>0</v>
      </c>
      <c r="W1355" s="60">
        <v>1.7198207367441086E-3</v>
      </c>
      <c r="X1355" s="60">
        <v>1.0865909502496573E-3</v>
      </c>
      <c r="Y1355" s="60">
        <v>0</v>
      </c>
      <c r="Z1355" s="60">
        <v>2.2738801411184644E-3</v>
      </c>
      <c r="AA1355" s="60">
        <v>3.3771196541667317E-3</v>
      </c>
      <c r="AB1355" s="60">
        <v>0</v>
      </c>
      <c r="AC1355" s="60">
        <v>1.4146256224610346E-4</v>
      </c>
      <c r="AD1355" s="60">
        <v>3.8432511129647722E-4</v>
      </c>
      <c r="AE1355" s="60">
        <v>3.7899523099770303E-4</v>
      </c>
      <c r="AF1355" s="60">
        <v>0</v>
      </c>
      <c r="AG1355" s="60">
        <v>0</v>
      </c>
      <c r="AH1355" s="16">
        <v>8.5110858061993142E-4</v>
      </c>
      <c r="AI1355" s="11">
        <v>310</v>
      </c>
      <c r="AJ1355" s="15">
        <v>10</v>
      </c>
      <c r="AK1355" s="16">
        <v>0.98052980670724499</v>
      </c>
      <c r="AL1355" t="str">
        <f>IF(AK1355&lt;='CAV Tier 1 Analysis'!$A$5,"Tier 1", "Tier 2")</f>
        <v>Tier 2</v>
      </c>
      <c r="AM1355" t="str">
        <f t="shared" si="43"/>
        <v>Massachusetts - Tier 2</v>
      </c>
      <c r="AN1355" t="str">
        <f t="shared" si="44"/>
        <v>Holland, Town Of - Tier 2</v>
      </c>
    </row>
    <row r="1356" spans="1:40" x14ac:dyDescent="0.3">
      <c r="A1356">
        <v>1</v>
      </c>
      <c r="B1356" t="s">
        <v>21</v>
      </c>
      <c r="C1356" t="s">
        <v>3024</v>
      </c>
      <c r="D1356" t="s">
        <v>4573</v>
      </c>
      <c r="E1356" t="s">
        <v>762</v>
      </c>
      <c r="F1356" s="11">
        <v>9879.0323323900866</v>
      </c>
      <c r="G1356" s="11">
        <v>3495.9955973222109</v>
      </c>
      <c r="H1356" s="11">
        <v>1300.7486560378049</v>
      </c>
      <c r="I1356" s="11">
        <v>4</v>
      </c>
      <c r="J1356" s="14">
        <v>0.18042661313634975</v>
      </c>
      <c r="K1356" s="14">
        <v>0.81957338686365044</v>
      </c>
      <c r="L1356" s="59">
        <v>8.0602299999999989</v>
      </c>
      <c r="M1356">
        <v>8</v>
      </c>
      <c r="N1356">
        <v>0</v>
      </c>
      <c r="O1356" s="11">
        <v>23</v>
      </c>
      <c r="P1356" s="11">
        <v>1</v>
      </c>
      <c r="Q1356">
        <v>0</v>
      </c>
      <c r="R1356" s="11">
        <v>3.2782935474546018</v>
      </c>
      <c r="S1356" s="11">
        <v>234.68967455055991</v>
      </c>
      <c r="T1356" s="11">
        <v>4053.6647517536876</v>
      </c>
      <c r="U1356" s="11">
        <v>0</v>
      </c>
      <c r="V1356" s="11">
        <v>0</v>
      </c>
      <c r="W1356" s="60">
        <v>1.0579638117213486E-3</v>
      </c>
      <c r="X1356" s="60">
        <v>2.0696970480945851E-4</v>
      </c>
      <c r="Y1356" s="60">
        <v>0</v>
      </c>
      <c r="Z1356" s="60">
        <v>4.2868232168626792E-3</v>
      </c>
      <c r="AA1356" s="60">
        <v>1.8761775856481842E-3</v>
      </c>
      <c r="AB1356" s="60">
        <v>0</v>
      </c>
      <c r="AC1356" s="60">
        <v>1.6442838002216553E-4</v>
      </c>
      <c r="AD1356" s="60">
        <v>1.1091567444285961E-3</v>
      </c>
      <c r="AE1356" s="60">
        <v>6.3405300633884675E-4</v>
      </c>
      <c r="AF1356" s="60">
        <v>0</v>
      </c>
      <c r="AG1356" s="60">
        <v>0</v>
      </c>
      <c r="AH1356" s="16">
        <v>8.4868840453011622E-4</v>
      </c>
      <c r="AI1356" s="11">
        <v>311</v>
      </c>
      <c r="AJ1356" s="15">
        <v>10</v>
      </c>
      <c r="AK1356" s="16">
        <v>0.98137849511177511</v>
      </c>
      <c r="AL1356" t="str">
        <f>IF(AK1356&lt;='CAV Tier 1 Analysis'!$A$5,"Tier 1", "Tier 2")</f>
        <v>Tier 2</v>
      </c>
      <c r="AM1356" t="str">
        <f t="shared" si="43"/>
        <v>Massachusetts - Tier 2</v>
      </c>
      <c r="AN1356" t="str">
        <f t="shared" si="44"/>
        <v>Wenham, Town Of - Tier 2</v>
      </c>
    </row>
    <row r="1357" spans="1:40" x14ac:dyDescent="0.3">
      <c r="A1357">
        <v>1</v>
      </c>
      <c r="B1357" t="s">
        <v>21</v>
      </c>
      <c r="C1357" t="s">
        <v>2982</v>
      </c>
      <c r="D1357" t="s">
        <v>4519</v>
      </c>
      <c r="E1357" t="s">
        <v>1063</v>
      </c>
      <c r="F1357" s="11">
        <v>15371.548065948622</v>
      </c>
      <c r="G1357" s="11">
        <v>9529.7933581380839</v>
      </c>
      <c r="H1357" s="11">
        <v>4117.5321918254458</v>
      </c>
      <c r="I1357" s="11">
        <v>3</v>
      </c>
      <c r="J1357" s="14">
        <v>2.5760556840612223E-2</v>
      </c>
      <c r="K1357" s="14">
        <v>0.97423944315938782</v>
      </c>
      <c r="L1357" s="59">
        <v>18.866439999999997</v>
      </c>
      <c r="M1357">
        <v>13</v>
      </c>
      <c r="N1357">
        <v>0</v>
      </c>
      <c r="O1357" s="11">
        <v>12.666666666666666</v>
      </c>
      <c r="P1357" s="11">
        <v>1</v>
      </c>
      <c r="Q1357">
        <v>0</v>
      </c>
      <c r="R1357" s="11">
        <v>2.9227183294781636</v>
      </c>
      <c r="S1357" s="11">
        <v>106.06992207057003</v>
      </c>
      <c r="T1357" s="11">
        <v>10333.516548398211</v>
      </c>
      <c r="U1357" s="11">
        <v>0</v>
      </c>
      <c r="V1357" s="11">
        <v>0</v>
      </c>
      <c r="W1357" s="60">
        <v>2.4763574706940274E-3</v>
      </c>
      <c r="X1357" s="60">
        <v>3.3632577031537009E-4</v>
      </c>
      <c r="Y1357" s="60">
        <v>0</v>
      </c>
      <c r="Z1357" s="60">
        <v>2.3608591629098812E-3</v>
      </c>
      <c r="AA1357" s="60">
        <v>1.8761775856481842E-3</v>
      </c>
      <c r="AB1357" s="60">
        <v>0</v>
      </c>
      <c r="AC1357" s="60">
        <v>1.4659390113198501E-4</v>
      </c>
      <c r="AD1357" s="60">
        <v>5.0129248195894972E-4</v>
      </c>
      <c r="AE1357" s="60">
        <v>1.6163145289036537E-3</v>
      </c>
      <c r="AF1357" s="60">
        <v>0</v>
      </c>
      <c r="AG1357" s="60">
        <v>0</v>
      </c>
      <c r="AH1357" s="16">
        <v>8.467200819601866E-4</v>
      </c>
      <c r="AI1357" s="11">
        <v>312</v>
      </c>
      <c r="AJ1357" s="15">
        <v>10</v>
      </c>
      <c r="AK1357" s="16">
        <v>0.98222521519373529</v>
      </c>
      <c r="AL1357" t="str">
        <f>IF(AK1357&lt;='CAV Tier 1 Analysis'!$A$5,"Tier 1", "Tier 2")</f>
        <v>Tier 2</v>
      </c>
      <c r="AM1357" t="str">
        <f t="shared" si="43"/>
        <v>Massachusetts - Tier 2</v>
      </c>
      <c r="AN1357" t="str">
        <f t="shared" si="44"/>
        <v>Acushnet, Town Of - Tier 2</v>
      </c>
    </row>
    <row r="1358" spans="1:40" x14ac:dyDescent="0.3">
      <c r="A1358">
        <v>1</v>
      </c>
      <c r="B1358" t="s">
        <v>21</v>
      </c>
      <c r="C1358" t="s">
        <v>1915</v>
      </c>
      <c r="D1358" t="s">
        <v>4668</v>
      </c>
      <c r="E1358" t="s">
        <v>1001</v>
      </c>
      <c r="F1358" s="11">
        <v>18976.953373252352</v>
      </c>
      <c r="G1358" s="11">
        <v>4471.8835679380472</v>
      </c>
      <c r="H1358" s="11">
        <v>1859.637631792662</v>
      </c>
      <c r="I1358" s="11">
        <v>8</v>
      </c>
      <c r="J1358" s="14">
        <v>8.2747008881126363E-2</v>
      </c>
      <c r="K1358" s="14">
        <v>0.91725299111887337</v>
      </c>
      <c r="L1358" s="59">
        <v>15.91127</v>
      </c>
      <c r="M1358">
        <v>9</v>
      </c>
      <c r="N1358">
        <v>0</v>
      </c>
      <c r="O1358" s="11">
        <v>17.692307692307693</v>
      </c>
      <c r="P1358" s="11">
        <v>1</v>
      </c>
      <c r="Q1358">
        <v>0</v>
      </c>
      <c r="R1358" s="11">
        <v>7.338023928950987</v>
      </c>
      <c r="S1358" s="11">
        <v>153.8794516336242</v>
      </c>
      <c r="T1358" s="11">
        <v>4499.5397943682055</v>
      </c>
      <c r="U1358" s="11">
        <v>0</v>
      </c>
      <c r="V1358" s="11">
        <v>0</v>
      </c>
      <c r="W1358" s="60">
        <v>2.0884699144475462E-3</v>
      </c>
      <c r="X1358" s="60">
        <v>2.3284091791064083E-4</v>
      </c>
      <c r="Y1358" s="60">
        <v>0</v>
      </c>
      <c r="Z1358" s="60">
        <v>3.2975563206635995E-3</v>
      </c>
      <c r="AA1358" s="60">
        <v>1.8761775856481842E-3</v>
      </c>
      <c r="AB1358" s="60">
        <v>0</v>
      </c>
      <c r="AC1358" s="60">
        <v>3.6805105148016214E-4</v>
      </c>
      <c r="AD1358" s="60">
        <v>7.2724303672609539E-4</v>
      </c>
      <c r="AE1358" s="60">
        <v>7.037944448973491E-4</v>
      </c>
      <c r="AF1358" s="60">
        <v>0</v>
      </c>
      <c r="AG1358" s="60">
        <v>0</v>
      </c>
      <c r="AH1358" s="16">
        <v>8.4492120652487066E-4</v>
      </c>
      <c r="AI1358" s="11">
        <v>313</v>
      </c>
      <c r="AJ1358" s="15">
        <v>10</v>
      </c>
      <c r="AK1358" s="16">
        <v>0.9830701364002602</v>
      </c>
      <c r="AL1358" t="str">
        <f>IF(AK1358&lt;='CAV Tier 1 Analysis'!$A$5,"Tier 1", "Tier 2")</f>
        <v>Tier 2</v>
      </c>
      <c r="AM1358" t="str">
        <f t="shared" si="43"/>
        <v>Massachusetts - Tier 2</v>
      </c>
      <c r="AN1358" t="str">
        <f t="shared" si="44"/>
        <v>Shirley, Town Of - Tier 2</v>
      </c>
    </row>
    <row r="1359" spans="1:40" x14ac:dyDescent="0.3">
      <c r="A1359">
        <v>1</v>
      </c>
      <c r="B1359" t="s">
        <v>21</v>
      </c>
      <c r="C1359" t="s">
        <v>3163</v>
      </c>
      <c r="D1359" t="s">
        <v>4770</v>
      </c>
      <c r="E1359" t="s">
        <v>1306</v>
      </c>
      <c r="F1359" s="11">
        <v>8901.893526151578</v>
      </c>
      <c r="G1359" s="11">
        <v>4269.3548704516134</v>
      </c>
      <c r="H1359" s="11">
        <v>1948.0691196520195</v>
      </c>
      <c r="I1359" s="11">
        <v>2</v>
      </c>
      <c r="J1359" s="14">
        <v>2.8155918826419803E-2</v>
      </c>
      <c r="K1359" s="14">
        <v>0.97184408117358001</v>
      </c>
      <c r="L1359" s="59">
        <v>21.74747</v>
      </c>
      <c r="M1359">
        <v>10</v>
      </c>
      <c r="N1359">
        <v>0</v>
      </c>
      <c r="O1359" s="11">
        <v>17</v>
      </c>
      <c r="P1359" s="11">
        <v>1</v>
      </c>
      <c r="Q1359">
        <v>0</v>
      </c>
      <c r="R1359" s="11">
        <v>1.94368816234716</v>
      </c>
      <c r="S1359" s="11">
        <v>54.849676001177343</v>
      </c>
      <c r="T1359" s="11">
        <v>4627.5873622586323</v>
      </c>
      <c r="U1359" s="11">
        <v>0</v>
      </c>
      <c r="V1359" s="11">
        <v>0</v>
      </c>
      <c r="W1359" s="60">
        <v>2.8545136127003422E-3</v>
      </c>
      <c r="X1359" s="60">
        <v>2.5871213101182316E-4</v>
      </c>
      <c r="Y1359" s="60">
        <v>0</v>
      </c>
      <c r="Z1359" s="60">
        <v>3.1685215081158932E-3</v>
      </c>
      <c r="AA1359" s="60">
        <v>1.8761775856481842E-3</v>
      </c>
      <c r="AB1359" s="60">
        <v>0</v>
      </c>
      <c r="AC1359" s="60">
        <v>9.7488980524990411E-5</v>
      </c>
      <c r="AD1359" s="60">
        <v>2.5922268707787943E-4</v>
      </c>
      <c r="AE1359" s="60">
        <v>7.238229747209313E-4</v>
      </c>
      <c r="AF1359" s="60">
        <v>0</v>
      </c>
      <c r="AG1359" s="60">
        <v>0</v>
      </c>
      <c r="AH1359" s="16">
        <v>8.3985995270909497E-4</v>
      </c>
      <c r="AI1359" s="11">
        <v>314</v>
      </c>
      <c r="AJ1359" s="15">
        <v>10</v>
      </c>
      <c r="AK1359" s="16">
        <v>0.98390999635296927</v>
      </c>
      <c r="AL1359" t="str">
        <f>IF(AK1359&lt;='CAV Tier 1 Analysis'!$A$5,"Tier 1", "Tier 2")</f>
        <v>Tier 2</v>
      </c>
      <c r="AM1359" t="str">
        <f t="shared" si="43"/>
        <v>Massachusetts - Tier 2</v>
      </c>
      <c r="AN1359" t="str">
        <f t="shared" si="44"/>
        <v>North Brookfield, Town Of - Tier 2</v>
      </c>
    </row>
    <row r="1360" spans="1:40" x14ac:dyDescent="0.3">
      <c r="A1360">
        <v>1</v>
      </c>
      <c r="B1360" t="s">
        <v>21</v>
      </c>
      <c r="C1360" t="s">
        <v>2256</v>
      </c>
      <c r="D1360" t="s">
        <v>4654</v>
      </c>
      <c r="E1360" t="s">
        <v>951</v>
      </c>
      <c r="F1360" s="11">
        <v>24297.567519303822</v>
      </c>
      <c r="G1360" s="11">
        <v>6174.2647780884427</v>
      </c>
      <c r="H1360" s="11">
        <v>2666.0692950840794</v>
      </c>
      <c r="I1360" s="11">
        <v>6</v>
      </c>
      <c r="J1360" s="14">
        <v>2.8283002760402996E-2</v>
      </c>
      <c r="K1360" s="14">
        <v>0.97171699723959681</v>
      </c>
      <c r="L1360" s="59">
        <v>15.052149999999999</v>
      </c>
      <c r="M1360">
        <v>8</v>
      </c>
      <c r="N1360">
        <v>0</v>
      </c>
      <c r="O1360" s="11">
        <v>18</v>
      </c>
      <c r="P1360" s="11">
        <v>1</v>
      </c>
      <c r="Q1360">
        <v>0</v>
      </c>
      <c r="R1360" s="11">
        <v>5.8303019834375807</v>
      </c>
      <c r="S1360" s="11">
        <v>75.40444523228868</v>
      </c>
      <c r="T1360" s="11">
        <v>7123.4497967547877</v>
      </c>
      <c r="U1360" s="11">
        <v>0</v>
      </c>
      <c r="V1360" s="11">
        <v>0</v>
      </c>
      <c r="W1360" s="60">
        <v>1.9757041658366448E-3</v>
      </c>
      <c r="X1360" s="60">
        <v>2.0696970480945851E-4</v>
      </c>
      <c r="Y1360" s="60">
        <v>0</v>
      </c>
      <c r="Z1360" s="60">
        <v>3.3549051262403576E-3</v>
      </c>
      <c r="AA1360" s="60">
        <v>1.8761775856481842E-3</v>
      </c>
      <c r="AB1360" s="60">
        <v>0</v>
      </c>
      <c r="AC1360" s="60">
        <v>2.924286969118453E-4</v>
      </c>
      <c r="AD1360" s="60">
        <v>3.5636569503730709E-4</v>
      </c>
      <c r="AE1360" s="60">
        <v>1.1142127027604439E-3</v>
      </c>
      <c r="AF1360" s="60">
        <v>0</v>
      </c>
      <c r="AG1360" s="60">
        <v>0</v>
      </c>
      <c r="AH1360" s="16">
        <v>8.3425124338584007E-4</v>
      </c>
      <c r="AI1360" s="11">
        <v>315</v>
      </c>
      <c r="AJ1360" s="15">
        <v>10</v>
      </c>
      <c r="AK1360" s="16">
        <v>0.98474424759635515</v>
      </c>
      <c r="AL1360" t="str">
        <f>IF(AK1360&lt;='CAV Tier 1 Analysis'!$A$5,"Tier 1", "Tier 2")</f>
        <v>Tier 2</v>
      </c>
      <c r="AM1360" t="str">
        <f t="shared" si="43"/>
        <v>Massachusetts - Tier 2</v>
      </c>
      <c r="AN1360" t="str">
        <f t="shared" si="44"/>
        <v>Lincoln, Town Of - Tier 2</v>
      </c>
    </row>
    <row r="1361" spans="1:40" x14ac:dyDescent="0.3">
      <c r="A1361">
        <v>1</v>
      </c>
      <c r="B1361" t="s">
        <v>21</v>
      </c>
      <c r="C1361" t="s">
        <v>3178</v>
      </c>
      <c r="D1361" t="s">
        <v>4792</v>
      </c>
      <c r="E1361" t="s">
        <v>903</v>
      </c>
      <c r="F1361" s="11">
        <v>5661.7348916727342</v>
      </c>
      <c r="G1361" s="11">
        <v>6888.9649336324446</v>
      </c>
      <c r="H1361" s="11">
        <v>2546.2287121266349</v>
      </c>
      <c r="I1361" s="11">
        <v>1</v>
      </c>
      <c r="J1361" s="14">
        <v>1.0627030208123217E-2</v>
      </c>
      <c r="K1361" s="14">
        <v>0.9893729697918765</v>
      </c>
      <c r="L1361" s="59">
        <v>13.831709999999999</v>
      </c>
      <c r="M1361">
        <v>7</v>
      </c>
      <c r="N1361">
        <v>0</v>
      </c>
      <c r="O1361" s="11">
        <v>17</v>
      </c>
      <c r="P1361" s="11">
        <v>1</v>
      </c>
      <c r="Q1361">
        <v>0</v>
      </c>
      <c r="R1361" s="11">
        <v>0.9893729697918765</v>
      </c>
      <c r="S1361" s="11">
        <v>27.058849440560426</v>
      </c>
      <c r="T1361" s="11">
        <v>7493.0409621361023</v>
      </c>
      <c r="U1361" s="11">
        <v>1831.3060704633681</v>
      </c>
      <c r="V1361" s="11">
        <v>0</v>
      </c>
      <c r="W1361" s="60">
        <v>1.8155125392481724E-3</v>
      </c>
      <c r="X1361" s="60">
        <v>1.8109849170827621E-4</v>
      </c>
      <c r="Y1361" s="60">
        <v>0</v>
      </c>
      <c r="Z1361" s="60">
        <v>3.1685215081158932E-3</v>
      </c>
      <c r="AA1361" s="60">
        <v>1.8761775856481842E-3</v>
      </c>
      <c r="AB1361" s="60">
        <v>0</v>
      </c>
      <c r="AC1361" s="60">
        <v>4.9623681438445069E-5</v>
      </c>
      <c r="AD1361" s="60">
        <v>1.2788166079718115E-4</v>
      </c>
      <c r="AE1361" s="60">
        <v>1.172022216836545E-3</v>
      </c>
      <c r="AF1361" s="60">
        <v>7.292557846885825E-4</v>
      </c>
      <c r="AG1361" s="60">
        <v>0</v>
      </c>
      <c r="AH1361" s="16">
        <v>8.29099406225571E-4</v>
      </c>
      <c r="AI1361" s="11">
        <v>316</v>
      </c>
      <c r="AJ1361" s="15">
        <v>10</v>
      </c>
      <c r="AK1361" s="16">
        <v>0.9855733470025807</v>
      </c>
      <c r="AL1361" t="str">
        <f>IF(AK1361&lt;='CAV Tier 1 Analysis'!$A$5,"Tier 1", "Tier 2")</f>
        <v>Tier 2</v>
      </c>
      <c r="AM1361" t="str">
        <f t="shared" si="43"/>
        <v>Massachusetts - Tier 2</v>
      </c>
      <c r="AN1361" t="str">
        <f t="shared" si="44"/>
        <v>West Boylston, Town Of - Tier 2</v>
      </c>
    </row>
    <row r="1362" spans="1:40" x14ac:dyDescent="0.3">
      <c r="A1362">
        <v>1</v>
      </c>
      <c r="B1362" t="s">
        <v>21</v>
      </c>
      <c r="C1362" t="s">
        <v>2026</v>
      </c>
      <c r="D1362" t="s">
        <v>4743</v>
      </c>
      <c r="E1362" t="s">
        <v>1282</v>
      </c>
      <c r="F1362" s="11">
        <v>8171.1444397968698</v>
      </c>
      <c r="G1362" s="11">
        <v>4155.3139796244186</v>
      </c>
      <c r="H1362" s="11">
        <v>1611.7937004096639</v>
      </c>
      <c r="I1362" s="11">
        <v>2</v>
      </c>
      <c r="J1362" s="14">
        <v>5.6542004105879173E-2</v>
      </c>
      <c r="K1362" s="14">
        <v>0.94345799589412072</v>
      </c>
      <c r="L1362" s="59">
        <v>19.96162</v>
      </c>
      <c r="M1362">
        <v>8</v>
      </c>
      <c r="N1362">
        <v>0</v>
      </c>
      <c r="O1362" s="11">
        <v>17.2</v>
      </c>
      <c r="P1362" s="11">
        <v>1</v>
      </c>
      <c r="Q1362">
        <v>0</v>
      </c>
      <c r="R1362" s="11">
        <v>1.8869159917882414</v>
      </c>
      <c r="S1362" s="11">
        <v>91.134046026393406</v>
      </c>
      <c r="T1362" s="11">
        <v>4337.0357161902784</v>
      </c>
      <c r="U1362" s="11">
        <v>0</v>
      </c>
      <c r="V1362" s="11">
        <v>0</v>
      </c>
      <c r="W1362" s="60">
        <v>2.6201078112328196E-3</v>
      </c>
      <c r="X1362" s="60">
        <v>2.0696970480945851E-4</v>
      </c>
      <c r="Y1362" s="60">
        <v>0</v>
      </c>
      <c r="Z1362" s="60">
        <v>3.205798231740786E-3</v>
      </c>
      <c r="AA1362" s="60">
        <v>1.8761775856481842E-3</v>
      </c>
      <c r="AB1362" s="60">
        <v>0</v>
      </c>
      <c r="AC1362" s="60">
        <v>9.4641475900948089E-5</v>
      </c>
      <c r="AD1362" s="60">
        <v>4.3070468264450187E-4</v>
      </c>
      <c r="AE1362" s="60">
        <v>6.7837640822659018E-4</v>
      </c>
      <c r="AF1362" s="60">
        <v>0</v>
      </c>
      <c r="AG1362" s="60">
        <v>0</v>
      </c>
      <c r="AH1362" s="16">
        <v>8.2843417274575365E-4</v>
      </c>
      <c r="AI1362" s="11">
        <v>317</v>
      </c>
      <c r="AJ1362" s="15">
        <v>10</v>
      </c>
      <c r="AK1362" s="16">
        <v>0.98640178117532651</v>
      </c>
      <c r="AL1362" t="str">
        <f>IF(AK1362&lt;='CAV Tier 1 Analysis'!$A$5,"Tier 1", "Tier 2")</f>
        <v>Tier 2</v>
      </c>
      <c r="AM1362" t="str">
        <f t="shared" si="43"/>
        <v>Massachusetts - Tier 2</v>
      </c>
      <c r="AN1362" t="str">
        <f t="shared" si="44"/>
        <v>Bolton, Town Of - Tier 2</v>
      </c>
    </row>
    <row r="1363" spans="1:40" x14ac:dyDescent="0.3">
      <c r="A1363">
        <v>1</v>
      </c>
      <c r="B1363" t="s">
        <v>21</v>
      </c>
      <c r="C1363" t="s">
        <v>3073</v>
      </c>
      <c r="D1363" t="s">
        <v>4642</v>
      </c>
      <c r="E1363" t="s">
        <v>1126</v>
      </c>
      <c r="F1363" s="11">
        <v>25041.903136396813</v>
      </c>
      <c r="G1363" s="11">
        <v>4268.8312859845564</v>
      </c>
      <c r="H1363" s="11">
        <v>1655.3318124177597</v>
      </c>
      <c r="I1363" s="11">
        <v>2</v>
      </c>
      <c r="J1363" s="14">
        <v>7.8952457446081606E-2</v>
      </c>
      <c r="K1363" s="14">
        <v>0.92104754255391841</v>
      </c>
      <c r="L1363" s="59">
        <v>15.513260000000001</v>
      </c>
      <c r="M1363">
        <v>9</v>
      </c>
      <c r="N1363">
        <v>0</v>
      </c>
      <c r="O1363" s="11">
        <v>18</v>
      </c>
      <c r="P1363" s="11">
        <v>1</v>
      </c>
      <c r="Q1363">
        <v>0</v>
      </c>
      <c r="R1363" s="11">
        <v>1.8420950851078368</v>
      </c>
      <c r="S1363" s="11">
        <v>130.6925144790583</v>
      </c>
      <c r="T1363" s="11">
        <v>4644.3525541000017</v>
      </c>
      <c r="U1363" s="11">
        <v>0</v>
      </c>
      <c r="V1363" s="11">
        <v>0</v>
      </c>
      <c r="W1363" s="60">
        <v>2.0362282071137339E-3</v>
      </c>
      <c r="X1363" s="60">
        <v>2.3284091791064083E-4</v>
      </c>
      <c r="Y1363" s="60">
        <v>0</v>
      </c>
      <c r="Z1363" s="60">
        <v>3.3549051262403576E-3</v>
      </c>
      <c r="AA1363" s="60">
        <v>1.8761775856481842E-3</v>
      </c>
      <c r="AB1363" s="60">
        <v>0</v>
      </c>
      <c r="AC1363" s="60">
        <v>9.2393407212192075E-5</v>
      </c>
      <c r="AD1363" s="60">
        <v>6.1766025351724877E-4</v>
      </c>
      <c r="AE1363" s="60">
        <v>7.2644529820840495E-4</v>
      </c>
      <c r="AF1363" s="60">
        <v>0</v>
      </c>
      <c r="AG1363" s="60">
        <v>0</v>
      </c>
      <c r="AH1363" s="16">
        <v>8.1242279962279661E-4</v>
      </c>
      <c r="AI1363" s="11">
        <v>318</v>
      </c>
      <c r="AJ1363" s="15">
        <v>10</v>
      </c>
      <c r="AK1363" s="16">
        <v>0.9872142039749493</v>
      </c>
      <c r="AL1363" t="str">
        <f>IF(AK1363&lt;='CAV Tier 1 Analysis'!$A$5,"Tier 1", "Tier 2")</f>
        <v>Tier 2</v>
      </c>
      <c r="AM1363" t="str">
        <f t="shared" si="43"/>
        <v>Massachusetts - Tier 2</v>
      </c>
      <c r="AN1363" t="str">
        <f t="shared" si="44"/>
        <v>Carlisle, Town Of - Tier 2</v>
      </c>
    </row>
    <row r="1364" spans="1:40" x14ac:dyDescent="0.3">
      <c r="A1364">
        <v>1</v>
      </c>
      <c r="B1364" t="s">
        <v>21</v>
      </c>
      <c r="C1364" t="s">
        <v>3069</v>
      </c>
      <c r="D1364" t="s">
        <v>4634</v>
      </c>
      <c r="E1364" t="s">
        <v>1589</v>
      </c>
      <c r="F1364" s="11">
        <v>38941.757197161351</v>
      </c>
      <c r="G1364" s="11">
        <v>2883.94777285999</v>
      </c>
      <c r="H1364" s="11">
        <v>1033.4205818150742</v>
      </c>
      <c r="I1364" s="11">
        <v>0</v>
      </c>
      <c r="J1364" s="14">
        <v>0</v>
      </c>
      <c r="K1364" s="14">
        <v>1.0000000000000002</v>
      </c>
      <c r="L1364" s="59">
        <v>24.133320000000001</v>
      </c>
      <c r="M1364">
        <v>3</v>
      </c>
      <c r="N1364">
        <v>0</v>
      </c>
      <c r="O1364" s="11">
        <v>17.5</v>
      </c>
      <c r="P1364" s="11">
        <v>1</v>
      </c>
      <c r="Q1364">
        <v>0</v>
      </c>
      <c r="R1364" s="11">
        <v>0</v>
      </c>
      <c r="S1364" s="11">
        <v>0</v>
      </c>
      <c r="T1364" s="11">
        <v>2857.1641861898088</v>
      </c>
      <c r="U1364" s="11">
        <v>0</v>
      </c>
      <c r="V1364" s="11">
        <v>26.783586670181194</v>
      </c>
      <c r="W1364" s="60">
        <v>3.1676737781292921E-3</v>
      </c>
      <c r="X1364" s="60">
        <v>7.761363930354694E-5</v>
      </c>
      <c r="Y1364" s="60">
        <v>0</v>
      </c>
      <c r="Z1364" s="60">
        <v>3.2617133171781256E-3</v>
      </c>
      <c r="AA1364" s="60">
        <v>1.8761775856481842E-3</v>
      </c>
      <c r="AB1364" s="60">
        <v>0</v>
      </c>
      <c r="AC1364" s="60">
        <v>0</v>
      </c>
      <c r="AD1364" s="60">
        <v>0</v>
      </c>
      <c r="AE1364" s="60">
        <v>4.4690265544865417E-4</v>
      </c>
      <c r="AF1364" s="60">
        <v>0</v>
      </c>
      <c r="AG1364" s="60">
        <v>7.6871425809303456E-5</v>
      </c>
      <c r="AH1364" s="16">
        <v>8.0972294559246427E-4</v>
      </c>
      <c r="AI1364" s="11">
        <v>319</v>
      </c>
      <c r="AJ1364" s="15">
        <v>10</v>
      </c>
      <c r="AK1364" s="16">
        <v>0.98802392692054175</v>
      </c>
      <c r="AL1364" t="str">
        <f>IF(AK1364&lt;='CAV Tier 1 Analysis'!$A$5,"Tier 1", "Tier 2")</f>
        <v>Tier 2</v>
      </c>
      <c r="AM1364" t="str">
        <f t="shared" si="43"/>
        <v>Massachusetts - Tier 2</v>
      </c>
      <c r="AN1364" t="str">
        <f t="shared" si="44"/>
        <v>Ashby, Town Of - Tier 2</v>
      </c>
    </row>
    <row r="1365" spans="1:40" x14ac:dyDescent="0.3">
      <c r="A1365">
        <v>1</v>
      </c>
      <c r="B1365" t="s">
        <v>21</v>
      </c>
      <c r="C1365" t="s">
        <v>3090</v>
      </c>
      <c r="D1365" t="s">
        <v>4667</v>
      </c>
      <c r="E1365" t="s">
        <v>1161</v>
      </c>
      <c r="F1365" s="11">
        <v>26042.248027712594</v>
      </c>
      <c r="G1365" s="11">
        <v>3971.8710100059502</v>
      </c>
      <c r="H1365" s="11">
        <v>1485.1122707574632</v>
      </c>
      <c r="I1365" s="11">
        <v>5</v>
      </c>
      <c r="J1365" s="14">
        <v>4.427935210379131E-2</v>
      </c>
      <c r="K1365" s="14">
        <v>0.95572064789620881</v>
      </c>
      <c r="L1365" s="59">
        <v>16.137770000000003</v>
      </c>
      <c r="M1365">
        <v>8</v>
      </c>
      <c r="N1365">
        <v>0</v>
      </c>
      <c r="O1365" s="11">
        <v>18.5625</v>
      </c>
      <c r="P1365" s="11">
        <v>1</v>
      </c>
      <c r="Q1365">
        <v>0</v>
      </c>
      <c r="R1365" s="11">
        <v>4.7786032394810443</v>
      </c>
      <c r="S1365" s="11">
        <v>65.759809150530771</v>
      </c>
      <c r="T1365" s="11">
        <v>4219.946129941568</v>
      </c>
      <c r="U1365" s="11">
        <v>0</v>
      </c>
      <c r="V1365" s="11">
        <v>0</v>
      </c>
      <c r="W1365" s="60">
        <v>2.1181996868429851E-3</v>
      </c>
      <c r="X1365" s="60">
        <v>2.0696970480945851E-4</v>
      </c>
      <c r="Y1365" s="60">
        <v>0</v>
      </c>
      <c r="Z1365" s="60">
        <v>3.4597459114353688E-3</v>
      </c>
      <c r="AA1365" s="60">
        <v>1.8761775856481842E-3</v>
      </c>
      <c r="AB1365" s="60">
        <v>0</v>
      </c>
      <c r="AC1365" s="60">
        <v>2.3967896042946453E-4</v>
      </c>
      <c r="AD1365" s="60">
        <v>3.1078459660113962E-4</v>
      </c>
      <c r="AE1365" s="60">
        <v>6.6006186849070099E-4</v>
      </c>
      <c r="AF1365" s="60">
        <v>0</v>
      </c>
      <c r="AG1365" s="60">
        <v>0</v>
      </c>
      <c r="AH1365" s="16">
        <v>8.065107558415729E-4</v>
      </c>
      <c r="AI1365" s="11">
        <v>320</v>
      </c>
      <c r="AJ1365" s="15">
        <v>10</v>
      </c>
      <c r="AK1365" s="16">
        <v>0.98883043767638334</v>
      </c>
      <c r="AL1365" t="str">
        <f>IF(AK1365&lt;='CAV Tier 1 Analysis'!$A$5,"Tier 1", "Tier 2")</f>
        <v>Tier 2</v>
      </c>
      <c r="AM1365" t="str">
        <f t="shared" si="43"/>
        <v>Massachusetts - Tier 2</v>
      </c>
      <c r="AN1365" t="str">
        <f t="shared" si="44"/>
        <v>Sherborn, Town Of - Tier 2</v>
      </c>
    </row>
    <row r="1366" spans="1:40" x14ac:dyDescent="0.3">
      <c r="A1366">
        <v>1</v>
      </c>
      <c r="B1366" t="s">
        <v>21</v>
      </c>
      <c r="C1366" t="s">
        <v>3077</v>
      </c>
      <c r="D1366" t="s">
        <v>4646</v>
      </c>
      <c r="E1366" t="s">
        <v>1368</v>
      </c>
      <c r="F1366" s="11">
        <v>26986.04429688878</v>
      </c>
      <c r="G1366" s="11">
        <v>3167.4866979205908</v>
      </c>
      <c r="H1366" s="11">
        <v>1004.8811926261869</v>
      </c>
      <c r="I1366" s="11">
        <v>0</v>
      </c>
      <c r="J1366" s="14">
        <v>4.4724016069253789E-2</v>
      </c>
      <c r="K1366" s="14">
        <v>0.9552759839307462</v>
      </c>
      <c r="L1366" s="59">
        <v>16.717640000000003</v>
      </c>
      <c r="M1366">
        <v>6</v>
      </c>
      <c r="N1366">
        <v>0</v>
      </c>
      <c r="O1366" s="11">
        <v>18</v>
      </c>
      <c r="P1366" s="11">
        <v>1</v>
      </c>
      <c r="Q1366">
        <v>0</v>
      </c>
      <c r="R1366" s="11">
        <v>0</v>
      </c>
      <c r="S1366" s="11">
        <v>44.942322606704494</v>
      </c>
      <c r="T1366" s="11">
        <v>2952.919054883364</v>
      </c>
      <c r="U1366" s="11">
        <v>0</v>
      </c>
      <c r="V1366" s="11">
        <v>214.56764303722684</v>
      </c>
      <c r="W1366" s="60">
        <v>2.1943118418935059E-3</v>
      </c>
      <c r="X1366" s="60">
        <v>1.5522727860709388E-4</v>
      </c>
      <c r="Y1366" s="60">
        <v>0</v>
      </c>
      <c r="Z1366" s="60">
        <v>3.3549051262403576E-3</v>
      </c>
      <c r="AA1366" s="60">
        <v>1.8761775856481842E-3</v>
      </c>
      <c r="AB1366" s="60">
        <v>0</v>
      </c>
      <c r="AC1366" s="60">
        <v>0</v>
      </c>
      <c r="AD1366" s="60">
        <v>2.1239997168590017E-4</v>
      </c>
      <c r="AE1366" s="60">
        <v>4.6188013042126121E-4</v>
      </c>
      <c r="AF1366" s="60">
        <v>0</v>
      </c>
      <c r="AG1366" s="60">
        <v>6.1582942030600368E-4</v>
      </c>
      <c r="AH1366" s="16">
        <v>8.0643012316384611E-4</v>
      </c>
      <c r="AI1366" s="11">
        <v>321</v>
      </c>
      <c r="AJ1366" s="15">
        <v>10</v>
      </c>
      <c r="AK1366" s="16">
        <v>0.98963686779954718</v>
      </c>
      <c r="AL1366" t="str">
        <f>IF(AK1366&lt;='CAV Tier 1 Analysis'!$A$5,"Tier 1", "Tier 2")</f>
        <v>Tier 2</v>
      </c>
      <c r="AM1366" t="str">
        <f t="shared" si="43"/>
        <v>Massachusetts - Tier 2</v>
      </c>
      <c r="AN1366" t="str">
        <f t="shared" si="44"/>
        <v>Dunstable, Town Of - Tier 2</v>
      </c>
    </row>
    <row r="1367" spans="1:40" x14ac:dyDescent="0.3">
      <c r="A1367">
        <v>1</v>
      </c>
      <c r="B1367" t="s">
        <v>21</v>
      </c>
      <c r="C1367" t="s">
        <v>3158</v>
      </c>
      <c r="D1367" t="s">
        <v>4763</v>
      </c>
      <c r="E1367" t="s">
        <v>1312</v>
      </c>
      <c r="F1367" s="11">
        <v>7504.3860497166952</v>
      </c>
      <c r="G1367" s="11">
        <v>5130.8732876856056</v>
      </c>
      <c r="H1367" s="11">
        <v>1999.1507740605168</v>
      </c>
      <c r="I1367" s="11">
        <v>0</v>
      </c>
      <c r="J1367" s="14">
        <v>2.5703590708590646E-2</v>
      </c>
      <c r="K1367" s="14">
        <v>0.97429640929140915</v>
      </c>
      <c r="L1367" s="59">
        <v>18.270210000000002</v>
      </c>
      <c r="M1367">
        <v>4</v>
      </c>
      <c r="N1367">
        <v>0</v>
      </c>
      <c r="O1367" s="11">
        <v>17.571428571428573</v>
      </c>
      <c r="P1367" s="11">
        <v>1</v>
      </c>
      <c r="Q1367">
        <v>0</v>
      </c>
      <c r="R1367" s="11">
        <v>0</v>
      </c>
      <c r="S1367" s="11">
        <v>51.385353261213702</v>
      </c>
      <c r="T1367" s="11">
        <v>5379.1473552648249</v>
      </c>
      <c r="U1367" s="11">
        <v>0</v>
      </c>
      <c r="V1367" s="11">
        <v>0</v>
      </c>
      <c r="W1367" s="60">
        <v>2.3980979466528256E-3</v>
      </c>
      <c r="X1367" s="60">
        <v>1.0348485240472925E-4</v>
      </c>
      <c r="Y1367" s="60">
        <v>0</v>
      </c>
      <c r="Z1367" s="60">
        <v>3.2750264327584444E-3</v>
      </c>
      <c r="AA1367" s="60">
        <v>1.8761775856481842E-3</v>
      </c>
      <c r="AB1367" s="60">
        <v>0</v>
      </c>
      <c r="AC1367" s="60">
        <v>0</v>
      </c>
      <c r="AD1367" s="60">
        <v>2.4285010085623791E-4</v>
      </c>
      <c r="AE1367" s="60">
        <v>8.4137805196391835E-4</v>
      </c>
      <c r="AF1367" s="60">
        <v>0</v>
      </c>
      <c r="AG1367" s="60">
        <v>0</v>
      </c>
      <c r="AH1367" s="16">
        <v>7.9427408820766717E-4</v>
      </c>
      <c r="AI1367" s="11">
        <v>322</v>
      </c>
      <c r="AJ1367" s="15">
        <v>10</v>
      </c>
      <c r="AK1367" s="16">
        <v>0.99043114188775483</v>
      </c>
      <c r="AL1367" t="str">
        <f>IF(AK1367&lt;='CAV Tier 1 Analysis'!$A$5,"Tier 1", "Tier 2")</f>
        <v>Tier 2</v>
      </c>
      <c r="AM1367" t="str">
        <f t="shared" si="43"/>
        <v>Massachusetts - Tier 2</v>
      </c>
      <c r="AN1367" t="str">
        <f t="shared" si="44"/>
        <v>Mendon, Town Of - Tier 2</v>
      </c>
    </row>
    <row r="1368" spans="1:40" x14ac:dyDescent="0.3">
      <c r="A1368">
        <v>1</v>
      </c>
      <c r="B1368" t="s">
        <v>21</v>
      </c>
      <c r="C1368" t="s">
        <v>3166</v>
      </c>
      <c r="D1368" t="s">
        <v>4775</v>
      </c>
      <c r="E1368" t="s">
        <v>1794</v>
      </c>
      <c r="F1368" s="11">
        <v>10094.947429249167</v>
      </c>
      <c r="G1368" s="11">
        <v>1601.8494808476246</v>
      </c>
      <c r="H1368" s="11">
        <v>798.27786750883001</v>
      </c>
      <c r="I1368" s="11">
        <v>0</v>
      </c>
      <c r="J1368" s="14">
        <v>8.0467534826689675E-3</v>
      </c>
      <c r="K1368" s="14">
        <v>0.99195324651733108</v>
      </c>
      <c r="L1368" s="59">
        <v>24.662119999999998</v>
      </c>
      <c r="M1368">
        <v>0</v>
      </c>
      <c r="N1368">
        <v>0</v>
      </c>
      <c r="O1368" s="11">
        <v>17</v>
      </c>
      <c r="P1368" s="11">
        <v>1</v>
      </c>
      <c r="Q1368">
        <v>0</v>
      </c>
      <c r="R1368" s="11">
        <v>0</v>
      </c>
      <c r="S1368" s="11">
        <v>6.4235452105142343</v>
      </c>
      <c r="T1368" s="11">
        <v>1682.0055055172907</v>
      </c>
      <c r="U1368" s="11">
        <v>0</v>
      </c>
      <c r="V1368" s="11">
        <v>0</v>
      </c>
      <c r="W1368" s="60">
        <v>3.2370826242339619E-3</v>
      </c>
      <c r="X1368" s="60">
        <v>0</v>
      </c>
      <c r="Y1368" s="60">
        <v>0</v>
      </c>
      <c r="Z1368" s="60">
        <v>3.1685215081158932E-3</v>
      </c>
      <c r="AA1368" s="60">
        <v>1.8761775856481842E-3</v>
      </c>
      <c r="AB1368" s="60">
        <v>0</v>
      </c>
      <c r="AC1368" s="60">
        <v>0</v>
      </c>
      <c r="AD1368" s="60">
        <v>3.0358039854237254E-5</v>
      </c>
      <c r="AE1368" s="60">
        <v>2.6309049039892883E-4</v>
      </c>
      <c r="AF1368" s="60">
        <v>0</v>
      </c>
      <c r="AG1368" s="60">
        <v>0</v>
      </c>
      <c r="AH1368" s="16">
        <v>7.7956638620465504E-4</v>
      </c>
      <c r="AI1368" s="11">
        <v>323</v>
      </c>
      <c r="AJ1368" s="15">
        <v>10</v>
      </c>
      <c r="AK1368" s="16">
        <v>0.99121070827395952</v>
      </c>
      <c r="AL1368" t="str">
        <f>IF(AK1368&lt;='CAV Tier 1 Analysis'!$A$5,"Tier 1", "Tier 2")</f>
        <v>Tier 2</v>
      </c>
      <c r="AM1368" t="str">
        <f t="shared" si="43"/>
        <v>Massachusetts - Tier 2</v>
      </c>
      <c r="AN1368" t="str">
        <f t="shared" si="44"/>
        <v>Phillipston, Town Of - Tier 2</v>
      </c>
    </row>
    <row r="1369" spans="1:40" x14ac:dyDescent="0.3">
      <c r="A1369">
        <v>1</v>
      </c>
      <c r="B1369" t="s">
        <v>21</v>
      </c>
      <c r="C1369" t="s">
        <v>3143</v>
      </c>
      <c r="D1369" t="s">
        <v>4744</v>
      </c>
      <c r="E1369" t="s">
        <v>1491</v>
      </c>
      <c r="F1369" s="11">
        <v>8055.0182540826527</v>
      </c>
      <c r="G1369" s="11">
        <v>3899.2663788499508</v>
      </c>
      <c r="H1369" s="11">
        <v>1722.9135824061382</v>
      </c>
      <c r="I1369" s="11">
        <v>3</v>
      </c>
      <c r="J1369" s="14">
        <v>6.818087114186318E-3</v>
      </c>
      <c r="K1369" s="14">
        <v>0.99318191288581359</v>
      </c>
      <c r="L1369" s="59">
        <v>19.678539999999998</v>
      </c>
      <c r="M1369">
        <v>3</v>
      </c>
      <c r="N1369">
        <v>0</v>
      </c>
      <c r="O1369" s="11">
        <v>17</v>
      </c>
      <c r="P1369" s="11">
        <v>1</v>
      </c>
      <c r="Q1369">
        <v>0</v>
      </c>
      <c r="R1369" s="11">
        <v>2.9795457386574409</v>
      </c>
      <c r="S1369" s="11">
        <v>11.746974895059877</v>
      </c>
      <c r="T1369" s="11">
        <v>4136.9362384279602</v>
      </c>
      <c r="U1369" s="11">
        <v>0</v>
      </c>
      <c r="V1369" s="11">
        <v>0</v>
      </c>
      <c r="W1369" s="60">
        <v>2.5829515023158183E-3</v>
      </c>
      <c r="X1369" s="60">
        <v>7.761363930354694E-5</v>
      </c>
      <c r="Y1369" s="60">
        <v>0</v>
      </c>
      <c r="Z1369" s="60">
        <v>3.1685215081158932E-3</v>
      </c>
      <c r="AA1369" s="60">
        <v>1.8761775856481842E-3</v>
      </c>
      <c r="AB1369" s="60">
        <v>0</v>
      </c>
      <c r="AC1369" s="60">
        <v>1.494441763428368E-4</v>
      </c>
      <c r="AD1369" s="60">
        <v>5.5516871189329351E-5</v>
      </c>
      <c r="AE1369" s="60">
        <v>6.4707789608713833E-4</v>
      </c>
      <c r="AF1369" s="60">
        <v>0</v>
      </c>
      <c r="AG1369" s="60">
        <v>0</v>
      </c>
      <c r="AH1369" s="16">
        <v>7.7793665263661339E-4</v>
      </c>
      <c r="AI1369" s="11">
        <v>324</v>
      </c>
      <c r="AJ1369" s="15">
        <v>10</v>
      </c>
      <c r="AK1369" s="16">
        <v>0.99198864492659611</v>
      </c>
      <c r="AL1369" t="str">
        <f>IF(AK1369&lt;='CAV Tier 1 Analysis'!$A$5,"Tier 1", "Tier 2")</f>
        <v>Tier 2</v>
      </c>
      <c r="AM1369" t="str">
        <f t="shared" si="43"/>
        <v>Massachusetts - Tier 2</v>
      </c>
      <c r="AN1369" t="str">
        <f t="shared" si="44"/>
        <v>Boylston, Town Of - Tier 2</v>
      </c>
    </row>
    <row r="1370" spans="1:40" x14ac:dyDescent="0.3">
      <c r="A1370">
        <v>1</v>
      </c>
      <c r="B1370" t="s">
        <v>21</v>
      </c>
      <c r="C1370" t="s">
        <v>3072</v>
      </c>
      <c r="D1370" t="s">
        <v>4639</v>
      </c>
      <c r="E1370" t="s">
        <v>1171</v>
      </c>
      <c r="F1370" s="11">
        <v>16746.742859213005</v>
      </c>
      <c r="G1370" s="11">
        <v>5124.6306591226885</v>
      </c>
      <c r="H1370" s="11">
        <v>1982.1049209941634</v>
      </c>
      <c r="I1370" s="11">
        <v>0</v>
      </c>
      <c r="J1370" s="14">
        <v>5.8857555759688533E-2</v>
      </c>
      <c r="K1370" s="14">
        <v>0.94114244424031135</v>
      </c>
      <c r="L1370" s="59">
        <v>10.407160000000001</v>
      </c>
      <c r="M1370">
        <v>7</v>
      </c>
      <c r="N1370">
        <v>0</v>
      </c>
      <c r="O1370" s="11">
        <v>17.8</v>
      </c>
      <c r="P1370" s="11">
        <v>1</v>
      </c>
      <c r="Q1370">
        <v>0</v>
      </c>
      <c r="R1370" s="11">
        <v>0</v>
      </c>
      <c r="S1370" s="11">
        <v>116.66185090896701</v>
      </c>
      <c r="T1370" s="11">
        <v>5016.1078485809558</v>
      </c>
      <c r="U1370" s="11">
        <v>0</v>
      </c>
      <c r="V1370" s="11">
        <v>108.52281054173272</v>
      </c>
      <c r="W1370" s="60">
        <v>1.366015444074667E-3</v>
      </c>
      <c r="X1370" s="60">
        <v>1.8109849170827621E-4</v>
      </c>
      <c r="Y1370" s="60">
        <v>0</v>
      </c>
      <c r="Z1370" s="60">
        <v>3.3176284026154648E-3</v>
      </c>
      <c r="AA1370" s="60">
        <v>1.8761775856481842E-3</v>
      </c>
      <c r="AB1370" s="60">
        <v>0</v>
      </c>
      <c r="AC1370" s="60">
        <v>0</v>
      </c>
      <c r="AD1370" s="60">
        <v>5.5135053981817956E-4</v>
      </c>
      <c r="AE1370" s="60">
        <v>7.8459331402201129E-4</v>
      </c>
      <c r="AF1370" s="60">
        <v>0</v>
      </c>
      <c r="AG1370" s="60">
        <v>3.1147072578085994E-4</v>
      </c>
      <c r="AH1370" s="16">
        <v>7.6257586396978572E-4</v>
      </c>
      <c r="AI1370" s="11">
        <v>325</v>
      </c>
      <c r="AJ1370" s="15">
        <v>10</v>
      </c>
      <c r="AK1370" s="16">
        <v>0.99275122079056588</v>
      </c>
      <c r="AL1370" t="str">
        <f>IF(AK1370&lt;='CAV Tier 1 Analysis'!$A$5,"Tier 1", "Tier 2")</f>
        <v>Tier 2</v>
      </c>
      <c r="AM1370" t="str">
        <f t="shared" si="43"/>
        <v>Massachusetts - Tier 2</v>
      </c>
      <c r="AN1370" t="str">
        <f t="shared" si="44"/>
        <v>Boxborough, Town Of - Tier 2</v>
      </c>
    </row>
    <row r="1371" spans="1:40" x14ac:dyDescent="0.3">
      <c r="A1371">
        <v>1</v>
      </c>
      <c r="B1371" t="s">
        <v>21</v>
      </c>
      <c r="C1371" t="s">
        <v>2482</v>
      </c>
      <c r="D1371" t="s">
        <v>4610</v>
      </c>
      <c r="E1371" t="s">
        <v>1866</v>
      </c>
      <c r="F1371" s="11">
        <v>11126.043856269554</v>
      </c>
      <c r="G1371" s="11">
        <v>1678.23441155972</v>
      </c>
      <c r="H1371" s="11">
        <v>833.44234545638255</v>
      </c>
      <c r="I1371" s="11">
        <v>0</v>
      </c>
      <c r="J1371" s="14">
        <v>1.4443960885753922E-2</v>
      </c>
      <c r="K1371" s="14">
        <v>0.98555603911424616</v>
      </c>
      <c r="L1371" s="59">
        <v>15.923610000000002</v>
      </c>
      <c r="M1371">
        <v>5</v>
      </c>
      <c r="N1371">
        <v>0</v>
      </c>
      <c r="O1371" s="11">
        <v>11</v>
      </c>
      <c r="P1371" s="11">
        <v>2</v>
      </c>
      <c r="Q1371">
        <v>0</v>
      </c>
      <c r="R1371" s="11">
        <v>0</v>
      </c>
      <c r="S1371" s="11">
        <v>12.038208638302997</v>
      </c>
      <c r="T1371" s="11">
        <v>1756.6539155998325</v>
      </c>
      <c r="U1371" s="11">
        <v>0</v>
      </c>
      <c r="V1371" s="11">
        <v>0</v>
      </c>
      <c r="W1371" s="60">
        <v>2.0900896291996865E-3</v>
      </c>
      <c r="X1371" s="60">
        <v>1.2935606550591158E-4</v>
      </c>
      <c r="Y1371" s="60">
        <v>0</v>
      </c>
      <c r="Z1371" s="60">
        <v>2.0502197993691076E-3</v>
      </c>
      <c r="AA1371" s="60">
        <v>3.7523551712963683E-3</v>
      </c>
      <c r="AB1371" s="60">
        <v>0</v>
      </c>
      <c r="AC1371" s="60">
        <v>0</v>
      </c>
      <c r="AD1371" s="60">
        <v>5.6893258417024377E-5</v>
      </c>
      <c r="AE1371" s="60">
        <v>2.7476660367661772E-4</v>
      </c>
      <c r="AF1371" s="60">
        <v>0</v>
      </c>
      <c r="AG1371" s="60">
        <v>0</v>
      </c>
      <c r="AH1371" s="16">
        <v>7.5942550249679243E-4</v>
      </c>
      <c r="AI1371" s="11">
        <v>326</v>
      </c>
      <c r="AJ1371" s="15">
        <v>10</v>
      </c>
      <c r="AK1371" s="16">
        <v>0.99351064629306263</v>
      </c>
      <c r="AL1371" t="str">
        <f>IF(AK1371&lt;='CAV Tier 1 Analysis'!$A$5,"Tier 1", "Tier 2")</f>
        <v>Tier 2</v>
      </c>
      <c r="AM1371" t="str">
        <f t="shared" si="43"/>
        <v>Massachusetts - Tier 2</v>
      </c>
      <c r="AN1371" t="str">
        <f t="shared" si="44"/>
        <v>Wales, Town Of - Tier 2</v>
      </c>
    </row>
    <row r="1372" spans="1:40" x14ac:dyDescent="0.3">
      <c r="A1372">
        <v>1</v>
      </c>
      <c r="B1372" t="s">
        <v>21</v>
      </c>
      <c r="C1372" t="s">
        <v>3160</v>
      </c>
      <c r="D1372" t="s">
        <v>4767</v>
      </c>
      <c r="E1372" t="s">
        <v>1840</v>
      </c>
      <c r="F1372" s="11">
        <v>8525.0519792046962</v>
      </c>
      <c r="G1372" s="11">
        <v>945.76178916818833</v>
      </c>
      <c r="H1372" s="11">
        <v>359.95335260951327</v>
      </c>
      <c r="I1372" s="11">
        <v>0</v>
      </c>
      <c r="J1372" s="14">
        <v>3.4240912207516842E-2</v>
      </c>
      <c r="K1372" s="14">
        <v>0.96575908779248298</v>
      </c>
      <c r="L1372" s="59">
        <v>20.826840000000001</v>
      </c>
      <c r="M1372">
        <v>0</v>
      </c>
      <c r="N1372">
        <v>0</v>
      </c>
      <c r="O1372" s="11">
        <v>16.25</v>
      </c>
      <c r="P1372" s="11">
        <v>1.25</v>
      </c>
      <c r="Q1372">
        <v>0</v>
      </c>
      <c r="R1372" s="11">
        <v>0</v>
      </c>
      <c r="S1372" s="11">
        <v>12.325131145503697</v>
      </c>
      <c r="T1372" s="11">
        <v>973.02337767817494</v>
      </c>
      <c r="U1372" s="11">
        <v>0</v>
      </c>
      <c r="V1372" s="11">
        <v>0</v>
      </c>
      <c r="W1372" s="60">
        <v>2.7336742292106623E-3</v>
      </c>
      <c r="X1372" s="60">
        <v>0</v>
      </c>
      <c r="Y1372" s="60">
        <v>0</v>
      </c>
      <c r="Z1372" s="60">
        <v>3.028733794522545E-3</v>
      </c>
      <c r="AA1372" s="60">
        <v>2.3452219820602302E-3</v>
      </c>
      <c r="AB1372" s="60">
        <v>0</v>
      </c>
      <c r="AC1372" s="60">
        <v>0</v>
      </c>
      <c r="AD1372" s="60">
        <v>5.8249270498081905E-5</v>
      </c>
      <c r="AE1372" s="60">
        <v>1.5219521979165223E-4</v>
      </c>
      <c r="AF1372" s="60">
        <v>0</v>
      </c>
      <c r="AG1372" s="60">
        <v>0</v>
      </c>
      <c r="AH1372" s="16">
        <v>7.5618859055301575E-4</v>
      </c>
      <c r="AI1372" s="11">
        <v>327</v>
      </c>
      <c r="AJ1372" s="15">
        <v>10</v>
      </c>
      <c r="AK1372" s="16">
        <v>0.99426683488361567</v>
      </c>
      <c r="AL1372" t="str">
        <f>IF(AK1372&lt;='CAV Tier 1 Analysis'!$A$5,"Tier 1", "Tier 2")</f>
        <v>Tier 2</v>
      </c>
      <c r="AM1372" t="str">
        <f t="shared" si="43"/>
        <v>Massachusetts - Tier 2</v>
      </c>
      <c r="AN1372" t="str">
        <f t="shared" si="44"/>
        <v>New Braintree, Town Of - Tier 2</v>
      </c>
    </row>
    <row r="1373" spans="1:40" x14ac:dyDescent="0.3">
      <c r="A1373">
        <v>1</v>
      </c>
      <c r="B1373" t="s">
        <v>21</v>
      </c>
      <c r="C1373" t="s">
        <v>2972</v>
      </c>
      <c r="D1373" t="s">
        <v>4506</v>
      </c>
      <c r="E1373" t="s">
        <v>1868</v>
      </c>
      <c r="F1373" s="11">
        <v>633.69658279984378</v>
      </c>
      <c r="G1373" s="11">
        <v>80.98007648691312</v>
      </c>
      <c r="H1373" s="11">
        <v>39.119061923306262</v>
      </c>
      <c r="I1373" s="11">
        <v>0</v>
      </c>
      <c r="J1373" s="14">
        <v>5.8079035888004263E-5</v>
      </c>
      <c r="K1373" s="14">
        <v>0.99994192096411205</v>
      </c>
      <c r="L1373" s="59">
        <v>4.1322999999999999</v>
      </c>
      <c r="M1373">
        <v>2</v>
      </c>
      <c r="N1373">
        <v>0</v>
      </c>
      <c r="O1373" s="11">
        <v>11</v>
      </c>
      <c r="P1373" s="11">
        <v>3</v>
      </c>
      <c r="Q1373">
        <v>0</v>
      </c>
      <c r="R1373" s="11">
        <v>0</v>
      </c>
      <c r="S1373" s="11">
        <v>2.2719974013487654E-3</v>
      </c>
      <c r="T1373" s="11">
        <v>79.475361291038865</v>
      </c>
      <c r="U1373" s="11">
        <v>0</v>
      </c>
      <c r="V1373" s="11">
        <v>1.5047151958742546</v>
      </c>
      <c r="W1373" s="60">
        <v>5.4239443032967172E-4</v>
      </c>
      <c r="X1373" s="60">
        <v>5.1742426202364627E-5</v>
      </c>
      <c r="Y1373" s="60">
        <v>0</v>
      </c>
      <c r="Z1373" s="60">
        <v>2.0502197993691076E-3</v>
      </c>
      <c r="AA1373" s="60">
        <v>5.6285327569445525E-3</v>
      </c>
      <c r="AB1373" s="60">
        <v>0</v>
      </c>
      <c r="AC1373" s="60">
        <v>0</v>
      </c>
      <c r="AD1373" s="60">
        <v>1.0737588885647099E-8</v>
      </c>
      <c r="AE1373" s="60">
        <v>1.2431119700919741E-5</v>
      </c>
      <c r="AF1373" s="60">
        <v>0</v>
      </c>
      <c r="AG1373" s="60">
        <v>4.318674864877489E-6</v>
      </c>
      <c r="AH1373" s="16">
        <v>7.5360454045458002E-4</v>
      </c>
      <c r="AI1373" s="11">
        <v>328</v>
      </c>
      <c r="AJ1373" s="15">
        <v>10</v>
      </c>
      <c r="AK1373" s="16">
        <v>0.99502043942407026</v>
      </c>
      <c r="AL1373" t="str">
        <f>IF(AK1373&lt;='CAV Tier 1 Analysis'!$A$5,"Tier 1", "Tier 2")</f>
        <v>Tier 2</v>
      </c>
      <c r="AM1373" t="str">
        <f t="shared" si="43"/>
        <v>Massachusetts - Tier 2</v>
      </c>
      <c r="AN1373" t="str">
        <f t="shared" si="44"/>
        <v>New Ashford, Town Of - Tier 2</v>
      </c>
    </row>
    <row r="1374" spans="1:40" x14ac:dyDescent="0.3">
      <c r="A1374">
        <v>1</v>
      </c>
      <c r="B1374" t="s">
        <v>21</v>
      </c>
      <c r="C1374" t="s">
        <v>3164</v>
      </c>
      <c r="D1374" t="s">
        <v>4771</v>
      </c>
      <c r="E1374" t="s">
        <v>1789</v>
      </c>
      <c r="F1374" s="11">
        <v>8812.8969812451651</v>
      </c>
      <c r="G1374" s="11">
        <v>1446.0194018290915</v>
      </c>
      <c r="H1374" s="11">
        <v>601.46824606600251</v>
      </c>
      <c r="I1374" s="11">
        <v>1</v>
      </c>
      <c r="J1374" s="14">
        <v>2.7868026316706187E-3</v>
      </c>
      <c r="K1374" s="14">
        <v>0.99721319736832947</v>
      </c>
      <c r="L1374" s="59">
        <v>21.530049999999999</v>
      </c>
      <c r="M1374">
        <v>3</v>
      </c>
      <c r="N1374">
        <v>0</v>
      </c>
      <c r="O1374" s="11">
        <v>17</v>
      </c>
      <c r="P1374" s="11">
        <v>1</v>
      </c>
      <c r="Q1374">
        <v>0</v>
      </c>
      <c r="R1374" s="11">
        <v>0.99721319736832947</v>
      </c>
      <c r="S1374" s="11">
        <v>1.6761732910030471</v>
      </c>
      <c r="T1374" s="11">
        <v>1630.9613928202236</v>
      </c>
      <c r="U1374" s="11">
        <v>0</v>
      </c>
      <c r="V1374" s="11">
        <v>0</v>
      </c>
      <c r="W1374" s="60">
        <v>2.8259756563461867E-3</v>
      </c>
      <c r="X1374" s="60">
        <v>7.761363930354694E-5</v>
      </c>
      <c r="Y1374" s="60">
        <v>0</v>
      </c>
      <c r="Z1374" s="60">
        <v>3.1685215081158932E-3</v>
      </c>
      <c r="AA1374" s="60">
        <v>1.8761775856481842E-3</v>
      </c>
      <c r="AB1374" s="60">
        <v>0</v>
      </c>
      <c r="AC1374" s="60">
        <v>5.0016921366700495E-5</v>
      </c>
      <c r="AD1374" s="60">
        <v>7.9216902665506298E-6</v>
      </c>
      <c r="AE1374" s="60">
        <v>2.5510643767294238E-4</v>
      </c>
      <c r="AF1374" s="60">
        <v>0</v>
      </c>
      <c r="AG1374" s="60">
        <v>0</v>
      </c>
      <c r="AH1374" s="16">
        <v>7.5103031261090946E-4</v>
      </c>
      <c r="AI1374" s="11">
        <v>329</v>
      </c>
      <c r="AJ1374" s="15">
        <v>10</v>
      </c>
      <c r="AK1374" s="16">
        <v>0.99577146973668118</v>
      </c>
      <c r="AL1374" t="str">
        <f>IF(AK1374&lt;='CAV Tier 1 Analysis'!$A$5,"Tier 1", "Tier 2")</f>
        <v>Tier 2</v>
      </c>
      <c r="AM1374" t="str">
        <f t="shared" si="43"/>
        <v>Massachusetts - Tier 2</v>
      </c>
      <c r="AN1374" t="str">
        <f t="shared" si="44"/>
        <v>Oakham, Town Of - Tier 2</v>
      </c>
    </row>
    <row r="1375" spans="1:40" x14ac:dyDescent="0.3">
      <c r="A1375">
        <v>1</v>
      </c>
      <c r="B1375" t="s">
        <v>21</v>
      </c>
      <c r="C1375" t="s">
        <v>1953</v>
      </c>
      <c r="D1375" t="s">
        <v>4741</v>
      </c>
      <c r="E1375" t="s">
        <v>1530</v>
      </c>
      <c r="F1375" s="11">
        <v>5403.4284985931681</v>
      </c>
      <c r="G1375" s="11">
        <v>2853.0623972469398</v>
      </c>
      <c r="H1375" s="11">
        <v>1063.888036073957</v>
      </c>
      <c r="I1375" s="11">
        <v>0</v>
      </c>
      <c r="J1375" s="14">
        <v>4.6058571708785447E-2</v>
      </c>
      <c r="K1375" s="14">
        <v>0.95394142829121442</v>
      </c>
      <c r="L1375" s="59">
        <v>13.102229999999999</v>
      </c>
      <c r="M1375">
        <v>5</v>
      </c>
      <c r="N1375">
        <v>0</v>
      </c>
      <c r="O1375" s="11">
        <v>17.25</v>
      </c>
      <c r="P1375" s="11">
        <v>1</v>
      </c>
      <c r="Q1375">
        <v>0</v>
      </c>
      <c r="R1375" s="11">
        <v>0</v>
      </c>
      <c r="S1375" s="11">
        <v>49.001163399631267</v>
      </c>
      <c r="T1375" s="11">
        <v>2705.8983384391049</v>
      </c>
      <c r="U1375" s="11">
        <v>0</v>
      </c>
      <c r="V1375" s="11">
        <v>147.16405880783486</v>
      </c>
      <c r="W1375" s="60">
        <v>1.7197629835438699E-3</v>
      </c>
      <c r="X1375" s="60">
        <v>1.2935606550591158E-4</v>
      </c>
      <c r="Y1375" s="60">
        <v>0</v>
      </c>
      <c r="Z1375" s="60">
        <v>3.2151174126470094E-3</v>
      </c>
      <c r="AA1375" s="60">
        <v>1.8761775856481842E-3</v>
      </c>
      <c r="AB1375" s="60">
        <v>0</v>
      </c>
      <c r="AC1375" s="60">
        <v>0</v>
      </c>
      <c r="AD1375" s="60">
        <v>2.3158228402519646E-4</v>
      </c>
      <c r="AE1375" s="60">
        <v>4.2324244391260269E-4</v>
      </c>
      <c r="AF1375" s="60">
        <v>0</v>
      </c>
      <c r="AG1375" s="60">
        <v>4.2237476136969959E-4</v>
      </c>
      <c r="AH1375" s="16">
        <v>7.2887395787749759E-4</v>
      </c>
      <c r="AI1375" s="11">
        <v>330</v>
      </c>
      <c r="AJ1375" s="15">
        <v>10</v>
      </c>
      <c r="AK1375" s="16">
        <v>0.99650034369455864</v>
      </c>
      <c r="AL1375" t="str">
        <f>IF(AK1375&lt;='CAV Tier 1 Analysis'!$A$5,"Tier 1", "Tier 2")</f>
        <v>Tier 2</v>
      </c>
      <c r="AM1375" t="str">
        <f t="shared" si="43"/>
        <v>Massachusetts - Tier 2</v>
      </c>
      <c r="AN1375" t="str">
        <f t="shared" si="44"/>
        <v>Berlin, Town Of - Tier 2</v>
      </c>
    </row>
    <row r="1376" spans="1:40" x14ac:dyDescent="0.3">
      <c r="A1376">
        <v>1</v>
      </c>
      <c r="B1376" t="s">
        <v>21</v>
      </c>
      <c r="C1376" t="s">
        <v>3131</v>
      </c>
      <c r="D1376" t="s">
        <v>4727</v>
      </c>
      <c r="E1376" t="s">
        <v>1528</v>
      </c>
      <c r="F1376" s="11">
        <v>8867.1002668506626</v>
      </c>
      <c r="G1376" s="11">
        <v>2787.7012848059558</v>
      </c>
      <c r="H1376" s="11">
        <v>983.60241311322545</v>
      </c>
      <c r="I1376" s="11">
        <v>1</v>
      </c>
      <c r="J1376" s="14">
        <v>5.4551332397204305E-2</v>
      </c>
      <c r="K1376" s="14">
        <v>0.94544866760279556</v>
      </c>
      <c r="L1376" s="59">
        <v>15.126120000000002</v>
      </c>
      <c r="M1376">
        <v>2</v>
      </c>
      <c r="N1376">
        <v>0</v>
      </c>
      <c r="O1376" s="11">
        <v>18</v>
      </c>
      <c r="P1376" s="11">
        <v>1</v>
      </c>
      <c r="Q1376">
        <v>0</v>
      </c>
      <c r="R1376" s="11">
        <v>0.94544866760279556</v>
      </c>
      <c r="S1376" s="11">
        <v>53.656822184431832</v>
      </c>
      <c r="T1376" s="11">
        <v>2822.6417907553086</v>
      </c>
      <c r="U1376" s="11">
        <v>0</v>
      </c>
      <c r="V1376" s="11">
        <v>0</v>
      </c>
      <c r="W1376" s="60">
        <v>1.9854132663403566E-3</v>
      </c>
      <c r="X1376" s="60">
        <v>5.1742426202364627E-5</v>
      </c>
      <c r="Y1376" s="60">
        <v>0</v>
      </c>
      <c r="Z1376" s="60">
        <v>3.3549051262403576E-3</v>
      </c>
      <c r="AA1376" s="60">
        <v>1.8761775856481842E-3</v>
      </c>
      <c r="AB1376" s="60">
        <v>0</v>
      </c>
      <c r="AC1376" s="60">
        <v>4.7420583470551866E-5</v>
      </c>
      <c r="AD1376" s="60">
        <v>2.5358519212419477E-4</v>
      </c>
      <c r="AE1376" s="60">
        <v>4.4150284319190711E-4</v>
      </c>
      <c r="AF1376" s="60">
        <v>0</v>
      </c>
      <c r="AG1376" s="60">
        <v>0</v>
      </c>
      <c r="AH1376" s="16">
        <v>7.2824972938344691E-4</v>
      </c>
      <c r="AI1376" s="11">
        <v>331</v>
      </c>
      <c r="AJ1376" s="15">
        <v>10</v>
      </c>
      <c r="AK1376" s="16">
        <v>0.9972285934239421</v>
      </c>
      <c r="AL1376" t="str">
        <f>IF(AK1376&lt;='CAV Tier 1 Analysis'!$A$5,"Tier 1", "Tier 2")</f>
        <v>Tier 2</v>
      </c>
      <c r="AM1376" t="str">
        <f t="shared" si="43"/>
        <v>Massachusetts - Tier 2</v>
      </c>
      <c r="AN1376" t="str">
        <f t="shared" si="44"/>
        <v>Plympton, Town Of - Tier 2</v>
      </c>
    </row>
    <row r="1377" spans="1:40" x14ac:dyDescent="0.3">
      <c r="A1377">
        <v>1</v>
      </c>
      <c r="B1377" t="s">
        <v>21</v>
      </c>
      <c r="C1377" t="s">
        <v>2112</v>
      </c>
      <c r="D1377" t="s">
        <v>4773</v>
      </c>
      <c r="E1377" t="s">
        <v>1561</v>
      </c>
      <c r="F1377" s="11">
        <v>6335.3653027988275</v>
      </c>
      <c r="G1377" s="11">
        <v>4569.213043456175</v>
      </c>
      <c r="H1377" s="11">
        <v>1571.86579793698</v>
      </c>
      <c r="I1377" s="11">
        <v>0</v>
      </c>
      <c r="J1377" s="14">
        <v>0</v>
      </c>
      <c r="K1377" s="14">
        <v>1.0000000000000002</v>
      </c>
      <c r="L1377" s="59">
        <v>15.477400000000001</v>
      </c>
      <c r="M1377">
        <v>4</v>
      </c>
      <c r="N1377">
        <v>0</v>
      </c>
      <c r="O1377" s="11">
        <v>17</v>
      </c>
      <c r="P1377" s="11">
        <v>1</v>
      </c>
      <c r="Q1377">
        <v>0</v>
      </c>
      <c r="R1377" s="11">
        <v>0</v>
      </c>
      <c r="S1377" s="11">
        <v>0</v>
      </c>
      <c r="T1377" s="11">
        <v>4544.8997613382635</v>
      </c>
      <c r="U1377" s="11">
        <v>0</v>
      </c>
      <c r="V1377" s="11">
        <v>24.313282117911513</v>
      </c>
      <c r="W1377" s="60">
        <v>2.0315213212943059E-3</v>
      </c>
      <c r="X1377" s="60">
        <v>1.0348485240472925E-4</v>
      </c>
      <c r="Y1377" s="60">
        <v>0</v>
      </c>
      <c r="Z1377" s="60">
        <v>3.1685215081158932E-3</v>
      </c>
      <c r="AA1377" s="60">
        <v>1.8761775856481842E-3</v>
      </c>
      <c r="AB1377" s="60">
        <v>0</v>
      </c>
      <c r="AC1377" s="60">
        <v>0</v>
      </c>
      <c r="AD1377" s="60">
        <v>0</v>
      </c>
      <c r="AE1377" s="60">
        <v>7.1088941332372261E-4</v>
      </c>
      <c r="AF1377" s="60">
        <v>0</v>
      </c>
      <c r="AG1377" s="60">
        <v>6.9781418206714554E-5</v>
      </c>
      <c r="AH1377" s="16">
        <v>7.2367055445395892E-4</v>
      </c>
      <c r="AI1377" s="11">
        <v>332</v>
      </c>
      <c r="AJ1377" s="15">
        <v>10</v>
      </c>
      <c r="AK1377" s="16">
        <v>0.99795226397839609</v>
      </c>
      <c r="AL1377" t="str">
        <f>IF(AK1377&lt;='CAV Tier 1 Analysis'!$A$5,"Tier 1", "Tier 2")</f>
        <v>Tier 2</v>
      </c>
      <c r="AM1377" t="str">
        <f t="shared" si="43"/>
        <v>Massachusetts - Tier 2</v>
      </c>
      <c r="AN1377" t="str">
        <f t="shared" si="44"/>
        <v>Paxton, Town Of - Tier 2</v>
      </c>
    </row>
    <row r="1378" spans="1:40" x14ac:dyDescent="0.3">
      <c r="A1378">
        <v>1</v>
      </c>
      <c r="B1378" t="s">
        <v>21</v>
      </c>
      <c r="C1378" t="s">
        <v>1890</v>
      </c>
      <c r="D1378" t="s">
        <v>4686</v>
      </c>
      <c r="E1378" t="s">
        <v>1100</v>
      </c>
      <c r="F1378" s="11">
        <v>6772.7453895937761</v>
      </c>
      <c r="G1378" s="11">
        <v>4013.7668228564462</v>
      </c>
      <c r="H1378" s="11">
        <v>1742.3912088707561</v>
      </c>
      <c r="I1378" s="11">
        <v>2</v>
      </c>
      <c r="J1378" s="14">
        <v>5.4780712806635039E-2</v>
      </c>
      <c r="K1378" s="14">
        <v>0.94521928719336501</v>
      </c>
      <c r="L1378" s="59">
        <v>4.56365</v>
      </c>
      <c r="M1378">
        <v>10</v>
      </c>
      <c r="N1378">
        <v>0</v>
      </c>
      <c r="O1378" s="11">
        <v>20.53846153846154</v>
      </c>
      <c r="P1378" s="11">
        <v>1</v>
      </c>
      <c r="Q1378">
        <v>0</v>
      </c>
      <c r="R1378" s="11">
        <v>1.89043857438673</v>
      </c>
      <c r="S1378" s="11">
        <v>95.449432409954539</v>
      </c>
      <c r="T1378" s="11">
        <v>4256.4417088410182</v>
      </c>
      <c r="U1378" s="11">
        <v>0</v>
      </c>
      <c r="V1378" s="11">
        <v>0</v>
      </c>
      <c r="W1378" s="60">
        <v>5.9901225515427391E-4</v>
      </c>
      <c r="X1378" s="60">
        <v>2.5871213101182316E-4</v>
      </c>
      <c r="Y1378" s="60">
        <v>0</v>
      </c>
      <c r="Z1378" s="60">
        <v>3.8280327722486135E-3</v>
      </c>
      <c r="AA1378" s="60">
        <v>1.8761775856481842E-3</v>
      </c>
      <c r="AB1378" s="60">
        <v>0</v>
      </c>
      <c r="AC1378" s="60">
        <v>9.4818157013172916E-5</v>
      </c>
      <c r="AD1378" s="60">
        <v>4.5109944403018442E-4</v>
      </c>
      <c r="AE1378" s="60">
        <v>6.6577031576899699E-4</v>
      </c>
      <c r="AF1378" s="60">
        <v>0</v>
      </c>
      <c r="AG1378" s="60">
        <v>0</v>
      </c>
      <c r="AH1378" s="16">
        <v>7.0669296917047725E-4</v>
      </c>
      <c r="AI1378" s="11">
        <v>333</v>
      </c>
      <c r="AJ1378" s="15">
        <v>10</v>
      </c>
      <c r="AK1378" s="16">
        <v>0.99865895694756657</v>
      </c>
      <c r="AL1378" t="str">
        <f>IF(AK1378&lt;='CAV Tier 1 Analysis'!$A$5,"Tier 1", "Tier 2")</f>
        <v>Tier 2</v>
      </c>
      <c r="AM1378" t="str">
        <f t="shared" si="43"/>
        <v>Massachusetts - Tier 2</v>
      </c>
      <c r="AN1378" t="str">
        <f t="shared" si="44"/>
        <v>Avon, Town Of - Tier 2</v>
      </c>
    </row>
    <row r="1379" spans="1:40" x14ac:dyDescent="0.3">
      <c r="A1379">
        <v>1</v>
      </c>
      <c r="B1379" t="s">
        <v>21</v>
      </c>
      <c r="C1379" t="s">
        <v>3147</v>
      </c>
      <c r="D1379" t="s">
        <v>4750</v>
      </c>
      <c r="E1379" t="s">
        <v>1456</v>
      </c>
      <c r="F1379" s="11">
        <v>4247.5322289551123</v>
      </c>
      <c r="G1379" s="11">
        <v>1904.5113131057658</v>
      </c>
      <c r="H1379" s="11">
        <v>880.65752740154039</v>
      </c>
      <c r="I1379" s="11">
        <v>5</v>
      </c>
      <c r="J1379" s="14">
        <v>0.15457766804570583</v>
      </c>
      <c r="K1379" s="14">
        <v>0.84542233195429417</v>
      </c>
      <c r="L1379" s="59">
        <v>10.37679</v>
      </c>
      <c r="M1379">
        <v>5</v>
      </c>
      <c r="N1379">
        <v>0</v>
      </c>
      <c r="O1379" s="11">
        <v>17</v>
      </c>
      <c r="P1379" s="11">
        <v>1</v>
      </c>
      <c r="Q1379">
        <v>0</v>
      </c>
      <c r="R1379" s="11">
        <v>4.2271116597714711</v>
      </c>
      <c r="S1379" s="11">
        <v>136.12998693262739</v>
      </c>
      <c r="T1379" s="11">
        <v>2078.9466606213164</v>
      </c>
      <c r="U1379" s="11">
        <v>0</v>
      </c>
      <c r="V1379" s="11">
        <v>0</v>
      </c>
      <c r="W1379" s="60">
        <v>1.362029160685486E-3</v>
      </c>
      <c r="X1379" s="60">
        <v>1.2935606550591158E-4</v>
      </c>
      <c r="Y1379" s="60">
        <v>0</v>
      </c>
      <c r="Z1379" s="60">
        <v>3.1685215081158932E-3</v>
      </c>
      <c r="AA1379" s="60">
        <v>1.8761775856481842E-3</v>
      </c>
      <c r="AB1379" s="60">
        <v>0</v>
      </c>
      <c r="AC1379" s="60">
        <v>2.1201796371429291E-4</v>
      </c>
      <c r="AD1379" s="60">
        <v>6.433580574622689E-4</v>
      </c>
      <c r="AE1379" s="60">
        <v>3.2517794660123068E-4</v>
      </c>
      <c r="AF1379" s="60">
        <v>0</v>
      </c>
      <c r="AG1379" s="60">
        <v>0</v>
      </c>
      <c r="AH1379" s="16">
        <v>7.0151257161211512E-4</v>
      </c>
      <c r="AI1379" s="11">
        <v>334</v>
      </c>
      <c r="AJ1379" s="15">
        <v>10</v>
      </c>
      <c r="AK1379" s="16">
        <v>0.99936046951917867</v>
      </c>
      <c r="AL1379" t="str">
        <f>IF(AK1379&lt;='CAV Tier 1 Analysis'!$A$5,"Tier 1", "Tier 2")</f>
        <v>Tier 2</v>
      </c>
      <c r="AM1379" t="str">
        <f t="shared" si="43"/>
        <v>Massachusetts - Tier 2</v>
      </c>
      <c r="AN1379" t="str">
        <f t="shared" si="44"/>
        <v>East Brookfield, Town Of - Tier 2</v>
      </c>
    </row>
    <row r="1380" spans="1:40" x14ac:dyDescent="0.3">
      <c r="A1380">
        <v>1</v>
      </c>
      <c r="B1380" t="s">
        <v>21</v>
      </c>
      <c r="C1380" t="s">
        <v>2103</v>
      </c>
      <c r="D1380" t="s">
        <v>4766</v>
      </c>
      <c r="E1380" t="s">
        <v>1439</v>
      </c>
      <c r="F1380" s="11">
        <v>2045.4633177805074</v>
      </c>
      <c r="G1380" s="11">
        <v>2917.6163240885362</v>
      </c>
      <c r="H1380" s="11">
        <v>1068.0917898666792</v>
      </c>
      <c r="I1380" s="11">
        <v>4</v>
      </c>
      <c r="J1380" s="14">
        <v>3.488423285505593E-2</v>
      </c>
      <c r="K1380" s="14">
        <v>0.96511576714494429</v>
      </c>
      <c r="L1380" s="59">
        <v>4.9971000000000005</v>
      </c>
      <c r="M1380">
        <v>6</v>
      </c>
      <c r="N1380">
        <v>0</v>
      </c>
      <c r="O1380" s="11">
        <v>17</v>
      </c>
      <c r="P1380" s="11">
        <v>1</v>
      </c>
      <c r="Q1380">
        <v>0</v>
      </c>
      <c r="R1380" s="11">
        <v>3.8604630685797772</v>
      </c>
      <c r="S1380" s="11">
        <v>37.259562708282701</v>
      </c>
      <c r="T1380" s="11">
        <v>2915.188919688228</v>
      </c>
      <c r="U1380" s="11">
        <v>869.7256019077206</v>
      </c>
      <c r="V1380" s="11">
        <v>2.4274044003082054</v>
      </c>
      <c r="W1380" s="60">
        <v>6.5590572025274127E-4</v>
      </c>
      <c r="X1380" s="60">
        <v>1.5522727860709388E-4</v>
      </c>
      <c r="Y1380" s="60">
        <v>0</v>
      </c>
      <c r="Z1380" s="60">
        <v>3.1685215081158932E-3</v>
      </c>
      <c r="AA1380" s="60">
        <v>1.8761775856481842E-3</v>
      </c>
      <c r="AB1380" s="60">
        <v>0</v>
      </c>
      <c r="AC1380" s="60">
        <v>1.9362808098586273E-4</v>
      </c>
      <c r="AD1380" s="60">
        <v>1.7609081162813929E-4</v>
      </c>
      <c r="AE1380" s="60">
        <v>4.5597858031411496E-4</v>
      </c>
      <c r="AF1380" s="60">
        <v>3.463388433602921E-4</v>
      </c>
      <c r="AG1380" s="60">
        <v>6.966880110766233E-6</v>
      </c>
      <c r="AH1380" s="16">
        <v>6.3953048082028053E-4</v>
      </c>
      <c r="AI1380" s="11">
        <v>335</v>
      </c>
      <c r="AJ1380" s="15">
        <v>10</v>
      </c>
      <c r="AK1380" s="16">
        <v>0.999999999999999</v>
      </c>
      <c r="AL1380" t="str">
        <f>IF(AK1380&lt;='CAV Tier 1 Analysis'!$A$5,"Tier 1", "Tier 2")</f>
        <v>Tier 2</v>
      </c>
      <c r="AM1380" t="str">
        <f t="shared" si="43"/>
        <v>Massachusetts - Tier 2</v>
      </c>
      <c r="AN1380" t="str">
        <f t="shared" si="44"/>
        <v>Millville, Town Of - Tier 2</v>
      </c>
    </row>
    <row r="1381" spans="1:40" x14ac:dyDescent="0.3">
      <c r="A1381">
        <v>1</v>
      </c>
      <c r="B1381" t="s">
        <v>49</v>
      </c>
      <c r="C1381" t="s">
        <v>2077</v>
      </c>
      <c r="D1381" t="s">
        <v>4934</v>
      </c>
      <c r="E1381" t="s">
        <v>54</v>
      </c>
      <c r="F1381" s="11">
        <v>3603.1538826403012</v>
      </c>
      <c r="G1381" s="11">
        <v>15989.14510338465</v>
      </c>
      <c r="H1381" s="11">
        <v>10237.387257498411</v>
      </c>
      <c r="I1381" s="11">
        <v>537</v>
      </c>
      <c r="J1381" s="14">
        <v>0.28217528293466027</v>
      </c>
      <c r="K1381" s="14">
        <v>0.7178247170653399</v>
      </c>
      <c r="L1381" s="59">
        <v>13.51107</v>
      </c>
      <c r="M1381">
        <v>943</v>
      </c>
      <c r="N1381">
        <v>89</v>
      </c>
      <c r="O1381" s="11">
        <v>15</v>
      </c>
      <c r="P1381" s="11">
        <v>1</v>
      </c>
      <c r="Q1381">
        <v>33</v>
      </c>
      <c r="R1381" s="11">
        <v>385.4718730640875</v>
      </c>
      <c r="S1381" s="11">
        <v>2888.7376458962999</v>
      </c>
      <c r="T1381" s="11">
        <v>15847.335539428799</v>
      </c>
      <c r="U1381" s="11">
        <v>12244.181656788498</v>
      </c>
      <c r="V1381" s="11">
        <v>141.80956395585054</v>
      </c>
      <c r="W1381" s="60">
        <v>1.798448439143059E-3</v>
      </c>
      <c r="X1381" s="60">
        <v>0.13605540326071275</v>
      </c>
      <c r="Y1381" s="60">
        <v>0.12954876273653565</v>
      </c>
      <c r="Z1381" s="60">
        <v>4.6734957567971559E-3</v>
      </c>
      <c r="AA1381" s="60">
        <v>1.9184600649467089E-3</v>
      </c>
      <c r="AB1381" s="60">
        <v>0.18232044198895028</v>
      </c>
      <c r="AC1381" s="60">
        <v>0.14376758401164377</v>
      </c>
      <c r="AD1381" s="60">
        <v>7.4377694454673335E-2</v>
      </c>
      <c r="AE1381" s="60">
        <v>1.2310387876280008E-2</v>
      </c>
      <c r="AF1381" s="60">
        <v>1.7734049464317097E-2</v>
      </c>
      <c r="AG1381" s="60">
        <v>2.110378914455098E-3</v>
      </c>
      <c r="AH1381" s="16">
        <v>6.4237736997132269E-2</v>
      </c>
      <c r="AI1381" s="11">
        <v>1</v>
      </c>
      <c r="AJ1381" s="15">
        <v>1</v>
      </c>
      <c r="AK1381" s="16">
        <v>6.4237736997132297E-2</v>
      </c>
      <c r="AL1381" t="str">
        <f>IF(AK1381&lt;='CAV Tier 1 Analysis'!$A$5,"Tier 1", "Tier 2")</f>
        <v>Tier 2</v>
      </c>
      <c r="AM1381" t="str">
        <f t="shared" si="43"/>
        <v>New Hampshire - Tier 2</v>
      </c>
      <c r="AN1381" t="str">
        <f t="shared" si="44"/>
        <v>Hampton, Town Of - Tier 2</v>
      </c>
    </row>
    <row r="1382" spans="1:40" x14ac:dyDescent="0.3">
      <c r="A1382">
        <v>1</v>
      </c>
      <c r="B1382" t="s">
        <v>49</v>
      </c>
      <c r="C1382" t="s">
        <v>2117</v>
      </c>
      <c r="D1382" t="s">
        <v>4966</v>
      </c>
      <c r="E1382" t="s">
        <v>50</v>
      </c>
      <c r="F1382" s="11">
        <v>10784.785483803118</v>
      </c>
      <c r="G1382" s="11">
        <v>112510.58346208374</v>
      </c>
      <c r="H1382" s="11">
        <v>49127.367506951727</v>
      </c>
      <c r="I1382" s="11">
        <v>58</v>
      </c>
      <c r="J1382" s="14">
        <v>7.04108800357474E-2</v>
      </c>
      <c r="K1382" s="14">
        <v>0.92958911996425342</v>
      </c>
      <c r="L1382" s="59">
        <v>34.911650000000009</v>
      </c>
      <c r="M1382">
        <v>172</v>
      </c>
      <c r="N1382">
        <v>2</v>
      </c>
      <c r="O1382" s="11">
        <v>16.933333333333334</v>
      </c>
      <c r="P1382" s="11">
        <v>1.0416666666666667</v>
      </c>
      <c r="Q1382">
        <v>0</v>
      </c>
      <c r="R1382" s="11">
        <v>53.916168957926701</v>
      </c>
      <c r="S1382" s="11">
        <v>3459.1011800040528</v>
      </c>
      <c r="T1382" s="11">
        <v>110369.41279207938</v>
      </c>
      <c r="U1382" s="11">
        <v>99584.627308276264</v>
      </c>
      <c r="V1382" s="11">
        <v>2141.1706700043578</v>
      </c>
      <c r="W1382" s="60">
        <v>4.6470636633818632E-3</v>
      </c>
      <c r="X1382" s="60">
        <v>2.4816043860914731E-2</v>
      </c>
      <c r="Y1382" s="60">
        <v>2.911208151382824E-3</v>
      </c>
      <c r="Z1382" s="60">
        <v>5.2758574321176794E-3</v>
      </c>
      <c r="AA1382" s="60">
        <v>1.9983959009861546E-3</v>
      </c>
      <c r="AB1382" s="60">
        <v>0</v>
      </c>
      <c r="AC1382" s="60">
        <v>2.0108853309138808E-2</v>
      </c>
      <c r="AD1382" s="60">
        <v>8.9063114132095028E-2</v>
      </c>
      <c r="AE1382" s="60">
        <v>8.5736196963034125E-2</v>
      </c>
      <c r="AF1382" s="60">
        <v>0.14423493182914482</v>
      </c>
      <c r="AG1382" s="60">
        <v>3.1864433597960221E-2</v>
      </c>
      <c r="AH1382" s="16">
        <v>3.7332372621832387E-2</v>
      </c>
      <c r="AI1382" s="11">
        <v>2</v>
      </c>
      <c r="AJ1382" s="15">
        <v>1</v>
      </c>
      <c r="AK1382" s="16">
        <v>0.10157010961896468</v>
      </c>
      <c r="AL1382" t="str">
        <f>IF(AK1382&lt;='CAV Tier 1 Analysis'!$A$5,"Tier 1", "Tier 2")</f>
        <v>Tier 2</v>
      </c>
      <c r="AM1382" t="str">
        <f t="shared" si="43"/>
        <v>New Hampshire - Tier 2</v>
      </c>
      <c r="AN1382" t="str">
        <f t="shared" si="44"/>
        <v>Manchester, City Of - Tier 2</v>
      </c>
    </row>
    <row r="1383" spans="1:40" x14ac:dyDescent="0.3">
      <c r="A1383">
        <v>1</v>
      </c>
      <c r="B1383" t="s">
        <v>49</v>
      </c>
      <c r="C1383" t="s">
        <v>3235</v>
      </c>
      <c r="D1383" t="s">
        <v>4890</v>
      </c>
      <c r="E1383" t="s">
        <v>120</v>
      </c>
      <c r="F1383" s="11">
        <v>11638.131447945461</v>
      </c>
      <c r="G1383" s="11">
        <v>18867.085072714221</v>
      </c>
      <c r="H1383" s="11">
        <v>6208.5767132766459</v>
      </c>
      <c r="I1383" s="11">
        <v>153</v>
      </c>
      <c r="J1383" s="14">
        <v>3.4815694929227321E-2</v>
      </c>
      <c r="K1383" s="14">
        <v>0.96518430507077257</v>
      </c>
      <c r="L1383" s="59">
        <v>37.554039999999993</v>
      </c>
      <c r="M1383">
        <v>161</v>
      </c>
      <c r="N1383">
        <v>68</v>
      </c>
      <c r="O1383" s="11">
        <v>17</v>
      </c>
      <c r="P1383" s="11">
        <v>1.1111111111111112</v>
      </c>
      <c r="Q1383">
        <v>15</v>
      </c>
      <c r="R1383" s="11">
        <v>147.67319867582822</v>
      </c>
      <c r="S1383" s="11">
        <v>216.15591279414454</v>
      </c>
      <c r="T1383" s="11">
        <v>17915.144881547014</v>
      </c>
      <c r="U1383" s="11">
        <v>6277.0134336015526</v>
      </c>
      <c r="V1383" s="11">
        <v>951.94019116720665</v>
      </c>
      <c r="W1383" s="60">
        <v>4.9987902232403502E-3</v>
      </c>
      <c r="X1383" s="60">
        <v>2.322897128841437E-2</v>
      </c>
      <c r="Y1383" s="60">
        <v>9.8981077147016011E-2</v>
      </c>
      <c r="Z1383" s="60">
        <v>5.296628524370111E-3</v>
      </c>
      <c r="AA1383" s="60">
        <v>2.1316222943852316E-3</v>
      </c>
      <c r="AB1383" s="60">
        <v>8.2872928176795577E-2</v>
      </c>
      <c r="AC1383" s="60">
        <v>5.5076960163486587E-2</v>
      </c>
      <c r="AD1383" s="60">
        <v>5.5654685219382683E-3</v>
      </c>
      <c r="AE1383" s="60">
        <v>1.3916685350851448E-2</v>
      </c>
      <c r="AF1383" s="60">
        <v>9.0914092782963425E-3</v>
      </c>
      <c r="AG1383" s="60">
        <v>1.4166565718283111E-2</v>
      </c>
      <c r="AH1383" s="16">
        <v>2.8666100607916124E-2</v>
      </c>
      <c r="AI1383" s="11">
        <v>3</v>
      </c>
      <c r="AJ1383" s="15">
        <v>1</v>
      </c>
      <c r="AK1383" s="16">
        <v>0.13023621022688081</v>
      </c>
      <c r="AL1383" t="str">
        <f>IF(AK1383&lt;='CAV Tier 1 Analysis'!$A$5,"Tier 1", "Tier 2")</f>
        <v>Tier 2</v>
      </c>
      <c r="AM1383" t="str">
        <f t="shared" si="43"/>
        <v>New Hampshire - Tier 2</v>
      </c>
      <c r="AN1383" t="str">
        <f t="shared" si="44"/>
        <v>Goffstown, Town Of - Tier 2</v>
      </c>
    </row>
    <row r="1384" spans="1:40" x14ac:dyDescent="0.3">
      <c r="A1384">
        <v>1</v>
      </c>
      <c r="B1384" t="s">
        <v>49</v>
      </c>
      <c r="C1384" t="s">
        <v>2156</v>
      </c>
      <c r="D1384" t="s">
        <v>4899</v>
      </c>
      <c r="E1384" t="s">
        <v>64</v>
      </c>
      <c r="F1384" s="11">
        <v>9868.0903654181184</v>
      </c>
      <c r="G1384" s="11">
        <v>85030.126553836366</v>
      </c>
      <c r="H1384" s="11">
        <v>37310.175413330835</v>
      </c>
      <c r="I1384" s="11">
        <v>45</v>
      </c>
      <c r="J1384" s="14">
        <v>7.2914709499281485E-2</v>
      </c>
      <c r="K1384" s="14">
        <v>0.92708529050071919</v>
      </c>
      <c r="L1384" s="59">
        <v>31.827460000000002</v>
      </c>
      <c r="M1384">
        <v>204</v>
      </c>
      <c r="N1384">
        <v>5</v>
      </c>
      <c r="O1384" s="11">
        <v>17</v>
      </c>
      <c r="P1384" s="11">
        <v>1</v>
      </c>
      <c r="Q1384">
        <v>0</v>
      </c>
      <c r="R1384" s="11">
        <v>41.718838072532364</v>
      </c>
      <c r="S1384" s="11">
        <v>2720.4606016302523</v>
      </c>
      <c r="T1384" s="11">
        <v>87696.888910367343</v>
      </c>
      <c r="U1384" s="11">
        <v>77828.798544949226</v>
      </c>
      <c r="V1384" s="11">
        <v>0</v>
      </c>
      <c r="W1384" s="60">
        <v>4.2365294354102341E-3</v>
      </c>
      <c r="X1384" s="60">
        <v>2.9432982253643054E-2</v>
      </c>
      <c r="Y1384" s="60">
        <v>7.2780203784570596E-3</v>
      </c>
      <c r="Z1384" s="60">
        <v>5.296628524370111E-3</v>
      </c>
      <c r="AA1384" s="60">
        <v>1.9184600649467085E-3</v>
      </c>
      <c r="AB1384" s="60">
        <v>0</v>
      </c>
      <c r="AC1384" s="60">
        <v>1.5559673679391341E-2</v>
      </c>
      <c r="AD1384" s="60">
        <v>7.0044985805988821E-2</v>
      </c>
      <c r="AE1384" s="60">
        <v>6.8123926280453689E-2</v>
      </c>
      <c r="AF1384" s="60">
        <v>0.11272454148695758</v>
      </c>
      <c r="AG1384" s="60">
        <v>0</v>
      </c>
      <c r="AH1384" s="16">
        <v>2.8601431628147145E-2</v>
      </c>
      <c r="AI1384" s="11">
        <v>4</v>
      </c>
      <c r="AJ1384" s="15">
        <v>1</v>
      </c>
      <c r="AK1384" s="16">
        <v>0.15883764185502797</v>
      </c>
      <c r="AL1384" t="str">
        <f>IF(AK1384&lt;='CAV Tier 1 Analysis'!$A$5,"Tier 1", "Tier 2")</f>
        <v>Tier 2</v>
      </c>
      <c r="AM1384" t="str">
        <f t="shared" si="43"/>
        <v>New Hampshire - Tier 2</v>
      </c>
      <c r="AN1384" t="str">
        <f t="shared" si="44"/>
        <v>Nashua, City Of - Tier 2</v>
      </c>
    </row>
    <row r="1385" spans="1:40" x14ac:dyDescent="0.3">
      <c r="A1385">
        <v>1</v>
      </c>
      <c r="B1385" t="s">
        <v>49</v>
      </c>
      <c r="C1385" t="s">
        <v>1926</v>
      </c>
      <c r="D1385" t="s">
        <v>4912</v>
      </c>
      <c r="E1385" t="s">
        <v>98</v>
      </c>
      <c r="F1385" s="11">
        <v>6952.357657250227</v>
      </c>
      <c r="G1385" s="11">
        <v>50702.78551962084</v>
      </c>
      <c r="H1385" s="11">
        <v>18684.350157504497</v>
      </c>
      <c r="I1385" s="11">
        <v>23</v>
      </c>
      <c r="J1385" s="14">
        <v>8.4258215067989042E-2</v>
      </c>
      <c r="K1385" s="14">
        <v>0.91574178493201119</v>
      </c>
      <c r="L1385" s="59">
        <v>67.605040000000017</v>
      </c>
      <c r="M1385">
        <v>114</v>
      </c>
      <c r="N1385">
        <v>4</v>
      </c>
      <c r="O1385" s="11">
        <v>17</v>
      </c>
      <c r="P1385" s="11">
        <v>2</v>
      </c>
      <c r="Q1385">
        <v>1</v>
      </c>
      <c r="R1385" s="11">
        <v>21.062061053436256</v>
      </c>
      <c r="S1385" s="11">
        <v>1574.3099939766289</v>
      </c>
      <c r="T1385" s="11">
        <v>44889.212209823796</v>
      </c>
      <c r="U1385" s="11">
        <v>37936.854552573568</v>
      </c>
      <c r="V1385" s="11">
        <v>5813.5733097970442</v>
      </c>
      <c r="W1385" s="60">
        <v>8.9988563945123598E-3</v>
      </c>
      <c r="X1385" s="60">
        <v>1.6447843024094647E-2</v>
      </c>
      <c r="Y1385" s="60">
        <v>5.822416302765648E-3</v>
      </c>
      <c r="Z1385" s="60">
        <v>5.296628524370111E-3</v>
      </c>
      <c r="AA1385" s="60">
        <v>3.8369201298934169E-3</v>
      </c>
      <c r="AB1385" s="60">
        <v>5.5248618784530384E-3</v>
      </c>
      <c r="AC1385" s="60">
        <v>7.8554152547852304E-3</v>
      </c>
      <c r="AD1385" s="60">
        <v>4.0534504016061783E-2</v>
      </c>
      <c r="AE1385" s="60">
        <v>3.4870443197765069E-2</v>
      </c>
      <c r="AF1385" s="60">
        <v>5.4946428762181851E-2</v>
      </c>
      <c r="AG1385" s="60">
        <v>8.6516326461974519E-2</v>
      </c>
      <c r="AH1385" s="16">
        <v>2.4604603995168881E-2</v>
      </c>
      <c r="AI1385" s="11">
        <v>5</v>
      </c>
      <c r="AJ1385" s="15">
        <v>1</v>
      </c>
      <c r="AK1385" s="16">
        <v>0.18344224585019686</v>
      </c>
      <c r="AL1385" t="str">
        <f>IF(AK1385&lt;='CAV Tier 1 Analysis'!$A$5,"Tier 1", "Tier 2")</f>
        <v>Tier 2</v>
      </c>
      <c r="AM1385" t="str">
        <f t="shared" si="43"/>
        <v>New Hampshire - Tier 2</v>
      </c>
      <c r="AN1385" t="str">
        <f t="shared" si="44"/>
        <v>Concord, City Of - Tier 2</v>
      </c>
    </row>
    <row r="1386" spans="1:40" x14ac:dyDescent="0.3">
      <c r="A1386">
        <v>1</v>
      </c>
      <c r="B1386" t="s">
        <v>49</v>
      </c>
      <c r="C1386" t="s">
        <v>1928</v>
      </c>
      <c r="D1386" t="s">
        <v>4943</v>
      </c>
      <c r="E1386" t="s">
        <v>163</v>
      </c>
      <c r="F1386" s="11">
        <v>3354.1928983245853</v>
      </c>
      <c r="G1386" s="11">
        <v>4946.539984229913</v>
      </c>
      <c r="H1386" s="11">
        <v>2765.9138274312513</v>
      </c>
      <c r="I1386" s="11">
        <v>221</v>
      </c>
      <c r="J1386" s="14">
        <v>0.1673019280461141</v>
      </c>
      <c r="K1386" s="14">
        <v>0.83269807195388601</v>
      </c>
      <c r="L1386" s="59">
        <v>12.577500000000001</v>
      </c>
      <c r="M1386">
        <v>256</v>
      </c>
      <c r="N1386">
        <v>29</v>
      </c>
      <c r="O1386" s="11">
        <v>15</v>
      </c>
      <c r="P1386" s="11">
        <v>1</v>
      </c>
      <c r="Q1386">
        <v>14</v>
      </c>
      <c r="R1386" s="11">
        <v>184.02627390180882</v>
      </c>
      <c r="S1386" s="11">
        <v>462.74271613865528</v>
      </c>
      <c r="T1386" s="11">
        <v>5207.3564126323681</v>
      </c>
      <c r="U1386" s="11">
        <v>1853.1635143077829</v>
      </c>
      <c r="V1386" s="11">
        <v>0</v>
      </c>
      <c r="W1386" s="60">
        <v>1.6741816335287898E-3</v>
      </c>
      <c r="X1386" s="60">
        <v>3.6935507141826578E-2</v>
      </c>
      <c r="Y1386" s="60">
        <v>4.2212518195050945E-2</v>
      </c>
      <c r="Z1386" s="60">
        <v>4.6734957567971568E-3</v>
      </c>
      <c r="AA1386" s="60">
        <v>1.9184600649467085E-3</v>
      </c>
      <c r="AB1386" s="60">
        <v>7.7348066298342538E-2</v>
      </c>
      <c r="AC1386" s="60">
        <v>6.863539117192452E-2</v>
      </c>
      <c r="AD1386" s="60">
        <v>1.1914455575770241E-2</v>
      </c>
      <c r="AE1386" s="60">
        <v>4.0451328294301434E-3</v>
      </c>
      <c r="AF1386" s="60">
        <v>2.6840579754042774E-3</v>
      </c>
      <c r="AG1386" s="60">
        <v>0</v>
      </c>
      <c r="AH1386" s="16">
        <v>2.2912842422092902E-2</v>
      </c>
      <c r="AI1386" s="11">
        <v>6</v>
      </c>
      <c r="AJ1386" s="15">
        <v>1</v>
      </c>
      <c r="AK1386" s="16">
        <v>0.20635508827228977</v>
      </c>
      <c r="AL1386" t="str">
        <f>IF(AK1386&lt;='CAV Tier 1 Analysis'!$A$5,"Tier 1", "Tier 2")</f>
        <v>Tier 2</v>
      </c>
      <c r="AM1386" t="str">
        <f t="shared" si="43"/>
        <v>New Hampshire - Tier 2</v>
      </c>
      <c r="AN1386" t="str">
        <f t="shared" si="44"/>
        <v>Rye, Town Of - Tier 2</v>
      </c>
    </row>
    <row r="1387" spans="1:40" x14ac:dyDescent="0.3">
      <c r="A1387">
        <v>1</v>
      </c>
      <c r="B1387" t="s">
        <v>49</v>
      </c>
      <c r="C1387" t="s">
        <v>2065</v>
      </c>
      <c r="D1387" t="s">
        <v>4944</v>
      </c>
      <c r="E1387" t="s">
        <v>126</v>
      </c>
      <c r="F1387" s="11">
        <v>6895.4161451806622</v>
      </c>
      <c r="G1387" s="11">
        <v>28423.617169139983</v>
      </c>
      <c r="H1387" s="11">
        <v>11717.89505947486</v>
      </c>
      <c r="I1387" s="11">
        <v>120</v>
      </c>
      <c r="J1387" s="14">
        <v>9.1067111059367559E-2</v>
      </c>
      <c r="K1387" s="14">
        <v>0.90893288894063207</v>
      </c>
      <c r="L1387" s="59">
        <v>25.854009999999999</v>
      </c>
      <c r="M1387">
        <v>190</v>
      </c>
      <c r="N1387">
        <v>31</v>
      </c>
      <c r="O1387" s="11">
        <v>15.153846153846153</v>
      </c>
      <c r="P1387" s="11">
        <v>1</v>
      </c>
      <c r="Q1387">
        <v>1</v>
      </c>
      <c r="R1387" s="11">
        <v>109.07194667287585</v>
      </c>
      <c r="S1387" s="11">
        <v>1067.1148507632115</v>
      </c>
      <c r="T1387" s="11">
        <v>29161.968040136464</v>
      </c>
      <c r="U1387" s="11">
        <v>22266.551894955803</v>
      </c>
      <c r="V1387" s="11">
        <v>0</v>
      </c>
      <c r="W1387" s="60">
        <v>3.4414079662150399E-3</v>
      </c>
      <c r="X1387" s="60">
        <v>2.7413071706824412E-2</v>
      </c>
      <c r="Y1387" s="60">
        <v>4.5123726346433773E-2</v>
      </c>
      <c r="Z1387" s="60">
        <v>4.7214290466104604E-3</v>
      </c>
      <c r="AA1387" s="60">
        <v>1.9184600649467085E-3</v>
      </c>
      <c r="AB1387" s="60">
        <v>5.5248618784530384E-3</v>
      </c>
      <c r="AC1387" s="60">
        <v>4.06800375133963E-2</v>
      </c>
      <c r="AD1387" s="60">
        <v>2.7475510775740335E-2</v>
      </c>
      <c r="AE1387" s="60">
        <v>2.2653343643577625E-2</v>
      </c>
      <c r="AF1387" s="60">
        <v>3.225010407175722E-2</v>
      </c>
      <c r="AG1387" s="60">
        <v>0</v>
      </c>
      <c r="AH1387" s="16">
        <v>1.9200177546723176E-2</v>
      </c>
      <c r="AI1387" s="11">
        <v>7</v>
      </c>
      <c r="AJ1387" s="15">
        <v>1</v>
      </c>
      <c r="AK1387" s="16">
        <v>0.22555526581901295</v>
      </c>
      <c r="AL1387" t="str">
        <f>IF(AK1387&lt;='CAV Tier 1 Analysis'!$A$5,"Tier 1", "Tier 2")</f>
        <v>Tier 2</v>
      </c>
      <c r="AM1387" t="str">
        <f t="shared" si="43"/>
        <v>New Hampshire - Tier 2</v>
      </c>
      <c r="AN1387" t="str">
        <f t="shared" si="44"/>
        <v>Salem, Town Of - Tier 2</v>
      </c>
    </row>
    <row r="1388" spans="1:40" x14ac:dyDescent="0.3">
      <c r="A1388">
        <v>1</v>
      </c>
      <c r="B1388" t="s">
        <v>49</v>
      </c>
      <c r="C1388" t="s">
        <v>3211</v>
      </c>
      <c r="D1388" t="s">
        <v>4837</v>
      </c>
      <c r="E1388" t="s">
        <v>134</v>
      </c>
      <c r="F1388" s="11">
        <v>3197.4925137554992</v>
      </c>
      <c r="G1388" s="11">
        <v>25547.051451252544</v>
      </c>
      <c r="H1388" s="11">
        <v>9793.1515100883753</v>
      </c>
      <c r="I1388" s="11">
        <v>136</v>
      </c>
      <c r="J1388" s="14">
        <v>7.5675590704747941E-2</v>
      </c>
      <c r="K1388" s="14">
        <v>0.92432440929525217</v>
      </c>
      <c r="L1388" s="59">
        <v>37.532709999999994</v>
      </c>
      <c r="M1388">
        <v>240</v>
      </c>
      <c r="N1388">
        <v>0</v>
      </c>
      <c r="O1388" s="11">
        <v>17</v>
      </c>
      <c r="P1388" s="11">
        <v>3</v>
      </c>
      <c r="Q1388">
        <v>3</v>
      </c>
      <c r="R1388" s="11">
        <v>125.7081196641543</v>
      </c>
      <c r="S1388" s="11">
        <v>741.10252538703207</v>
      </c>
      <c r="T1388" s="11">
        <v>23796.312433823907</v>
      </c>
      <c r="U1388" s="11">
        <v>20598.819920068407</v>
      </c>
      <c r="V1388" s="11">
        <v>1750.7390174286375</v>
      </c>
      <c r="W1388" s="60">
        <v>4.9959510028672102E-3</v>
      </c>
      <c r="X1388" s="60">
        <v>3.4627037945462416E-2</v>
      </c>
      <c r="Y1388" s="60">
        <v>0</v>
      </c>
      <c r="Z1388" s="60">
        <v>5.296628524370111E-3</v>
      </c>
      <c r="AA1388" s="60">
        <v>5.755380194840125E-3</v>
      </c>
      <c r="AB1388" s="60">
        <v>1.6574585635359115E-2</v>
      </c>
      <c r="AC1388" s="60">
        <v>4.6884750659245515E-2</v>
      </c>
      <c r="AD1388" s="60">
        <v>1.9081517240282564E-2</v>
      </c>
      <c r="AE1388" s="60">
        <v>1.8485242226156332E-2</v>
      </c>
      <c r="AF1388" s="60">
        <v>2.9834618728195792E-2</v>
      </c>
      <c r="AG1388" s="60">
        <v>2.6054115138845705E-2</v>
      </c>
      <c r="AH1388" s="16">
        <v>1.8871802481420445E-2</v>
      </c>
      <c r="AI1388" s="11">
        <v>8</v>
      </c>
      <c r="AJ1388" s="15">
        <v>1</v>
      </c>
      <c r="AK1388" s="16">
        <v>0.2444270683004334</v>
      </c>
      <c r="AL1388" t="str">
        <f>IF(AK1388&lt;='CAV Tier 1 Analysis'!$A$5,"Tier 1", "Tier 2")</f>
        <v>Tier 2</v>
      </c>
      <c r="AM1388" t="str">
        <f t="shared" si="43"/>
        <v>New Hampshire - Tier 2</v>
      </c>
      <c r="AN1388" t="str">
        <f t="shared" si="44"/>
        <v>Keene, City Of - Tier 2</v>
      </c>
    </row>
    <row r="1389" spans="1:40" x14ac:dyDescent="0.3">
      <c r="A1389">
        <v>1</v>
      </c>
      <c r="B1389" t="s">
        <v>49</v>
      </c>
      <c r="C1389" t="s">
        <v>2134</v>
      </c>
      <c r="D1389" t="s">
        <v>4952</v>
      </c>
      <c r="E1389" t="s">
        <v>148</v>
      </c>
      <c r="F1389" s="11">
        <v>10234.349544748502</v>
      </c>
      <c r="G1389" s="11">
        <v>38064.892161133881</v>
      </c>
      <c r="H1389" s="11">
        <v>13736.761552965803</v>
      </c>
      <c r="I1389" s="11">
        <v>15</v>
      </c>
      <c r="J1389" s="14">
        <v>3.8746882608230782E-2</v>
      </c>
      <c r="K1389" s="14">
        <v>0.96125311739176922</v>
      </c>
      <c r="L1389" s="59">
        <v>45.546889999999998</v>
      </c>
      <c r="M1389">
        <v>90</v>
      </c>
      <c r="N1389">
        <v>3</v>
      </c>
      <c r="O1389" s="11">
        <v>12</v>
      </c>
      <c r="P1389" s="11">
        <v>2</v>
      </c>
      <c r="Q1389">
        <v>0</v>
      </c>
      <c r="R1389" s="11">
        <v>14.418796760876539</v>
      </c>
      <c r="S1389" s="11">
        <v>532.25668731002395</v>
      </c>
      <c r="T1389" s="11">
        <v>32269.444643033501</v>
      </c>
      <c r="U1389" s="11">
        <v>22035.095098284997</v>
      </c>
      <c r="V1389" s="11">
        <v>5795.44751810038</v>
      </c>
      <c r="W1389" s="60">
        <v>6.0627125185733332E-3</v>
      </c>
      <c r="X1389" s="60">
        <v>1.2985139229548406E-2</v>
      </c>
      <c r="Y1389" s="60">
        <v>4.3668122270742356E-3</v>
      </c>
      <c r="Z1389" s="60">
        <v>3.7387966054377255E-3</v>
      </c>
      <c r="AA1389" s="60">
        <v>3.8369201298934169E-3</v>
      </c>
      <c r="AB1389" s="60">
        <v>0</v>
      </c>
      <c r="AC1389" s="60">
        <v>5.3777090353917785E-3</v>
      </c>
      <c r="AD1389" s="60">
        <v>1.3704264669531273E-2</v>
      </c>
      <c r="AE1389" s="60">
        <v>2.5067266299720632E-2</v>
      </c>
      <c r="AF1389" s="60">
        <v>3.1914870048278261E-2</v>
      </c>
      <c r="AG1389" s="60">
        <v>8.6246582394385721E-2</v>
      </c>
      <c r="AH1389" s="16">
        <v>1.7572824832530434E-2</v>
      </c>
      <c r="AI1389" s="11">
        <v>9</v>
      </c>
      <c r="AJ1389" s="15">
        <v>1</v>
      </c>
      <c r="AK1389" s="16">
        <v>0.26199989313296385</v>
      </c>
      <c r="AL1389" t="str">
        <f>IF(AK1389&lt;='CAV Tier 1 Analysis'!$A$5,"Tier 1", "Tier 2")</f>
        <v>Tier 2</v>
      </c>
      <c r="AM1389" t="str">
        <f t="shared" si="43"/>
        <v>New Hampshire - Tier 2</v>
      </c>
      <c r="AN1389" t="str">
        <f t="shared" si="44"/>
        <v>Rochester, City Of - Tier 2</v>
      </c>
    </row>
    <row r="1390" spans="1:40" x14ac:dyDescent="0.3">
      <c r="A1390">
        <v>1</v>
      </c>
      <c r="B1390" t="s">
        <v>49</v>
      </c>
      <c r="C1390" t="s">
        <v>2335</v>
      </c>
      <c r="D1390" t="s">
        <v>4942</v>
      </c>
      <c r="E1390" t="s">
        <v>201</v>
      </c>
      <c r="F1390" s="11">
        <v>7885.613498554887</v>
      </c>
      <c r="G1390" s="11">
        <v>12284.299779088882</v>
      </c>
      <c r="H1390" s="11">
        <v>4019.5947214718758</v>
      </c>
      <c r="I1390" s="11">
        <v>76</v>
      </c>
      <c r="J1390" s="14">
        <v>5.84331410734426E-2</v>
      </c>
      <c r="K1390" s="14">
        <v>0.94156685892655745</v>
      </c>
      <c r="L1390" s="59">
        <v>29.569349999999996</v>
      </c>
      <c r="M1390">
        <v>117</v>
      </c>
      <c r="N1390">
        <v>30</v>
      </c>
      <c r="O1390" s="11">
        <v>15</v>
      </c>
      <c r="P1390" s="11">
        <v>1</v>
      </c>
      <c r="Q1390">
        <v>7</v>
      </c>
      <c r="R1390" s="11">
        <v>71.559081278418361</v>
      </c>
      <c r="S1390" s="11">
        <v>234.87754541783133</v>
      </c>
      <c r="T1390" s="11">
        <v>10099.704414281543</v>
      </c>
      <c r="U1390" s="11">
        <v>2214.090915726656</v>
      </c>
      <c r="V1390" s="11">
        <v>2184.5953648073391</v>
      </c>
      <c r="W1390" s="60">
        <v>3.9359540994143918E-3</v>
      </c>
      <c r="X1390" s="60">
        <v>1.6880680998412927E-2</v>
      </c>
      <c r="Y1390" s="60">
        <v>4.3668122270742356E-2</v>
      </c>
      <c r="Z1390" s="60">
        <v>4.6734957567971568E-3</v>
      </c>
      <c r="AA1390" s="60">
        <v>1.9184600649467085E-3</v>
      </c>
      <c r="AB1390" s="60">
        <v>3.8674033149171269E-2</v>
      </c>
      <c r="AC1390" s="60">
        <v>2.6689045163564056E-2</v>
      </c>
      <c r="AD1390" s="60">
        <v>6.0475032518679129E-3</v>
      </c>
      <c r="AE1390" s="60">
        <v>7.8455635943494792E-3</v>
      </c>
      <c r="AF1390" s="60">
        <v>3.2068127473608835E-3</v>
      </c>
      <c r="AG1390" s="60">
        <v>3.2510670408246095E-2</v>
      </c>
      <c r="AH1390" s="16">
        <v>1.6913667409533931E-2</v>
      </c>
      <c r="AI1390" s="11">
        <v>10</v>
      </c>
      <c r="AJ1390" s="15">
        <v>1</v>
      </c>
      <c r="AK1390" s="16">
        <v>0.27891356054249777</v>
      </c>
      <c r="AL1390" t="str">
        <f>IF(AK1390&lt;='CAV Tier 1 Analysis'!$A$5,"Tier 1", "Tier 2")</f>
        <v>Tier 2</v>
      </c>
      <c r="AM1390" t="str">
        <f t="shared" si="43"/>
        <v>New Hampshire - Tier 2</v>
      </c>
      <c r="AN1390" t="str">
        <f t="shared" si="44"/>
        <v>Raymond, Town Of - Tier 2</v>
      </c>
    </row>
    <row r="1391" spans="1:40" x14ac:dyDescent="0.3">
      <c r="A1391">
        <v>1</v>
      </c>
      <c r="B1391" t="s">
        <v>49</v>
      </c>
      <c r="C1391" t="s">
        <v>3241</v>
      </c>
      <c r="D1391" t="s">
        <v>4905</v>
      </c>
      <c r="E1391" t="s">
        <v>224</v>
      </c>
      <c r="F1391" s="11">
        <v>2118.8007664367174</v>
      </c>
      <c r="G1391" s="11">
        <v>5448.6731874105526</v>
      </c>
      <c r="H1391" s="11">
        <v>2212.2734472129951</v>
      </c>
      <c r="I1391" s="11">
        <v>56</v>
      </c>
      <c r="J1391" s="14">
        <v>3.280295944069251E-2</v>
      </c>
      <c r="K1391" s="14">
        <v>0.96719704055930755</v>
      </c>
      <c r="L1391" s="59">
        <v>20.601189999999999</v>
      </c>
      <c r="M1391">
        <v>51</v>
      </c>
      <c r="N1391">
        <v>39</v>
      </c>
      <c r="O1391" s="11">
        <v>16.8</v>
      </c>
      <c r="P1391" s="11">
        <v>1.9</v>
      </c>
      <c r="Q1391">
        <v>12</v>
      </c>
      <c r="R1391" s="11">
        <v>54.163034271321223</v>
      </c>
      <c r="S1391" s="11">
        <v>72.569116160648875</v>
      </c>
      <c r="T1391" s="11">
        <v>5309.9655506877898</v>
      </c>
      <c r="U1391" s="11">
        <v>3191.1647842510724</v>
      </c>
      <c r="V1391" s="11">
        <v>138.7076367227628</v>
      </c>
      <c r="W1391" s="60">
        <v>2.7422090182339072E-3</v>
      </c>
      <c r="X1391" s="60">
        <v>7.3582455634107636E-3</v>
      </c>
      <c r="Y1391" s="60">
        <v>5.6768558951965066E-2</v>
      </c>
      <c r="Z1391" s="60">
        <v>5.2343152476128155E-3</v>
      </c>
      <c r="AA1391" s="60">
        <v>3.645074123398746E-3</v>
      </c>
      <c r="AB1391" s="60">
        <v>6.6298342541436461E-2</v>
      </c>
      <c r="AC1391" s="60">
        <v>2.0200925473576881E-2</v>
      </c>
      <c r="AD1391" s="60">
        <v>1.8684713567914655E-3</v>
      </c>
      <c r="AE1391" s="60">
        <v>4.124840757994552E-3</v>
      </c>
      <c r="AF1391" s="60">
        <v>4.6219727637999445E-3</v>
      </c>
      <c r="AG1391" s="60">
        <v>2.0642167118203E-3</v>
      </c>
      <c r="AH1391" s="16">
        <v>1.5902470228185538E-2</v>
      </c>
      <c r="AI1391" s="11">
        <v>11</v>
      </c>
      <c r="AJ1391" s="15">
        <v>1</v>
      </c>
      <c r="AK1391" s="16">
        <v>0.2948160307706833</v>
      </c>
      <c r="AL1391" t="str">
        <f>IF(AK1391&lt;='CAV Tier 1 Analysis'!$A$5,"Tier 1", "Tier 2")</f>
        <v>Tier 2</v>
      </c>
      <c r="AM1391" t="str">
        <f t="shared" si="43"/>
        <v>New Hampshire - Tier 2</v>
      </c>
      <c r="AN1391" t="str">
        <f t="shared" si="44"/>
        <v>Allenstown, Town Of - Tier 2</v>
      </c>
    </row>
    <row r="1392" spans="1:40" x14ac:dyDescent="0.3">
      <c r="A1392">
        <v>1</v>
      </c>
      <c r="B1392" t="s">
        <v>49</v>
      </c>
      <c r="C1392" t="s">
        <v>3199</v>
      </c>
      <c r="D1392" t="s">
        <v>4819</v>
      </c>
      <c r="E1392" t="s">
        <v>165</v>
      </c>
      <c r="F1392" s="11">
        <v>2427.6138000391361</v>
      </c>
      <c r="G1392" s="11">
        <v>18458.554571865381</v>
      </c>
      <c r="H1392" s="11">
        <v>9613.0699052474502</v>
      </c>
      <c r="I1392" s="11">
        <v>30</v>
      </c>
      <c r="J1392" s="14">
        <v>0.25392734228501274</v>
      </c>
      <c r="K1392" s="14">
        <v>0.74607265771498699</v>
      </c>
      <c r="L1392" s="59">
        <v>26.557400000000001</v>
      </c>
      <c r="M1392">
        <v>84</v>
      </c>
      <c r="N1392">
        <v>7</v>
      </c>
      <c r="O1392" s="11">
        <v>14</v>
      </c>
      <c r="P1392" s="11">
        <v>4</v>
      </c>
      <c r="Q1392">
        <v>1</v>
      </c>
      <c r="R1392" s="11">
        <v>22.382179731449611</v>
      </c>
      <c r="S1392" s="11">
        <v>2441.0212922395244</v>
      </c>
      <c r="T1392" s="11">
        <v>17408.258479012748</v>
      </c>
      <c r="U1392" s="11">
        <v>14980.644678973611</v>
      </c>
      <c r="V1392" s="11">
        <v>1050.2960928526336</v>
      </c>
      <c r="W1392" s="60">
        <v>3.5350356839020059E-3</v>
      </c>
      <c r="X1392" s="60">
        <v>1.2119463280911845E-2</v>
      </c>
      <c r="Y1392" s="60">
        <v>1.0189228529839884E-2</v>
      </c>
      <c r="Z1392" s="60">
        <v>4.3619293730106793E-3</v>
      </c>
      <c r="AA1392" s="60">
        <v>7.6738402597868339E-3</v>
      </c>
      <c r="AB1392" s="60">
        <v>5.5248618784530384E-3</v>
      </c>
      <c r="AC1392" s="60">
        <v>8.3477735465536957E-3</v>
      </c>
      <c r="AD1392" s="60">
        <v>6.2850129740740376E-2</v>
      </c>
      <c r="AE1392" s="60">
        <v>1.3522930311786127E-2</v>
      </c>
      <c r="AF1392" s="60">
        <v>2.1697447913718568E-2</v>
      </c>
      <c r="AG1392" s="60">
        <v>1.5630276734937571E-2</v>
      </c>
      <c r="AH1392" s="16">
        <v>1.504117429578551E-2</v>
      </c>
      <c r="AI1392" s="11">
        <v>12</v>
      </c>
      <c r="AJ1392" s="15">
        <v>1</v>
      </c>
      <c r="AK1392" s="16">
        <v>0.3098572050664688</v>
      </c>
      <c r="AL1392" t="str">
        <f>IF(AK1392&lt;='CAV Tier 1 Analysis'!$A$5,"Tier 1", "Tier 2")</f>
        <v>Tier 2</v>
      </c>
      <c r="AM1392" t="str">
        <f t="shared" si="43"/>
        <v>New Hampshire - Tier 2</v>
      </c>
      <c r="AN1392" t="str">
        <f t="shared" si="44"/>
        <v>Laconia, City Of - Tier 2</v>
      </c>
    </row>
    <row r="1393" spans="1:40" x14ac:dyDescent="0.3">
      <c r="A1393">
        <v>1</v>
      </c>
      <c r="B1393" t="s">
        <v>49</v>
      </c>
      <c r="C1393" t="s">
        <v>1916</v>
      </c>
      <c r="D1393" t="s">
        <v>4947</v>
      </c>
      <c r="E1393" t="s">
        <v>164</v>
      </c>
      <c r="F1393" s="11">
        <v>6173.9655701062047</v>
      </c>
      <c r="G1393" s="11">
        <v>33709.783928319317</v>
      </c>
      <c r="H1393" s="11">
        <v>13527.637143661255</v>
      </c>
      <c r="I1393" s="11">
        <v>32</v>
      </c>
      <c r="J1393" s="14">
        <v>1.6273930484494731E-2</v>
      </c>
      <c r="K1393" s="14">
        <v>0.98372606951550545</v>
      </c>
      <c r="L1393" s="59">
        <v>27.476460000000003</v>
      </c>
      <c r="M1393">
        <v>100</v>
      </c>
      <c r="N1393">
        <v>7</v>
      </c>
      <c r="O1393" s="11">
        <v>12</v>
      </c>
      <c r="P1393" s="11">
        <v>2</v>
      </c>
      <c r="Q1393">
        <v>0</v>
      </c>
      <c r="R1393" s="11">
        <v>31.479234224496174</v>
      </c>
      <c r="S1393" s="11">
        <v>220.14782649541215</v>
      </c>
      <c r="T1393" s="11">
        <v>30071.239516268539</v>
      </c>
      <c r="U1393" s="11">
        <v>23897.273946162335</v>
      </c>
      <c r="V1393" s="11">
        <v>3638.5444120507782</v>
      </c>
      <c r="W1393" s="60">
        <v>3.6573710742507219E-3</v>
      </c>
      <c r="X1393" s="60">
        <v>1.4427932477276006E-2</v>
      </c>
      <c r="Y1393" s="60">
        <v>1.0189228529839884E-2</v>
      </c>
      <c r="Z1393" s="60">
        <v>3.7387966054377255E-3</v>
      </c>
      <c r="AA1393" s="60">
        <v>3.8369201298934169E-3</v>
      </c>
      <c r="AB1393" s="60">
        <v>0</v>
      </c>
      <c r="AC1393" s="60">
        <v>1.1740658053772028E-2</v>
      </c>
      <c r="AD1393" s="60">
        <v>5.6682502120595883E-3</v>
      </c>
      <c r="AE1393" s="60">
        <v>2.335967591805832E-2</v>
      </c>
      <c r="AF1393" s="60">
        <v>3.4611985521189624E-2</v>
      </c>
      <c r="AG1393" s="60">
        <v>5.4148022124170636E-2</v>
      </c>
      <c r="AH1393" s="16">
        <v>1.5034440058722542E-2</v>
      </c>
      <c r="AI1393" s="11">
        <v>13</v>
      </c>
      <c r="AJ1393" s="15">
        <v>1</v>
      </c>
      <c r="AK1393" s="16">
        <v>0.32489164512519136</v>
      </c>
      <c r="AL1393" t="str">
        <f>IF(AK1393&lt;='CAV Tier 1 Analysis'!$A$5,"Tier 1", "Tier 2")</f>
        <v>Tier 2</v>
      </c>
      <c r="AM1393" t="str">
        <f t="shared" si="43"/>
        <v>New Hampshire - Tier 2</v>
      </c>
      <c r="AN1393" t="str">
        <f t="shared" si="44"/>
        <v>Dover, City Of - Tier 2</v>
      </c>
    </row>
    <row r="1394" spans="1:40" x14ac:dyDescent="0.3">
      <c r="A1394">
        <v>1</v>
      </c>
      <c r="B1394" t="s">
        <v>49</v>
      </c>
      <c r="C1394" t="s">
        <v>3236</v>
      </c>
      <c r="D1394" t="s">
        <v>4897</v>
      </c>
      <c r="E1394" t="s">
        <v>173</v>
      </c>
      <c r="F1394" s="11">
        <v>10362.821751256706</v>
      </c>
      <c r="G1394" s="11">
        <v>25701.866193571408</v>
      </c>
      <c r="H1394" s="11">
        <v>9761.6582132720396</v>
      </c>
      <c r="I1394" s="11">
        <v>51</v>
      </c>
      <c r="J1394" s="14">
        <v>9.0701965450603134E-2</v>
      </c>
      <c r="K1394" s="14">
        <v>0.90929803454939673</v>
      </c>
      <c r="L1394" s="59">
        <v>33.422869999999996</v>
      </c>
      <c r="M1394">
        <v>94</v>
      </c>
      <c r="N1394">
        <v>26</v>
      </c>
      <c r="O1394" s="11">
        <v>17</v>
      </c>
      <c r="P1394" s="11">
        <v>1</v>
      </c>
      <c r="Q1394">
        <v>3</v>
      </c>
      <c r="R1394" s="11">
        <v>46.374199762019231</v>
      </c>
      <c r="S1394" s="11">
        <v>885.4015860007969</v>
      </c>
      <c r="T1394" s="11">
        <v>25994.950379065773</v>
      </c>
      <c r="U1394" s="11">
        <v>15632.128627809067</v>
      </c>
      <c r="V1394" s="11">
        <v>0</v>
      </c>
      <c r="W1394" s="60">
        <v>4.4488932692363647E-3</v>
      </c>
      <c r="X1394" s="60">
        <v>1.3562256528639446E-2</v>
      </c>
      <c r="Y1394" s="60">
        <v>3.7845705967976713E-2</v>
      </c>
      <c r="Z1394" s="60">
        <v>5.296628524370111E-3</v>
      </c>
      <c r="AA1394" s="60">
        <v>1.9184600649467085E-3</v>
      </c>
      <c r="AB1394" s="60">
        <v>1.6574585635359115E-2</v>
      </c>
      <c r="AC1394" s="60">
        <v>1.7295961459554789E-2</v>
      </c>
      <c r="AD1394" s="60">
        <v>2.2796853403008736E-2</v>
      </c>
      <c r="AE1394" s="60">
        <v>2.0193168826062868E-2</v>
      </c>
      <c r="AF1394" s="60">
        <v>2.2641034745219966E-2</v>
      </c>
      <c r="AG1394" s="60">
        <v>0</v>
      </c>
      <c r="AH1394" s="16">
        <v>1.4779413493124983E-2</v>
      </c>
      <c r="AI1394" s="11">
        <v>14</v>
      </c>
      <c r="AJ1394" s="15">
        <v>1</v>
      </c>
      <c r="AK1394" s="16">
        <v>0.33967105861831637</v>
      </c>
      <c r="AL1394" t="str">
        <f>IF(AK1394&lt;='CAV Tier 1 Analysis'!$A$5,"Tier 1", "Tier 2")</f>
        <v>Tier 2</v>
      </c>
      <c r="AM1394" t="str">
        <f t="shared" si="43"/>
        <v>New Hampshire - Tier 2</v>
      </c>
      <c r="AN1394" t="str">
        <f t="shared" si="44"/>
        <v>Merrimack, Town Of - Tier 2</v>
      </c>
    </row>
    <row r="1395" spans="1:40" x14ac:dyDescent="0.3">
      <c r="A1395">
        <v>1</v>
      </c>
      <c r="B1395" t="s">
        <v>49</v>
      </c>
      <c r="C1395" t="s">
        <v>2287</v>
      </c>
      <c r="D1395" t="s">
        <v>4921</v>
      </c>
      <c r="E1395" t="s">
        <v>219</v>
      </c>
      <c r="F1395" s="11">
        <v>2355.3977053895519</v>
      </c>
      <c r="G1395" s="11">
        <v>6722.865881721862</v>
      </c>
      <c r="H1395" s="11">
        <v>3028.6194725692508</v>
      </c>
      <c r="I1395" s="11">
        <v>67</v>
      </c>
      <c r="J1395" s="14">
        <v>5.1632970179405609E-2</v>
      </c>
      <c r="K1395" s="14">
        <v>0.94836702982059473</v>
      </c>
      <c r="L1395" s="59">
        <v>22.903969999999997</v>
      </c>
      <c r="M1395">
        <v>46</v>
      </c>
      <c r="N1395">
        <v>33</v>
      </c>
      <c r="O1395" s="11">
        <v>17</v>
      </c>
      <c r="P1395" s="11">
        <v>2</v>
      </c>
      <c r="Q1395">
        <v>9</v>
      </c>
      <c r="R1395" s="11">
        <v>63.540590997979848</v>
      </c>
      <c r="S1395" s="11">
        <v>156.37661891193528</v>
      </c>
      <c r="T1395" s="11">
        <v>7334.6221049006062</v>
      </c>
      <c r="U1395" s="11">
        <v>4979.2243995110548</v>
      </c>
      <c r="V1395" s="11">
        <v>0</v>
      </c>
      <c r="W1395" s="60">
        <v>3.0487303445751852E-3</v>
      </c>
      <c r="X1395" s="60">
        <v>6.6368489395469627E-3</v>
      </c>
      <c r="Y1395" s="60">
        <v>4.8034934497816595E-2</v>
      </c>
      <c r="Z1395" s="60">
        <v>5.296628524370111E-3</v>
      </c>
      <c r="AA1395" s="60">
        <v>3.8369201298934169E-3</v>
      </c>
      <c r="AB1395" s="60">
        <v>4.9723756906077346E-2</v>
      </c>
      <c r="AC1395" s="60">
        <v>2.3698427545017779E-2</v>
      </c>
      <c r="AD1395" s="60">
        <v>4.0263027685499804E-3</v>
      </c>
      <c r="AE1395" s="60">
        <v>5.6976166632310924E-3</v>
      </c>
      <c r="AF1395" s="60">
        <v>7.2117365022844777E-3</v>
      </c>
      <c r="AG1395" s="60">
        <v>0</v>
      </c>
      <c r="AH1395" s="16">
        <v>1.4291991165578451E-2</v>
      </c>
      <c r="AI1395" s="11">
        <v>15</v>
      </c>
      <c r="AJ1395" s="15">
        <v>1</v>
      </c>
      <c r="AK1395" s="16">
        <v>0.35396304978389481</v>
      </c>
      <c r="AL1395" t="str">
        <f>IF(AK1395&lt;='CAV Tier 1 Analysis'!$A$5,"Tier 1", "Tier 2")</f>
        <v>Tier 2</v>
      </c>
      <c r="AM1395" t="str">
        <f t="shared" si="43"/>
        <v>New Hampshire - Tier 2</v>
      </c>
      <c r="AN1395" t="str">
        <f t="shared" si="44"/>
        <v>Pembroke, Town Of - Tier 2</v>
      </c>
    </row>
    <row r="1396" spans="1:40" x14ac:dyDescent="0.3">
      <c r="A1396">
        <v>1</v>
      </c>
      <c r="B1396" t="s">
        <v>49</v>
      </c>
      <c r="C1396" t="s">
        <v>3254</v>
      </c>
      <c r="D1396" t="s">
        <v>4930</v>
      </c>
      <c r="E1396" t="s">
        <v>167</v>
      </c>
      <c r="F1396" s="11">
        <v>9773.6794138221758</v>
      </c>
      <c r="G1396" s="11">
        <v>32405.847037771848</v>
      </c>
      <c r="H1396" s="11">
        <v>13203.346793591098</v>
      </c>
      <c r="I1396" s="11">
        <v>35</v>
      </c>
      <c r="J1396" s="14">
        <v>6.0242449775220447E-2</v>
      </c>
      <c r="K1396" s="14">
        <v>0.93975755022477958</v>
      </c>
      <c r="L1396" s="59">
        <v>36.649239999999992</v>
      </c>
      <c r="M1396">
        <v>75</v>
      </c>
      <c r="N1396">
        <v>14</v>
      </c>
      <c r="O1396" s="11">
        <v>15</v>
      </c>
      <c r="P1396" s="11">
        <v>1</v>
      </c>
      <c r="Q1396">
        <v>1</v>
      </c>
      <c r="R1396" s="11">
        <v>32.891514257867286</v>
      </c>
      <c r="S1396" s="11">
        <v>795.40195607772966</v>
      </c>
      <c r="T1396" s="11">
        <v>34153.738264452841</v>
      </c>
      <c r="U1396" s="11">
        <v>24380.058850630667</v>
      </c>
      <c r="V1396" s="11">
        <v>0</v>
      </c>
      <c r="W1396" s="60">
        <v>4.87835297084386E-3</v>
      </c>
      <c r="X1396" s="60">
        <v>1.0820949357957004E-2</v>
      </c>
      <c r="Y1396" s="60">
        <v>2.0378457059679767E-2</v>
      </c>
      <c r="Z1396" s="60">
        <v>4.6734957567971568E-3</v>
      </c>
      <c r="AA1396" s="60">
        <v>1.9184600649467085E-3</v>
      </c>
      <c r="AB1396" s="60">
        <v>5.5248618784530384E-3</v>
      </c>
      <c r="AC1396" s="60">
        <v>1.2267389321430282E-2</v>
      </c>
      <c r="AD1396" s="60">
        <v>2.0479590364268985E-2</v>
      </c>
      <c r="AE1396" s="60">
        <v>2.6531006705466372E-2</v>
      </c>
      <c r="AF1396" s="60">
        <v>3.5311234488287407E-2</v>
      </c>
      <c r="AG1396" s="60">
        <v>0</v>
      </c>
      <c r="AH1396" s="16">
        <v>1.2980345269830053E-2</v>
      </c>
      <c r="AI1396" s="11">
        <v>16</v>
      </c>
      <c r="AJ1396" s="15">
        <v>1</v>
      </c>
      <c r="AK1396" s="16">
        <v>0.36694339505372486</v>
      </c>
      <c r="AL1396" t="str">
        <f>IF(AK1396&lt;='CAV Tier 1 Analysis'!$A$5,"Tier 1", "Tier 2")</f>
        <v>Tier 2</v>
      </c>
      <c r="AM1396" t="str">
        <f t="shared" si="43"/>
        <v>New Hampshire - Tier 2</v>
      </c>
      <c r="AN1396" t="str">
        <f t="shared" si="44"/>
        <v>Derry, Town Of - Tier 2</v>
      </c>
    </row>
    <row r="1397" spans="1:40" x14ac:dyDescent="0.3">
      <c r="A1397">
        <v>1</v>
      </c>
      <c r="B1397" t="s">
        <v>49</v>
      </c>
      <c r="C1397" t="s">
        <v>3256</v>
      </c>
      <c r="D1397" t="s">
        <v>4932</v>
      </c>
      <c r="E1397" t="s">
        <v>204</v>
      </c>
      <c r="F1397" s="11">
        <v>5319.9059457148087</v>
      </c>
      <c r="G1397" s="11">
        <v>14763.862872167549</v>
      </c>
      <c r="H1397" s="11">
        <v>6556.1391656386986</v>
      </c>
      <c r="I1397" s="11">
        <v>73</v>
      </c>
      <c r="J1397" s="14">
        <v>0.1056380178960824</v>
      </c>
      <c r="K1397" s="14">
        <v>0.89436198210391793</v>
      </c>
      <c r="L1397" s="59">
        <v>19.948500000000003</v>
      </c>
      <c r="M1397">
        <v>96</v>
      </c>
      <c r="N1397">
        <v>25</v>
      </c>
      <c r="O1397" s="11">
        <v>15</v>
      </c>
      <c r="P1397" s="11">
        <v>1</v>
      </c>
      <c r="Q1397">
        <v>2</v>
      </c>
      <c r="R1397" s="11">
        <v>65.288424693586009</v>
      </c>
      <c r="S1397" s="11">
        <v>692.57754650894765</v>
      </c>
      <c r="T1397" s="11">
        <v>14494.150696988523</v>
      </c>
      <c r="U1397" s="11">
        <v>9174.2447512737144</v>
      </c>
      <c r="V1397" s="11">
        <v>269.71217517902551</v>
      </c>
      <c r="W1397" s="60">
        <v>2.6553299396898482E-3</v>
      </c>
      <c r="X1397" s="60">
        <v>1.3850815178184966E-2</v>
      </c>
      <c r="Y1397" s="60">
        <v>3.6390101892285295E-2</v>
      </c>
      <c r="Z1397" s="60">
        <v>4.6734957567971568E-3</v>
      </c>
      <c r="AA1397" s="60">
        <v>1.9184600649467085E-3</v>
      </c>
      <c r="AB1397" s="60">
        <v>1.1049723756906077E-2</v>
      </c>
      <c r="AC1397" s="60">
        <v>2.4350308642525673E-2</v>
      </c>
      <c r="AD1397" s="60">
        <v>1.7832121658257042E-2</v>
      </c>
      <c r="AE1397" s="60">
        <v>1.1259218723125131E-2</v>
      </c>
      <c r="AF1397" s="60">
        <v>1.3287658969567502E-2</v>
      </c>
      <c r="AG1397" s="60">
        <v>4.013797600046512E-3</v>
      </c>
      <c r="AH1397" s="16">
        <v>1.2843730198393809E-2</v>
      </c>
      <c r="AI1397" s="11">
        <v>17</v>
      </c>
      <c r="AJ1397" s="15">
        <v>1</v>
      </c>
      <c r="AK1397" s="16">
        <v>0.37978712525211866</v>
      </c>
      <c r="AL1397" t="str">
        <f>IF(AK1397&lt;='CAV Tier 1 Analysis'!$A$5,"Tier 1", "Tier 2")</f>
        <v>Tier 2</v>
      </c>
      <c r="AM1397" t="str">
        <f t="shared" si="43"/>
        <v>New Hampshire - Tier 2</v>
      </c>
      <c r="AN1397" t="str">
        <f t="shared" si="44"/>
        <v>Exeter, Town Of - Tier 2</v>
      </c>
    </row>
    <row r="1398" spans="1:40" x14ac:dyDescent="0.3">
      <c r="A1398">
        <v>1</v>
      </c>
      <c r="B1398" t="s">
        <v>49</v>
      </c>
      <c r="C1398" t="s">
        <v>3207</v>
      </c>
      <c r="D1398" t="s">
        <v>4830</v>
      </c>
      <c r="E1398" t="s">
        <v>228</v>
      </c>
      <c r="F1398" s="11">
        <v>2126.9369709368902</v>
      </c>
      <c r="G1398" s="11">
        <v>4780.5389627435507</v>
      </c>
      <c r="H1398" s="11">
        <v>3039.4075069462306</v>
      </c>
      <c r="I1398" s="11">
        <v>123</v>
      </c>
      <c r="J1398" s="14">
        <v>9.6483906807243933E-2</v>
      </c>
      <c r="K1398" s="14">
        <v>0.90351609319275628</v>
      </c>
      <c r="L1398" s="59">
        <v>75.614890000000017</v>
      </c>
      <c r="M1398">
        <v>133</v>
      </c>
      <c r="N1398">
        <v>17</v>
      </c>
      <c r="O1398" s="11">
        <v>14</v>
      </c>
      <c r="P1398" s="11">
        <v>3</v>
      </c>
      <c r="Q1398">
        <v>2</v>
      </c>
      <c r="R1398" s="11">
        <v>111.13247946270903</v>
      </c>
      <c r="S1398" s="11">
        <v>293.25391064943773</v>
      </c>
      <c r="T1398" s="11">
        <v>4522.8944725004276</v>
      </c>
      <c r="U1398" s="11">
        <v>2395.9575015635373</v>
      </c>
      <c r="V1398" s="11">
        <v>257.64449024312307</v>
      </c>
      <c r="W1398" s="60">
        <v>1.0065041547151642E-2</v>
      </c>
      <c r="X1398" s="60">
        <v>1.9189150194777089E-2</v>
      </c>
      <c r="Y1398" s="60">
        <v>2.4745269286754003E-2</v>
      </c>
      <c r="Z1398" s="60">
        <v>4.3619293730106793E-3</v>
      </c>
      <c r="AA1398" s="60">
        <v>5.755380194840125E-3</v>
      </c>
      <c r="AB1398" s="60">
        <v>1.1049723756906077E-2</v>
      </c>
      <c r="AC1398" s="60">
        <v>4.1448544482831751E-2</v>
      </c>
      <c r="AD1398" s="60">
        <v>7.5505471377461898E-3</v>
      </c>
      <c r="AE1398" s="60">
        <v>3.5134351223543303E-3</v>
      </c>
      <c r="AF1398" s="60">
        <v>3.4702220236639322E-3</v>
      </c>
      <c r="AG1398" s="60">
        <v>3.8342089522530195E-3</v>
      </c>
      <c r="AH1398" s="16">
        <v>1.2271222915662622E-2</v>
      </c>
      <c r="AI1398" s="11">
        <v>18</v>
      </c>
      <c r="AJ1398" s="15">
        <v>1</v>
      </c>
      <c r="AK1398" s="16">
        <v>0.39205834816778129</v>
      </c>
      <c r="AL1398" t="str">
        <f>IF(AK1398&lt;='CAV Tier 1 Analysis'!$A$5,"Tier 1", "Tier 2")</f>
        <v>Tier 2</v>
      </c>
      <c r="AM1398" t="str">
        <f t="shared" si="43"/>
        <v>New Hampshire - Tier 2</v>
      </c>
      <c r="AN1398" t="str">
        <f t="shared" si="44"/>
        <v>Ossipee, Town Of - Tier 2</v>
      </c>
    </row>
    <row r="1399" spans="1:40" x14ac:dyDescent="0.3">
      <c r="A1399">
        <v>1</v>
      </c>
      <c r="B1399" t="s">
        <v>49</v>
      </c>
      <c r="C1399" t="s">
        <v>2090</v>
      </c>
      <c r="D1399" t="s">
        <v>4948</v>
      </c>
      <c r="E1399" t="s">
        <v>230</v>
      </c>
      <c r="F1399" s="11">
        <v>5135.7172832524366</v>
      </c>
      <c r="G1399" s="11">
        <v>19561.366231932927</v>
      </c>
      <c r="H1399" s="11">
        <v>3168.2086082801384</v>
      </c>
      <c r="I1399" s="11">
        <v>16</v>
      </c>
      <c r="J1399" s="14">
        <v>7.7602006936379739E-2</v>
      </c>
      <c r="K1399" s="14">
        <v>0.92239799306362025</v>
      </c>
      <c r="L1399" s="59">
        <v>22.844769999999997</v>
      </c>
      <c r="M1399">
        <v>38</v>
      </c>
      <c r="N1399">
        <v>2</v>
      </c>
      <c r="O1399" s="11">
        <v>12.642857142857142</v>
      </c>
      <c r="P1399" s="11">
        <v>1.7857142857142858</v>
      </c>
      <c r="Q1399">
        <v>1</v>
      </c>
      <c r="R1399" s="11">
        <v>14.758367889017924</v>
      </c>
      <c r="S1399" s="11">
        <v>245.85934639565329</v>
      </c>
      <c r="T1399" s="11">
        <v>14743.19121721643</v>
      </c>
      <c r="U1399" s="11">
        <v>9607.4739339639927</v>
      </c>
      <c r="V1399" s="11">
        <v>4818.1750147164967</v>
      </c>
      <c r="W1399" s="60">
        <v>3.0408502767791282E-3</v>
      </c>
      <c r="X1399" s="60">
        <v>5.4826143413648828E-3</v>
      </c>
      <c r="Y1399" s="60">
        <v>2.911208151382824E-3</v>
      </c>
      <c r="Z1399" s="60">
        <v>3.9390892807290318E-3</v>
      </c>
      <c r="AA1399" s="60">
        <v>3.4258215445476937E-3</v>
      </c>
      <c r="AB1399" s="60">
        <v>5.5248618784530384E-3</v>
      </c>
      <c r="AC1399" s="60">
        <v>5.504357240110151E-3</v>
      </c>
      <c r="AD1399" s="60">
        <v>6.330256875704543E-3</v>
      </c>
      <c r="AE1399" s="60">
        <v>1.1452676190677849E-2</v>
      </c>
      <c r="AF1399" s="60">
        <v>1.3915133142245711E-2</v>
      </c>
      <c r="AG1399" s="60">
        <v>7.1703026746332346E-2</v>
      </c>
      <c r="AH1399" s="16">
        <v>1.2111808697120656E-2</v>
      </c>
      <c r="AI1399" s="11">
        <v>19</v>
      </c>
      <c r="AJ1399" s="15">
        <v>1</v>
      </c>
      <c r="AK1399" s="16">
        <v>0.40417015686490193</v>
      </c>
      <c r="AL1399" t="str">
        <f>IF(AK1399&lt;='CAV Tier 1 Analysis'!$A$5,"Tier 1", "Tier 2")</f>
        <v>Tier 2</v>
      </c>
      <c r="AM1399" t="str">
        <f t="shared" si="43"/>
        <v>New Hampshire - Tier 2</v>
      </c>
      <c r="AN1399" t="str">
        <f t="shared" si="44"/>
        <v>Durham, Town Of - Tier 2</v>
      </c>
    </row>
    <row r="1400" spans="1:40" x14ac:dyDescent="0.3">
      <c r="A1400">
        <v>1</v>
      </c>
      <c r="B1400" t="s">
        <v>49</v>
      </c>
      <c r="C1400" t="s">
        <v>3257</v>
      </c>
      <c r="D1400" t="s">
        <v>4933</v>
      </c>
      <c r="E1400" t="s">
        <v>342</v>
      </c>
      <c r="F1400" s="11">
        <v>4638.9307830989601</v>
      </c>
      <c r="G1400" s="11">
        <v>4595.6904101395803</v>
      </c>
      <c r="H1400" s="11">
        <v>1465.1231599869191</v>
      </c>
      <c r="I1400" s="11">
        <v>38</v>
      </c>
      <c r="J1400" s="14">
        <v>5.0135125113610303E-3</v>
      </c>
      <c r="K1400" s="14">
        <v>0.99498648748863905</v>
      </c>
      <c r="L1400" s="59">
        <v>17.394989999999996</v>
      </c>
      <c r="M1400">
        <v>50</v>
      </c>
      <c r="N1400">
        <v>14</v>
      </c>
      <c r="O1400" s="11">
        <v>15</v>
      </c>
      <c r="P1400" s="11">
        <v>1</v>
      </c>
      <c r="Q1400">
        <v>13</v>
      </c>
      <c r="R1400" s="11">
        <v>37.809486524568285</v>
      </c>
      <c r="S1400" s="11">
        <v>7.3454132932792273</v>
      </c>
      <c r="T1400" s="11">
        <v>4116.7121379973587</v>
      </c>
      <c r="U1400" s="11">
        <v>0</v>
      </c>
      <c r="V1400" s="11">
        <v>478.97827214222161</v>
      </c>
      <c r="W1400" s="60">
        <v>2.3154341302657091E-3</v>
      </c>
      <c r="X1400" s="60">
        <v>7.2139662386380031E-3</v>
      </c>
      <c r="Y1400" s="60">
        <v>2.0378457059679767E-2</v>
      </c>
      <c r="Z1400" s="60">
        <v>4.6734957567971568E-3</v>
      </c>
      <c r="AA1400" s="60">
        <v>1.9184600649467085E-3</v>
      </c>
      <c r="AB1400" s="60">
        <v>7.18232044198895E-2</v>
      </c>
      <c r="AC1400" s="60">
        <v>1.4101621701083878E-2</v>
      </c>
      <c r="AD1400" s="60">
        <v>1.8912583022100826E-4</v>
      </c>
      <c r="AE1400" s="60">
        <v>3.1979081321050961E-3</v>
      </c>
      <c r="AF1400" s="60">
        <v>0</v>
      </c>
      <c r="AG1400" s="60">
        <v>7.1280498847438806E-3</v>
      </c>
      <c r="AH1400" s="16">
        <v>1.2085429383488248E-2</v>
      </c>
      <c r="AI1400" s="11">
        <v>20</v>
      </c>
      <c r="AJ1400" s="15">
        <v>1</v>
      </c>
      <c r="AK1400" s="16">
        <v>0.41625558624839015</v>
      </c>
      <c r="AL1400" t="str">
        <f>IF(AK1400&lt;='CAV Tier 1 Analysis'!$A$5,"Tier 1", "Tier 2")</f>
        <v>Tier 2</v>
      </c>
      <c r="AM1400" t="str">
        <f t="shared" si="43"/>
        <v>New Hampshire - Tier 2</v>
      </c>
      <c r="AN1400" t="str">
        <f t="shared" si="44"/>
        <v>Fremont, Town Of - Tier 2</v>
      </c>
    </row>
    <row r="1401" spans="1:40" x14ac:dyDescent="0.3">
      <c r="A1401">
        <v>1</v>
      </c>
      <c r="B1401" t="s">
        <v>49</v>
      </c>
      <c r="C1401" t="s">
        <v>3031</v>
      </c>
      <c r="D1401" t="s">
        <v>4825</v>
      </c>
      <c r="E1401" t="s">
        <v>292</v>
      </c>
      <c r="F1401" s="11">
        <v>2017.5506782030202</v>
      </c>
      <c r="G1401" s="11">
        <v>8737.358360086444</v>
      </c>
      <c r="H1401" s="11">
        <v>6027.9141254974693</v>
      </c>
      <c r="I1401" s="11">
        <v>13</v>
      </c>
      <c r="J1401" s="14">
        <v>0.11445026488966566</v>
      </c>
      <c r="K1401" s="14">
        <v>0.88554973511033441</v>
      </c>
      <c r="L1401" s="59">
        <v>71.726089999999999</v>
      </c>
      <c r="M1401">
        <v>70</v>
      </c>
      <c r="N1401">
        <v>0</v>
      </c>
      <c r="O1401" s="11">
        <v>14</v>
      </c>
      <c r="P1401" s="11">
        <v>3</v>
      </c>
      <c r="Q1401">
        <v>6</v>
      </c>
      <c r="R1401" s="11">
        <v>11.512146556434347</v>
      </c>
      <c r="S1401" s="11">
        <v>689.89636839534262</v>
      </c>
      <c r="T1401" s="11">
        <v>8510.5164537963483</v>
      </c>
      <c r="U1401" s="11">
        <v>6492.9657755933276</v>
      </c>
      <c r="V1401" s="11">
        <v>226.84190629009572</v>
      </c>
      <c r="W1401" s="60">
        <v>9.5474062828728272E-3</v>
      </c>
      <c r="X1401" s="60">
        <v>1.0099552734093204E-2</v>
      </c>
      <c r="Y1401" s="60">
        <v>0</v>
      </c>
      <c r="Z1401" s="60">
        <v>4.3619293730106793E-3</v>
      </c>
      <c r="AA1401" s="60">
        <v>5.755380194840125E-3</v>
      </c>
      <c r="AB1401" s="60">
        <v>3.3149171270718231E-2</v>
      </c>
      <c r="AC1401" s="60">
        <v>4.2936297376264428E-3</v>
      </c>
      <c r="AD1401" s="60">
        <v>1.776308809724967E-2</v>
      </c>
      <c r="AE1401" s="60">
        <v>6.6110645737909573E-3</v>
      </c>
      <c r="AF1401" s="60">
        <v>9.4041871855641574E-3</v>
      </c>
      <c r="AG1401" s="60">
        <v>3.3758116349505004E-3</v>
      </c>
      <c r="AH1401" s="16">
        <v>9.4873837349742519E-3</v>
      </c>
      <c r="AI1401" s="11">
        <v>21</v>
      </c>
      <c r="AJ1401" s="15">
        <v>1</v>
      </c>
      <c r="AK1401" s="16">
        <v>0.42574296998336442</v>
      </c>
      <c r="AL1401" t="str">
        <f>IF(AK1401&lt;='CAV Tier 1 Analysis'!$A$5,"Tier 1", "Tier 2")</f>
        <v>Tier 2</v>
      </c>
      <c r="AM1401" t="str">
        <f t="shared" si="43"/>
        <v>New Hampshire - Tier 2</v>
      </c>
      <c r="AN1401" t="str">
        <f t="shared" si="44"/>
        <v>Conway, Town Of - Tier 2</v>
      </c>
    </row>
    <row r="1402" spans="1:40" x14ac:dyDescent="0.3">
      <c r="A1402">
        <v>1</v>
      </c>
      <c r="B1402" t="s">
        <v>49</v>
      </c>
      <c r="C1402" t="s">
        <v>3259</v>
      </c>
      <c r="D1402" t="s">
        <v>4936</v>
      </c>
      <c r="E1402" t="s">
        <v>226</v>
      </c>
      <c r="F1402" s="11">
        <v>11189.835184000414</v>
      </c>
      <c r="G1402" s="11">
        <v>23803.211365461695</v>
      </c>
      <c r="H1402" s="11">
        <v>8356.881038857473</v>
      </c>
      <c r="I1402" s="11">
        <v>32</v>
      </c>
      <c r="J1402" s="14">
        <v>4.2092497089622469E-2</v>
      </c>
      <c r="K1402" s="14">
        <v>0.95790750291037763</v>
      </c>
      <c r="L1402" s="59">
        <v>41.953319999999991</v>
      </c>
      <c r="M1402">
        <v>50</v>
      </c>
      <c r="N1402">
        <v>14</v>
      </c>
      <c r="O1402" s="11">
        <v>15.476190476190476</v>
      </c>
      <c r="P1402" s="11">
        <v>1</v>
      </c>
      <c r="Q1402">
        <v>1</v>
      </c>
      <c r="R1402" s="11">
        <v>30.653040093132084</v>
      </c>
      <c r="S1402" s="11">
        <v>351.76199080642937</v>
      </c>
      <c r="T1402" s="11">
        <v>24196.523748749529</v>
      </c>
      <c r="U1402" s="11">
        <v>13006.688564749114</v>
      </c>
      <c r="V1402" s="11">
        <v>0</v>
      </c>
      <c r="W1402" s="60">
        <v>5.5843750991497534E-3</v>
      </c>
      <c r="X1402" s="60">
        <v>7.2139662386380031E-3</v>
      </c>
      <c r="Y1402" s="60">
        <v>2.0378457059679767E-2</v>
      </c>
      <c r="Z1402" s="60">
        <v>4.8218607014573842E-3</v>
      </c>
      <c r="AA1402" s="60">
        <v>1.9184600649467085E-3</v>
      </c>
      <c r="AB1402" s="60">
        <v>5.5248618784530384E-3</v>
      </c>
      <c r="AC1402" s="60">
        <v>1.1432516416234013E-2</v>
      </c>
      <c r="AD1402" s="60">
        <v>9.0569823501055486E-3</v>
      </c>
      <c r="AE1402" s="60">
        <v>1.8796130861469976E-2</v>
      </c>
      <c r="AF1402" s="60">
        <v>1.8838438112059833E-2</v>
      </c>
      <c r="AG1402" s="60">
        <v>0</v>
      </c>
      <c r="AH1402" s="16">
        <v>9.415095343835821E-3</v>
      </c>
      <c r="AI1402" s="11">
        <v>22</v>
      </c>
      <c r="AJ1402" s="15">
        <v>2</v>
      </c>
      <c r="AK1402" s="16">
        <v>0.43515806532720025</v>
      </c>
      <c r="AL1402" t="str">
        <f>IF(AK1402&lt;='CAV Tier 1 Analysis'!$A$5,"Tier 1", "Tier 2")</f>
        <v>Tier 2</v>
      </c>
      <c r="AM1402" t="str">
        <f t="shared" si="43"/>
        <v>New Hampshire - Tier 2</v>
      </c>
      <c r="AN1402" t="str">
        <f t="shared" si="44"/>
        <v>Londonderry, Town Of - Tier 2</v>
      </c>
    </row>
    <row r="1403" spans="1:40" x14ac:dyDescent="0.3">
      <c r="A1403">
        <v>1</v>
      </c>
      <c r="B1403" t="s">
        <v>49</v>
      </c>
      <c r="C1403" t="s">
        <v>2129</v>
      </c>
      <c r="D1403" t="s">
        <v>4871</v>
      </c>
      <c r="E1403" t="s">
        <v>248</v>
      </c>
      <c r="F1403" s="11">
        <v>1553.8947262371091</v>
      </c>
      <c r="G1403" s="11">
        <v>15415.930723693717</v>
      </c>
      <c r="H1403" s="11">
        <v>6592.5188566125871</v>
      </c>
      <c r="I1403" s="11">
        <v>18</v>
      </c>
      <c r="J1403" s="14">
        <v>5.1001448682105738E-2</v>
      </c>
      <c r="K1403" s="14">
        <v>0.94899855131789446</v>
      </c>
      <c r="L1403" s="59">
        <v>41.334120000000006</v>
      </c>
      <c r="M1403">
        <v>102</v>
      </c>
      <c r="N1403">
        <v>2</v>
      </c>
      <c r="O1403" s="11">
        <v>16.777777777777779</v>
      </c>
      <c r="P1403" s="11">
        <v>3.1111111111111112</v>
      </c>
      <c r="Q1403">
        <v>0</v>
      </c>
      <c r="R1403" s="11">
        <v>17.081973923722099</v>
      </c>
      <c r="S1403" s="11">
        <v>336.22801215134126</v>
      </c>
      <c r="T1403" s="11">
        <v>13861.075049381812</v>
      </c>
      <c r="U1403" s="11">
        <v>12307.180323144703</v>
      </c>
      <c r="V1403" s="11">
        <v>1554.8556743119043</v>
      </c>
      <c r="W1403" s="60">
        <v>5.5019538494991077E-3</v>
      </c>
      <c r="X1403" s="60">
        <v>1.4716491126821527E-2</v>
      </c>
      <c r="Y1403" s="60">
        <v>2.911208151382824E-3</v>
      </c>
      <c r="Z1403" s="60">
        <v>5.2273915501953386E-3</v>
      </c>
      <c r="AA1403" s="60">
        <v>5.9685424242786481E-3</v>
      </c>
      <c r="AB1403" s="60">
        <v>0</v>
      </c>
      <c r="AC1403" s="60">
        <v>6.3709813679586579E-3</v>
      </c>
      <c r="AD1403" s="60">
        <v>8.657021654569599E-3</v>
      </c>
      <c r="AE1403" s="60">
        <v>1.0767438464060414E-2</v>
      </c>
      <c r="AF1403" s="60">
        <v>1.7825294554978385E-2</v>
      </c>
      <c r="AG1403" s="60">
        <v>2.3139022069839255E-2</v>
      </c>
      <c r="AH1403" s="16">
        <v>9.1895768375985232E-3</v>
      </c>
      <c r="AI1403" s="11">
        <v>23</v>
      </c>
      <c r="AJ1403" s="15">
        <v>2</v>
      </c>
      <c r="AK1403" s="16">
        <v>0.44434764216479877</v>
      </c>
      <c r="AL1403" t="str">
        <f>IF(AK1403&lt;='CAV Tier 1 Analysis'!$A$5,"Tier 1", "Tier 2")</f>
        <v>Tier 2</v>
      </c>
      <c r="AM1403" t="str">
        <f t="shared" si="43"/>
        <v>New Hampshire - Tier 2</v>
      </c>
      <c r="AN1403" t="str">
        <f t="shared" si="44"/>
        <v>Lebanon, City Of - Tier 2</v>
      </c>
    </row>
    <row r="1404" spans="1:40" x14ac:dyDescent="0.3">
      <c r="A1404">
        <v>1</v>
      </c>
      <c r="B1404" t="s">
        <v>49</v>
      </c>
      <c r="C1404" t="s">
        <v>3184</v>
      </c>
      <c r="D1404" t="s">
        <v>4886</v>
      </c>
      <c r="E1404" t="s">
        <v>250</v>
      </c>
      <c r="F1404" s="11">
        <v>10265.099559416059</v>
      </c>
      <c r="G1404" s="11">
        <v>22513.249674333365</v>
      </c>
      <c r="H1404" s="11">
        <v>7760.5430768758897</v>
      </c>
      <c r="I1404" s="11">
        <v>20</v>
      </c>
      <c r="J1404" s="14">
        <v>5.0382283017802239E-2</v>
      </c>
      <c r="K1404" s="14">
        <v>0.94961771698219799</v>
      </c>
      <c r="L1404" s="59">
        <v>33.107669999999992</v>
      </c>
      <c r="M1404">
        <v>78</v>
      </c>
      <c r="N1404">
        <v>3</v>
      </c>
      <c r="O1404" s="11">
        <v>17</v>
      </c>
      <c r="P1404" s="11">
        <v>1</v>
      </c>
      <c r="Q1404">
        <v>0</v>
      </c>
      <c r="R1404" s="11">
        <v>18.99235433964396</v>
      </c>
      <c r="S1404" s="11">
        <v>390.99387767100689</v>
      </c>
      <c r="T1404" s="11">
        <v>21064.936246549856</v>
      </c>
      <c r="U1404" s="11">
        <v>10799.836687133797</v>
      </c>
      <c r="V1404" s="11">
        <v>1448.3134277835088</v>
      </c>
      <c r="W1404" s="60">
        <v>4.4069372325924935E-3</v>
      </c>
      <c r="X1404" s="60">
        <v>1.1253787332275285E-2</v>
      </c>
      <c r="Y1404" s="60">
        <v>4.3668122270742356E-3</v>
      </c>
      <c r="Z1404" s="60">
        <v>5.296628524370111E-3</v>
      </c>
      <c r="AA1404" s="60">
        <v>1.9184600649467085E-3</v>
      </c>
      <c r="AB1404" s="60">
        <v>0</v>
      </c>
      <c r="AC1404" s="60">
        <v>7.0834867312088122E-3</v>
      </c>
      <c r="AD1404" s="60">
        <v>1.0067104296707067E-2</v>
      </c>
      <c r="AE1404" s="60">
        <v>1.6363478588494983E-2</v>
      </c>
      <c r="AF1404" s="60">
        <v>1.5642110137265956E-2</v>
      </c>
      <c r="AG1404" s="60">
        <v>2.1553483659734533E-2</v>
      </c>
      <c r="AH1404" s="16">
        <v>8.9047535267881995E-3</v>
      </c>
      <c r="AI1404" s="11">
        <v>24</v>
      </c>
      <c r="AJ1404" s="15">
        <v>2</v>
      </c>
      <c r="AK1404" s="16">
        <v>0.45325239569158698</v>
      </c>
      <c r="AL1404" t="str">
        <f>IF(AK1404&lt;='CAV Tier 1 Analysis'!$A$5,"Tier 1", "Tier 2")</f>
        <v>Tier 2</v>
      </c>
      <c r="AM1404" t="str">
        <f t="shared" si="43"/>
        <v>New Hampshire - Tier 2</v>
      </c>
      <c r="AN1404" t="str">
        <f t="shared" si="44"/>
        <v>Bedford, Town Of - Tier 2</v>
      </c>
    </row>
    <row r="1405" spans="1:40" x14ac:dyDescent="0.3">
      <c r="A1405">
        <v>1</v>
      </c>
      <c r="B1405" t="s">
        <v>49</v>
      </c>
      <c r="C1405" t="s">
        <v>2160</v>
      </c>
      <c r="D1405" t="s">
        <v>4941</v>
      </c>
      <c r="E1405" t="s">
        <v>234</v>
      </c>
      <c r="F1405" s="11">
        <v>4176.0801647405297</v>
      </c>
      <c r="G1405" s="11">
        <v>20411.344775202084</v>
      </c>
      <c r="H1405" s="11">
        <v>10651.115545904531</v>
      </c>
      <c r="I1405" s="11">
        <v>23</v>
      </c>
      <c r="J1405" s="14">
        <v>6.6608171785926609E-2</v>
      </c>
      <c r="K1405" s="14">
        <v>0.93339182821407329</v>
      </c>
      <c r="L1405" s="59">
        <v>15.659490000000002</v>
      </c>
      <c r="M1405">
        <v>105</v>
      </c>
      <c r="N1405">
        <v>2</v>
      </c>
      <c r="O1405" s="11">
        <v>15</v>
      </c>
      <c r="P1405" s="11">
        <v>1</v>
      </c>
      <c r="Q1405">
        <v>0</v>
      </c>
      <c r="R1405" s="11">
        <v>21.468012048923686</v>
      </c>
      <c r="S1405" s="11">
        <v>709.45133399336248</v>
      </c>
      <c r="T1405" s="11">
        <v>20825.674227978085</v>
      </c>
      <c r="U1405" s="11">
        <v>16649.594063237557</v>
      </c>
      <c r="V1405" s="11">
        <v>0</v>
      </c>
      <c r="W1405" s="60">
        <v>2.0844230211431326E-3</v>
      </c>
      <c r="X1405" s="60">
        <v>1.5149329101139806E-2</v>
      </c>
      <c r="Y1405" s="60">
        <v>2.911208151382824E-3</v>
      </c>
      <c r="Z1405" s="60">
        <v>4.6734957567971568E-3</v>
      </c>
      <c r="AA1405" s="60">
        <v>1.9184600649467085E-3</v>
      </c>
      <c r="AB1405" s="60">
        <v>0</v>
      </c>
      <c r="AC1405" s="60">
        <v>8.0068208382443537E-3</v>
      </c>
      <c r="AD1405" s="60">
        <v>1.8266579045410829E-2</v>
      </c>
      <c r="AE1405" s="60">
        <v>1.6177617170633797E-2</v>
      </c>
      <c r="AF1405" s="60">
        <v>2.4114696510938529E-2</v>
      </c>
      <c r="AG1405" s="60">
        <v>0</v>
      </c>
      <c r="AH1405" s="16">
        <v>8.4820572418761054E-3</v>
      </c>
      <c r="AI1405" s="11">
        <v>25</v>
      </c>
      <c r="AJ1405" s="15">
        <v>2</v>
      </c>
      <c r="AK1405" s="16">
        <v>0.4617344529334631</v>
      </c>
      <c r="AL1405" t="str">
        <f>IF(AK1405&lt;='CAV Tier 1 Analysis'!$A$5,"Tier 1", "Tier 2")</f>
        <v>Tier 2</v>
      </c>
      <c r="AM1405" t="str">
        <f t="shared" si="43"/>
        <v>New Hampshire - Tier 2</v>
      </c>
      <c r="AN1405" t="str">
        <f t="shared" si="44"/>
        <v>Portsmouth, City Of - Tier 2</v>
      </c>
    </row>
    <row r="1406" spans="1:40" x14ac:dyDescent="0.3">
      <c r="A1406">
        <v>1</v>
      </c>
      <c r="B1406" t="s">
        <v>49</v>
      </c>
      <c r="C1406" t="s">
        <v>3056</v>
      </c>
      <c r="D1406" t="s">
        <v>4884</v>
      </c>
      <c r="E1406" t="s">
        <v>299</v>
      </c>
      <c r="F1406" s="11">
        <v>10449.896757147073</v>
      </c>
      <c r="G1406" s="11">
        <v>11155.199796808183</v>
      </c>
      <c r="H1406" s="11">
        <v>4108.1767728324457</v>
      </c>
      <c r="I1406" s="11">
        <v>54</v>
      </c>
      <c r="J1406" s="14">
        <v>0.11913116931706891</v>
      </c>
      <c r="K1406" s="14">
        <v>0.8808688306829312</v>
      </c>
      <c r="L1406" s="59">
        <v>33.703690000000002</v>
      </c>
      <c r="M1406">
        <v>86</v>
      </c>
      <c r="N1406">
        <v>16</v>
      </c>
      <c r="O1406" s="11">
        <v>17</v>
      </c>
      <c r="P1406" s="11">
        <v>1</v>
      </c>
      <c r="Q1406">
        <v>1</v>
      </c>
      <c r="R1406" s="11">
        <v>47.566916856878287</v>
      </c>
      <c r="S1406" s="11">
        <v>489.41190270875182</v>
      </c>
      <c r="T1406" s="11">
        <v>11231.759671671349</v>
      </c>
      <c r="U1406" s="11">
        <v>781.86291452427577</v>
      </c>
      <c r="V1406" s="11">
        <v>0</v>
      </c>
      <c r="W1406" s="60">
        <v>4.4862730097513766E-3</v>
      </c>
      <c r="X1406" s="60">
        <v>1.2408021930457366E-2</v>
      </c>
      <c r="Y1406" s="60">
        <v>2.3289665211062592E-2</v>
      </c>
      <c r="Z1406" s="60">
        <v>5.296628524370111E-3</v>
      </c>
      <c r="AA1406" s="60">
        <v>1.9184600649467085E-3</v>
      </c>
      <c r="AB1406" s="60">
        <v>5.5248618784530384E-3</v>
      </c>
      <c r="AC1406" s="60">
        <v>1.7740803397759616E-2</v>
      </c>
      <c r="AD1406" s="60">
        <v>1.2601119736111414E-2</v>
      </c>
      <c r="AE1406" s="60">
        <v>8.7249568072449261E-3</v>
      </c>
      <c r="AF1406" s="60">
        <v>1.1324232185661166E-3</v>
      </c>
      <c r="AG1406" s="60">
        <v>0</v>
      </c>
      <c r="AH1406" s="16">
        <v>8.465746707156661E-3</v>
      </c>
      <c r="AI1406" s="11">
        <v>26</v>
      </c>
      <c r="AJ1406" s="15">
        <v>2</v>
      </c>
      <c r="AK1406" s="16">
        <v>0.47020019964061976</v>
      </c>
      <c r="AL1406" t="str">
        <f>IF(AK1406&lt;='CAV Tier 1 Analysis'!$A$5,"Tier 1", "Tier 2")</f>
        <v>Tier 2</v>
      </c>
      <c r="AM1406" t="str">
        <f t="shared" si="43"/>
        <v>New Hampshire - Tier 2</v>
      </c>
      <c r="AN1406" t="str">
        <f t="shared" si="44"/>
        <v>Amherst, Town Of - Tier 2</v>
      </c>
    </row>
    <row r="1407" spans="1:40" x14ac:dyDescent="0.3">
      <c r="A1407">
        <v>1</v>
      </c>
      <c r="B1407" t="s">
        <v>49</v>
      </c>
      <c r="C1407" t="s">
        <v>3260</v>
      </c>
      <c r="D1407" t="s">
        <v>4938</v>
      </c>
      <c r="E1407" t="s">
        <v>310</v>
      </c>
      <c r="F1407" s="11">
        <v>3420.122064896108</v>
      </c>
      <c r="G1407" s="11">
        <v>11101.111015371249</v>
      </c>
      <c r="H1407" s="11">
        <v>4182.0747347724073</v>
      </c>
      <c r="I1407" s="11">
        <v>31</v>
      </c>
      <c r="J1407" s="14">
        <v>4.3979917077265923E-2</v>
      </c>
      <c r="K1407" s="14">
        <v>0.95602008292273422</v>
      </c>
      <c r="L1407" s="59">
        <v>12.828810000000001</v>
      </c>
      <c r="M1407">
        <v>72</v>
      </c>
      <c r="N1407">
        <v>6</v>
      </c>
      <c r="O1407" s="11">
        <v>14</v>
      </c>
      <c r="P1407" s="11">
        <v>1.3333333333333333</v>
      </c>
      <c r="Q1407">
        <v>1</v>
      </c>
      <c r="R1407" s="11">
        <v>29.636622570604761</v>
      </c>
      <c r="S1407" s="11">
        <v>183.92730004621936</v>
      </c>
      <c r="T1407" s="11">
        <v>9397.2702155894549</v>
      </c>
      <c r="U1407" s="11">
        <v>5977.1481506933469</v>
      </c>
      <c r="V1407" s="11">
        <v>1703.840799781794</v>
      </c>
      <c r="W1407" s="60">
        <v>1.7076333199785708E-3</v>
      </c>
      <c r="X1407" s="60">
        <v>1.0388111383638725E-2</v>
      </c>
      <c r="Y1407" s="60">
        <v>8.7336244541484712E-3</v>
      </c>
      <c r="Z1407" s="60">
        <v>4.3619293730106793E-3</v>
      </c>
      <c r="AA1407" s="60">
        <v>2.5579467532622778E-3</v>
      </c>
      <c r="AB1407" s="60">
        <v>5.5248618784530384E-3</v>
      </c>
      <c r="AC1407" s="60">
        <v>1.1053428078609547E-2</v>
      </c>
      <c r="AD1407" s="60">
        <v>4.7356631863556325E-3</v>
      </c>
      <c r="AE1407" s="60">
        <v>7.2999048353771029E-3</v>
      </c>
      <c r="AF1407" s="60">
        <v>8.6570947680426318E-3</v>
      </c>
      <c r="AG1407" s="60">
        <v>2.5356186121320217E-2</v>
      </c>
      <c r="AH1407" s="16">
        <v>8.2160349229269906E-3</v>
      </c>
      <c r="AI1407" s="11">
        <v>27</v>
      </c>
      <c r="AJ1407" s="15">
        <v>2</v>
      </c>
      <c r="AK1407" s="16">
        <v>0.47841623456354676</v>
      </c>
      <c r="AL1407" t="str">
        <f>IF(AK1407&lt;='CAV Tier 1 Analysis'!$A$5,"Tier 1", "Tier 2")</f>
        <v>Tier 2</v>
      </c>
      <c r="AM1407" t="str">
        <f t="shared" si="43"/>
        <v>New Hampshire - Tier 2</v>
      </c>
      <c r="AN1407" t="str">
        <f t="shared" si="44"/>
        <v>Newmarket, Town Of - Tier 2</v>
      </c>
    </row>
    <row r="1408" spans="1:40" x14ac:dyDescent="0.3">
      <c r="A1408">
        <v>1</v>
      </c>
      <c r="B1408" t="s">
        <v>49</v>
      </c>
      <c r="C1408" t="s">
        <v>3248</v>
      </c>
      <c r="D1408" t="s">
        <v>4917</v>
      </c>
      <c r="E1408" t="s">
        <v>286</v>
      </c>
      <c r="F1408" s="11">
        <v>3856.7185822642473</v>
      </c>
      <c r="G1408" s="11">
        <v>15342.64678877137</v>
      </c>
      <c r="H1408" s="11">
        <v>5112.720474963764</v>
      </c>
      <c r="I1408" s="11">
        <v>18</v>
      </c>
      <c r="J1408" s="14">
        <v>3.0154810306736619E-2</v>
      </c>
      <c r="K1408" s="14">
        <v>0.96984518969326361</v>
      </c>
      <c r="L1408" s="59">
        <v>37.274650000000001</v>
      </c>
      <c r="M1408">
        <v>40</v>
      </c>
      <c r="N1408">
        <v>4</v>
      </c>
      <c r="O1408" s="11">
        <v>16.777777777777779</v>
      </c>
      <c r="P1408" s="11">
        <v>1.6111111111111112</v>
      </c>
      <c r="Q1408">
        <v>0</v>
      </c>
      <c r="R1408" s="11">
        <v>17.457213414478744</v>
      </c>
      <c r="S1408" s="11">
        <v>154.17311607390064</v>
      </c>
      <c r="T1408" s="11">
        <v>13629.264995168523</v>
      </c>
      <c r="U1408" s="11">
        <v>9772.5464129042757</v>
      </c>
      <c r="V1408" s="11">
        <v>1713.3817936028463</v>
      </c>
      <c r="W1408" s="60">
        <v>4.9616008289575754E-3</v>
      </c>
      <c r="X1408" s="60">
        <v>5.771172990910403E-3</v>
      </c>
      <c r="Y1408" s="60">
        <v>5.822416302765648E-3</v>
      </c>
      <c r="Z1408" s="60">
        <v>5.2273915501953386E-3</v>
      </c>
      <c r="AA1408" s="60">
        <v>3.090852326858586E-3</v>
      </c>
      <c r="AB1408" s="60">
        <v>0</v>
      </c>
      <c r="AC1408" s="60">
        <v>6.5109326297278225E-3</v>
      </c>
      <c r="AD1408" s="60">
        <v>3.9695681387887181E-3</v>
      </c>
      <c r="AE1408" s="60">
        <v>1.0587365815640305E-2</v>
      </c>
      <c r="AF1408" s="60">
        <v>1.4154218414645389E-2</v>
      </c>
      <c r="AG1408" s="60">
        <v>2.5498173104575902E-2</v>
      </c>
      <c r="AH1408" s="16">
        <v>7.7812447366423362E-3</v>
      </c>
      <c r="AI1408" s="11">
        <v>28</v>
      </c>
      <c r="AJ1408" s="15">
        <v>2</v>
      </c>
      <c r="AK1408" s="16">
        <v>0.48619747930018908</v>
      </c>
      <c r="AL1408" t="str">
        <f>IF(AK1408&lt;='CAV Tier 1 Analysis'!$A$5,"Tier 1", "Tier 2")</f>
        <v>Tier 2</v>
      </c>
      <c r="AM1408" t="str">
        <f t="shared" si="43"/>
        <v>New Hampshire - Tier 2</v>
      </c>
      <c r="AN1408" t="str">
        <f t="shared" si="44"/>
        <v>Hooksett, Town Of - Tier 2</v>
      </c>
    </row>
    <row r="1409" spans="1:40" x14ac:dyDescent="0.3">
      <c r="A1409">
        <v>1</v>
      </c>
      <c r="B1409" t="s">
        <v>49</v>
      </c>
      <c r="C1409" t="s">
        <v>1920</v>
      </c>
      <c r="D1409" t="s">
        <v>4956</v>
      </c>
      <c r="E1409" t="s">
        <v>276</v>
      </c>
      <c r="F1409" s="11">
        <v>2883.9103233028382</v>
      </c>
      <c r="G1409" s="11">
        <v>13921.093238734382</v>
      </c>
      <c r="H1409" s="11">
        <v>6439.1025370268535</v>
      </c>
      <c r="I1409" s="11">
        <v>20</v>
      </c>
      <c r="J1409" s="14">
        <v>6.6230503988460671E-2</v>
      </c>
      <c r="K1409" s="14">
        <v>0.93376949601153958</v>
      </c>
      <c r="L1409" s="59">
        <v>44.113509999999998</v>
      </c>
      <c r="M1409">
        <v>57</v>
      </c>
      <c r="N1409">
        <v>3</v>
      </c>
      <c r="O1409" s="11">
        <v>15</v>
      </c>
      <c r="P1409" s="11">
        <v>4</v>
      </c>
      <c r="Q1409">
        <v>1</v>
      </c>
      <c r="R1409" s="11">
        <v>18.675389920230792</v>
      </c>
      <c r="S1409" s="11">
        <v>426.46500626066427</v>
      </c>
      <c r="T1409" s="11">
        <v>13584.895150217941</v>
      </c>
      <c r="U1409" s="11">
        <v>10700.984826915103</v>
      </c>
      <c r="V1409" s="11">
        <v>336.1980885164412</v>
      </c>
      <c r="W1409" s="60">
        <v>5.871916377061308E-3</v>
      </c>
      <c r="X1409" s="60">
        <v>8.2239215120473233E-3</v>
      </c>
      <c r="Y1409" s="60">
        <v>4.3668122270742356E-3</v>
      </c>
      <c r="Z1409" s="60">
        <v>4.6734957567971568E-3</v>
      </c>
      <c r="AA1409" s="60">
        <v>7.6738402597868339E-3</v>
      </c>
      <c r="AB1409" s="60">
        <v>5.5248618784530384E-3</v>
      </c>
      <c r="AC1409" s="60">
        <v>6.9652700415332256E-3</v>
      </c>
      <c r="AD1409" s="60">
        <v>1.0980396221278979E-2</v>
      </c>
      <c r="AE1409" s="60">
        <v>1.0552898822750989E-2</v>
      </c>
      <c r="AF1409" s="60">
        <v>1.5498936519959639E-2</v>
      </c>
      <c r="AG1409" s="60">
        <v>5.0032264206530952E-3</v>
      </c>
      <c r="AH1409" s="16">
        <v>7.7577796397632565E-3</v>
      </c>
      <c r="AI1409" s="11">
        <v>29</v>
      </c>
      <c r="AJ1409" s="15">
        <v>2</v>
      </c>
      <c r="AK1409" s="16">
        <v>0.49395525893995235</v>
      </c>
      <c r="AL1409" t="str">
        <f>IF(AK1409&lt;='CAV Tier 1 Analysis'!$A$5,"Tier 1", "Tier 2")</f>
        <v>Tier 2</v>
      </c>
      <c r="AM1409" t="str">
        <f t="shared" si="43"/>
        <v>New Hampshire - Tier 2</v>
      </c>
      <c r="AN1409" t="str">
        <f t="shared" si="44"/>
        <v>Claremont, City Of - Tier 2</v>
      </c>
    </row>
    <row r="1410" spans="1:40" x14ac:dyDescent="0.3">
      <c r="A1410">
        <v>1</v>
      </c>
      <c r="B1410" t="s">
        <v>49</v>
      </c>
      <c r="C1410" t="s">
        <v>1933</v>
      </c>
      <c r="D1410" t="s">
        <v>4895</v>
      </c>
      <c r="E1410" t="s">
        <v>253</v>
      </c>
      <c r="F1410" s="11">
        <v>9011.3672071254041</v>
      </c>
      <c r="G1410" s="11">
        <v>25838.161423651487</v>
      </c>
      <c r="H1410" s="11">
        <v>9256.6501053977518</v>
      </c>
      <c r="I1410" s="11">
        <v>8</v>
      </c>
      <c r="J1410" s="14">
        <v>1.8812672786645213E-2</v>
      </c>
      <c r="K1410" s="14">
        <v>0.98118732721335467</v>
      </c>
      <c r="L1410" s="59">
        <v>29.067640000000001</v>
      </c>
      <c r="M1410">
        <v>52</v>
      </c>
      <c r="N1410">
        <v>2</v>
      </c>
      <c r="O1410" s="11">
        <v>16.652173913043477</v>
      </c>
      <c r="P1410" s="11">
        <v>1</v>
      </c>
      <c r="Q1410">
        <v>0</v>
      </c>
      <c r="R1410" s="11">
        <v>7.8494986177068373</v>
      </c>
      <c r="S1410" s="11">
        <v>174.14232953331282</v>
      </c>
      <c r="T1410" s="11">
        <v>24920.449438627777</v>
      </c>
      <c r="U1410" s="11">
        <v>15909.082231502372</v>
      </c>
      <c r="V1410" s="11">
        <v>917.71198502371044</v>
      </c>
      <c r="W1410" s="60">
        <v>3.8691718559353441E-3</v>
      </c>
      <c r="X1410" s="60">
        <v>7.5025248881835233E-3</v>
      </c>
      <c r="Y1410" s="60">
        <v>2.911208151382824E-3</v>
      </c>
      <c r="Z1410" s="60">
        <v>5.1882576082704661E-3</v>
      </c>
      <c r="AA1410" s="60">
        <v>1.9184600649467085E-3</v>
      </c>
      <c r="AB1410" s="60">
        <v>0</v>
      </c>
      <c r="AC1410" s="60">
        <v>2.9275896137377268E-3</v>
      </c>
      <c r="AD1410" s="60">
        <v>4.483724922563893E-3</v>
      </c>
      <c r="AE1410" s="60">
        <v>1.9358484451689098E-2</v>
      </c>
      <c r="AF1410" s="60">
        <v>2.3042164771291972E-2</v>
      </c>
      <c r="AG1410" s="60">
        <v>1.3657189040788033E-2</v>
      </c>
      <c r="AH1410" s="16">
        <v>7.714434124435416E-3</v>
      </c>
      <c r="AI1410" s="11">
        <v>30</v>
      </c>
      <c r="AJ1410" s="15">
        <v>2</v>
      </c>
      <c r="AK1410" s="16">
        <v>0.5016696930643878</v>
      </c>
      <c r="AL1410" t="str">
        <f>IF(AK1410&lt;='CAV Tier 1 Analysis'!$A$5,"Tier 1", "Tier 2")</f>
        <v>Tier 2</v>
      </c>
      <c r="AM1410" t="str">
        <f t="shared" si="43"/>
        <v>New Hampshire - Tier 2</v>
      </c>
      <c r="AN1410" t="str">
        <f t="shared" si="44"/>
        <v>Hudson, Town Of - Tier 2</v>
      </c>
    </row>
    <row r="1411" spans="1:40" x14ac:dyDescent="0.3">
      <c r="A1411">
        <v>1</v>
      </c>
      <c r="B1411" t="s">
        <v>49</v>
      </c>
      <c r="C1411" t="s">
        <v>3198</v>
      </c>
      <c r="D1411" t="s">
        <v>4818</v>
      </c>
      <c r="E1411" t="s">
        <v>303</v>
      </c>
      <c r="F1411" s="11">
        <v>4920.5895797780531</v>
      </c>
      <c r="G1411" s="11">
        <v>8172.4811317306094</v>
      </c>
      <c r="H1411" s="11">
        <v>4954.3816890845765</v>
      </c>
      <c r="I1411" s="11">
        <v>3</v>
      </c>
      <c r="J1411" s="14">
        <v>0.284217423305407</v>
      </c>
      <c r="K1411" s="14">
        <v>0.71578257669459278</v>
      </c>
      <c r="L1411" s="59">
        <v>53.829739999999994</v>
      </c>
      <c r="M1411">
        <v>49</v>
      </c>
      <c r="N1411">
        <v>0</v>
      </c>
      <c r="O1411" s="11">
        <v>14</v>
      </c>
      <c r="P1411" s="11">
        <v>4</v>
      </c>
      <c r="Q1411">
        <v>0</v>
      </c>
      <c r="R1411" s="11">
        <v>2.1473477300837782</v>
      </c>
      <c r="S1411" s="11">
        <v>1408.1215977431084</v>
      </c>
      <c r="T1411" s="11">
        <v>7614.8646242065097</v>
      </c>
      <c r="U1411" s="11">
        <v>2694.2750444284566</v>
      </c>
      <c r="V1411" s="11">
        <v>557.61650752409969</v>
      </c>
      <c r="W1411" s="60">
        <v>7.1652364973667278E-3</v>
      </c>
      <c r="X1411" s="60">
        <v>7.0696869138652434E-3</v>
      </c>
      <c r="Y1411" s="60">
        <v>0</v>
      </c>
      <c r="Z1411" s="60">
        <v>4.3619293730106793E-3</v>
      </c>
      <c r="AA1411" s="60">
        <v>7.6738402597868339E-3</v>
      </c>
      <c r="AB1411" s="60">
        <v>0</v>
      </c>
      <c r="AC1411" s="60">
        <v>8.0088591868726438E-4</v>
      </c>
      <c r="AD1411" s="60">
        <v>3.6255572776138202E-2</v>
      </c>
      <c r="AE1411" s="60">
        <v>5.9153121934038518E-3</v>
      </c>
      <c r="AF1411" s="60">
        <v>3.9022948407400238E-3</v>
      </c>
      <c r="AG1411" s="60">
        <v>8.2983269040818666E-3</v>
      </c>
      <c r="AH1411" s="16">
        <v>7.4039168797346089E-3</v>
      </c>
      <c r="AI1411" s="11">
        <v>31</v>
      </c>
      <c r="AJ1411" s="15">
        <v>2</v>
      </c>
      <c r="AK1411" s="16">
        <v>0.50907360994412243</v>
      </c>
      <c r="AL1411" t="str">
        <f>IF(AK1411&lt;='CAV Tier 1 Analysis'!$A$5,"Tier 1", "Tier 2")</f>
        <v>Tier 2</v>
      </c>
      <c r="AM1411" t="str">
        <f t="shared" si="43"/>
        <v>New Hampshire - Tier 2</v>
      </c>
      <c r="AN1411" t="str">
        <f t="shared" si="44"/>
        <v>Gilford, Town Of - Tier 2</v>
      </c>
    </row>
    <row r="1412" spans="1:40" x14ac:dyDescent="0.3">
      <c r="A1412">
        <v>1</v>
      </c>
      <c r="B1412" t="s">
        <v>49</v>
      </c>
      <c r="C1412" t="s">
        <v>3225</v>
      </c>
      <c r="D1412" t="s">
        <v>4870</v>
      </c>
      <c r="E1412" t="s">
        <v>392</v>
      </c>
      <c r="F1412" s="11">
        <v>1344.3738369690195</v>
      </c>
      <c r="G1412" s="11">
        <v>2025.0651664194061</v>
      </c>
      <c r="H1412" s="11">
        <v>1316.0410426048682</v>
      </c>
      <c r="I1412" s="11">
        <v>38</v>
      </c>
      <c r="J1412" s="14">
        <v>0.14876587046492035</v>
      </c>
      <c r="K1412" s="14">
        <v>0.8512341295350796</v>
      </c>
      <c r="L1412" s="59">
        <v>35.65428</v>
      </c>
      <c r="M1412">
        <v>29</v>
      </c>
      <c r="N1412">
        <v>12</v>
      </c>
      <c r="O1412" s="11">
        <v>15.909090909090908</v>
      </c>
      <c r="P1412" s="11">
        <v>3.1818181818181817</v>
      </c>
      <c r="Q1412">
        <v>4</v>
      </c>
      <c r="R1412" s="11">
        <v>32.346896922333023</v>
      </c>
      <c r="S1412" s="11">
        <v>195.78199127067452</v>
      </c>
      <c r="T1412" s="11">
        <v>2030.180655799762</v>
      </c>
      <c r="U1412" s="11">
        <v>685.80681883074249</v>
      </c>
      <c r="V1412" s="11">
        <v>0</v>
      </c>
      <c r="W1412" s="60">
        <v>4.7459145881687823E-3</v>
      </c>
      <c r="X1412" s="60">
        <v>4.1841004184100415E-3</v>
      </c>
      <c r="Y1412" s="60">
        <v>1.7467248908296942E-2</v>
      </c>
      <c r="Z1412" s="60">
        <v>4.956737923875772E-3</v>
      </c>
      <c r="AA1412" s="60">
        <v>6.1041911157395266E-3</v>
      </c>
      <c r="AB1412" s="60">
        <v>2.2099447513812154E-2</v>
      </c>
      <c r="AC1412" s="60">
        <v>1.2064266022398807E-2</v>
      </c>
      <c r="AD1412" s="60">
        <v>5.0408915282230881E-3</v>
      </c>
      <c r="AE1412" s="60">
        <v>1.5770670892677027E-3</v>
      </c>
      <c r="AF1412" s="60">
        <v>9.9329888995622123E-4</v>
      </c>
      <c r="AG1412" s="60">
        <v>0</v>
      </c>
      <c r="AH1412" s="16">
        <v>7.2030149089226392E-3</v>
      </c>
      <c r="AI1412" s="11">
        <v>32</v>
      </c>
      <c r="AJ1412" s="15">
        <v>2</v>
      </c>
      <c r="AK1412" s="16">
        <v>0.51627662485304504</v>
      </c>
      <c r="AL1412" t="str">
        <f>IF(AK1412&lt;='CAV Tier 1 Analysis'!$A$5,"Tier 1", "Tier 2")</f>
        <v>Tier 2</v>
      </c>
      <c r="AM1412" t="str">
        <f t="shared" si="43"/>
        <v>New Hampshire - Tier 2</v>
      </c>
      <c r="AN1412" t="str">
        <f t="shared" si="44"/>
        <v>Holderness, Town Of - Tier 2</v>
      </c>
    </row>
    <row r="1413" spans="1:40" x14ac:dyDescent="0.3">
      <c r="A1413">
        <v>1</v>
      </c>
      <c r="B1413" t="s">
        <v>49</v>
      </c>
      <c r="C1413" t="s">
        <v>3239</v>
      </c>
      <c r="D1413" t="s">
        <v>4902</v>
      </c>
      <c r="E1413" t="s">
        <v>351</v>
      </c>
      <c r="F1413" s="11">
        <v>8340.6822412977835</v>
      </c>
      <c r="G1413" s="11">
        <v>12423.110694859497</v>
      </c>
      <c r="H1413" s="11">
        <v>4280.4531794519244</v>
      </c>
      <c r="I1413" s="11">
        <v>25</v>
      </c>
      <c r="J1413" s="14">
        <v>9.0176559089908945E-2</v>
      </c>
      <c r="K1413" s="14">
        <v>0.90982344091009082</v>
      </c>
      <c r="L1413" s="59">
        <v>26.905440000000006</v>
      </c>
      <c r="M1413">
        <v>36</v>
      </c>
      <c r="N1413">
        <v>6</v>
      </c>
      <c r="O1413" s="11">
        <v>16.272727272727273</v>
      </c>
      <c r="P1413" s="11">
        <v>1</v>
      </c>
      <c r="Q1413">
        <v>2</v>
      </c>
      <c r="R1413" s="11">
        <v>22.745586022752271</v>
      </c>
      <c r="S1413" s="11">
        <v>385.99653906843508</v>
      </c>
      <c r="T1413" s="11">
        <v>11902.527383677665</v>
      </c>
      <c r="U1413" s="11">
        <v>3561.8451423798815</v>
      </c>
      <c r="V1413" s="11">
        <v>520.58331118183196</v>
      </c>
      <c r="W1413" s="60">
        <v>3.5813630284246352E-3</v>
      </c>
      <c r="X1413" s="60">
        <v>5.1940556918193626E-3</v>
      </c>
      <c r="Y1413" s="60">
        <v>8.7336244541484712E-3</v>
      </c>
      <c r="Z1413" s="60">
        <v>5.0700347907072186E-3</v>
      </c>
      <c r="AA1413" s="60">
        <v>1.9184600649467085E-3</v>
      </c>
      <c r="AB1413" s="60">
        <v>1.1049723756906077E-2</v>
      </c>
      <c r="AC1413" s="60">
        <v>8.4833114370356007E-3</v>
      </c>
      <c r="AD1413" s="60">
        <v>9.9384354561162132E-3</v>
      </c>
      <c r="AE1413" s="60">
        <v>9.2460166844172045E-3</v>
      </c>
      <c r="AF1413" s="60">
        <v>5.1588533811225785E-3</v>
      </c>
      <c r="AG1413" s="60">
        <v>7.7472069759511441E-3</v>
      </c>
      <c r="AH1413" s="16">
        <v>6.9200987019632015E-3</v>
      </c>
      <c r="AI1413" s="11">
        <v>33</v>
      </c>
      <c r="AJ1413" s="15">
        <v>2</v>
      </c>
      <c r="AK1413" s="16">
        <v>0.52319672355500824</v>
      </c>
      <c r="AL1413" t="str">
        <f>IF(AK1413&lt;='CAV Tier 1 Analysis'!$A$5,"Tier 1", "Tier 2")</f>
        <v>Tier 2</v>
      </c>
      <c r="AM1413" t="str">
        <f t="shared" si="43"/>
        <v>New Hampshire - Tier 2</v>
      </c>
      <c r="AN1413" t="str">
        <f t="shared" si="44"/>
        <v>Pelham, Town Of - Tier 2</v>
      </c>
    </row>
    <row r="1414" spans="1:40" x14ac:dyDescent="0.3">
      <c r="A1414">
        <v>1</v>
      </c>
      <c r="B1414" t="s">
        <v>49</v>
      </c>
      <c r="C1414" t="s">
        <v>3263</v>
      </c>
      <c r="D1414" t="s">
        <v>4945</v>
      </c>
      <c r="E1414" t="s">
        <v>352</v>
      </c>
      <c r="F1414" s="11">
        <v>2255.0790220478311</v>
      </c>
      <c r="G1414" s="11">
        <v>7711.7702517672615</v>
      </c>
      <c r="H1414" s="11">
        <v>3908.124376815113</v>
      </c>
      <c r="I1414" s="11">
        <v>14</v>
      </c>
      <c r="J1414" s="14">
        <v>0.25742130495762799</v>
      </c>
      <c r="K1414" s="14">
        <v>0.74257869504237173</v>
      </c>
      <c r="L1414" s="59">
        <v>8.456059999999999</v>
      </c>
      <c r="M1414">
        <v>51</v>
      </c>
      <c r="N1414">
        <v>0</v>
      </c>
      <c r="O1414" s="11">
        <v>15</v>
      </c>
      <c r="P1414" s="11">
        <v>1</v>
      </c>
      <c r="Q1414">
        <v>3</v>
      </c>
      <c r="R1414" s="11">
        <v>10.396101730593204</v>
      </c>
      <c r="S1414" s="11">
        <v>1006.034477016463</v>
      </c>
      <c r="T1414" s="11">
        <v>7743.7453468925032</v>
      </c>
      <c r="U1414" s="11">
        <v>5488.6663248446721</v>
      </c>
      <c r="V1414" s="11">
        <v>0</v>
      </c>
      <c r="W1414" s="60">
        <v>1.1255798325595274E-3</v>
      </c>
      <c r="X1414" s="60">
        <v>7.3582455634107636E-3</v>
      </c>
      <c r="Y1414" s="60">
        <v>0</v>
      </c>
      <c r="Z1414" s="60">
        <v>4.6734957567971568E-3</v>
      </c>
      <c r="AA1414" s="60">
        <v>1.9184600649467085E-3</v>
      </c>
      <c r="AB1414" s="60">
        <v>1.6574585635359115E-2</v>
      </c>
      <c r="AC1414" s="60">
        <v>3.8773838855375121E-3</v>
      </c>
      <c r="AD1414" s="60">
        <v>2.5902845503708218E-2</v>
      </c>
      <c r="AE1414" s="60">
        <v>6.0154281833816247E-3</v>
      </c>
      <c r="AF1414" s="60">
        <v>7.9495945769443195E-3</v>
      </c>
      <c r="AG1414" s="60">
        <v>0</v>
      </c>
      <c r="AH1414" s="16">
        <v>6.8541471820586309E-3</v>
      </c>
      <c r="AI1414" s="11">
        <v>34</v>
      </c>
      <c r="AJ1414" s="15">
        <v>2</v>
      </c>
      <c r="AK1414" s="16">
        <v>0.53005087073706691</v>
      </c>
      <c r="AL1414" t="str">
        <f>IF(AK1414&lt;='CAV Tier 1 Analysis'!$A$5,"Tier 1", "Tier 2")</f>
        <v>Tier 2</v>
      </c>
      <c r="AM1414" t="str">
        <f t="shared" si="43"/>
        <v>New Hampshire - Tier 2</v>
      </c>
      <c r="AN1414" t="str">
        <f t="shared" si="44"/>
        <v>Seabrook, Town Of - Tier 2</v>
      </c>
    </row>
    <row r="1415" spans="1:40" x14ac:dyDescent="0.3">
      <c r="A1415">
        <v>1</v>
      </c>
      <c r="B1415" t="s">
        <v>49</v>
      </c>
      <c r="C1415" t="s">
        <v>3295</v>
      </c>
      <c r="D1415" t="s">
        <v>5012</v>
      </c>
      <c r="E1415" t="s">
        <v>425</v>
      </c>
      <c r="F1415" s="11">
        <v>3718.7338629331944</v>
      </c>
      <c r="G1415" s="11">
        <v>4631.5787571160899</v>
      </c>
      <c r="H1415" s="11">
        <v>2016.1044853813376</v>
      </c>
      <c r="I1415" s="11">
        <v>48</v>
      </c>
      <c r="J1415" s="14">
        <v>0.12988823510428879</v>
      </c>
      <c r="K1415" s="14">
        <v>0.87011176489571107</v>
      </c>
      <c r="L1415" s="59">
        <v>13.944449999999998</v>
      </c>
      <c r="M1415">
        <v>51</v>
      </c>
      <c r="N1415">
        <v>3</v>
      </c>
      <c r="O1415" s="11">
        <v>15</v>
      </c>
      <c r="P1415" s="11">
        <v>1</v>
      </c>
      <c r="Q1415">
        <v>5</v>
      </c>
      <c r="R1415" s="11">
        <v>41.765364714994135</v>
      </c>
      <c r="S1415" s="11">
        <v>261.86825339202232</v>
      </c>
      <c r="T1415" s="11">
        <v>4634.338463299925</v>
      </c>
      <c r="U1415" s="11">
        <v>915.60460036673066</v>
      </c>
      <c r="V1415" s="11">
        <v>0</v>
      </c>
      <c r="W1415" s="60">
        <v>1.8561353273433138E-3</v>
      </c>
      <c r="X1415" s="60">
        <v>7.3582455634107636E-3</v>
      </c>
      <c r="Y1415" s="60">
        <v>4.3668122270742356E-3</v>
      </c>
      <c r="Z1415" s="60">
        <v>4.6734957567971568E-3</v>
      </c>
      <c r="AA1415" s="60">
        <v>1.9184600649467085E-3</v>
      </c>
      <c r="AB1415" s="60">
        <v>2.7624309392265192E-2</v>
      </c>
      <c r="AC1415" s="60">
        <v>1.5577026496668856E-2</v>
      </c>
      <c r="AD1415" s="60">
        <v>6.7424457758702332E-3</v>
      </c>
      <c r="AE1415" s="60">
        <v>3.6000060635582322E-3</v>
      </c>
      <c r="AF1415" s="60">
        <v>1.3261300532614573E-3</v>
      </c>
      <c r="AG1415" s="60">
        <v>0</v>
      </c>
      <c r="AH1415" s="16">
        <v>6.8220969746541956E-3</v>
      </c>
      <c r="AI1415" s="11">
        <v>35</v>
      </c>
      <c r="AJ1415" s="15">
        <v>2</v>
      </c>
      <c r="AK1415" s="16">
        <v>0.53687296771172111</v>
      </c>
      <c r="AL1415" t="str">
        <f>IF(AK1415&lt;='CAV Tier 1 Analysis'!$A$5,"Tier 1", "Tier 2")</f>
        <v>Tier 2</v>
      </c>
      <c r="AM1415" t="str">
        <f t="shared" si="43"/>
        <v>New Hampshire - Tier 2</v>
      </c>
      <c r="AN1415" t="str">
        <f t="shared" si="44"/>
        <v>North Hampton, Town Of - Tier 2</v>
      </c>
    </row>
    <row r="1416" spans="1:40" x14ac:dyDescent="0.3">
      <c r="A1416">
        <v>1</v>
      </c>
      <c r="B1416" t="s">
        <v>49</v>
      </c>
      <c r="C1416" t="s">
        <v>2150</v>
      </c>
      <c r="D1416" t="s">
        <v>4867</v>
      </c>
      <c r="E1416" t="s">
        <v>312</v>
      </c>
      <c r="F1416" s="11">
        <v>1887.6464615496752</v>
      </c>
      <c r="G1416" s="11">
        <v>12910.553250332259</v>
      </c>
      <c r="H1416" s="11">
        <v>3193.93815502301</v>
      </c>
      <c r="I1416" s="11">
        <v>2</v>
      </c>
      <c r="J1416" s="14">
        <v>2.5452524282130757E-2</v>
      </c>
      <c r="K1416" s="14">
        <v>0.97454747571786893</v>
      </c>
      <c r="L1416" s="59">
        <v>50.213880000000003</v>
      </c>
      <c r="M1416">
        <v>27</v>
      </c>
      <c r="N1416">
        <v>0</v>
      </c>
      <c r="O1416" s="11">
        <v>17</v>
      </c>
      <c r="P1416" s="11">
        <v>3</v>
      </c>
      <c r="Q1416">
        <v>0</v>
      </c>
      <c r="R1416" s="11">
        <v>1.9490949514357379</v>
      </c>
      <c r="S1416" s="11">
        <v>81.293788446347079</v>
      </c>
      <c r="T1416" s="11">
        <v>10970.253056935466</v>
      </c>
      <c r="U1416" s="11">
        <v>9082.6065953857906</v>
      </c>
      <c r="V1416" s="11">
        <v>1940.3001933967935</v>
      </c>
      <c r="W1416" s="60">
        <v>6.6839320726868323E-3</v>
      </c>
      <c r="X1416" s="60">
        <v>3.8955417688645217E-3</v>
      </c>
      <c r="Y1416" s="60">
        <v>0</v>
      </c>
      <c r="Z1416" s="60">
        <v>5.296628524370111E-3</v>
      </c>
      <c r="AA1416" s="60">
        <v>5.755380194840125E-3</v>
      </c>
      <c r="AB1416" s="60">
        <v>0</v>
      </c>
      <c r="AC1416" s="60">
        <v>7.2694453670455036E-4</v>
      </c>
      <c r="AD1416" s="60">
        <v>2.0931096206381898E-3</v>
      </c>
      <c r="AE1416" s="60">
        <v>8.5218155377487382E-3</v>
      </c>
      <c r="AF1416" s="60">
        <v>1.3154933432256134E-2</v>
      </c>
      <c r="AG1416" s="60">
        <v>2.8875123099120194E-2</v>
      </c>
      <c r="AH1416" s="16">
        <v>6.8184917079299441E-3</v>
      </c>
      <c r="AI1416" s="11">
        <v>36</v>
      </c>
      <c r="AJ1416" s="15">
        <v>2</v>
      </c>
      <c r="AK1416" s="16">
        <v>0.54369145941965102</v>
      </c>
      <c r="AL1416" t="str">
        <f>IF(AK1416&lt;='CAV Tier 1 Analysis'!$A$5,"Tier 1", "Tier 2")</f>
        <v>Tier 2</v>
      </c>
      <c r="AM1416" t="str">
        <f t="shared" ref="AM1416:AM1479" si="45">B1416&amp;" - "&amp;AL1416</f>
        <v>New Hampshire - Tier 2</v>
      </c>
      <c r="AN1416" t="str">
        <f t="shared" ref="AN1416:AN1479" si="46">C1416&amp;" - "&amp;AL1416</f>
        <v>Hanover, Town Of - Tier 2</v>
      </c>
    </row>
    <row r="1417" spans="1:40" x14ac:dyDescent="0.3">
      <c r="A1417">
        <v>1</v>
      </c>
      <c r="B1417" t="s">
        <v>49</v>
      </c>
      <c r="C1417" t="s">
        <v>3255</v>
      </c>
      <c r="D1417" t="s">
        <v>4931</v>
      </c>
      <c r="E1417" t="s">
        <v>405</v>
      </c>
      <c r="F1417" s="11">
        <v>6996.9768001667308</v>
      </c>
      <c r="G1417" s="11">
        <v>5430.1640633536772</v>
      </c>
      <c r="H1417" s="11">
        <v>2360.8958297269387</v>
      </c>
      <c r="I1417" s="11">
        <v>37</v>
      </c>
      <c r="J1417" s="14">
        <v>5.3369055490662003E-2</v>
      </c>
      <c r="K1417" s="14">
        <v>0.94663094450933793</v>
      </c>
      <c r="L1417" s="59">
        <v>26.239549999999994</v>
      </c>
      <c r="M1417">
        <v>26</v>
      </c>
      <c r="N1417">
        <v>19</v>
      </c>
      <c r="O1417" s="11">
        <v>14.76923076923077</v>
      </c>
      <c r="P1417" s="11">
        <v>1.0769230769230769</v>
      </c>
      <c r="Q1417">
        <v>2</v>
      </c>
      <c r="R1417" s="11">
        <v>35.0253449468455</v>
      </c>
      <c r="S1417" s="11">
        <v>125.99878054436951</v>
      </c>
      <c r="T1417" s="11">
        <v>5627.9143141971899</v>
      </c>
      <c r="U1417" s="11">
        <v>0</v>
      </c>
      <c r="V1417" s="11">
        <v>0</v>
      </c>
      <c r="W1417" s="60">
        <v>3.492726907736859E-3</v>
      </c>
      <c r="X1417" s="60">
        <v>3.7512624440917616E-3</v>
      </c>
      <c r="Y1417" s="60">
        <v>2.7656477438136828E-2</v>
      </c>
      <c r="Z1417" s="60">
        <v>4.6015958220772006E-3</v>
      </c>
      <c r="AA1417" s="60">
        <v>2.0660339160964553E-3</v>
      </c>
      <c r="AB1417" s="60">
        <v>1.1049723756906077E-2</v>
      </c>
      <c r="AC1417" s="60">
        <v>1.3063233854536581E-2</v>
      </c>
      <c r="AD1417" s="60">
        <v>3.2441501962989206E-3</v>
      </c>
      <c r="AE1417" s="60">
        <v>4.3718269213054743E-3</v>
      </c>
      <c r="AF1417" s="60">
        <v>0</v>
      </c>
      <c r="AG1417" s="60">
        <v>0</v>
      </c>
      <c r="AH1417" s="16">
        <v>6.6633664779260134E-3</v>
      </c>
      <c r="AI1417" s="11">
        <v>37</v>
      </c>
      <c r="AJ1417" s="15">
        <v>2</v>
      </c>
      <c r="AK1417" s="16">
        <v>0.550354825897577</v>
      </c>
      <c r="AL1417" t="str">
        <f>IF(AK1417&lt;='CAV Tier 1 Analysis'!$A$5,"Tier 1", "Tier 2")</f>
        <v>Tier 2</v>
      </c>
      <c r="AM1417" t="str">
        <f t="shared" si="45"/>
        <v>New Hampshire - Tier 2</v>
      </c>
      <c r="AN1417" t="str">
        <f t="shared" si="46"/>
        <v>Epping, Town Of - Tier 2</v>
      </c>
    </row>
    <row r="1418" spans="1:40" x14ac:dyDescent="0.3">
      <c r="A1418">
        <v>1</v>
      </c>
      <c r="B1418" t="s">
        <v>49</v>
      </c>
      <c r="C1418" t="s">
        <v>3264</v>
      </c>
      <c r="D1418" t="s">
        <v>4953</v>
      </c>
      <c r="E1418" t="s">
        <v>336</v>
      </c>
      <c r="F1418" s="11">
        <v>2228.6730288220706</v>
      </c>
      <c r="G1418" s="11">
        <v>14192.708773355347</v>
      </c>
      <c r="H1418" s="11">
        <v>5261.6250308074741</v>
      </c>
      <c r="I1418" s="11">
        <v>3</v>
      </c>
      <c r="J1418" s="14">
        <v>1.9047350188134433E-2</v>
      </c>
      <c r="K1418" s="14">
        <v>0.98095264981186581</v>
      </c>
      <c r="L1418" s="59">
        <v>9.9184399999999986</v>
      </c>
      <c r="M1418">
        <v>18</v>
      </c>
      <c r="N1418">
        <v>2</v>
      </c>
      <c r="O1418" s="11">
        <v>12</v>
      </c>
      <c r="P1418" s="11">
        <v>2</v>
      </c>
      <c r="Q1418">
        <v>0</v>
      </c>
      <c r="R1418" s="11">
        <v>2.9428579494355973</v>
      </c>
      <c r="S1418" s="11">
        <v>100.22001452044358</v>
      </c>
      <c r="T1418" s="11">
        <v>12170.062961224547</v>
      </c>
      <c r="U1418" s="11">
        <v>9941.3899324024751</v>
      </c>
      <c r="V1418" s="11">
        <v>2022.6458121308006</v>
      </c>
      <c r="W1418" s="60">
        <v>1.3202361424175938E-3</v>
      </c>
      <c r="X1418" s="60">
        <v>2.5970278459096813E-3</v>
      </c>
      <c r="Y1418" s="60">
        <v>2.911208151382824E-3</v>
      </c>
      <c r="Z1418" s="60">
        <v>3.7387966054377255E-3</v>
      </c>
      <c r="AA1418" s="60">
        <v>3.8369201298934169E-3</v>
      </c>
      <c r="AB1418" s="60">
        <v>0</v>
      </c>
      <c r="AC1418" s="60">
        <v>1.0975835256583682E-3</v>
      </c>
      <c r="AD1418" s="60">
        <v>2.5804121149020655E-3</v>
      </c>
      <c r="AE1418" s="60">
        <v>9.4538413198022777E-3</v>
      </c>
      <c r="AF1418" s="60">
        <v>1.4398765531834747E-2</v>
      </c>
      <c r="AG1418" s="60">
        <v>3.0100572586632266E-2</v>
      </c>
      <c r="AH1418" s="16">
        <v>6.5486694503519051E-3</v>
      </c>
      <c r="AI1418" s="11">
        <v>38</v>
      </c>
      <c r="AJ1418" s="15">
        <v>2</v>
      </c>
      <c r="AK1418" s="16">
        <v>0.55690349534792893</v>
      </c>
      <c r="AL1418" t="str">
        <f>IF(AK1418&lt;='CAV Tier 1 Analysis'!$A$5,"Tier 1", "Tier 2")</f>
        <v>Tier 2</v>
      </c>
      <c r="AM1418" t="str">
        <f t="shared" si="45"/>
        <v>New Hampshire - Tier 2</v>
      </c>
      <c r="AN1418" t="str">
        <f t="shared" si="46"/>
        <v>Somersworth, City Of - Tier 2</v>
      </c>
    </row>
    <row r="1419" spans="1:40" x14ac:dyDescent="0.3">
      <c r="A1419">
        <v>1</v>
      </c>
      <c r="B1419" t="s">
        <v>49</v>
      </c>
      <c r="C1419" t="s">
        <v>3246</v>
      </c>
      <c r="D1419" t="s">
        <v>4914</v>
      </c>
      <c r="E1419" t="s">
        <v>442</v>
      </c>
      <c r="F1419" s="11">
        <v>3549.401184164094</v>
      </c>
      <c r="G1419" s="11">
        <v>4637.1929533047078</v>
      </c>
      <c r="H1419" s="11">
        <v>1764.6074723985134</v>
      </c>
      <c r="I1419" s="11">
        <v>19</v>
      </c>
      <c r="J1419" s="14">
        <v>4.3840606265785752E-2</v>
      </c>
      <c r="K1419" s="14">
        <v>0.95615939373421432</v>
      </c>
      <c r="L1419" s="59">
        <v>34.382280000000002</v>
      </c>
      <c r="M1419">
        <v>46</v>
      </c>
      <c r="N1419">
        <v>7</v>
      </c>
      <c r="O1419" s="11">
        <v>16.333333333333332</v>
      </c>
      <c r="P1419" s="11">
        <v>1.6666666666666667</v>
      </c>
      <c r="Q1419">
        <v>4</v>
      </c>
      <c r="R1419" s="11">
        <v>18.167028480950073</v>
      </c>
      <c r="S1419" s="11">
        <v>77.361461411086623</v>
      </c>
      <c r="T1419" s="11">
        <v>4313.9013136539379</v>
      </c>
      <c r="U1419" s="11">
        <v>764.50012948984386</v>
      </c>
      <c r="V1419" s="11">
        <v>323.29163965076987</v>
      </c>
      <c r="W1419" s="60">
        <v>4.5765996179562103E-3</v>
      </c>
      <c r="X1419" s="60">
        <v>6.6368489395469627E-3</v>
      </c>
      <c r="Y1419" s="60">
        <v>1.0189228529839884E-2</v>
      </c>
      <c r="Z1419" s="60">
        <v>5.0889176018457929E-3</v>
      </c>
      <c r="AA1419" s="60">
        <v>3.1974334415778476E-3</v>
      </c>
      <c r="AB1419" s="60">
        <v>2.2099447513812154E-2</v>
      </c>
      <c r="AC1419" s="60">
        <v>6.7756689291378737E-3</v>
      </c>
      <c r="AD1419" s="60">
        <v>1.9918621365892513E-3</v>
      </c>
      <c r="AE1419" s="60">
        <v>3.3510868940046438E-3</v>
      </c>
      <c r="AF1419" s="60">
        <v>1.1072755609055325E-3</v>
      </c>
      <c r="AG1419" s="60">
        <v>4.8111554715097385E-3</v>
      </c>
      <c r="AH1419" s="16">
        <v>6.3477749669750812E-3</v>
      </c>
      <c r="AI1419" s="11">
        <v>39</v>
      </c>
      <c r="AJ1419" s="15">
        <v>2</v>
      </c>
      <c r="AK1419" s="16">
        <v>0.56325127031490396</v>
      </c>
      <c r="AL1419" t="str">
        <f>IF(AK1419&lt;='CAV Tier 1 Analysis'!$A$5,"Tier 1", "Tier 2")</f>
        <v>Tier 2</v>
      </c>
      <c r="AM1419" t="str">
        <f t="shared" si="45"/>
        <v>New Hampshire - Tier 2</v>
      </c>
      <c r="AN1419" t="str">
        <f t="shared" si="46"/>
        <v>Epsom, Town Of - Tier 2</v>
      </c>
    </row>
    <row r="1420" spans="1:40" x14ac:dyDescent="0.3">
      <c r="A1420">
        <v>1</v>
      </c>
      <c r="B1420" t="s">
        <v>49</v>
      </c>
      <c r="C1420" t="s">
        <v>3299</v>
      </c>
      <c r="D1420" t="s">
        <v>5018</v>
      </c>
      <c r="E1420" t="s">
        <v>346</v>
      </c>
      <c r="F1420" s="11">
        <v>1653.3465150503232</v>
      </c>
      <c r="G1420" s="11">
        <v>7475.6972966799285</v>
      </c>
      <c r="H1420" s="11">
        <v>4527.3108884422463</v>
      </c>
      <c r="I1420" s="11">
        <v>3</v>
      </c>
      <c r="J1420" s="14">
        <v>0.17645161455830322</v>
      </c>
      <c r="K1420" s="14">
        <v>0.82354838544169695</v>
      </c>
      <c r="L1420" s="59">
        <v>58.471099999999993</v>
      </c>
      <c r="M1420">
        <v>31</v>
      </c>
      <c r="N1420">
        <v>2</v>
      </c>
      <c r="O1420" s="11">
        <v>13.818181818181818</v>
      </c>
      <c r="P1420" s="11">
        <v>3.0909090909090908</v>
      </c>
      <c r="Q1420">
        <v>0</v>
      </c>
      <c r="R1420" s="11">
        <v>2.4706451563250909</v>
      </c>
      <c r="S1420" s="11">
        <v>798.85131587302055</v>
      </c>
      <c r="T1420" s="11">
        <v>6818.351016469509</v>
      </c>
      <c r="U1420" s="11">
        <v>5165.0045014191855</v>
      </c>
      <c r="V1420" s="11">
        <v>657.34628021041954</v>
      </c>
      <c r="W1420" s="60">
        <v>7.7830444613178453E-3</v>
      </c>
      <c r="X1420" s="60">
        <v>4.4726590679555617E-3</v>
      </c>
      <c r="Y1420" s="60">
        <v>2.911208151382824E-3</v>
      </c>
      <c r="Z1420" s="60">
        <v>4.3052809395949564E-3</v>
      </c>
      <c r="AA1420" s="60">
        <v>5.9297856552898258E-3</v>
      </c>
      <c r="AB1420" s="60">
        <v>0</v>
      </c>
      <c r="AC1420" s="60">
        <v>9.2146459935320388E-4</v>
      </c>
      <c r="AD1420" s="60">
        <v>2.0568402662361488E-2</v>
      </c>
      <c r="AE1420" s="60">
        <v>5.2965714949702617E-3</v>
      </c>
      <c r="AF1420" s="60">
        <v>7.480813979985736E-3</v>
      </c>
      <c r="AG1420" s="60">
        <v>9.7824835684809913E-3</v>
      </c>
      <c r="AH1420" s="16">
        <v>6.3137922346084259E-3</v>
      </c>
      <c r="AI1420" s="11">
        <v>40</v>
      </c>
      <c r="AJ1420" s="15">
        <v>2</v>
      </c>
      <c r="AK1420" s="16">
        <v>0.56956506254951234</v>
      </c>
      <c r="AL1420" t="str">
        <f>IF(AK1420&lt;='CAV Tier 1 Analysis'!$A$5,"Tier 1", "Tier 2")</f>
        <v>Tier 2</v>
      </c>
      <c r="AM1420" t="str">
        <f t="shared" si="45"/>
        <v>New Hampshire - Tier 2</v>
      </c>
      <c r="AN1420" t="str">
        <f t="shared" si="46"/>
        <v>Wolfeboro, Town Of - Tier 2</v>
      </c>
    </row>
    <row r="1421" spans="1:40" x14ac:dyDescent="0.3">
      <c r="A1421">
        <v>1</v>
      </c>
      <c r="B1421" t="s">
        <v>49</v>
      </c>
      <c r="C1421" t="s">
        <v>3200</v>
      </c>
      <c r="D1421" t="s">
        <v>4820</v>
      </c>
      <c r="E1421" t="s">
        <v>359</v>
      </c>
      <c r="F1421" s="11">
        <v>4939.8232995458902</v>
      </c>
      <c r="G1421" s="11">
        <v>6748.3615676560921</v>
      </c>
      <c r="H1421" s="11">
        <v>4787.2825964605472</v>
      </c>
      <c r="I1421" s="11">
        <v>2</v>
      </c>
      <c r="J1421" s="14">
        <v>0.24883005151432613</v>
      </c>
      <c r="K1421" s="14">
        <v>0.75116994848567398</v>
      </c>
      <c r="L1421" s="59">
        <v>54.109220000000001</v>
      </c>
      <c r="M1421">
        <v>36</v>
      </c>
      <c r="N1421">
        <v>0</v>
      </c>
      <c r="O1421" s="11">
        <v>14</v>
      </c>
      <c r="P1421" s="11">
        <v>3.9285714285714284</v>
      </c>
      <c r="Q1421">
        <v>0</v>
      </c>
      <c r="R1421" s="11">
        <v>1.502339896971348</v>
      </c>
      <c r="S1421" s="11">
        <v>1191.2197750909149</v>
      </c>
      <c r="T1421" s="11">
        <v>6565.8960499670648</v>
      </c>
      <c r="U1421" s="11">
        <v>1626.0727504211745</v>
      </c>
      <c r="V1421" s="11">
        <v>182.46551768902737</v>
      </c>
      <c r="W1421" s="60">
        <v>7.2024378714823029E-3</v>
      </c>
      <c r="X1421" s="60">
        <v>5.1940556918193626E-3</v>
      </c>
      <c r="Y1421" s="60">
        <v>0</v>
      </c>
      <c r="Z1421" s="60">
        <v>4.3619293730106793E-3</v>
      </c>
      <c r="AA1421" s="60">
        <v>7.5368073980049254E-3</v>
      </c>
      <c r="AB1421" s="60">
        <v>0</v>
      </c>
      <c r="AC1421" s="60">
        <v>5.6032046031011728E-4</v>
      </c>
      <c r="AD1421" s="60">
        <v>3.0670898960291883E-2</v>
      </c>
      <c r="AE1421" s="60">
        <v>5.1004616472797148E-3</v>
      </c>
      <c r="AF1421" s="60">
        <v>2.3551475628883164E-3</v>
      </c>
      <c r="AG1421" s="60">
        <v>2.7154119257142705E-3</v>
      </c>
      <c r="AH1421" s="16">
        <v>5.9724973537092349E-3</v>
      </c>
      <c r="AI1421" s="11">
        <v>41</v>
      </c>
      <c r="AJ1421" s="15">
        <v>2</v>
      </c>
      <c r="AK1421" s="16">
        <v>0.57553755990322153</v>
      </c>
      <c r="AL1421" t="str">
        <f>IF(AK1421&lt;='CAV Tier 1 Analysis'!$A$5,"Tier 1", "Tier 2")</f>
        <v>Tier 2</v>
      </c>
      <c r="AM1421" t="str">
        <f t="shared" si="45"/>
        <v>New Hampshire - Tier 2</v>
      </c>
      <c r="AN1421" t="str">
        <f t="shared" si="46"/>
        <v>Meredith, Town Of - Tier 2</v>
      </c>
    </row>
    <row r="1422" spans="1:40" x14ac:dyDescent="0.3">
      <c r="A1422">
        <v>1</v>
      </c>
      <c r="B1422" t="s">
        <v>49</v>
      </c>
      <c r="C1422" t="s">
        <v>2367</v>
      </c>
      <c r="D1422" t="s">
        <v>4817</v>
      </c>
      <c r="E1422" t="s">
        <v>407</v>
      </c>
      <c r="F1422" s="11">
        <v>2952.8786426063889</v>
      </c>
      <c r="G1422" s="11">
        <v>8395.6306195527741</v>
      </c>
      <c r="H1422" s="11">
        <v>3581.3204714718213</v>
      </c>
      <c r="I1422" s="11">
        <v>8</v>
      </c>
      <c r="J1422" s="14">
        <v>4.2825040665209427E-3</v>
      </c>
      <c r="K1422" s="14">
        <v>0.9957174959334788</v>
      </c>
      <c r="L1422" s="59">
        <v>32.29419</v>
      </c>
      <c r="M1422">
        <v>49</v>
      </c>
      <c r="N1422">
        <v>3</v>
      </c>
      <c r="O1422" s="11">
        <v>14.4</v>
      </c>
      <c r="P1422" s="11">
        <v>3.7333333333333334</v>
      </c>
      <c r="Q1422">
        <v>0</v>
      </c>
      <c r="R1422" s="11">
        <v>7.9657399674678304</v>
      </c>
      <c r="S1422" s="11">
        <v>15.337019482592774</v>
      </c>
      <c r="T1422" s="11">
        <v>7429.416012695151</v>
      </c>
      <c r="U1422" s="11">
        <v>4476.5373700887621</v>
      </c>
      <c r="V1422" s="11">
        <v>966.21460685762304</v>
      </c>
      <c r="W1422" s="60">
        <v>4.298655517208436E-3</v>
      </c>
      <c r="X1422" s="60">
        <v>7.0696869138652434E-3</v>
      </c>
      <c r="Y1422" s="60">
        <v>4.3668122270742356E-3</v>
      </c>
      <c r="Z1422" s="60">
        <v>4.4865559265252703E-3</v>
      </c>
      <c r="AA1422" s="60">
        <v>7.1622509091343782E-3</v>
      </c>
      <c r="AB1422" s="60">
        <v>0</v>
      </c>
      <c r="AC1422" s="60">
        <v>2.9709435889176796E-3</v>
      </c>
      <c r="AD1422" s="60">
        <v>3.9488949456596261E-4</v>
      </c>
      <c r="AE1422" s="60">
        <v>5.7712536333296774E-3</v>
      </c>
      <c r="AF1422" s="60">
        <v>6.4836619853645963E-3</v>
      </c>
      <c r="AG1422" s="60">
        <v>1.437899445051305E-2</v>
      </c>
      <c r="AH1422" s="16">
        <v>5.2167004224089571E-3</v>
      </c>
      <c r="AI1422" s="11">
        <v>42</v>
      </c>
      <c r="AJ1422" s="15">
        <v>2</v>
      </c>
      <c r="AK1422" s="16">
        <v>0.58075426032563049</v>
      </c>
      <c r="AL1422" t="str">
        <f>IF(AK1422&lt;='CAV Tier 1 Analysis'!$A$5,"Tier 1", "Tier 2")</f>
        <v>Tier 2</v>
      </c>
      <c r="AM1422" t="str">
        <f t="shared" si="45"/>
        <v>New Hampshire - Tier 2</v>
      </c>
      <c r="AN1422" t="str">
        <f t="shared" si="46"/>
        <v>Belmont, Town Of - Tier 2</v>
      </c>
    </row>
    <row r="1423" spans="1:40" x14ac:dyDescent="0.3">
      <c r="A1423">
        <v>1</v>
      </c>
      <c r="B1423" t="s">
        <v>49</v>
      </c>
      <c r="C1423" t="s">
        <v>3201</v>
      </c>
      <c r="D1423" t="s">
        <v>4821</v>
      </c>
      <c r="E1423" t="s">
        <v>589</v>
      </c>
      <c r="F1423" s="11">
        <v>3482.7938700861855</v>
      </c>
      <c r="G1423" s="11">
        <v>2364.569747735296</v>
      </c>
      <c r="H1423" s="11">
        <v>1134.48888592403</v>
      </c>
      <c r="I1423" s="11">
        <v>7</v>
      </c>
      <c r="J1423" s="14">
        <v>1.1074957312812393E-3</v>
      </c>
      <c r="K1423" s="14">
        <v>0.99889250426871889</v>
      </c>
      <c r="L1423" s="59">
        <v>38.167189999999998</v>
      </c>
      <c r="M1423">
        <v>12</v>
      </c>
      <c r="N1423">
        <v>3</v>
      </c>
      <c r="O1423" s="11">
        <v>15.384615384615385</v>
      </c>
      <c r="P1423" s="11">
        <v>3.4615384615384617</v>
      </c>
      <c r="Q1423">
        <v>5</v>
      </c>
      <c r="R1423" s="11">
        <v>6.9922475298810323</v>
      </c>
      <c r="S1423" s="11">
        <v>1.2564415983468722</v>
      </c>
      <c r="T1423" s="11">
        <v>2238.6273599453548</v>
      </c>
      <c r="U1423" s="11">
        <v>0</v>
      </c>
      <c r="V1423" s="11">
        <v>125.94238778994122</v>
      </c>
      <c r="W1423" s="60">
        <v>5.0804061619084623E-3</v>
      </c>
      <c r="X1423" s="60">
        <v>1.7313518972731207E-3</v>
      </c>
      <c r="Y1423" s="60">
        <v>4.3668122270742356E-3</v>
      </c>
      <c r="Z1423" s="60">
        <v>4.7933289813304174E-3</v>
      </c>
      <c r="AA1423" s="60">
        <v>6.640823301738606E-3</v>
      </c>
      <c r="AB1423" s="60">
        <v>2.7624309392265192E-2</v>
      </c>
      <c r="AC1423" s="60">
        <v>2.6078648130449947E-3</v>
      </c>
      <c r="AD1423" s="60">
        <v>3.2350196091618305E-5</v>
      </c>
      <c r="AE1423" s="60">
        <v>1.7389908254806436E-3</v>
      </c>
      <c r="AF1423" s="60">
        <v>0</v>
      </c>
      <c r="AG1423" s="60">
        <v>1.874247069194615E-3</v>
      </c>
      <c r="AH1423" s="16">
        <v>5.1354986241274455E-3</v>
      </c>
      <c r="AI1423" s="11">
        <v>43</v>
      </c>
      <c r="AJ1423" s="15">
        <v>3</v>
      </c>
      <c r="AK1423" s="16">
        <v>0.58588975894975792</v>
      </c>
      <c r="AL1423" t="str">
        <f>IF(AK1423&lt;='CAV Tier 1 Analysis'!$A$5,"Tier 1", "Tier 2")</f>
        <v>Tier 2</v>
      </c>
      <c r="AM1423" t="str">
        <f t="shared" si="45"/>
        <v>New Hampshire - Tier 2</v>
      </c>
      <c r="AN1423" t="str">
        <f t="shared" si="46"/>
        <v>New Hampton, Town Of - Tier 2</v>
      </c>
    </row>
    <row r="1424" spans="1:40" x14ac:dyDescent="0.3">
      <c r="A1424">
        <v>1</v>
      </c>
      <c r="B1424" t="s">
        <v>49</v>
      </c>
      <c r="C1424" t="s">
        <v>3272</v>
      </c>
      <c r="D1424" t="s">
        <v>4980</v>
      </c>
      <c r="E1424" t="s">
        <v>432</v>
      </c>
      <c r="F1424" s="11">
        <v>3425.7223314491494</v>
      </c>
      <c r="G1424" s="11">
        <v>7849.4883626791088</v>
      </c>
      <c r="H1424" s="11">
        <v>2017.4404608960208</v>
      </c>
      <c r="I1424" s="11">
        <v>0</v>
      </c>
      <c r="J1424" s="14">
        <v>4.5389648497376638E-2</v>
      </c>
      <c r="K1424" s="14">
        <v>0.95461035150262341</v>
      </c>
      <c r="L1424" s="59">
        <v>39.958449999999999</v>
      </c>
      <c r="M1424">
        <v>20</v>
      </c>
      <c r="N1424">
        <v>0</v>
      </c>
      <c r="O1424" s="11">
        <v>17</v>
      </c>
      <c r="P1424" s="11">
        <v>2.5</v>
      </c>
      <c r="Q1424">
        <v>0</v>
      </c>
      <c r="R1424" s="11">
        <v>0</v>
      </c>
      <c r="S1424" s="11">
        <v>91.570913384455906</v>
      </c>
      <c r="T1424" s="11">
        <v>6006.4369493638478</v>
      </c>
      <c r="U1424" s="11">
        <v>2580.7146179146985</v>
      </c>
      <c r="V1424" s="11">
        <v>1843.051413315261</v>
      </c>
      <c r="W1424" s="60">
        <v>5.318839442995704E-3</v>
      </c>
      <c r="X1424" s="60">
        <v>2.8855864954552015E-3</v>
      </c>
      <c r="Y1424" s="60">
        <v>0</v>
      </c>
      <c r="Z1424" s="60">
        <v>5.296628524370111E-3</v>
      </c>
      <c r="AA1424" s="60">
        <v>4.796150162366771E-3</v>
      </c>
      <c r="AB1424" s="60">
        <v>0</v>
      </c>
      <c r="AC1424" s="60">
        <v>0</v>
      </c>
      <c r="AD1424" s="60">
        <v>2.3577196171898126E-3</v>
      </c>
      <c r="AE1424" s="60">
        <v>4.6658675470787796E-3</v>
      </c>
      <c r="AF1424" s="60">
        <v>3.7378178444462469E-3</v>
      </c>
      <c r="AG1424" s="60">
        <v>2.7427888024027222E-2</v>
      </c>
      <c r="AH1424" s="16">
        <v>5.1351361507208952E-3</v>
      </c>
      <c r="AI1424" s="11">
        <v>44</v>
      </c>
      <c r="AJ1424" s="15">
        <v>3</v>
      </c>
      <c r="AK1424" s="16">
        <v>0.59102489510047884</v>
      </c>
      <c r="AL1424" t="str">
        <f>IF(AK1424&lt;='CAV Tier 1 Analysis'!$A$5,"Tier 1", "Tier 2")</f>
        <v>Tier 2</v>
      </c>
      <c r="AM1424" t="str">
        <f t="shared" si="45"/>
        <v>New Hampshire - Tier 2</v>
      </c>
      <c r="AN1424" t="str">
        <f t="shared" si="46"/>
        <v>Rindge, Town Of - Tier 2</v>
      </c>
    </row>
    <row r="1425" spans="1:40" x14ac:dyDescent="0.3">
      <c r="A1425">
        <v>1</v>
      </c>
      <c r="B1425" t="s">
        <v>49</v>
      </c>
      <c r="C1425" t="s">
        <v>2049</v>
      </c>
      <c r="D1425" t="s">
        <v>4878</v>
      </c>
      <c r="E1425" t="s">
        <v>389</v>
      </c>
      <c r="F1425" s="11">
        <v>1080.0052152090036</v>
      </c>
      <c r="G1425" s="11">
        <v>6502.5002169633563</v>
      </c>
      <c r="H1425" s="11">
        <v>2026.2045205707416</v>
      </c>
      <c r="I1425" s="11">
        <v>25</v>
      </c>
      <c r="J1425" s="14">
        <v>9.6782199240085826E-2</v>
      </c>
      <c r="K1425" s="14">
        <v>0.90321780075991409</v>
      </c>
      <c r="L1425" s="59">
        <v>28.729559999999996</v>
      </c>
      <c r="M1425">
        <v>26</v>
      </c>
      <c r="N1425">
        <v>3</v>
      </c>
      <c r="O1425" s="11">
        <v>17</v>
      </c>
      <c r="P1425" s="11">
        <v>3</v>
      </c>
      <c r="Q1425">
        <v>0</v>
      </c>
      <c r="R1425" s="11">
        <v>22.580445018997853</v>
      </c>
      <c r="S1425" s="11">
        <v>196.10052961104009</v>
      </c>
      <c r="T1425" s="11">
        <v>5964.4073825106925</v>
      </c>
      <c r="U1425" s="11">
        <v>4884.4021673016887</v>
      </c>
      <c r="V1425" s="11">
        <v>538.09283445266374</v>
      </c>
      <c r="W1425" s="60">
        <v>3.8241702795757003E-3</v>
      </c>
      <c r="X1425" s="60">
        <v>3.7512624440917616E-3</v>
      </c>
      <c r="Y1425" s="60">
        <v>4.3668122270742356E-3</v>
      </c>
      <c r="Z1425" s="60">
        <v>5.296628524370111E-3</v>
      </c>
      <c r="AA1425" s="60">
        <v>5.755380194840125E-3</v>
      </c>
      <c r="AB1425" s="60">
        <v>0</v>
      </c>
      <c r="AC1425" s="60">
        <v>8.4217195939205441E-3</v>
      </c>
      <c r="AD1425" s="60">
        <v>5.0490930855315082E-3</v>
      </c>
      <c r="AE1425" s="60">
        <v>4.6332185084472025E-3</v>
      </c>
      <c r="AF1425" s="60">
        <v>7.0743992588938138E-3</v>
      </c>
      <c r="AG1425" s="60">
        <v>8.0077798716158433E-3</v>
      </c>
      <c r="AH1425" s="16">
        <v>5.1073149080328043E-3</v>
      </c>
      <c r="AI1425" s="11">
        <v>45</v>
      </c>
      <c r="AJ1425" s="15">
        <v>3</v>
      </c>
      <c r="AK1425" s="16">
        <v>0.59613221000851169</v>
      </c>
      <c r="AL1425" t="str">
        <f>IF(AK1425&lt;='CAV Tier 1 Analysis'!$A$5,"Tier 1", "Tier 2")</f>
        <v>Tier 2</v>
      </c>
      <c r="AM1425" t="str">
        <f t="shared" si="45"/>
        <v>New Hampshire - Tier 2</v>
      </c>
      <c r="AN1425" t="str">
        <f t="shared" si="46"/>
        <v>Plymouth, Town Of - Tier 2</v>
      </c>
    </row>
    <row r="1426" spans="1:40" x14ac:dyDescent="0.3">
      <c r="A1426">
        <v>1</v>
      </c>
      <c r="B1426" t="s">
        <v>49</v>
      </c>
      <c r="C1426" t="s">
        <v>1922</v>
      </c>
      <c r="D1426" t="s">
        <v>4893</v>
      </c>
      <c r="E1426" t="s">
        <v>482</v>
      </c>
      <c r="F1426" s="11">
        <v>13813.422721638914</v>
      </c>
      <c r="G1426" s="11">
        <v>4818.6703198212399</v>
      </c>
      <c r="H1426" s="11">
        <v>2430.913346962107</v>
      </c>
      <c r="I1426" s="11">
        <v>29</v>
      </c>
      <c r="J1426" s="14">
        <v>4.9959063740975002E-2</v>
      </c>
      <c r="K1426" s="14">
        <v>0.95004093625902508</v>
      </c>
      <c r="L1426" s="59">
        <v>44.569289999999995</v>
      </c>
      <c r="M1426">
        <v>50</v>
      </c>
      <c r="N1426">
        <v>4</v>
      </c>
      <c r="O1426" s="11">
        <v>16.75</v>
      </c>
      <c r="P1426" s="11">
        <v>1.625</v>
      </c>
      <c r="Q1426">
        <v>2</v>
      </c>
      <c r="R1426" s="11">
        <v>27.551187151511726</v>
      </c>
      <c r="S1426" s="11">
        <v>121.44615484966678</v>
      </c>
      <c r="T1426" s="11">
        <v>4896.3362261501206</v>
      </c>
      <c r="U1426" s="11">
        <v>0</v>
      </c>
      <c r="V1426" s="11">
        <v>0</v>
      </c>
      <c r="W1426" s="60">
        <v>5.932584912535746E-3</v>
      </c>
      <c r="X1426" s="60">
        <v>7.2139662386380031E-3</v>
      </c>
      <c r="Y1426" s="60">
        <v>5.822416302765648E-3</v>
      </c>
      <c r="Z1426" s="60">
        <v>5.2187369284234916E-3</v>
      </c>
      <c r="AA1426" s="60">
        <v>3.117497605538401E-3</v>
      </c>
      <c r="AB1426" s="60">
        <v>1.1049723756906077E-2</v>
      </c>
      <c r="AC1426" s="60">
        <v>1.0275633295731917E-2</v>
      </c>
      <c r="AD1426" s="60">
        <v>3.1269315892827644E-3</v>
      </c>
      <c r="AE1426" s="60">
        <v>3.8035288624147894E-3</v>
      </c>
      <c r="AF1426" s="60">
        <v>0</v>
      </c>
      <c r="AG1426" s="60">
        <v>0</v>
      </c>
      <c r="AH1426" s="16">
        <v>5.0510017720215303E-3</v>
      </c>
      <c r="AI1426" s="11">
        <v>46</v>
      </c>
      <c r="AJ1426" s="15">
        <v>3</v>
      </c>
      <c r="AK1426" s="16">
        <v>0.60118321178053324</v>
      </c>
      <c r="AL1426" t="str">
        <f>IF(AK1426&lt;='CAV Tier 1 Analysis'!$A$5,"Tier 1", "Tier 2")</f>
        <v>Tier 2</v>
      </c>
      <c r="AM1426" t="str">
        <f t="shared" si="45"/>
        <v>New Hampshire - Tier 2</v>
      </c>
      <c r="AN1426" t="str">
        <f t="shared" si="46"/>
        <v>Hillsborough, Town Of - Tier 2</v>
      </c>
    </row>
    <row r="1427" spans="1:40" x14ac:dyDescent="0.3">
      <c r="A1427">
        <v>1</v>
      </c>
      <c r="B1427" t="s">
        <v>49</v>
      </c>
      <c r="C1427" t="s">
        <v>2132</v>
      </c>
      <c r="D1427" t="s">
        <v>4816</v>
      </c>
      <c r="E1427" t="s">
        <v>445</v>
      </c>
      <c r="F1427" s="11">
        <v>7511.3486620547428</v>
      </c>
      <c r="G1427" s="11">
        <v>5090.6073916811738</v>
      </c>
      <c r="H1427" s="11">
        <v>4037.0344883170383</v>
      </c>
      <c r="I1427" s="11">
        <v>4</v>
      </c>
      <c r="J1427" s="14">
        <v>0.15437616124533185</v>
      </c>
      <c r="K1427" s="14">
        <v>0.84562383875466773</v>
      </c>
      <c r="L1427" s="59">
        <v>82.196239999999989</v>
      </c>
      <c r="M1427">
        <v>34</v>
      </c>
      <c r="N1427">
        <v>2</v>
      </c>
      <c r="O1427" s="11">
        <v>13.733333333333333</v>
      </c>
      <c r="P1427" s="11">
        <v>3.5333333333333332</v>
      </c>
      <c r="Q1427">
        <v>0</v>
      </c>
      <c r="R1427" s="11">
        <v>3.3824953550186709</v>
      </c>
      <c r="S1427" s="11">
        <v>623.22188712139689</v>
      </c>
      <c r="T1427" s="11">
        <v>4990.3495475554437</v>
      </c>
      <c r="U1427" s="11">
        <v>0</v>
      </c>
      <c r="V1427" s="11">
        <v>100.25784412573012</v>
      </c>
      <c r="W1427" s="60">
        <v>1.0941080131435056E-2</v>
      </c>
      <c r="X1427" s="60">
        <v>4.9054970422738424E-3</v>
      </c>
      <c r="Y1427" s="60">
        <v>2.911208151382824E-3</v>
      </c>
      <c r="Z1427" s="60">
        <v>4.2788450040009522E-3</v>
      </c>
      <c r="AA1427" s="60">
        <v>6.7785588961450363E-3</v>
      </c>
      <c r="AB1427" s="60">
        <v>0</v>
      </c>
      <c r="AC1427" s="60">
        <v>1.2615529669029628E-3</v>
      </c>
      <c r="AD1427" s="60">
        <v>1.6046388692870665E-2</v>
      </c>
      <c r="AE1427" s="60">
        <v>3.8765594642568083E-3</v>
      </c>
      <c r="AF1427" s="60">
        <v>0</v>
      </c>
      <c r="AG1427" s="60">
        <v>1.4920153080615808E-3</v>
      </c>
      <c r="AH1427" s="16">
        <v>4.7719732415754303E-3</v>
      </c>
      <c r="AI1427" s="11">
        <v>47</v>
      </c>
      <c r="AJ1427" s="15">
        <v>3</v>
      </c>
      <c r="AK1427" s="16">
        <v>0.60595518502210866</v>
      </c>
      <c r="AL1427" t="str">
        <f>IF(AK1427&lt;='CAV Tier 1 Analysis'!$A$5,"Tier 1", "Tier 2")</f>
        <v>Tier 2</v>
      </c>
      <c r="AM1427" t="str">
        <f t="shared" si="45"/>
        <v>New Hampshire - Tier 2</v>
      </c>
      <c r="AN1427" t="str">
        <f t="shared" si="46"/>
        <v>Alton, Town Of - Tier 2</v>
      </c>
    </row>
    <row r="1428" spans="1:40" x14ac:dyDescent="0.3">
      <c r="A1428">
        <v>1</v>
      </c>
      <c r="B1428" t="s">
        <v>49</v>
      </c>
      <c r="C1428" t="s">
        <v>2033</v>
      </c>
      <c r="D1428" t="s">
        <v>4946</v>
      </c>
      <c r="E1428" t="s">
        <v>415</v>
      </c>
      <c r="F1428" s="11">
        <v>7411.9259998906755</v>
      </c>
      <c r="G1428" s="11">
        <v>13734.773429434223</v>
      </c>
      <c r="H1428" s="11">
        <v>4834.5213007352013</v>
      </c>
      <c r="I1428" s="11">
        <v>4</v>
      </c>
      <c r="J1428" s="14">
        <v>2.6558990770586075E-2</v>
      </c>
      <c r="K1428" s="14">
        <v>0.97344100922941412</v>
      </c>
      <c r="L1428" s="59">
        <v>27.788330000000002</v>
      </c>
      <c r="M1428">
        <v>32</v>
      </c>
      <c r="N1428">
        <v>0</v>
      </c>
      <c r="O1428" s="11">
        <v>15.444444444444445</v>
      </c>
      <c r="P1428" s="11">
        <v>1</v>
      </c>
      <c r="Q1428">
        <v>0</v>
      </c>
      <c r="R1428" s="11">
        <v>3.8937640369176565</v>
      </c>
      <c r="S1428" s="11">
        <v>128.40000660642801</v>
      </c>
      <c r="T1428" s="11">
        <v>12768.694106156074</v>
      </c>
      <c r="U1428" s="11">
        <v>5356.7681062653983</v>
      </c>
      <c r="V1428" s="11">
        <v>966.07932327814888</v>
      </c>
      <c r="W1428" s="60">
        <v>3.6988838570810637E-3</v>
      </c>
      <c r="X1428" s="60">
        <v>4.6169383927283222E-3</v>
      </c>
      <c r="Y1428" s="60">
        <v>0</v>
      </c>
      <c r="Z1428" s="60">
        <v>4.8119697051467025E-3</v>
      </c>
      <c r="AA1428" s="60">
        <v>1.9184600649467085E-3</v>
      </c>
      <c r="AB1428" s="60">
        <v>0</v>
      </c>
      <c r="AC1428" s="60">
        <v>1.452238379545805E-3</v>
      </c>
      <c r="AD1428" s="60">
        <v>3.3059756994262466E-3</v>
      </c>
      <c r="AE1428" s="60">
        <v>9.918864703108158E-3</v>
      </c>
      <c r="AF1428" s="60">
        <v>7.7585577565094229E-3</v>
      </c>
      <c r="AG1428" s="60">
        <v>1.4376981189872299E-2</v>
      </c>
      <c r="AH1428" s="16">
        <v>4.7144427043967927E-3</v>
      </c>
      <c r="AI1428" s="11">
        <v>48</v>
      </c>
      <c r="AJ1428" s="15">
        <v>3</v>
      </c>
      <c r="AK1428" s="16">
        <v>0.61066962772650546</v>
      </c>
      <c r="AL1428" t="str">
        <f>IF(AK1428&lt;='CAV Tier 1 Analysis'!$A$5,"Tier 1", "Tier 2")</f>
        <v>Tier 2</v>
      </c>
      <c r="AM1428" t="str">
        <f t="shared" si="45"/>
        <v>New Hampshire - Tier 2</v>
      </c>
      <c r="AN1428" t="str">
        <f t="shared" si="46"/>
        <v>Windham, Town Of - Tier 2</v>
      </c>
    </row>
    <row r="1429" spans="1:40" x14ac:dyDescent="0.3">
      <c r="A1429">
        <v>1</v>
      </c>
      <c r="B1429" t="s">
        <v>49</v>
      </c>
      <c r="C1429" t="s">
        <v>3301</v>
      </c>
      <c r="D1429" t="s">
        <v>5021</v>
      </c>
      <c r="E1429" t="s">
        <v>627</v>
      </c>
      <c r="F1429" s="11">
        <v>85.183565540277414</v>
      </c>
      <c r="G1429" s="11">
        <v>372.38082901554401</v>
      </c>
      <c r="H1429" s="11">
        <v>362.30675827889161</v>
      </c>
      <c r="I1429" s="11">
        <v>13</v>
      </c>
      <c r="J1429" s="14">
        <v>0.57591885292091927</v>
      </c>
      <c r="K1429" s="14">
        <v>0.42408114707908084</v>
      </c>
      <c r="L1429" s="59">
        <v>0.31941999999999998</v>
      </c>
      <c r="M1429">
        <v>127</v>
      </c>
      <c r="N1429">
        <v>5</v>
      </c>
      <c r="O1429" s="11">
        <v>15</v>
      </c>
      <c r="P1429" s="11">
        <v>1</v>
      </c>
      <c r="Q1429">
        <v>2</v>
      </c>
      <c r="R1429" s="11">
        <v>5.5130549120280508</v>
      </c>
      <c r="S1429" s="11">
        <v>208.65929263347601</v>
      </c>
      <c r="T1429" s="11">
        <v>383.53426447398061</v>
      </c>
      <c r="U1429" s="11">
        <v>298.3506989337032</v>
      </c>
      <c r="V1429" s="11">
        <v>0</v>
      </c>
      <c r="W1429" s="60">
        <v>4.2517757692845633E-5</v>
      </c>
      <c r="X1429" s="60">
        <v>1.8323474246140527E-2</v>
      </c>
      <c r="Y1429" s="60">
        <v>7.2780203784570596E-3</v>
      </c>
      <c r="Z1429" s="60">
        <v>4.6734957567971568E-3</v>
      </c>
      <c r="AA1429" s="60">
        <v>1.9184600649467085E-3</v>
      </c>
      <c r="AB1429" s="60">
        <v>1.1049723756906077E-2</v>
      </c>
      <c r="AC1429" s="60">
        <v>2.0561774817070069E-3</v>
      </c>
      <c r="AD1429" s="60">
        <v>5.3724494969862998E-3</v>
      </c>
      <c r="AE1429" s="60">
        <v>2.9793371559346963E-4</v>
      </c>
      <c r="AF1429" s="60">
        <v>4.3212083918000508E-4</v>
      </c>
      <c r="AG1429" s="60">
        <v>0</v>
      </c>
      <c r="AH1429" s="16">
        <v>4.6767612267642868E-3</v>
      </c>
      <c r="AI1429" s="11">
        <v>49</v>
      </c>
      <c r="AJ1429" s="15">
        <v>3</v>
      </c>
      <c r="AK1429" s="16">
        <v>0.61534638895326976</v>
      </c>
      <c r="AL1429" t="str">
        <f>IF(AK1429&lt;='CAV Tier 1 Analysis'!$A$5,"Tier 1", "Tier 2")</f>
        <v>Tier 2</v>
      </c>
      <c r="AM1429" t="str">
        <f t="shared" si="45"/>
        <v>New Hampshire - Tier 2</v>
      </c>
      <c r="AN1429" t="str">
        <f t="shared" si="46"/>
        <v>Seabrook Beach Village District - Tier 2</v>
      </c>
    </row>
    <row r="1430" spans="1:40" x14ac:dyDescent="0.3">
      <c r="A1430">
        <v>1</v>
      </c>
      <c r="B1430" t="s">
        <v>49</v>
      </c>
      <c r="C1430" t="s">
        <v>3203</v>
      </c>
      <c r="D1430" t="s">
        <v>4823</v>
      </c>
      <c r="E1430" t="s">
        <v>463</v>
      </c>
      <c r="F1430" s="11">
        <v>1099.9720362676121</v>
      </c>
      <c r="G1430" s="11">
        <v>3803.5052247176059</v>
      </c>
      <c r="H1430" s="11">
        <v>1791.6678308408443</v>
      </c>
      <c r="I1430" s="11">
        <v>18</v>
      </c>
      <c r="J1430" s="14">
        <v>8.6815901774350529E-2</v>
      </c>
      <c r="K1430" s="14">
        <v>0.91318409822564972</v>
      </c>
      <c r="L1430" s="59">
        <v>12.021299999999998</v>
      </c>
      <c r="M1430">
        <v>29</v>
      </c>
      <c r="N1430">
        <v>7</v>
      </c>
      <c r="O1430" s="11">
        <v>15.384615384615385</v>
      </c>
      <c r="P1430" s="11">
        <v>3.0769230769230771</v>
      </c>
      <c r="Q1430">
        <v>1</v>
      </c>
      <c r="R1430" s="11">
        <v>16.437313768061696</v>
      </c>
      <c r="S1430" s="11">
        <v>155.54525841454242</v>
      </c>
      <c r="T1430" s="11">
        <v>3694.9544348467343</v>
      </c>
      <c r="U1430" s="11">
        <v>2594.9823985791222</v>
      </c>
      <c r="V1430" s="11">
        <v>108.55078987087154</v>
      </c>
      <c r="W1430" s="60">
        <v>1.6001462668367829E-3</v>
      </c>
      <c r="X1430" s="60">
        <v>4.1841004184100415E-3</v>
      </c>
      <c r="Y1430" s="60">
        <v>1.0189228529839884E-2</v>
      </c>
      <c r="Z1430" s="60">
        <v>4.7933289813304174E-3</v>
      </c>
      <c r="AA1430" s="60">
        <v>5.9029540459898727E-3</v>
      </c>
      <c r="AB1430" s="60">
        <v>5.5248618784530384E-3</v>
      </c>
      <c r="AC1430" s="60">
        <v>6.1305455811627232E-3</v>
      </c>
      <c r="AD1430" s="60">
        <v>4.0048973366151649E-3</v>
      </c>
      <c r="AE1430" s="60">
        <v>2.8702820209096057E-3</v>
      </c>
      <c r="AF1430" s="60">
        <v>3.7584828047630219E-3</v>
      </c>
      <c r="AG1430" s="60">
        <v>1.6154291128224166E-3</v>
      </c>
      <c r="AH1430" s="16">
        <v>4.5976597251939071E-3</v>
      </c>
      <c r="AI1430" s="11">
        <v>50</v>
      </c>
      <c r="AJ1430" s="15">
        <v>3</v>
      </c>
      <c r="AK1430" s="16">
        <v>0.61994404867846364</v>
      </c>
      <c r="AL1430" t="str">
        <f>IF(AK1430&lt;='CAV Tier 1 Analysis'!$A$5,"Tier 1", "Tier 2")</f>
        <v>Tier 2</v>
      </c>
      <c r="AM1430" t="str">
        <f t="shared" si="45"/>
        <v>New Hampshire - Tier 2</v>
      </c>
      <c r="AN1430" t="str">
        <f t="shared" si="46"/>
        <v>Tilton, Town Of - Tier 2</v>
      </c>
    </row>
    <row r="1431" spans="1:40" x14ac:dyDescent="0.3">
      <c r="A1431">
        <v>1</v>
      </c>
      <c r="B1431" t="s">
        <v>49</v>
      </c>
      <c r="C1431" t="s">
        <v>2257</v>
      </c>
      <c r="D1431" t="s">
        <v>4898</v>
      </c>
      <c r="E1431" t="s">
        <v>388</v>
      </c>
      <c r="F1431" s="11">
        <v>7835.3645976580656</v>
      </c>
      <c r="G1431" s="11">
        <v>14852.548376001205</v>
      </c>
      <c r="H1431" s="11">
        <v>6055.7324796826961</v>
      </c>
      <c r="I1431" s="11">
        <v>9</v>
      </c>
      <c r="J1431" s="14">
        <v>4.0057535964924437E-2</v>
      </c>
      <c r="K1431" s="14">
        <v>0.95994246403507566</v>
      </c>
      <c r="L1431" s="59">
        <v>25.271149999999995</v>
      </c>
      <c r="M1431">
        <v>47</v>
      </c>
      <c r="N1431">
        <v>0</v>
      </c>
      <c r="O1431" s="11">
        <v>17</v>
      </c>
      <c r="P1431" s="11">
        <v>1</v>
      </c>
      <c r="Q1431">
        <v>0</v>
      </c>
      <c r="R1431" s="11">
        <v>8.6394821763156813</v>
      </c>
      <c r="S1431" s="11">
        <v>242.57772159885064</v>
      </c>
      <c r="T1431" s="11">
        <v>14722.917464552136</v>
      </c>
      <c r="U1431" s="11">
        <v>6887.5528668940706</v>
      </c>
      <c r="V1431" s="11">
        <v>129.63091144906866</v>
      </c>
      <c r="W1431" s="60">
        <v>3.3638239068297408E-3</v>
      </c>
      <c r="X1431" s="60">
        <v>6.7811282643197232E-3</v>
      </c>
      <c r="Y1431" s="60">
        <v>0</v>
      </c>
      <c r="Z1431" s="60">
        <v>5.296628524370111E-3</v>
      </c>
      <c r="AA1431" s="60">
        <v>1.9184600649467085E-3</v>
      </c>
      <c r="AB1431" s="60">
        <v>0</v>
      </c>
      <c r="AC1431" s="60">
        <v>3.2222259687260239E-3</v>
      </c>
      <c r="AD1431" s="60">
        <v>6.2457633299517114E-3</v>
      </c>
      <c r="AE1431" s="60">
        <v>1.143692731236425E-2</v>
      </c>
      <c r="AF1431" s="60">
        <v>9.9756934888236091E-3</v>
      </c>
      <c r="AG1431" s="60">
        <v>1.9291388715424085E-3</v>
      </c>
      <c r="AH1431" s="16">
        <v>4.5608899756249353E-3</v>
      </c>
      <c r="AI1431" s="11">
        <v>51</v>
      </c>
      <c r="AJ1431" s="15">
        <v>3</v>
      </c>
      <c r="AK1431" s="16">
        <v>0.62450493865408863</v>
      </c>
      <c r="AL1431" t="str">
        <f>IF(AK1431&lt;='CAV Tier 1 Analysis'!$A$5,"Tier 1", "Tier 2")</f>
        <v>Tier 2</v>
      </c>
      <c r="AM1431" t="str">
        <f t="shared" si="45"/>
        <v>New Hampshire - Tier 2</v>
      </c>
      <c r="AN1431" t="str">
        <f t="shared" si="46"/>
        <v>Milford, Town Of - Tier 2</v>
      </c>
    </row>
    <row r="1432" spans="1:40" x14ac:dyDescent="0.3">
      <c r="A1432">
        <v>1</v>
      </c>
      <c r="B1432" t="s">
        <v>49</v>
      </c>
      <c r="C1432" t="s">
        <v>3240</v>
      </c>
      <c r="D1432" t="s">
        <v>4903</v>
      </c>
      <c r="E1432" t="s">
        <v>471</v>
      </c>
      <c r="F1432" s="11">
        <v>11763.46088769062</v>
      </c>
      <c r="G1432" s="11">
        <v>6290.8946353676047</v>
      </c>
      <c r="H1432" s="11">
        <v>2802.4016210472096</v>
      </c>
      <c r="I1432" s="11">
        <v>44</v>
      </c>
      <c r="J1432" s="14">
        <v>4.5174265830585411E-2</v>
      </c>
      <c r="K1432" s="14">
        <v>0.95482573416941463</v>
      </c>
      <c r="L1432" s="59">
        <v>38.101559999999999</v>
      </c>
      <c r="M1432">
        <v>47</v>
      </c>
      <c r="N1432">
        <v>0</v>
      </c>
      <c r="O1432" s="11">
        <v>17</v>
      </c>
      <c r="P1432" s="11">
        <v>1.6666666666666667</v>
      </c>
      <c r="Q1432">
        <v>1</v>
      </c>
      <c r="R1432" s="11">
        <v>42.012332303454244</v>
      </c>
      <c r="S1432" s="11">
        <v>126.59643579325012</v>
      </c>
      <c r="T1432" s="11">
        <v>6355.1111065277255</v>
      </c>
      <c r="U1432" s="11">
        <v>0</v>
      </c>
      <c r="V1432" s="11">
        <v>0</v>
      </c>
      <c r="W1432" s="60">
        <v>5.0716702016136107E-3</v>
      </c>
      <c r="X1432" s="60">
        <v>6.7811282643197232E-3</v>
      </c>
      <c r="Y1432" s="60">
        <v>0</v>
      </c>
      <c r="Z1432" s="60">
        <v>5.296628524370111E-3</v>
      </c>
      <c r="AA1432" s="60">
        <v>3.1974334415778476E-3</v>
      </c>
      <c r="AB1432" s="60">
        <v>5.5248618784530384E-3</v>
      </c>
      <c r="AC1432" s="60">
        <v>1.5669136806144505E-2</v>
      </c>
      <c r="AD1432" s="60">
        <v>3.2595383086647571E-3</v>
      </c>
      <c r="AE1432" s="60">
        <v>4.9367215405745884E-3</v>
      </c>
      <c r="AF1432" s="60">
        <v>0</v>
      </c>
      <c r="AG1432" s="60">
        <v>0</v>
      </c>
      <c r="AH1432" s="16">
        <v>4.5215562696107447E-3</v>
      </c>
      <c r="AI1432" s="11">
        <v>52</v>
      </c>
      <c r="AJ1432" s="15">
        <v>3</v>
      </c>
      <c r="AK1432" s="16">
        <v>0.62902649492369933</v>
      </c>
      <c r="AL1432" t="str">
        <f>IF(AK1432&lt;='CAV Tier 1 Analysis'!$A$5,"Tier 1", "Tier 2")</f>
        <v>Tier 2</v>
      </c>
      <c r="AM1432" t="str">
        <f t="shared" si="45"/>
        <v>New Hampshire - Tier 2</v>
      </c>
      <c r="AN1432" t="str">
        <f t="shared" si="46"/>
        <v>Peterborough, Town Of - Tier 2</v>
      </c>
    </row>
    <row r="1433" spans="1:40" x14ac:dyDescent="0.3">
      <c r="A1433">
        <v>1</v>
      </c>
      <c r="B1433" t="s">
        <v>49</v>
      </c>
      <c r="C1433" t="s">
        <v>3243</v>
      </c>
      <c r="D1433" t="s">
        <v>4909</v>
      </c>
      <c r="E1433" t="s">
        <v>424</v>
      </c>
      <c r="F1433" s="11">
        <v>2930.2310881531503</v>
      </c>
      <c r="G1433" s="11">
        <v>8960.4348455692652</v>
      </c>
      <c r="H1433" s="11">
        <v>2832.9001647049708</v>
      </c>
      <c r="I1433" s="11">
        <v>8</v>
      </c>
      <c r="J1433" s="14">
        <v>2.0873057068464679E-2</v>
      </c>
      <c r="K1433" s="14">
        <v>0.97912694293153535</v>
      </c>
      <c r="L1433" s="59">
        <v>28.493670000000002</v>
      </c>
      <c r="M1433">
        <v>22</v>
      </c>
      <c r="N1433">
        <v>3</v>
      </c>
      <c r="O1433" s="11">
        <v>17</v>
      </c>
      <c r="P1433" s="11">
        <v>2</v>
      </c>
      <c r="Q1433">
        <v>0</v>
      </c>
      <c r="R1433" s="11">
        <v>7.8330155434522828</v>
      </c>
      <c r="S1433" s="11">
        <v>59.131286807149841</v>
      </c>
      <c r="T1433" s="11">
        <v>8346.6630254834527</v>
      </c>
      <c r="U1433" s="11">
        <v>5416.4319373303024</v>
      </c>
      <c r="V1433" s="11">
        <v>613.77182008581258</v>
      </c>
      <c r="W1433" s="60">
        <v>3.7927711378119874E-3</v>
      </c>
      <c r="X1433" s="60">
        <v>3.1741451450007212E-3</v>
      </c>
      <c r="Y1433" s="60">
        <v>4.3668122270742356E-3</v>
      </c>
      <c r="Z1433" s="60">
        <v>5.296628524370111E-3</v>
      </c>
      <c r="AA1433" s="60">
        <v>3.8369201298934169E-3</v>
      </c>
      <c r="AB1433" s="60">
        <v>0</v>
      </c>
      <c r="AC1433" s="60">
        <v>2.9214420010887803E-3</v>
      </c>
      <c r="AD1433" s="60">
        <v>1.5224812087389304E-3</v>
      </c>
      <c r="AE1433" s="60">
        <v>6.4837813940809442E-3</v>
      </c>
      <c r="AF1433" s="60">
        <v>7.8449727870107903E-3</v>
      </c>
      <c r="AG1433" s="60">
        <v>9.1340179834350881E-3</v>
      </c>
      <c r="AH1433" s="16">
        <v>4.3976338671368187E-3</v>
      </c>
      <c r="AI1433" s="11">
        <v>53</v>
      </c>
      <c r="AJ1433" s="15">
        <v>3</v>
      </c>
      <c r="AK1433" s="16">
        <v>0.63342412879083621</v>
      </c>
      <c r="AL1433" t="str">
        <f>IF(AK1433&lt;='CAV Tier 1 Analysis'!$A$5,"Tier 1", "Tier 2")</f>
        <v>Tier 2</v>
      </c>
      <c r="AM1433" t="str">
        <f t="shared" si="45"/>
        <v>New Hampshire - Tier 2</v>
      </c>
      <c r="AN1433" t="str">
        <f t="shared" si="46"/>
        <v>Bow, Town Of - Tier 2</v>
      </c>
    </row>
    <row r="1434" spans="1:40" x14ac:dyDescent="0.3">
      <c r="A1434">
        <v>1</v>
      </c>
      <c r="B1434" t="s">
        <v>49</v>
      </c>
      <c r="C1434" t="s">
        <v>3261</v>
      </c>
      <c r="D1434" t="s">
        <v>4939</v>
      </c>
      <c r="E1434" t="s">
        <v>590</v>
      </c>
      <c r="F1434" s="11">
        <v>12908.66455200338</v>
      </c>
      <c r="G1434" s="11">
        <v>4463.2021217730326</v>
      </c>
      <c r="H1434" s="11">
        <v>1822.0371218318114</v>
      </c>
      <c r="I1434" s="11">
        <v>13</v>
      </c>
      <c r="J1434" s="14">
        <v>0</v>
      </c>
      <c r="K1434" s="14">
        <v>1.0000000000000002</v>
      </c>
      <c r="L1434" s="59">
        <v>48.418669999999999</v>
      </c>
      <c r="M1434">
        <v>28</v>
      </c>
      <c r="N1434">
        <v>8</v>
      </c>
      <c r="O1434" s="11">
        <v>14</v>
      </c>
      <c r="P1434" s="11">
        <v>1.3333333333333333</v>
      </c>
      <c r="Q1434">
        <v>1</v>
      </c>
      <c r="R1434" s="11">
        <v>13.000000000000004</v>
      </c>
      <c r="S1434" s="11">
        <v>0</v>
      </c>
      <c r="T1434" s="11">
        <v>4081.2803530537653</v>
      </c>
      <c r="U1434" s="11">
        <v>0</v>
      </c>
      <c r="V1434" s="11">
        <v>381.92176871926722</v>
      </c>
      <c r="W1434" s="60">
        <v>6.4449730100490082E-3</v>
      </c>
      <c r="X1434" s="60">
        <v>4.0398210936372818E-3</v>
      </c>
      <c r="Y1434" s="60">
        <v>1.1644832605531296E-2</v>
      </c>
      <c r="Z1434" s="60">
        <v>4.3619293730106793E-3</v>
      </c>
      <c r="AA1434" s="60">
        <v>2.5579467532622778E-3</v>
      </c>
      <c r="AB1434" s="60">
        <v>5.5248618784530384E-3</v>
      </c>
      <c r="AC1434" s="60">
        <v>4.8485472553288968E-3</v>
      </c>
      <c r="AD1434" s="60">
        <v>0</v>
      </c>
      <c r="AE1434" s="60">
        <v>3.1703843244139333E-3</v>
      </c>
      <c r="AF1434" s="60">
        <v>0</v>
      </c>
      <c r="AG1434" s="60">
        <v>5.6836762288294575E-3</v>
      </c>
      <c r="AH1434" s="16">
        <v>4.3888156838650791E-3</v>
      </c>
      <c r="AI1434" s="11">
        <v>54</v>
      </c>
      <c r="AJ1434" s="15">
        <v>3</v>
      </c>
      <c r="AK1434" s="16">
        <v>0.63781294447470127</v>
      </c>
      <c r="AL1434" t="str">
        <f>IF(AK1434&lt;='CAV Tier 1 Analysis'!$A$5,"Tier 1", "Tier 2")</f>
        <v>Tier 2</v>
      </c>
      <c r="AM1434" t="str">
        <f t="shared" si="45"/>
        <v>New Hampshire - Tier 2</v>
      </c>
      <c r="AN1434" t="str">
        <f t="shared" si="46"/>
        <v>Nottingham, Town Of - Tier 2</v>
      </c>
    </row>
    <row r="1435" spans="1:40" x14ac:dyDescent="0.3">
      <c r="A1435">
        <v>1</v>
      </c>
      <c r="B1435" t="s">
        <v>49</v>
      </c>
      <c r="C1435" t="s">
        <v>3209</v>
      </c>
      <c r="D1435" t="s">
        <v>4834</v>
      </c>
      <c r="E1435" t="s">
        <v>628</v>
      </c>
      <c r="F1435" s="11">
        <v>3354.742811172976</v>
      </c>
      <c r="G1435" s="11">
        <v>2154.7799625197526</v>
      </c>
      <c r="H1435" s="11">
        <v>1017.324737197514</v>
      </c>
      <c r="I1435" s="11">
        <v>9</v>
      </c>
      <c r="J1435" s="14">
        <v>0</v>
      </c>
      <c r="K1435" s="14">
        <v>1.0000000000000002</v>
      </c>
      <c r="L1435" s="59">
        <v>39.390460000000004</v>
      </c>
      <c r="M1435">
        <v>11</v>
      </c>
      <c r="N1435">
        <v>1</v>
      </c>
      <c r="O1435" s="11">
        <v>16.428571428571427</v>
      </c>
      <c r="P1435" s="11">
        <v>3.2857142857142856</v>
      </c>
      <c r="Q1435">
        <v>4</v>
      </c>
      <c r="R1435" s="11">
        <v>9.0000000000000018</v>
      </c>
      <c r="S1435" s="11">
        <v>0</v>
      </c>
      <c r="T1435" s="11">
        <v>2067.3253809081971</v>
      </c>
      <c r="U1435" s="11">
        <v>0</v>
      </c>
      <c r="V1435" s="11">
        <v>87.454581611555568</v>
      </c>
      <c r="W1435" s="60">
        <v>5.243234718207152E-3</v>
      </c>
      <c r="X1435" s="60">
        <v>1.5870725725003606E-3</v>
      </c>
      <c r="Y1435" s="60">
        <v>1.455604075691412E-3</v>
      </c>
      <c r="Z1435" s="60">
        <v>5.1185905907778382E-3</v>
      </c>
      <c r="AA1435" s="60">
        <v>6.3035116419677562E-3</v>
      </c>
      <c r="AB1435" s="60">
        <v>2.2099447513812154E-2</v>
      </c>
      <c r="AC1435" s="60">
        <v>3.3566865613815439E-3</v>
      </c>
      <c r="AD1435" s="60">
        <v>0</v>
      </c>
      <c r="AE1435" s="60">
        <v>1.6059215280788794E-3</v>
      </c>
      <c r="AF1435" s="60">
        <v>0</v>
      </c>
      <c r="AG1435" s="60">
        <v>1.3014799556324641E-3</v>
      </c>
      <c r="AH1435" s="16">
        <v>4.3701408325499602E-3</v>
      </c>
      <c r="AI1435" s="11">
        <v>55</v>
      </c>
      <c r="AJ1435" s="15">
        <v>3</v>
      </c>
      <c r="AK1435" s="16">
        <v>0.64218308530725121</v>
      </c>
      <c r="AL1435" t="str">
        <f>IF(AK1435&lt;='CAV Tier 1 Analysis'!$A$5,"Tier 1", "Tier 2")</f>
        <v>Tier 2</v>
      </c>
      <c r="AM1435" t="str">
        <f t="shared" si="45"/>
        <v>New Hampshire - Tier 2</v>
      </c>
      <c r="AN1435" t="str">
        <f t="shared" si="46"/>
        <v>Alstead, Town Of - Tier 2</v>
      </c>
    </row>
    <row r="1436" spans="1:40" x14ac:dyDescent="0.3">
      <c r="A1436">
        <v>1</v>
      </c>
      <c r="B1436" t="s">
        <v>49</v>
      </c>
      <c r="C1436" t="s">
        <v>3208</v>
      </c>
      <c r="D1436" t="s">
        <v>4832</v>
      </c>
      <c r="E1436" t="s">
        <v>542</v>
      </c>
      <c r="F1436" s="11">
        <v>1707.6930763955256</v>
      </c>
      <c r="G1436" s="11">
        <v>2094.4507424678081</v>
      </c>
      <c r="H1436" s="11">
        <v>1310.6604394409458</v>
      </c>
      <c r="I1436" s="11">
        <v>7</v>
      </c>
      <c r="J1436" s="14">
        <v>2.4954900583624002E-2</v>
      </c>
      <c r="K1436" s="14">
        <v>0.97504509941637585</v>
      </c>
      <c r="L1436" s="59">
        <v>60.710319999999996</v>
      </c>
      <c r="M1436">
        <v>23</v>
      </c>
      <c r="N1436">
        <v>13</v>
      </c>
      <c r="O1436" s="11">
        <v>14</v>
      </c>
      <c r="P1436" s="11">
        <v>3</v>
      </c>
      <c r="Q1436">
        <v>0</v>
      </c>
      <c r="R1436" s="11">
        <v>6.8253156959146306</v>
      </c>
      <c r="S1436" s="11">
        <v>32.707400965137751</v>
      </c>
      <c r="T1436" s="11">
        <v>1974.8823954692666</v>
      </c>
      <c r="U1436" s="11">
        <v>267.18931907374099</v>
      </c>
      <c r="V1436" s="11">
        <v>119.56834699854153</v>
      </c>
      <c r="W1436" s="60">
        <v>8.0811053635186283E-3</v>
      </c>
      <c r="X1436" s="60">
        <v>3.3184244697734813E-3</v>
      </c>
      <c r="Y1436" s="60">
        <v>1.8922852983988356E-2</v>
      </c>
      <c r="Z1436" s="60">
        <v>4.3619293730106793E-3</v>
      </c>
      <c r="AA1436" s="60">
        <v>5.755380194840125E-3</v>
      </c>
      <c r="AB1436" s="60">
        <v>0</v>
      </c>
      <c r="AC1436" s="60">
        <v>2.5456050526292393E-3</v>
      </c>
      <c r="AD1436" s="60">
        <v>8.4213292226359372E-4</v>
      </c>
      <c r="AE1436" s="60">
        <v>1.5341107808170998E-3</v>
      </c>
      <c r="AF1436" s="60">
        <v>3.8698777375324717E-4</v>
      </c>
      <c r="AG1436" s="60">
        <v>1.7793899882558818E-3</v>
      </c>
      <c r="AH1436" s="16">
        <v>4.3207199002591214E-3</v>
      </c>
      <c r="AI1436" s="11">
        <v>56</v>
      </c>
      <c r="AJ1436" s="15">
        <v>3</v>
      </c>
      <c r="AK1436" s="16">
        <v>0.64650380520751038</v>
      </c>
      <c r="AL1436" t="str">
        <f>IF(AK1436&lt;='CAV Tier 1 Analysis'!$A$5,"Tier 1", "Tier 2")</f>
        <v>Tier 2</v>
      </c>
      <c r="AM1436" t="str">
        <f t="shared" si="45"/>
        <v>New Hampshire - Tier 2</v>
      </c>
      <c r="AN1436" t="str">
        <f t="shared" si="46"/>
        <v>Tamworth, Town Of - Tier 2</v>
      </c>
    </row>
    <row r="1437" spans="1:40" x14ac:dyDescent="0.3">
      <c r="A1437">
        <v>1</v>
      </c>
      <c r="B1437" t="s">
        <v>49</v>
      </c>
      <c r="C1437" t="s">
        <v>2210</v>
      </c>
      <c r="D1437" t="s">
        <v>4846</v>
      </c>
      <c r="E1437" t="s">
        <v>579</v>
      </c>
      <c r="F1437" s="11">
        <v>620.16084617668344</v>
      </c>
      <c r="G1437" s="11">
        <v>2226.6157564317814</v>
      </c>
      <c r="H1437" s="11">
        <v>1335.6745349627993</v>
      </c>
      <c r="I1437" s="11">
        <v>14</v>
      </c>
      <c r="J1437" s="14">
        <v>3.2091241522186273E-2</v>
      </c>
      <c r="K1437" s="14">
        <v>0.96790875847781377</v>
      </c>
      <c r="L1437" s="59">
        <v>32.301960000000001</v>
      </c>
      <c r="M1437">
        <v>55</v>
      </c>
      <c r="N1437">
        <v>0</v>
      </c>
      <c r="O1437" s="11">
        <v>10</v>
      </c>
      <c r="P1437" s="11">
        <v>5</v>
      </c>
      <c r="Q1437">
        <v>2</v>
      </c>
      <c r="R1437" s="11">
        <v>13.550722618689393</v>
      </c>
      <c r="S1437" s="11">
        <v>42.863454096525025</v>
      </c>
      <c r="T1437" s="11">
        <v>2470.2603209243675</v>
      </c>
      <c r="U1437" s="11">
        <v>1850.0994747476841</v>
      </c>
      <c r="V1437" s="11">
        <v>0</v>
      </c>
      <c r="W1437" s="60">
        <v>4.2996897761066692E-3</v>
      </c>
      <c r="X1437" s="60">
        <v>7.935362862501804E-3</v>
      </c>
      <c r="Y1437" s="60">
        <v>0</v>
      </c>
      <c r="Z1437" s="60">
        <v>3.1156638378647713E-3</v>
      </c>
      <c r="AA1437" s="60">
        <v>9.5923003247335419E-3</v>
      </c>
      <c r="AB1437" s="60">
        <v>1.1049723756906077E-2</v>
      </c>
      <c r="AC1437" s="60">
        <v>5.0539476123515111E-3</v>
      </c>
      <c r="AD1437" s="60">
        <v>1.1036256257442438E-3</v>
      </c>
      <c r="AE1437" s="60">
        <v>1.9189259058913699E-3</v>
      </c>
      <c r="AF1437" s="60">
        <v>2.6796201264207733E-3</v>
      </c>
      <c r="AG1437" s="60">
        <v>0</v>
      </c>
      <c r="AH1437" s="16">
        <v>4.2498963480473422E-3</v>
      </c>
      <c r="AI1437" s="11">
        <v>57</v>
      </c>
      <c r="AJ1437" s="15">
        <v>3</v>
      </c>
      <c r="AK1437" s="16">
        <v>0.65075370155555767</v>
      </c>
      <c r="AL1437" t="str">
        <f>IF(AK1437&lt;='CAV Tier 1 Analysis'!$A$5,"Tier 1", "Tier 2")</f>
        <v>Tier 2</v>
      </c>
      <c r="AM1437" t="str">
        <f t="shared" si="45"/>
        <v>New Hampshire - Tier 2</v>
      </c>
      <c r="AN1437" t="str">
        <f t="shared" si="46"/>
        <v>Gorham, Town Of - Tier 2</v>
      </c>
    </row>
    <row r="1438" spans="1:40" x14ac:dyDescent="0.3">
      <c r="A1438">
        <v>1</v>
      </c>
      <c r="B1438" t="s">
        <v>49</v>
      </c>
      <c r="C1438" t="s">
        <v>1973</v>
      </c>
      <c r="D1438" t="s">
        <v>4896</v>
      </c>
      <c r="E1438" t="s">
        <v>459</v>
      </c>
      <c r="F1438" s="11">
        <v>4653.1415300036524</v>
      </c>
      <c r="G1438" s="11">
        <v>9156.1380397683624</v>
      </c>
      <c r="H1438" s="11">
        <v>2920.5881903206969</v>
      </c>
      <c r="I1438" s="11">
        <v>5</v>
      </c>
      <c r="J1438" s="14">
        <v>9.7992527608408334E-2</v>
      </c>
      <c r="K1438" s="14">
        <v>0.90200747239159185</v>
      </c>
      <c r="L1438" s="59">
        <v>15.009920000000001</v>
      </c>
      <c r="M1438">
        <v>37</v>
      </c>
      <c r="N1438">
        <v>0</v>
      </c>
      <c r="O1438" s="11">
        <v>16.833333333333332</v>
      </c>
      <c r="P1438" s="11">
        <v>1</v>
      </c>
      <c r="Q1438">
        <v>0</v>
      </c>
      <c r="R1438" s="11">
        <v>4.5100373619579592</v>
      </c>
      <c r="S1438" s="11">
        <v>286.19581887279224</v>
      </c>
      <c r="T1438" s="11">
        <v>8499.5416822609968</v>
      </c>
      <c r="U1438" s="11">
        <v>3846.4001522573444</v>
      </c>
      <c r="V1438" s="11">
        <v>656.59635750736561</v>
      </c>
      <c r="W1438" s="60">
        <v>1.9979592434694058E-3</v>
      </c>
      <c r="X1438" s="60">
        <v>5.3383350165921222E-3</v>
      </c>
      <c r="Y1438" s="60">
        <v>0</v>
      </c>
      <c r="Z1438" s="60">
        <v>5.2447007937390308E-3</v>
      </c>
      <c r="AA1438" s="60">
        <v>1.9184600649467085E-3</v>
      </c>
      <c r="AB1438" s="60">
        <v>0</v>
      </c>
      <c r="AC1438" s="60">
        <v>1.6820868671347721E-3</v>
      </c>
      <c r="AD1438" s="60">
        <v>7.3688191105083624E-3</v>
      </c>
      <c r="AE1438" s="60">
        <v>6.6025392482485278E-3</v>
      </c>
      <c r="AF1438" s="60">
        <v>5.5709930211522048E-3</v>
      </c>
      <c r="AG1438" s="60">
        <v>9.7713233828359038E-3</v>
      </c>
      <c r="AH1438" s="16">
        <v>4.1359287953297305E-3</v>
      </c>
      <c r="AI1438" s="11">
        <v>58</v>
      </c>
      <c r="AJ1438" s="15">
        <v>3</v>
      </c>
      <c r="AK1438" s="16">
        <v>0.65488963035088743</v>
      </c>
      <c r="AL1438" t="str">
        <f>IF(AK1438&lt;='CAV Tier 1 Analysis'!$A$5,"Tier 1", "Tier 2")</f>
        <v>Tier 2</v>
      </c>
      <c r="AM1438" t="str">
        <f t="shared" si="45"/>
        <v>New Hampshire - Tier 2</v>
      </c>
      <c r="AN1438" t="str">
        <f t="shared" si="46"/>
        <v>Litchfield, Town Of - Tier 2</v>
      </c>
    </row>
    <row r="1439" spans="1:40" x14ac:dyDescent="0.3">
      <c r="A1439">
        <v>1</v>
      </c>
      <c r="B1439" t="s">
        <v>49</v>
      </c>
      <c r="C1439" t="s">
        <v>3214</v>
      </c>
      <c r="D1439" t="s">
        <v>4843</v>
      </c>
      <c r="E1439" t="s">
        <v>413</v>
      </c>
      <c r="F1439" s="11">
        <v>1200.0415216355223</v>
      </c>
      <c r="G1439" s="11">
        <v>7739.2098884288343</v>
      </c>
      <c r="H1439" s="11">
        <v>4894.7464339508879</v>
      </c>
      <c r="I1439" s="11">
        <v>3</v>
      </c>
      <c r="J1439" s="14">
        <v>1.6010160955928505E-2</v>
      </c>
      <c r="K1439" s="14">
        <v>0.98398983904407167</v>
      </c>
      <c r="L1439" s="59">
        <v>62.505930000000006</v>
      </c>
      <c r="M1439">
        <v>11</v>
      </c>
      <c r="N1439">
        <v>0</v>
      </c>
      <c r="O1439" s="11">
        <v>10</v>
      </c>
      <c r="P1439" s="11">
        <v>5</v>
      </c>
      <c r="Q1439">
        <v>0</v>
      </c>
      <c r="R1439" s="11">
        <v>2.9519695171322149</v>
      </c>
      <c r="S1439" s="11">
        <v>78.365678246010788</v>
      </c>
      <c r="T1439" s="11">
        <v>9296.6858045138451</v>
      </c>
      <c r="U1439" s="11">
        <v>8096.6442828783229</v>
      </c>
      <c r="V1439" s="11">
        <v>0</v>
      </c>
      <c r="W1439" s="60">
        <v>8.320117669857777E-3</v>
      </c>
      <c r="X1439" s="60">
        <v>1.5870725725003606E-3</v>
      </c>
      <c r="Y1439" s="60">
        <v>0</v>
      </c>
      <c r="Z1439" s="60">
        <v>3.1156638378647713E-3</v>
      </c>
      <c r="AA1439" s="60">
        <v>9.5923003247335419E-3</v>
      </c>
      <c r="AB1439" s="60">
        <v>0</v>
      </c>
      <c r="AC1439" s="60">
        <v>1.1009818230850743E-3</v>
      </c>
      <c r="AD1439" s="60">
        <v>2.0177181824023193E-3</v>
      </c>
      <c r="AE1439" s="60">
        <v>7.2217697374253251E-3</v>
      </c>
      <c r="AF1439" s="60">
        <v>1.1726899700800859E-2</v>
      </c>
      <c r="AG1439" s="60">
        <v>0</v>
      </c>
      <c r="AH1439" s="16">
        <v>4.0620476226063658E-3</v>
      </c>
      <c r="AI1439" s="11">
        <v>59</v>
      </c>
      <c r="AJ1439" s="15">
        <v>3</v>
      </c>
      <c r="AK1439" s="16">
        <v>0.65895167797349374</v>
      </c>
      <c r="AL1439" t="str">
        <f>IF(AK1439&lt;='CAV Tier 1 Analysis'!$A$5,"Tier 1", "Tier 2")</f>
        <v>Tier 2</v>
      </c>
      <c r="AM1439" t="str">
        <f t="shared" si="45"/>
        <v>New Hampshire - Tier 2</v>
      </c>
      <c r="AN1439" t="str">
        <f t="shared" si="46"/>
        <v>Berlin, City Of - Tier 2</v>
      </c>
    </row>
    <row r="1440" spans="1:40" x14ac:dyDescent="0.3">
      <c r="A1440">
        <v>1</v>
      </c>
      <c r="B1440" t="s">
        <v>49</v>
      </c>
      <c r="C1440" t="s">
        <v>3271</v>
      </c>
      <c r="D1440" t="s">
        <v>4974</v>
      </c>
      <c r="E1440" t="s">
        <v>629</v>
      </c>
      <c r="F1440" s="11">
        <v>11540.073408673901</v>
      </c>
      <c r="G1440" s="11">
        <v>5402.130945752273</v>
      </c>
      <c r="H1440" s="11">
        <v>1729.4355472377979</v>
      </c>
      <c r="I1440" s="11">
        <v>1</v>
      </c>
      <c r="J1440" s="14">
        <v>3.4720363160938808E-2</v>
      </c>
      <c r="K1440" s="14">
        <v>0.96527963683906115</v>
      </c>
      <c r="L1440" s="59">
        <v>51.437249999999992</v>
      </c>
      <c r="M1440">
        <v>14</v>
      </c>
      <c r="N1440">
        <v>0</v>
      </c>
      <c r="O1440" s="11">
        <v>13.3</v>
      </c>
      <c r="P1440" s="11">
        <v>2</v>
      </c>
      <c r="Q1440">
        <v>0</v>
      </c>
      <c r="R1440" s="11">
        <v>0.96527963683906115</v>
      </c>
      <c r="S1440" s="11">
        <v>60.046630263533288</v>
      </c>
      <c r="T1440" s="11">
        <v>3916.0566762683452</v>
      </c>
      <c r="U1440" s="11">
        <v>0</v>
      </c>
      <c r="V1440" s="11">
        <v>1486.0742694839278</v>
      </c>
      <c r="W1440" s="60">
        <v>6.846773939910851E-3</v>
      </c>
      <c r="X1440" s="60">
        <v>2.0199105468186409E-3</v>
      </c>
      <c r="Y1440" s="60">
        <v>0</v>
      </c>
      <c r="Z1440" s="60">
        <v>4.1438329043601459E-3</v>
      </c>
      <c r="AA1440" s="60">
        <v>3.8369201298934169E-3</v>
      </c>
      <c r="AB1440" s="60">
        <v>0</v>
      </c>
      <c r="AC1440" s="60">
        <v>3.6001568721699256E-4</v>
      </c>
      <c r="AD1440" s="60">
        <v>1.5460489896402829E-3</v>
      </c>
      <c r="AE1440" s="60">
        <v>3.0420367203316538E-3</v>
      </c>
      <c r="AF1440" s="60">
        <v>0</v>
      </c>
      <c r="AG1440" s="60">
        <v>2.2115432246935962E-2</v>
      </c>
      <c r="AH1440" s="16">
        <v>3.9919064695552679E-3</v>
      </c>
      <c r="AI1440" s="11">
        <v>60</v>
      </c>
      <c r="AJ1440" s="15">
        <v>3</v>
      </c>
      <c r="AK1440" s="16">
        <v>0.66294358444304902</v>
      </c>
      <c r="AL1440" t="str">
        <f>IF(AK1440&lt;='CAV Tier 1 Analysis'!$A$5,"Tier 1", "Tier 2")</f>
        <v>Tier 2</v>
      </c>
      <c r="AM1440" t="str">
        <f t="shared" si="45"/>
        <v>New Hampshire - Tier 2</v>
      </c>
      <c r="AN1440" t="str">
        <f t="shared" si="46"/>
        <v>Barrington, Town Of - Tier 2</v>
      </c>
    </row>
    <row r="1441" spans="1:40" x14ac:dyDescent="0.3">
      <c r="A1441">
        <v>1</v>
      </c>
      <c r="B1441" t="s">
        <v>49</v>
      </c>
      <c r="C1441" t="s">
        <v>2472</v>
      </c>
      <c r="D1441" t="s">
        <v>4874</v>
      </c>
      <c r="E1441" t="s">
        <v>475</v>
      </c>
      <c r="F1441" s="11">
        <v>2029.5473359838886</v>
      </c>
      <c r="G1441" s="11">
        <v>6172.5958010320164</v>
      </c>
      <c r="H1441" s="11">
        <v>2989.656604252245</v>
      </c>
      <c r="I1441" s="11">
        <v>5</v>
      </c>
      <c r="J1441" s="14">
        <v>1.3636760184505515E-2</v>
      </c>
      <c r="K1441" s="14">
        <v>0.98636323981549445</v>
      </c>
      <c r="L1441" s="59">
        <v>53.988629999999993</v>
      </c>
      <c r="M1441">
        <v>16</v>
      </c>
      <c r="N1441">
        <v>2</v>
      </c>
      <c r="O1441" s="11">
        <v>17</v>
      </c>
      <c r="P1441" s="11">
        <v>3</v>
      </c>
      <c r="Q1441">
        <v>1</v>
      </c>
      <c r="R1441" s="11">
        <v>4.9318161990774723</v>
      </c>
      <c r="S1441" s="11">
        <v>40.769230146210973</v>
      </c>
      <c r="T1441" s="11">
        <v>6124.1562141677359</v>
      </c>
      <c r="U1441" s="11">
        <v>4094.6088781838471</v>
      </c>
      <c r="V1441" s="11">
        <v>48.4395868642805</v>
      </c>
      <c r="W1441" s="60">
        <v>7.1863862266254349E-3</v>
      </c>
      <c r="X1441" s="60">
        <v>2.3084691963641611E-3</v>
      </c>
      <c r="Y1441" s="60">
        <v>2.911208151382824E-3</v>
      </c>
      <c r="Z1441" s="60">
        <v>5.296628524370111E-3</v>
      </c>
      <c r="AA1441" s="60">
        <v>5.755380194840125E-3</v>
      </c>
      <c r="AB1441" s="60">
        <v>5.5248618784530384E-3</v>
      </c>
      <c r="AC1441" s="60">
        <v>1.8393956842941281E-3</v>
      </c>
      <c r="AD1441" s="60">
        <v>1.0497046511907416E-3</v>
      </c>
      <c r="AE1441" s="60">
        <v>4.75731319146744E-3</v>
      </c>
      <c r="AF1441" s="60">
        <v>5.9304899598974148E-3</v>
      </c>
      <c r="AG1441" s="60">
        <v>7.208673370938481E-4</v>
      </c>
      <c r="AH1441" s="16">
        <v>3.9346095450890238E-3</v>
      </c>
      <c r="AI1441" s="11">
        <v>61</v>
      </c>
      <c r="AJ1441" s="15">
        <v>3</v>
      </c>
      <c r="AK1441" s="16">
        <v>0.66687819398813808</v>
      </c>
      <c r="AL1441" t="str">
        <f>IF(AK1441&lt;='CAV Tier 1 Analysis'!$A$5,"Tier 1", "Tier 2")</f>
        <v>Tier 2</v>
      </c>
      <c r="AM1441" t="str">
        <f t="shared" si="45"/>
        <v>New Hampshire - Tier 2</v>
      </c>
      <c r="AN1441" t="str">
        <f t="shared" si="46"/>
        <v>Littleton, Town Of - Tier 2</v>
      </c>
    </row>
    <row r="1442" spans="1:40" x14ac:dyDescent="0.3">
      <c r="A1442">
        <v>1</v>
      </c>
      <c r="B1442" t="s">
        <v>49</v>
      </c>
      <c r="C1442" t="s">
        <v>3222</v>
      </c>
      <c r="D1442" t="s">
        <v>4860</v>
      </c>
      <c r="E1442" t="s">
        <v>510</v>
      </c>
      <c r="F1442" s="11">
        <v>1971.8408309658291</v>
      </c>
      <c r="G1442" s="11">
        <v>2901.9660438128494</v>
      </c>
      <c r="H1442" s="11">
        <v>1930.3445779159354</v>
      </c>
      <c r="I1442" s="11">
        <v>26</v>
      </c>
      <c r="J1442" s="14">
        <v>0</v>
      </c>
      <c r="K1442" s="14">
        <v>1</v>
      </c>
      <c r="L1442" s="59">
        <v>52.486619999999995</v>
      </c>
      <c r="M1442">
        <v>41</v>
      </c>
      <c r="N1442">
        <v>4</v>
      </c>
      <c r="O1442" s="11">
        <v>16.571428571428573</v>
      </c>
      <c r="P1442" s="11">
        <v>3</v>
      </c>
      <c r="Q1442">
        <v>0</v>
      </c>
      <c r="R1442" s="11">
        <v>26</v>
      </c>
      <c r="S1442" s="11">
        <v>0</v>
      </c>
      <c r="T1442" s="11">
        <v>2876.963981002637</v>
      </c>
      <c r="U1442" s="11">
        <v>905.12315003680783</v>
      </c>
      <c r="V1442" s="11">
        <v>25.002062810212465</v>
      </c>
      <c r="W1442" s="60">
        <v>6.9864547970586235E-3</v>
      </c>
      <c r="X1442" s="60">
        <v>5.9154523156831626E-3</v>
      </c>
      <c r="Y1442" s="60">
        <v>5.822416302765648E-3</v>
      </c>
      <c r="Z1442" s="60">
        <v>5.1631000741759071E-3</v>
      </c>
      <c r="AA1442" s="60">
        <v>5.755380194840125E-3</v>
      </c>
      <c r="AB1442" s="60">
        <v>0</v>
      </c>
      <c r="AC1442" s="60">
        <v>9.6970945106577919E-3</v>
      </c>
      <c r="AD1442" s="60">
        <v>0</v>
      </c>
      <c r="AE1442" s="60">
        <v>2.2348578676908422E-3</v>
      </c>
      <c r="AF1442" s="60">
        <v>1.3109490829182431E-3</v>
      </c>
      <c r="AG1442" s="60">
        <v>3.7207523033482628E-4</v>
      </c>
      <c r="AH1442" s="16">
        <v>3.9325254887386521E-3</v>
      </c>
      <c r="AI1442" s="11">
        <v>62</v>
      </c>
      <c r="AJ1442" s="15">
        <v>3</v>
      </c>
      <c r="AK1442" s="16">
        <v>0.67081071947687676</v>
      </c>
      <c r="AL1442" t="str">
        <f>IF(AK1442&lt;='CAV Tier 1 Analysis'!$A$5,"Tier 1", "Tier 2")</f>
        <v>Tier 2</v>
      </c>
      <c r="AM1442" t="str">
        <f t="shared" si="45"/>
        <v>New Hampshire - Tier 2</v>
      </c>
      <c r="AN1442" t="str">
        <f t="shared" si="46"/>
        <v>Campton, Town Of - Tier 2</v>
      </c>
    </row>
    <row r="1443" spans="1:40" x14ac:dyDescent="0.3">
      <c r="A1443">
        <v>1</v>
      </c>
      <c r="B1443" t="s">
        <v>49</v>
      </c>
      <c r="C1443" t="s">
        <v>1959</v>
      </c>
      <c r="D1443" t="s">
        <v>4949</v>
      </c>
      <c r="E1443" t="s">
        <v>642</v>
      </c>
      <c r="F1443" s="11">
        <v>8418.3704305028477</v>
      </c>
      <c r="G1443" s="11">
        <v>7061.3631877751504</v>
      </c>
      <c r="H1443" s="11">
        <v>2653.2939792755278</v>
      </c>
      <c r="I1443" s="11">
        <v>5</v>
      </c>
      <c r="J1443" s="14">
        <v>2.1698147201584406E-2</v>
      </c>
      <c r="K1443" s="14">
        <v>0.97830185279841542</v>
      </c>
      <c r="L1443" s="59">
        <v>37.464950000000002</v>
      </c>
      <c r="M1443">
        <v>20</v>
      </c>
      <c r="N1443">
        <v>2</v>
      </c>
      <c r="O1443" s="11">
        <v>12.333333333333334</v>
      </c>
      <c r="P1443" s="11">
        <v>2.3333333333333335</v>
      </c>
      <c r="Q1443">
        <v>1</v>
      </c>
      <c r="R1443" s="11">
        <v>4.8915092639920772</v>
      </c>
      <c r="S1443" s="11">
        <v>57.571563331398046</v>
      </c>
      <c r="T1443" s="11">
        <v>6420.3066437789412</v>
      </c>
      <c r="U1443" s="11">
        <v>0</v>
      </c>
      <c r="V1443" s="11">
        <v>641.05654399620926</v>
      </c>
      <c r="W1443" s="60">
        <v>4.9869315198628056E-3</v>
      </c>
      <c r="X1443" s="60">
        <v>2.8855864954552015E-3</v>
      </c>
      <c r="Y1443" s="60">
        <v>2.911208151382824E-3</v>
      </c>
      <c r="Z1443" s="60">
        <v>3.8426520666998846E-3</v>
      </c>
      <c r="AA1443" s="60">
        <v>4.4764068182089863E-3</v>
      </c>
      <c r="AB1443" s="60">
        <v>5.5248618784530384E-3</v>
      </c>
      <c r="AC1443" s="60">
        <v>1.8243626012572809E-3</v>
      </c>
      <c r="AD1443" s="60">
        <v>1.4823222707065868E-3</v>
      </c>
      <c r="AE1443" s="60">
        <v>4.9873661646735786E-3</v>
      </c>
      <c r="AF1443" s="60">
        <v>0</v>
      </c>
      <c r="AG1443" s="60">
        <v>9.5400632770032759E-3</v>
      </c>
      <c r="AH1443" s="16">
        <v>3.8601601130639511E-3</v>
      </c>
      <c r="AI1443" s="11">
        <v>63</v>
      </c>
      <c r="AJ1443" s="15">
        <v>3</v>
      </c>
      <c r="AK1443" s="16">
        <v>0.67467087958994076</v>
      </c>
      <c r="AL1443" t="str">
        <f>IF(AK1443&lt;='CAV Tier 1 Analysis'!$A$5,"Tier 1", "Tier 2")</f>
        <v>Tier 2</v>
      </c>
      <c r="AM1443" t="str">
        <f t="shared" si="45"/>
        <v>New Hampshire - Tier 2</v>
      </c>
      <c r="AN1443" t="str">
        <f t="shared" si="46"/>
        <v>Farmington, Town Of - Tier 2</v>
      </c>
    </row>
    <row r="1444" spans="1:40" x14ac:dyDescent="0.3">
      <c r="A1444">
        <v>1</v>
      </c>
      <c r="B1444" t="s">
        <v>49</v>
      </c>
      <c r="C1444" t="s">
        <v>2109</v>
      </c>
      <c r="D1444" t="s">
        <v>4950</v>
      </c>
      <c r="E1444" t="s">
        <v>725</v>
      </c>
      <c r="F1444" s="11">
        <v>4527.0320062965757</v>
      </c>
      <c r="G1444" s="11">
        <v>5325.5665500086116</v>
      </c>
      <c r="H1444" s="11">
        <v>1718.406939530159</v>
      </c>
      <c r="I1444" s="11">
        <v>10</v>
      </c>
      <c r="J1444" s="14">
        <v>0</v>
      </c>
      <c r="K1444" s="14">
        <v>1</v>
      </c>
      <c r="L1444" s="59">
        <v>20.145009999999999</v>
      </c>
      <c r="M1444">
        <v>15</v>
      </c>
      <c r="N1444">
        <v>2</v>
      </c>
      <c r="O1444" s="11">
        <v>12.545454545454545</v>
      </c>
      <c r="P1444" s="11">
        <v>1.8181818181818181</v>
      </c>
      <c r="Q1444">
        <v>2</v>
      </c>
      <c r="R1444" s="11">
        <v>10</v>
      </c>
      <c r="S1444" s="11">
        <v>0</v>
      </c>
      <c r="T1444" s="11">
        <v>4755.0901101970503</v>
      </c>
      <c r="U1444" s="11">
        <v>228.05810390047463</v>
      </c>
      <c r="V1444" s="11">
        <v>570.47643981156125</v>
      </c>
      <c r="W1444" s="60">
        <v>2.6814872390581437E-3</v>
      </c>
      <c r="X1444" s="60">
        <v>2.164189871591401E-3</v>
      </c>
      <c r="Y1444" s="60">
        <v>2.911208151382824E-3</v>
      </c>
      <c r="Z1444" s="60">
        <v>3.9087419056848946E-3</v>
      </c>
      <c r="AA1444" s="60">
        <v>3.4881092089940153E-3</v>
      </c>
      <c r="AB1444" s="60">
        <v>1.1049723756906077E-2</v>
      </c>
      <c r="AC1444" s="60">
        <v>3.7296517348683815E-3</v>
      </c>
      <c r="AD1444" s="60">
        <v>0</v>
      </c>
      <c r="AE1444" s="60">
        <v>3.693807296346214E-3</v>
      </c>
      <c r="AF1444" s="60">
        <v>3.3031147435378554E-4</v>
      </c>
      <c r="AG1444" s="60">
        <v>8.4897056036823283E-3</v>
      </c>
      <c r="AH1444" s="16">
        <v>3.8588123857152784E-3</v>
      </c>
      <c r="AI1444" s="11">
        <v>64</v>
      </c>
      <c r="AJ1444" s="15">
        <v>4</v>
      </c>
      <c r="AK1444" s="16">
        <v>0.67852969197565605</v>
      </c>
      <c r="AL1444" t="str">
        <f>IF(AK1444&lt;='CAV Tier 1 Analysis'!$A$5,"Tier 1", "Tier 2")</f>
        <v>Tier 2</v>
      </c>
      <c r="AM1444" t="str">
        <f t="shared" si="45"/>
        <v>New Hampshire - Tier 2</v>
      </c>
      <c r="AN1444" t="str">
        <f t="shared" si="46"/>
        <v>Lee, Town Of - Tier 2</v>
      </c>
    </row>
    <row r="1445" spans="1:40" x14ac:dyDescent="0.3">
      <c r="A1445">
        <v>1</v>
      </c>
      <c r="B1445" t="s">
        <v>49</v>
      </c>
      <c r="C1445" t="s">
        <v>2952</v>
      </c>
      <c r="D1445" t="s">
        <v>4996</v>
      </c>
      <c r="E1445" t="s">
        <v>470</v>
      </c>
      <c r="F1445" s="11">
        <v>3737.6016146769016</v>
      </c>
      <c r="G1445" s="11">
        <v>9353.4953422901508</v>
      </c>
      <c r="H1445" s="11">
        <v>3714.2806228367958</v>
      </c>
      <c r="I1445" s="11">
        <v>8</v>
      </c>
      <c r="J1445" s="14">
        <v>5.7917832068040409E-2</v>
      </c>
      <c r="K1445" s="14">
        <v>0.94208216793195942</v>
      </c>
      <c r="L1445" s="59">
        <v>14.0152</v>
      </c>
      <c r="M1445">
        <v>40</v>
      </c>
      <c r="N1445">
        <v>0</v>
      </c>
      <c r="O1445" s="11">
        <v>15</v>
      </c>
      <c r="P1445" s="11">
        <v>1</v>
      </c>
      <c r="Q1445">
        <v>0</v>
      </c>
      <c r="R1445" s="11">
        <v>7.5366573434556754</v>
      </c>
      <c r="S1445" s="11">
        <v>215.12308136703808</v>
      </c>
      <c r="T1445" s="11">
        <v>9053.2122448357895</v>
      </c>
      <c r="U1445" s="11">
        <v>5315.6106301588879</v>
      </c>
      <c r="V1445" s="11">
        <v>300.28309745436127</v>
      </c>
      <c r="W1445" s="60">
        <v>1.8655528070151218E-3</v>
      </c>
      <c r="X1445" s="60">
        <v>5.771172990910403E-3</v>
      </c>
      <c r="Y1445" s="60">
        <v>0</v>
      </c>
      <c r="Z1445" s="60">
        <v>4.6734957567971568E-3</v>
      </c>
      <c r="AA1445" s="60">
        <v>1.9184600649467085E-3</v>
      </c>
      <c r="AB1445" s="60">
        <v>0</v>
      </c>
      <c r="AC1445" s="60">
        <v>2.8109107136127984E-3</v>
      </c>
      <c r="AD1445" s="60">
        <v>5.5388757226864432E-3</v>
      </c>
      <c r="AE1445" s="60">
        <v>7.0326367472265507E-3</v>
      </c>
      <c r="AF1445" s="60">
        <v>7.6989466908164673E-3</v>
      </c>
      <c r="AG1445" s="60">
        <v>4.4687473789302547E-3</v>
      </c>
      <c r="AH1445" s="16">
        <v>3.7980726248129006E-3</v>
      </c>
      <c r="AI1445" s="11">
        <v>65</v>
      </c>
      <c r="AJ1445" s="15">
        <v>4</v>
      </c>
      <c r="AK1445" s="16">
        <v>0.68232776460046896</v>
      </c>
      <c r="AL1445" t="str">
        <f>IF(AK1445&lt;='CAV Tier 1 Analysis'!$A$5,"Tier 1", "Tier 2")</f>
        <v>Tier 2</v>
      </c>
      <c r="AM1445" t="str">
        <f t="shared" si="45"/>
        <v>New Hampshire - Tier 2</v>
      </c>
      <c r="AN1445" t="str">
        <f t="shared" si="46"/>
        <v>Hampstead, Town Of - Tier 2</v>
      </c>
    </row>
    <row r="1446" spans="1:40" x14ac:dyDescent="0.3">
      <c r="A1446">
        <v>1</v>
      </c>
      <c r="B1446" t="s">
        <v>49</v>
      </c>
      <c r="C1446" t="s">
        <v>2116</v>
      </c>
      <c r="D1446" t="s">
        <v>4915</v>
      </c>
      <c r="E1446" t="s">
        <v>434</v>
      </c>
      <c r="F1446" s="11">
        <v>2996.0665252831668</v>
      </c>
      <c r="G1446" s="11">
        <v>8747.0962020008265</v>
      </c>
      <c r="H1446" s="11">
        <v>3993.93344059127</v>
      </c>
      <c r="I1446" s="11">
        <v>4</v>
      </c>
      <c r="J1446" s="14">
        <v>6.6834037937106766E-2</v>
      </c>
      <c r="K1446" s="14">
        <v>0.93316596206289315</v>
      </c>
      <c r="L1446" s="59">
        <v>29.148770000000003</v>
      </c>
      <c r="M1446">
        <v>30</v>
      </c>
      <c r="N1446">
        <v>0</v>
      </c>
      <c r="O1446" s="11">
        <v>16.4375</v>
      </c>
      <c r="P1446" s="11">
        <v>2.375</v>
      </c>
      <c r="Q1446">
        <v>0</v>
      </c>
      <c r="R1446" s="11">
        <v>3.7326638482515726</v>
      </c>
      <c r="S1446" s="11">
        <v>266.93069908675631</v>
      </c>
      <c r="T1446" s="11">
        <v>8889.5711539081094</v>
      </c>
      <c r="U1446" s="11">
        <v>5893.5046286249426</v>
      </c>
      <c r="V1446" s="11">
        <v>0</v>
      </c>
      <c r="W1446" s="60">
        <v>3.879971009656528E-3</v>
      </c>
      <c r="X1446" s="60">
        <v>4.328379743182802E-3</v>
      </c>
      <c r="Y1446" s="60">
        <v>0</v>
      </c>
      <c r="Z1446" s="60">
        <v>5.1213724334902176E-3</v>
      </c>
      <c r="AA1446" s="60">
        <v>4.5563426542484329E-3</v>
      </c>
      <c r="AB1446" s="60">
        <v>0</v>
      </c>
      <c r="AC1446" s="60">
        <v>1.3921536197311966E-3</v>
      </c>
      <c r="AD1446" s="60">
        <v>6.8727909595566773E-3</v>
      </c>
      <c r="AE1446" s="60">
        <v>6.9055185135774161E-3</v>
      </c>
      <c r="AF1446" s="60">
        <v>8.5359483820031563E-3</v>
      </c>
      <c r="AG1446" s="60">
        <v>0</v>
      </c>
      <c r="AH1446" s="16">
        <v>3.78113430140422E-3</v>
      </c>
      <c r="AI1446" s="11">
        <v>66</v>
      </c>
      <c r="AJ1446" s="15">
        <v>4</v>
      </c>
      <c r="AK1446" s="16">
        <v>0.68610889890187321</v>
      </c>
      <c r="AL1446" t="str">
        <f>IF(AK1446&lt;='CAV Tier 1 Analysis'!$A$5,"Tier 1", "Tier 2")</f>
        <v>Tier 2</v>
      </c>
      <c r="AM1446" t="str">
        <f t="shared" si="45"/>
        <v>New Hampshire - Tier 2</v>
      </c>
      <c r="AN1446" t="str">
        <f t="shared" si="46"/>
        <v>Franklin, City Of - Tier 2</v>
      </c>
    </row>
    <row r="1447" spans="1:40" x14ac:dyDescent="0.3">
      <c r="A1447">
        <v>1</v>
      </c>
      <c r="B1447" t="s">
        <v>49</v>
      </c>
      <c r="C1447" t="s">
        <v>2951</v>
      </c>
      <c r="D1447" t="s">
        <v>4955</v>
      </c>
      <c r="E1447" t="s">
        <v>511</v>
      </c>
      <c r="F1447" s="11">
        <v>2479.9314209437352</v>
      </c>
      <c r="G1447" s="11">
        <v>5003.1925172846659</v>
      </c>
      <c r="H1447" s="11">
        <v>2238.6007107811938</v>
      </c>
      <c r="I1447" s="11">
        <v>3</v>
      </c>
      <c r="J1447" s="14">
        <v>0.10252009836176208</v>
      </c>
      <c r="K1447" s="14">
        <v>0.89747990163823821</v>
      </c>
      <c r="L1447" s="59">
        <v>37.933439999999997</v>
      </c>
      <c r="M1447">
        <v>6</v>
      </c>
      <c r="N1447">
        <v>2</v>
      </c>
      <c r="O1447" s="11">
        <v>15.181818181818182</v>
      </c>
      <c r="P1447" s="11">
        <v>3.9090909090909092</v>
      </c>
      <c r="Q1447">
        <v>1</v>
      </c>
      <c r="R1447" s="11">
        <v>2.6924397049147144</v>
      </c>
      <c r="S1447" s="11">
        <v>229.50156506199849</v>
      </c>
      <c r="T1447" s="11">
        <v>4986.8125392340862</v>
      </c>
      <c r="U1447" s="11">
        <v>2506.881118290351</v>
      </c>
      <c r="V1447" s="11">
        <v>16.379978050579666</v>
      </c>
      <c r="W1447" s="60">
        <v>5.0492918739468359E-3</v>
      </c>
      <c r="X1447" s="60">
        <v>8.6567594863656036E-4</v>
      </c>
      <c r="Y1447" s="60">
        <v>2.911208151382824E-3</v>
      </c>
      <c r="Z1447" s="60">
        <v>4.7301441902128797E-3</v>
      </c>
      <c r="AA1447" s="60">
        <v>7.4994347993371331E-3</v>
      </c>
      <c r="AB1447" s="60">
        <v>5.5248618784530384E-3</v>
      </c>
      <c r="AC1447" s="60">
        <v>1.0041862416463676E-3</v>
      </c>
      <c r="AD1447" s="60">
        <v>5.9090853429697174E-3</v>
      </c>
      <c r="AE1447" s="60">
        <v>3.8738118765472402E-3</v>
      </c>
      <c r="AF1447" s="60">
        <v>3.6308799558094945E-3</v>
      </c>
      <c r="AG1447" s="60">
        <v>2.4376325074903038E-4</v>
      </c>
      <c r="AH1447" s="16">
        <v>3.7493039554264665E-3</v>
      </c>
      <c r="AI1447" s="11">
        <v>67</v>
      </c>
      <c r="AJ1447" s="15">
        <v>4</v>
      </c>
      <c r="AK1447" s="16">
        <v>0.68985820285729971</v>
      </c>
      <c r="AL1447" t="str">
        <f>IF(AK1447&lt;='CAV Tier 1 Analysis'!$A$5,"Tier 1", "Tier 2")</f>
        <v>Tier 2</v>
      </c>
      <c r="AM1447" t="str">
        <f t="shared" si="45"/>
        <v>New Hampshire - Tier 2</v>
      </c>
      <c r="AN1447" t="str">
        <f t="shared" si="46"/>
        <v>Charlestown, Town Of - Tier 2</v>
      </c>
    </row>
    <row r="1448" spans="1:40" x14ac:dyDescent="0.3">
      <c r="A1448">
        <v>1</v>
      </c>
      <c r="B1448" t="s">
        <v>49</v>
      </c>
      <c r="C1448" t="s">
        <v>3206</v>
      </c>
      <c r="D1448" t="s">
        <v>4829</v>
      </c>
      <c r="E1448" t="s">
        <v>539</v>
      </c>
      <c r="F1448" s="11">
        <v>2096.0881745701822</v>
      </c>
      <c r="G1448" s="11">
        <v>5519.8888277304432</v>
      </c>
      <c r="H1448" s="11">
        <v>5269.9918358683453</v>
      </c>
      <c r="I1448" s="11">
        <v>0</v>
      </c>
      <c r="J1448" s="14">
        <v>4.8809473282118742E-4</v>
      </c>
      <c r="K1448" s="14">
        <v>0.9995119052671787</v>
      </c>
      <c r="L1448" s="59">
        <v>74.452759999999984</v>
      </c>
      <c r="M1448">
        <v>34</v>
      </c>
      <c r="N1448">
        <v>0</v>
      </c>
      <c r="O1448" s="11">
        <v>14</v>
      </c>
      <c r="P1448" s="11">
        <v>3.3076923076923075</v>
      </c>
      <c r="Q1448">
        <v>0</v>
      </c>
      <c r="R1448" s="11">
        <v>0</v>
      </c>
      <c r="S1448" s="11">
        <v>2.5722552570979991</v>
      </c>
      <c r="T1448" s="11">
        <v>5036.1572754817753</v>
      </c>
      <c r="U1448" s="11">
        <v>2940.0691009115931</v>
      </c>
      <c r="V1448" s="11">
        <v>483.73155224866787</v>
      </c>
      <c r="W1448" s="60">
        <v>9.9103512906004304E-3</v>
      </c>
      <c r="X1448" s="60">
        <v>4.9054970422738424E-3</v>
      </c>
      <c r="Y1448" s="60">
        <v>0</v>
      </c>
      <c r="Z1448" s="60">
        <v>4.3619293730106793E-3</v>
      </c>
      <c r="AA1448" s="60">
        <v>6.3456755994391123E-3</v>
      </c>
      <c r="AB1448" s="60">
        <v>0</v>
      </c>
      <c r="AC1448" s="60">
        <v>0</v>
      </c>
      <c r="AD1448" s="60">
        <v>6.6229072703658854E-5</v>
      </c>
      <c r="AE1448" s="60">
        <v>3.9121434207585945E-3</v>
      </c>
      <c r="AF1448" s="60">
        <v>4.2582944557318838E-3</v>
      </c>
      <c r="AG1448" s="60">
        <v>7.1987871596590342E-3</v>
      </c>
      <c r="AH1448" s="16">
        <v>3.723537037652476E-3</v>
      </c>
      <c r="AI1448" s="11">
        <v>68</v>
      </c>
      <c r="AJ1448" s="15">
        <v>4</v>
      </c>
      <c r="AK1448" s="16">
        <v>0.6935817398949522</v>
      </c>
      <c r="AL1448" t="str">
        <f>IF(AK1448&lt;='CAV Tier 1 Analysis'!$A$5,"Tier 1", "Tier 2")</f>
        <v>Tier 2</v>
      </c>
      <c r="AM1448" t="str">
        <f t="shared" si="45"/>
        <v>New Hampshire - Tier 2</v>
      </c>
      <c r="AN1448" t="str">
        <f t="shared" si="46"/>
        <v>Moultonborough, Town Of - Tier 2</v>
      </c>
    </row>
    <row r="1449" spans="1:40" x14ac:dyDescent="0.3">
      <c r="A1449">
        <v>1</v>
      </c>
      <c r="B1449" t="s">
        <v>49</v>
      </c>
      <c r="C1449" t="s">
        <v>2105</v>
      </c>
      <c r="D1449" t="s">
        <v>4961</v>
      </c>
      <c r="E1449" t="s">
        <v>476</v>
      </c>
      <c r="F1449" s="11">
        <v>2855.6004160725984</v>
      </c>
      <c r="G1449" s="11">
        <v>6694.5803079512534</v>
      </c>
      <c r="H1449" s="11">
        <v>2835.8180018576136</v>
      </c>
      <c r="I1449" s="11">
        <v>5</v>
      </c>
      <c r="J1449" s="14">
        <v>3.2246012173870041E-2</v>
      </c>
      <c r="K1449" s="14">
        <v>0.96775398782612987</v>
      </c>
      <c r="L1449" s="59">
        <v>43.680439999999997</v>
      </c>
      <c r="M1449">
        <v>21</v>
      </c>
      <c r="N1449">
        <v>2</v>
      </c>
      <c r="O1449" s="11">
        <v>15</v>
      </c>
      <c r="P1449" s="11">
        <v>4</v>
      </c>
      <c r="Q1449">
        <v>0</v>
      </c>
      <c r="R1449" s="11">
        <v>4.8387699391306498</v>
      </c>
      <c r="S1449" s="11">
        <v>91.44382181078042</v>
      </c>
      <c r="T1449" s="11">
        <v>6559.0410155476229</v>
      </c>
      <c r="U1449" s="11">
        <v>3703.4405994750246</v>
      </c>
      <c r="V1449" s="11">
        <v>135.5392924036305</v>
      </c>
      <c r="W1449" s="60">
        <v>5.814270752729579E-3</v>
      </c>
      <c r="X1449" s="60">
        <v>3.0298658202279611E-3</v>
      </c>
      <c r="Y1449" s="60">
        <v>2.911208151382824E-3</v>
      </c>
      <c r="Z1449" s="60">
        <v>4.6734957567971568E-3</v>
      </c>
      <c r="AA1449" s="60">
        <v>7.6738402597868339E-3</v>
      </c>
      <c r="AB1449" s="60">
        <v>0</v>
      </c>
      <c r="AC1449" s="60">
        <v>1.8046926698107599E-3</v>
      </c>
      <c r="AD1449" s="60">
        <v>2.3544473303319085E-3</v>
      </c>
      <c r="AE1449" s="60">
        <v>5.09513657970614E-3</v>
      </c>
      <c r="AF1449" s="60">
        <v>5.3639353466172386E-3</v>
      </c>
      <c r="AG1449" s="60">
        <v>2.0170661046376129E-3</v>
      </c>
      <c r="AH1449" s="16">
        <v>3.7034507974570922E-3</v>
      </c>
      <c r="AI1449" s="11">
        <v>69</v>
      </c>
      <c r="AJ1449" s="15">
        <v>4</v>
      </c>
      <c r="AK1449" s="16">
        <v>0.69728519069240924</v>
      </c>
      <c r="AL1449" t="str">
        <f>IF(AK1449&lt;='CAV Tier 1 Analysis'!$A$5,"Tier 1", "Tier 2")</f>
        <v>Tier 2</v>
      </c>
      <c r="AM1449" t="str">
        <f t="shared" si="45"/>
        <v>New Hampshire - Tier 2</v>
      </c>
      <c r="AN1449" t="str">
        <f t="shared" si="46"/>
        <v>Newport, Town Of - Tier 2</v>
      </c>
    </row>
    <row r="1450" spans="1:40" x14ac:dyDescent="0.3">
      <c r="A1450">
        <v>1</v>
      </c>
      <c r="B1450" t="s">
        <v>49</v>
      </c>
      <c r="C1450" t="s">
        <v>2104</v>
      </c>
      <c r="D1450" t="s">
        <v>4951</v>
      </c>
      <c r="E1450" t="s">
        <v>680</v>
      </c>
      <c r="F1450" s="11">
        <v>7671.0039495422852</v>
      </c>
      <c r="G1450" s="11">
        <v>4085.6622990534843</v>
      </c>
      <c r="H1450" s="11">
        <v>1902.7017398742616</v>
      </c>
      <c r="I1450" s="11">
        <v>17</v>
      </c>
      <c r="J1450" s="14">
        <v>7.5934866213894114E-2</v>
      </c>
      <c r="K1450" s="14">
        <v>0.924065133786106</v>
      </c>
      <c r="L1450" s="59">
        <v>34.218800000000002</v>
      </c>
      <c r="M1450">
        <v>56</v>
      </c>
      <c r="N1450">
        <v>0</v>
      </c>
      <c r="O1450" s="11">
        <v>12.363636363636363</v>
      </c>
      <c r="P1450" s="11">
        <v>2.1818181818181817</v>
      </c>
      <c r="Q1450">
        <v>1</v>
      </c>
      <c r="R1450" s="11">
        <v>15.709107274363802</v>
      </c>
      <c r="S1450" s="11">
        <v>144.48140206229561</v>
      </c>
      <c r="T1450" s="11">
        <v>3995.2366480557685</v>
      </c>
      <c r="U1450" s="11">
        <v>0</v>
      </c>
      <c r="V1450" s="11">
        <v>90.42565099771582</v>
      </c>
      <c r="W1450" s="60">
        <v>4.5548389172248025E-3</v>
      </c>
      <c r="X1450" s="60">
        <v>8.0796421872745636E-3</v>
      </c>
      <c r="Y1450" s="60">
        <v>0</v>
      </c>
      <c r="Z1450" s="60">
        <v>3.8520934722691717E-3</v>
      </c>
      <c r="AA1450" s="60">
        <v>4.1857310507928177E-3</v>
      </c>
      <c r="AB1450" s="60">
        <v>5.5248618784530384E-3</v>
      </c>
      <c r="AC1450" s="60">
        <v>5.8589499199064466E-3</v>
      </c>
      <c r="AD1450" s="60">
        <v>3.7200309942435009E-3</v>
      </c>
      <c r="AE1450" s="60">
        <v>3.103544609926779E-3</v>
      </c>
      <c r="AF1450" s="60">
        <v>0</v>
      </c>
      <c r="AG1450" s="60">
        <v>1.3456947604102837E-3</v>
      </c>
      <c r="AH1450" s="16">
        <v>3.6568534355001276E-3</v>
      </c>
      <c r="AI1450" s="11">
        <v>70</v>
      </c>
      <c r="AJ1450" s="15">
        <v>4</v>
      </c>
      <c r="AK1450" s="16">
        <v>0.70094204412790939</v>
      </c>
      <c r="AL1450" t="str">
        <f>IF(AK1450&lt;='CAV Tier 1 Analysis'!$A$5,"Tier 1", "Tier 2")</f>
        <v>Tier 2</v>
      </c>
      <c r="AM1450" t="str">
        <f t="shared" si="45"/>
        <v>New Hampshire - Tier 2</v>
      </c>
      <c r="AN1450" t="str">
        <f t="shared" si="46"/>
        <v>Milton, Town Of - Tier 2</v>
      </c>
    </row>
    <row r="1451" spans="1:40" x14ac:dyDescent="0.3">
      <c r="A1451">
        <v>1</v>
      </c>
      <c r="B1451" t="s">
        <v>49</v>
      </c>
      <c r="C1451" t="s">
        <v>3154</v>
      </c>
      <c r="D1451" t="s">
        <v>5023</v>
      </c>
      <c r="E1451" t="s">
        <v>562</v>
      </c>
      <c r="F1451" s="11">
        <v>982.72212427994725</v>
      </c>
      <c r="G1451" s="11">
        <v>2339.1896457867592</v>
      </c>
      <c r="H1451" s="11">
        <v>1257.0202013515645</v>
      </c>
      <c r="I1451" s="11">
        <v>14</v>
      </c>
      <c r="J1451" s="14">
        <v>9.6440896111629454E-2</v>
      </c>
      <c r="K1451" s="14">
        <v>0.90355910388837035</v>
      </c>
      <c r="L1451" s="59">
        <v>51.18648000000001</v>
      </c>
      <c r="M1451">
        <v>18</v>
      </c>
      <c r="N1451">
        <v>4</v>
      </c>
      <c r="O1451" s="11">
        <v>10</v>
      </c>
      <c r="P1451" s="11">
        <v>5</v>
      </c>
      <c r="Q1451">
        <v>0</v>
      </c>
      <c r="R1451" s="11">
        <v>12.649827454437185</v>
      </c>
      <c r="S1451" s="11">
        <v>121.22815464876578</v>
      </c>
      <c r="T1451" s="11">
        <v>2592.3126321428149</v>
      </c>
      <c r="U1451" s="11">
        <v>1609.5905078628675</v>
      </c>
      <c r="V1451" s="11">
        <v>0</v>
      </c>
      <c r="W1451" s="60">
        <v>6.8133941324578602E-3</v>
      </c>
      <c r="X1451" s="60">
        <v>2.5970278459096813E-3</v>
      </c>
      <c r="Y1451" s="60">
        <v>5.822416302765648E-3</v>
      </c>
      <c r="Z1451" s="60">
        <v>3.1156638378647713E-3</v>
      </c>
      <c r="AA1451" s="60">
        <v>9.5923003247335419E-3</v>
      </c>
      <c r="AB1451" s="60">
        <v>0</v>
      </c>
      <c r="AC1451" s="60">
        <v>4.7179450911227329E-3</v>
      </c>
      <c r="AD1451" s="60">
        <v>3.121318635002646E-3</v>
      </c>
      <c r="AE1451" s="60">
        <v>2.013737509303011E-3</v>
      </c>
      <c r="AF1451" s="60">
        <v>2.3312752525122423E-3</v>
      </c>
      <c r="AG1451" s="60">
        <v>0</v>
      </c>
      <c r="AH1451" s="16">
        <v>3.6477344483338307E-3</v>
      </c>
      <c r="AI1451" s="11">
        <v>71</v>
      </c>
      <c r="AJ1451" s="15">
        <v>4</v>
      </c>
      <c r="AK1451" s="16">
        <v>0.70458977857624328</v>
      </c>
      <c r="AL1451" t="str">
        <f>IF(AK1451&lt;='CAV Tier 1 Analysis'!$A$5,"Tier 1", "Tier 2")</f>
        <v>Tier 2</v>
      </c>
      <c r="AM1451" t="str">
        <f t="shared" si="45"/>
        <v>New Hampshire - Tier 2</v>
      </c>
      <c r="AN1451" t="str">
        <f t="shared" si="46"/>
        <v>Lancaster, Town Of - Tier 2</v>
      </c>
    </row>
    <row r="1452" spans="1:40" x14ac:dyDescent="0.3">
      <c r="A1452">
        <v>1</v>
      </c>
      <c r="B1452" t="s">
        <v>49</v>
      </c>
      <c r="C1452" t="s">
        <v>3268</v>
      </c>
      <c r="D1452" t="s">
        <v>4963</v>
      </c>
      <c r="E1452" t="s">
        <v>553</v>
      </c>
      <c r="F1452" s="11">
        <v>1648.4906951159353</v>
      </c>
      <c r="G1452" s="11">
        <v>3294.6974739847137</v>
      </c>
      <c r="H1452" s="11">
        <v>2367.6737275913529</v>
      </c>
      <c r="I1452" s="11">
        <v>2</v>
      </c>
      <c r="J1452" s="14">
        <v>0.16093394235712857</v>
      </c>
      <c r="K1452" s="14">
        <v>0.83906605764287145</v>
      </c>
      <c r="L1452" s="59">
        <v>25.187849999999997</v>
      </c>
      <c r="M1452">
        <v>23</v>
      </c>
      <c r="N1452">
        <v>0</v>
      </c>
      <c r="O1452" s="11">
        <v>15.363636363636363</v>
      </c>
      <c r="P1452" s="11">
        <v>3.6363636363636362</v>
      </c>
      <c r="Q1452">
        <v>1</v>
      </c>
      <c r="R1452" s="11">
        <v>1.6781321152857429</v>
      </c>
      <c r="S1452" s="11">
        <v>381.03906719667452</v>
      </c>
      <c r="T1452" s="11">
        <v>3265.9528074630416</v>
      </c>
      <c r="U1452" s="11">
        <v>1617.4621123471063</v>
      </c>
      <c r="V1452" s="11">
        <v>28.744666521672116</v>
      </c>
      <c r="W1452" s="60">
        <v>3.3527359060288708E-3</v>
      </c>
      <c r="X1452" s="60">
        <v>3.3184244697734813E-3</v>
      </c>
      <c r="Y1452" s="60">
        <v>0</v>
      </c>
      <c r="Z1452" s="60">
        <v>4.7867926236286025E-3</v>
      </c>
      <c r="AA1452" s="60">
        <v>6.9762184179880306E-3</v>
      </c>
      <c r="AB1452" s="60">
        <v>5.5248618784530384E-3</v>
      </c>
      <c r="AC1452" s="60">
        <v>6.2588483551138171E-4</v>
      </c>
      <c r="AD1452" s="60">
        <v>9.8107930830993173E-3</v>
      </c>
      <c r="AE1452" s="60">
        <v>2.5370287481743352E-3</v>
      </c>
      <c r="AF1452" s="60">
        <v>2.3426762123476947E-3</v>
      </c>
      <c r="AG1452" s="60">
        <v>4.2777184019313471E-4</v>
      </c>
      <c r="AH1452" s="16">
        <v>3.609380728654354E-3</v>
      </c>
      <c r="AI1452" s="11">
        <v>72</v>
      </c>
      <c r="AJ1452" s="15">
        <v>4</v>
      </c>
      <c r="AK1452" s="16">
        <v>0.70819915930489763</v>
      </c>
      <c r="AL1452" t="str">
        <f>IF(AK1452&lt;='CAV Tier 1 Analysis'!$A$5,"Tier 1", "Tier 2")</f>
        <v>Tier 2</v>
      </c>
      <c r="AM1452" t="str">
        <f t="shared" si="45"/>
        <v>New Hampshire - Tier 2</v>
      </c>
      <c r="AN1452" t="str">
        <f t="shared" si="46"/>
        <v>Sunapee, Town Of - Tier 2</v>
      </c>
    </row>
    <row r="1453" spans="1:40" x14ac:dyDescent="0.3">
      <c r="A1453">
        <v>1</v>
      </c>
      <c r="B1453" t="s">
        <v>49</v>
      </c>
      <c r="C1453" t="s">
        <v>3252</v>
      </c>
      <c r="D1453" t="s">
        <v>4927</v>
      </c>
      <c r="E1453" t="s">
        <v>670</v>
      </c>
      <c r="F1453" s="11">
        <v>4529.8338423098057</v>
      </c>
      <c r="G1453" s="11">
        <v>5499.2284715938913</v>
      </c>
      <c r="H1453" s="11">
        <v>1378.3980279284185</v>
      </c>
      <c r="I1453" s="11">
        <v>8</v>
      </c>
      <c r="J1453" s="14">
        <v>6.6585226570272993E-2</v>
      </c>
      <c r="K1453" s="14">
        <v>0.93341477342972712</v>
      </c>
      <c r="L1453" s="59">
        <v>16.985900000000001</v>
      </c>
      <c r="M1453">
        <v>15</v>
      </c>
      <c r="N1453">
        <v>2</v>
      </c>
      <c r="O1453" s="11">
        <v>15</v>
      </c>
      <c r="P1453" s="11">
        <v>1</v>
      </c>
      <c r="Q1453">
        <v>0</v>
      </c>
      <c r="R1453" s="11">
        <v>7.4673181874378169</v>
      </c>
      <c r="S1453" s="11">
        <v>91.780944993631223</v>
      </c>
      <c r="T1453" s="11">
        <v>4343.6895257672077</v>
      </c>
      <c r="U1453" s="11">
        <v>0</v>
      </c>
      <c r="V1453" s="11">
        <v>1155.5389458266836</v>
      </c>
      <c r="W1453" s="60">
        <v>2.2609804658283977E-3</v>
      </c>
      <c r="X1453" s="60">
        <v>2.164189871591401E-3</v>
      </c>
      <c r="Y1453" s="60">
        <v>2.911208151382824E-3</v>
      </c>
      <c r="Z1453" s="60">
        <v>4.6734957567971568E-3</v>
      </c>
      <c r="AA1453" s="60">
        <v>1.9184600649467085E-3</v>
      </c>
      <c r="AB1453" s="60">
        <v>0</v>
      </c>
      <c r="AC1453" s="60">
        <v>2.7850496232591669E-3</v>
      </c>
      <c r="AD1453" s="60">
        <v>2.3631274003698662E-3</v>
      </c>
      <c r="AE1453" s="60">
        <v>3.3742267110636616E-3</v>
      </c>
      <c r="AF1453" s="60">
        <v>0</v>
      </c>
      <c r="AG1453" s="60">
        <v>1.7196477854367571E-2</v>
      </c>
      <c r="AH1453" s="16">
        <v>3.6042923545097044E-3</v>
      </c>
      <c r="AI1453" s="11">
        <v>73</v>
      </c>
      <c r="AJ1453" s="15">
        <v>4</v>
      </c>
      <c r="AK1453" s="16">
        <v>0.71180345165940728</v>
      </c>
      <c r="AL1453" t="str">
        <f>IF(AK1453&lt;='CAV Tier 1 Analysis'!$A$5,"Tier 1", "Tier 2")</f>
        <v>Tier 2</v>
      </c>
      <c r="AM1453" t="str">
        <f t="shared" si="45"/>
        <v>New Hampshire - Tier 2</v>
      </c>
      <c r="AN1453" t="str">
        <f t="shared" si="46"/>
        <v>Brentwood, Town Of - Tier 2</v>
      </c>
    </row>
    <row r="1454" spans="1:40" x14ac:dyDescent="0.3">
      <c r="A1454">
        <v>1</v>
      </c>
      <c r="B1454" t="s">
        <v>49</v>
      </c>
      <c r="C1454" t="s">
        <v>2133</v>
      </c>
      <c r="D1454" t="s">
        <v>4859</v>
      </c>
      <c r="E1454" t="s">
        <v>497</v>
      </c>
      <c r="F1454" s="11">
        <v>841.51696647683048</v>
      </c>
      <c r="G1454" s="11">
        <v>2968.1276003409694</v>
      </c>
      <c r="H1454" s="11">
        <v>2173.8400987079003</v>
      </c>
      <c r="I1454" s="11">
        <v>13</v>
      </c>
      <c r="J1454" s="14">
        <v>0.21685767373792852</v>
      </c>
      <c r="K1454" s="14">
        <v>0.78314232626207148</v>
      </c>
      <c r="L1454" s="59">
        <v>22.248739999999998</v>
      </c>
      <c r="M1454">
        <v>29</v>
      </c>
      <c r="N1454">
        <v>0</v>
      </c>
      <c r="O1454" s="11">
        <v>16.625</v>
      </c>
      <c r="P1454" s="11">
        <v>3</v>
      </c>
      <c r="Q1454">
        <v>0</v>
      </c>
      <c r="R1454" s="11">
        <v>10.18085024140693</v>
      </c>
      <c r="S1454" s="11">
        <v>471.41390688402419</v>
      </c>
      <c r="T1454" s="11">
        <v>3059.5225525023402</v>
      </c>
      <c r="U1454" s="11">
        <v>2218.0055860255097</v>
      </c>
      <c r="V1454" s="11">
        <v>0</v>
      </c>
      <c r="W1454" s="60">
        <v>2.9615131685277137E-3</v>
      </c>
      <c r="X1454" s="60">
        <v>4.1841004184100415E-3</v>
      </c>
      <c r="Y1454" s="60">
        <v>0</v>
      </c>
      <c r="Z1454" s="60">
        <v>5.1797911304501823E-3</v>
      </c>
      <c r="AA1454" s="60">
        <v>5.755380194840125E-3</v>
      </c>
      <c r="AB1454" s="60">
        <v>0</v>
      </c>
      <c r="AC1454" s="60">
        <v>3.7971025765298535E-3</v>
      </c>
      <c r="AD1454" s="60">
        <v>1.2137716825102951E-2</v>
      </c>
      <c r="AE1454" s="60">
        <v>2.3766714122901477E-3</v>
      </c>
      <c r="AF1454" s="60">
        <v>3.2124826205024563E-3</v>
      </c>
      <c r="AG1454" s="60">
        <v>0</v>
      </c>
      <c r="AH1454" s="16">
        <v>3.6004325769684975E-3</v>
      </c>
      <c r="AI1454" s="11">
        <v>74</v>
      </c>
      <c r="AJ1454" s="15">
        <v>4</v>
      </c>
      <c r="AK1454" s="16">
        <v>0.7154038842363758</v>
      </c>
      <c r="AL1454" t="str">
        <f>IF(AK1454&lt;='CAV Tier 1 Analysis'!$A$5,"Tier 1", "Tier 2")</f>
        <v>Tier 2</v>
      </c>
      <c r="AM1454" t="str">
        <f t="shared" si="45"/>
        <v>New Hampshire - Tier 2</v>
      </c>
      <c r="AN1454" t="str">
        <f t="shared" si="46"/>
        <v>Bristol, Town Of - Tier 2</v>
      </c>
    </row>
    <row r="1455" spans="1:40" x14ac:dyDescent="0.3">
      <c r="A1455">
        <v>1</v>
      </c>
      <c r="B1455" t="s">
        <v>49</v>
      </c>
      <c r="C1455" t="s">
        <v>1971</v>
      </c>
      <c r="D1455" t="s">
        <v>4861</v>
      </c>
      <c r="E1455" t="s">
        <v>535</v>
      </c>
      <c r="F1455" s="11">
        <v>2068.9356128802865</v>
      </c>
      <c r="G1455" s="11">
        <v>3522.2820295441916</v>
      </c>
      <c r="H1455" s="11">
        <v>1739.4213663587393</v>
      </c>
      <c r="I1455" s="11">
        <v>8</v>
      </c>
      <c r="J1455" s="14">
        <v>7.9904921124034051E-2</v>
      </c>
      <c r="K1455" s="14">
        <v>0.92009507887596564</v>
      </c>
      <c r="L1455" s="59">
        <v>55.036409999999997</v>
      </c>
      <c r="M1455">
        <v>25</v>
      </c>
      <c r="N1455">
        <v>4</v>
      </c>
      <c r="O1455" s="11">
        <v>17</v>
      </c>
      <c r="P1455" s="11">
        <v>3</v>
      </c>
      <c r="Q1455">
        <v>0</v>
      </c>
      <c r="R1455" s="11">
        <v>7.3607606310077252</v>
      </c>
      <c r="S1455" s="11">
        <v>138.98832708035459</v>
      </c>
      <c r="T1455" s="11">
        <v>3492.7187941947545</v>
      </c>
      <c r="U1455" s="11">
        <v>1423.783181314468</v>
      </c>
      <c r="V1455" s="11">
        <v>29.563235349437036</v>
      </c>
      <c r="W1455" s="60">
        <v>7.3258554400604421E-3</v>
      </c>
      <c r="X1455" s="60">
        <v>3.6069831193190015E-3</v>
      </c>
      <c r="Y1455" s="60">
        <v>5.822416302765648E-3</v>
      </c>
      <c r="Z1455" s="60">
        <v>5.296628524370111E-3</v>
      </c>
      <c r="AA1455" s="60">
        <v>5.755380194840125E-3</v>
      </c>
      <c r="AB1455" s="60">
        <v>0</v>
      </c>
      <c r="AC1455" s="60">
        <v>2.7453073657388843E-3</v>
      </c>
      <c r="AD1455" s="60">
        <v>3.5785981946246715E-3</v>
      </c>
      <c r="AE1455" s="60">
        <v>2.7131831084369297E-3</v>
      </c>
      <c r="AF1455" s="60">
        <v>2.0621583435830992E-3</v>
      </c>
      <c r="AG1455" s="60">
        <v>4.3995360245201263E-4</v>
      </c>
      <c r="AH1455" s="16">
        <v>3.5769512905628113E-3</v>
      </c>
      <c r="AI1455" s="11">
        <v>75</v>
      </c>
      <c r="AJ1455" s="15">
        <v>4</v>
      </c>
      <c r="AK1455" s="16">
        <v>0.71898083552693859</v>
      </c>
      <c r="AL1455" t="str">
        <f>IF(AK1455&lt;='CAV Tier 1 Analysis'!$A$5,"Tier 1", "Tier 2")</f>
        <v>Tier 2</v>
      </c>
      <c r="AM1455" t="str">
        <f t="shared" si="45"/>
        <v>New Hampshire - Tier 2</v>
      </c>
      <c r="AN1455" t="str">
        <f t="shared" si="46"/>
        <v>Canaan, Town Of - Tier 2</v>
      </c>
    </row>
    <row r="1456" spans="1:40" x14ac:dyDescent="0.3">
      <c r="A1456">
        <v>1</v>
      </c>
      <c r="B1456" t="s">
        <v>49</v>
      </c>
      <c r="C1456" t="s">
        <v>3096</v>
      </c>
      <c r="D1456" t="s">
        <v>4833</v>
      </c>
      <c r="E1456" t="s">
        <v>550</v>
      </c>
      <c r="F1456" s="11">
        <v>1257.2006598241853</v>
      </c>
      <c r="G1456" s="11">
        <v>4380.418384322109</v>
      </c>
      <c r="H1456" s="11">
        <v>3574.4836943904347</v>
      </c>
      <c r="I1456" s="11">
        <v>1</v>
      </c>
      <c r="J1456" s="14">
        <v>8.420794526915408E-2</v>
      </c>
      <c r="K1456" s="14">
        <v>0.91579205473084613</v>
      </c>
      <c r="L1456" s="59">
        <v>44.575959999999995</v>
      </c>
      <c r="M1456">
        <v>44</v>
      </c>
      <c r="N1456">
        <v>0</v>
      </c>
      <c r="O1456" s="11">
        <v>13.454545454545455</v>
      </c>
      <c r="P1456" s="11">
        <v>2.7272727272727271</v>
      </c>
      <c r="Q1456">
        <v>0</v>
      </c>
      <c r="R1456" s="11">
        <v>0.91579205473084613</v>
      </c>
      <c r="S1456" s="11">
        <v>300.99992730271339</v>
      </c>
      <c r="T1456" s="11">
        <v>4299.7365654592058</v>
      </c>
      <c r="U1456" s="11">
        <v>3042.5359056350208</v>
      </c>
      <c r="V1456" s="11">
        <v>80.681818862903128</v>
      </c>
      <c r="W1456" s="60">
        <v>5.9334727512553352E-3</v>
      </c>
      <c r="X1456" s="60">
        <v>6.3482902900014425E-3</v>
      </c>
      <c r="Y1456" s="60">
        <v>0</v>
      </c>
      <c r="Z1456" s="60">
        <v>4.1919840727635107E-3</v>
      </c>
      <c r="AA1456" s="60">
        <v>5.2321638134910226E-3</v>
      </c>
      <c r="AB1456" s="60">
        <v>0</v>
      </c>
      <c r="AC1456" s="60">
        <v>3.4155854257055798E-4</v>
      </c>
      <c r="AD1456" s="60">
        <v>7.7499874921503334E-3</v>
      </c>
      <c r="AE1456" s="60">
        <v>3.3400835588374709E-3</v>
      </c>
      <c r="AF1456" s="60">
        <v>4.4067038337002604E-3</v>
      </c>
      <c r="AG1456" s="60">
        <v>1.2006891817336535E-3</v>
      </c>
      <c r="AH1456" s="16">
        <v>3.5222666851366896E-3</v>
      </c>
      <c r="AI1456" s="11">
        <v>76</v>
      </c>
      <c r="AJ1456" s="15">
        <v>4</v>
      </c>
      <c r="AK1456" s="16">
        <v>0.72250310221207525</v>
      </c>
      <c r="AL1456" t="str">
        <f>IF(AK1456&lt;='CAV Tier 1 Analysis'!$A$5,"Tier 1", "Tier 2")</f>
        <v>Tier 2</v>
      </c>
      <c r="AM1456" t="str">
        <f t="shared" si="45"/>
        <v>New Hampshire - Tier 2</v>
      </c>
      <c r="AN1456" t="str">
        <f t="shared" si="46"/>
        <v>Wakefield, Town Of - Tier 2</v>
      </c>
    </row>
    <row r="1457" spans="1:40" x14ac:dyDescent="0.3">
      <c r="A1457">
        <v>1</v>
      </c>
      <c r="B1457" t="s">
        <v>49</v>
      </c>
      <c r="C1457" t="s">
        <v>2043</v>
      </c>
      <c r="D1457" t="s">
        <v>4842</v>
      </c>
      <c r="E1457" t="s">
        <v>580</v>
      </c>
      <c r="F1457" s="11">
        <v>4731.9726523212858</v>
      </c>
      <c r="G1457" s="11">
        <v>4733.9390331050126</v>
      </c>
      <c r="H1457" s="11">
        <v>1920.7210467337627</v>
      </c>
      <c r="I1457" s="11">
        <v>11</v>
      </c>
      <c r="J1457" s="14">
        <v>3.7284285883519147E-2</v>
      </c>
      <c r="K1457" s="14">
        <v>0.96271571411648071</v>
      </c>
      <c r="L1457" s="59">
        <v>55.544580000000011</v>
      </c>
      <c r="M1457">
        <v>52</v>
      </c>
      <c r="N1457">
        <v>0</v>
      </c>
      <c r="O1457" s="11">
        <v>17</v>
      </c>
      <c r="P1457" s="11">
        <v>3</v>
      </c>
      <c r="Q1457">
        <v>0</v>
      </c>
      <c r="R1457" s="11">
        <v>10.589872855281287</v>
      </c>
      <c r="S1457" s="11">
        <v>71.612712608913753</v>
      </c>
      <c r="T1457" s="11">
        <v>4509.7703550731385</v>
      </c>
      <c r="U1457" s="11">
        <v>0</v>
      </c>
      <c r="V1457" s="11">
        <v>224.16867803187415</v>
      </c>
      <c r="W1457" s="60">
        <v>7.3934975693158867E-3</v>
      </c>
      <c r="X1457" s="60">
        <v>7.5025248881835233E-3</v>
      </c>
      <c r="Y1457" s="60">
        <v>0</v>
      </c>
      <c r="Z1457" s="60">
        <v>5.296628524370111E-3</v>
      </c>
      <c r="AA1457" s="60">
        <v>5.755380194840125E-3</v>
      </c>
      <c r="AB1457" s="60">
        <v>0</v>
      </c>
      <c r="AC1457" s="60">
        <v>3.9496537666735432E-3</v>
      </c>
      <c r="AD1457" s="60">
        <v>1.8438463821949069E-3</v>
      </c>
      <c r="AE1457" s="60">
        <v>3.5032401608315051E-3</v>
      </c>
      <c r="AF1457" s="60">
        <v>0</v>
      </c>
      <c r="AG1457" s="60">
        <v>3.3360292366953819E-3</v>
      </c>
      <c r="AH1457" s="16">
        <v>3.5073455202822711E-3</v>
      </c>
      <c r="AI1457" s="11">
        <v>77</v>
      </c>
      <c r="AJ1457" s="15">
        <v>4</v>
      </c>
      <c r="AK1457" s="16">
        <v>0.72601044773235757</v>
      </c>
      <c r="AL1457" t="str">
        <f>IF(AK1457&lt;='CAV Tier 1 Analysis'!$A$5,"Tier 1", "Tier 2")</f>
        <v>Tier 2</v>
      </c>
      <c r="AM1457" t="str">
        <f t="shared" si="45"/>
        <v>New Hampshire - Tier 2</v>
      </c>
      <c r="AN1457" t="str">
        <f t="shared" si="46"/>
        <v>Winchester, Town Of - Tier 2</v>
      </c>
    </row>
    <row r="1458" spans="1:40" x14ac:dyDescent="0.3">
      <c r="A1458">
        <v>1</v>
      </c>
      <c r="B1458" t="s">
        <v>49</v>
      </c>
      <c r="C1458" t="s">
        <v>3249</v>
      </c>
      <c r="D1458" t="s">
        <v>4919</v>
      </c>
      <c r="E1458" t="s">
        <v>636</v>
      </c>
      <c r="F1458" s="11">
        <v>4874.9703151151416</v>
      </c>
      <c r="G1458" s="11">
        <v>6080.316644276767</v>
      </c>
      <c r="H1458" s="11">
        <v>1940.4486290618383</v>
      </c>
      <c r="I1458" s="11">
        <v>0</v>
      </c>
      <c r="J1458" s="14">
        <v>0</v>
      </c>
      <c r="K1458" s="14">
        <v>0.99999999999999989</v>
      </c>
      <c r="L1458" s="59">
        <v>47.411490000000008</v>
      </c>
      <c r="M1458">
        <v>8</v>
      </c>
      <c r="N1458">
        <v>0</v>
      </c>
      <c r="O1458" s="11">
        <v>16.7</v>
      </c>
      <c r="P1458" s="11">
        <v>2.2000000000000002</v>
      </c>
      <c r="Q1458">
        <v>0</v>
      </c>
      <c r="R1458" s="11">
        <v>0</v>
      </c>
      <c r="S1458" s="11">
        <v>0</v>
      </c>
      <c r="T1458" s="11">
        <v>4965.624264822196</v>
      </c>
      <c r="U1458" s="11">
        <v>90.65394970705438</v>
      </c>
      <c r="V1458" s="11">
        <v>1114.692379454571</v>
      </c>
      <c r="W1458" s="60">
        <v>6.3109080322984613E-3</v>
      </c>
      <c r="X1458" s="60">
        <v>1.1542345981820806E-3</v>
      </c>
      <c r="Y1458" s="60">
        <v>0</v>
      </c>
      <c r="Z1458" s="60">
        <v>5.2031586092341677E-3</v>
      </c>
      <c r="AA1458" s="60">
        <v>4.2206121428827589E-3</v>
      </c>
      <c r="AB1458" s="60">
        <v>0</v>
      </c>
      <c r="AC1458" s="60">
        <v>0</v>
      </c>
      <c r="AD1458" s="60">
        <v>0</v>
      </c>
      <c r="AE1458" s="60">
        <v>3.8573525874894387E-3</v>
      </c>
      <c r="AF1458" s="60">
        <v>1.3130004710027205E-4</v>
      </c>
      <c r="AG1458" s="60">
        <v>1.6588608187506213E-2</v>
      </c>
      <c r="AH1458" s="16">
        <v>3.4060158367903086E-3</v>
      </c>
      <c r="AI1458" s="11">
        <v>78</v>
      </c>
      <c r="AJ1458" s="15">
        <v>4</v>
      </c>
      <c r="AK1458" s="16">
        <v>0.72941646356914791</v>
      </c>
      <c r="AL1458" t="str">
        <f>IF(AK1458&lt;='CAV Tier 1 Analysis'!$A$5,"Tier 1", "Tier 2")</f>
        <v>Tier 2</v>
      </c>
      <c r="AM1458" t="str">
        <f t="shared" si="45"/>
        <v>New Hampshire - Tier 2</v>
      </c>
      <c r="AN1458" t="str">
        <f t="shared" si="46"/>
        <v>Loudon, Town Of - Tier 2</v>
      </c>
    </row>
    <row r="1459" spans="1:40" x14ac:dyDescent="0.3">
      <c r="A1459">
        <v>1</v>
      </c>
      <c r="B1459" t="s">
        <v>49</v>
      </c>
      <c r="C1459" t="s">
        <v>1905</v>
      </c>
      <c r="D1459" t="s">
        <v>4883</v>
      </c>
      <c r="E1459" t="s">
        <v>639</v>
      </c>
      <c r="F1459" s="11">
        <v>2226.2067795272069</v>
      </c>
      <c r="G1459" s="11">
        <v>997.94013753291335</v>
      </c>
      <c r="H1459" s="11">
        <v>888.23467529114691</v>
      </c>
      <c r="I1459" s="11">
        <v>1</v>
      </c>
      <c r="J1459" s="14">
        <v>2.2775064450321961E-2</v>
      </c>
      <c r="K1459" s="14">
        <v>0.97722493554967826</v>
      </c>
      <c r="L1459" s="59">
        <v>59.220029999999994</v>
      </c>
      <c r="M1459">
        <v>51</v>
      </c>
      <c r="N1459">
        <v>6</v>
      </c>
      <c r="O1459" s="11">
        <v>17</v>
      </c>
      <c r="P1459" s="11">
        <v>3</v>
      </c>
      <c r="Q1459">
        <v>0</v>
      </c>
      <c r="R1459" s="11">
        <v>0.97722493554967826</v>
      </c>
      <c r="S1459" s="11">
        <v>20.22960197676667</v>
      </c>
      <c r="T1459" s="11">
        <v>953.45500959438073</v>
      </c>
      <c r="U1459" s="11">
        <v>0</v>
      </c>
      <c r="V1459" s="11">
        <v>44.485127938532628</v>
      </c>
      <c r="W1459" s="60">
        <v>7.8827339744006308E-3</v>
      </c>
      <c r="X1459" s="60">
        <v>7.3582455634107636E-3</v>
      </c>
      <c r="Y1459" s="60">
        <v>8.7336244541484712E-3</v>
      </c>
      <c r="Z1459" s="60">
        <v>5.296628524370111E-3</v>
      </c>
      <c r="AA1459" s="60">
        <v>5.755380194840125E-3</v>
      </c>
      <c r="AB1459" s="60">
        <v>0</v>
      </c>
      <c r="AC1459" s="60">
        <v>3.6447086762294998E-4</v>
      </c>
      <c r="AD1459" s="60">
        <v>5.2086113008741595E-4</v>
      </c>
      <c r="AE1459" s="60">
        <v>7.4065453851759433E-4</v>
      </c>
      <c r="AF1459" s="60">
        <v>0</v>
      </c>
      <c r="AG1459" s="60">
        <v>6.620179442730985E-4</v>
      </c>
      <c r="AH1459" s="16">
        <v>3.3922379265155598E-3</v>
      </c>
      <c r="AI1459" s="11">
        <v>79</v>
      </c>
      <c r="AJ1459" s="15">
        <v>4</v>
      </c>
      <c r="AK1459" s="16">
        <v>0.73280870149566346</v>
      </c>
      <c r="AL1459" t="str">
        <f>IF(AK1459&lt;='CAV Tier 1 Analysis'!$A$5,"Tier 1", "Tier 2")</f>
        <v>Tier 2</v>
      </c>
      <c r="AM1459" t="str">
        <f t="shared" si="45"/>
        <v>New Hampshire - Tier 2</v>
      </c>
      <c r="AN1459" t="str">
        <f t="shared" si="46"/>
        <v>Woodstock, Town Of - Tier 2</v>
      </c>
    </row>
    <row r="1460" spans="1:40" x14ac:dyDescent="0.3">
      <c r="A1460">
        <v>1</v>
      </c>
      <c r="B1460" t="s">
        <v>49</v>
      </c>
      <c r="C1460" t="s">
        <v>3213</v>
      </c>
      <c r="D1460" t="s">
        <v>4840</v>
      </c>
      <c r="E1460" t="s">
        <v>496</v>
      </c>
      <c r="F1460" s="11">
        <v>3860.1449309900368</v>
      </c>
      <c r="G1460" s="11">
        <v>7306.5930862627365</v>
      </c>
      <c r="H1460" s="11">
        <v>3009.0474844910391</v>
      </c>
      <c r="I1460" s="11">
        <v>1</v>
      </c>
      <c r="J1460" s="14">
        <v>6.528290960196366E-2</v>
      </c>
      <c r="K1460" s="14">
        <v>0.93471709039803619</v>
      </c>
      <c r="L1460" s="59">
        <v>45.310940000000002</v>
      </c>
      <c r="M1460">
        <v>12</v>
      </c>
      <c r="N1460">
        <v>0</v>
      </c>
      <c r="O1460" s="11">
        <v>17</v>
      </c>
      <c r="P1460" s="11">
        <v>3</v>
      </c>
      <c r="Q1460">
        <v>0</v>
      </c>
      <c r="R1460" s="11">
        <v>0.93471709039803619</v>
      </c>
      <c r="S1460" s="11">
        <v>196.43937491804465</v>
      </c>
      <c r="T1460" s="11">
        <v>7140.8421117791959</v>
      </c>
      <c r="U1460" s="11">
        <v>3280.6971807891591</v>
      </c>
      <c r="V1460" s="11">
        <v>165.75097448354063</v>
      </c>
      <c r="W1460" s="60">
        <v>6.0313053902544215E-3</v>
      </c>
      <c r="X1460" s="60">
        <v>1.7313518972731207E-3</v>
      </c>
      <c r="Y1460" s="60">
        <v>0</v>
      </c>
      <c r="Z1460" s="60">
        <v>5.296628524370111E-3</v>
      </c>
      <c r="AA1460" s="60">
        <v>5.755380194840125E-3</v>
      </c>
      <c r="AB1460" s="60">
        <v>0</v>
      </c>
      <c r="AC1460" s="60">
        <v>3.4861692178141611E-4</v>
      </c>
      <c r="AD1460" s="60">
        <v>5.0578174959145647E-3</v>
      </c>
      <c r="AE1460" s="60">
        <v>5.5470861925376314E-3</v>
      </c>
      <c r="AF1460" s="60">
        <v>4.7516483920592642E-3</v>
      </c>
      <c r="AG1460" s="60">
        <v>2.4666697495054095E-3</v>
      </c>
      <c r="AH1460" s="16">
        <v>3.3624095235032779E-3</v>
      </c>
      <c r="AI1460" s="11">
        <v>80</v>
      </c>
      <c r="AJ1460" s="15">
        <v>4</v>
      </c>
      <c r="AK1460" s="16">
        <v>0.73617111101916677</v>
      </c>
      <c r="AL1460" t="str">
        <f>IF(AK1460&lt;='CAV Tier 1 Analysis'!$A$5,"Tier 1", "Tier 2")</f>
        <v>Tier 2</v>
      </c>
      <c r="AM1460" t="str">
        <f t="shared" si="45"/>
        <v>New Hampshire - Tier 2</v>
      </c>
      <c r="AN1460" t="str">
        <f t="shared" si="46"/>
        <v>Swanzey, Town Of - Tier 2</v>
      </c>
    </row>
    <row r="1461" spans="1:40" x14ac:dyDescent="0.3">
      <c r="A1461">
        <v>1</v>
      </c>
      <c r="B1461" t="s">
        <v>49</v>
      </c>
      <c r="C1461" t="s">
        <v>3297</v>
      </c>
      <c r="D1461" t="s">
        <v>5015</v>
      </c>
      <c r="E1461" t="s">
        <v>588</v>
      </c>
      <c r="F1461" s="11">
        <v>18555.70437929835</v>
      </c>
      <c r="G1461" s="11">
        <v>7928.7274352615323</v>
      </c>
      <c r="H1461" s="11">
        <v>3147.1965478240813</v>
      </c>
      <c r="I1461" s="11">
        <v>8</v>
      </c>
      <c r="J1461" s="14">
        <v>5.6048261996364784E-2</v>
      </c>
      <c r="K1461" s="14">
        <v>0.94395173800363508</v>
      </c>
      <c r="L1461" s="59">
        <v>59.919610000000006</v>
      </c>
      <c r="M1461">
        <v>27</v>
      </c>
      <c r="N1461">
        <v>2</v>
      </c>
      <c r="O1461" s="11">
        <v>17</v>
      </c>
      <c r="P1461" s="11">
        <v>1.3</v>
      </c>
      <c r="Q1461">
        <v>0</v>
      </c>
      <c r="R1461" s="11">
        <v>7.5516139040290806</v>
      </c>
      <c r="S1461" s="11">
        <v>176.39489666649891</v>
      </c>
      <c r="T1461" s="11">
        <v>8254.3667454136939</v>
      </c>
      <c r="U1461" s="11">
        <v>0</v>
      </c>
      <c r="V1461" s="11">
        <v>0</v>
      </c>
      <c r="W1461" s="60">
        <v>7.9758545458324791E-3</v>
      </c>
      <c r="X1461" s="60">
        <v>3.8955417688645217E-3</v>
      </c>
      <c r="Y1461" s="60">
        <v>2.911208151382824E-3</v>
      </c>
      <c r="Z1461" s="60">
        <v>5.296628524370111E-3</v>
      </c>
      <c r="AA1461" s="60">
        <v>2.493998084430721E-3</v>
      </c>
      <c r="AB1461" s="60">
        <v>0</v>
      </c>
      <c r="AC1461" s="60">
        <v>2.816488989821825E-3</v>
      </c>
      <c r="AD1461" s="60">
        <v>4.5417228339383513E-3</v>
      </c>
      <c r="AE1461" s="60">
        <v>6.4120846091943254E-3</v>
      </c>
      <c r="AF1461" s="60">
        <v>0</v>
      </c>
      <c r="AG1461" s="60">
        <v>0</v>
      </c>
      <c r="AH1461" s="16">
        <v>3.3039570461668322E-3</v>
      </c>
      <c r="AI1461" s="11">
        <v>81</v>
      </c>
      <c r="AJ1461" s="15">
        <v>4</v>
      </c>
      <c r="AK1461" s="16">
        <v>0.73947506806533359</v>
      </c>
      <c r="AL1461" t="str">
        <f>IF(AK1461&lt;='CAV Tier 1 Analysis'!$A$5,"Tier 1", "Tier 2")</f>
        <v>Tier 2</v>
      </c>
      <c r="AM1461" t="str">
        <f t="shared" si="45"/>
        <v>New Hampshire - Tier 2</v>
      </c>
      <c r="AN1461" t="str">
        <f t="shared" si="46"/>
        <v>Weare, Town Of - Tier 2</v>
      </c>
    </row>
    <row r="1462" spans="1:40" x14ac:dyDescent="0.3">
      <c r="A1462">
        <v>1</v>
      </c>
      <c r="B1462" t="s">
        <v>49</v>
      </c>
      <c r="C1462" t="s">
        <v>3127</v>
      </c>
      <c r="D1462" t="s">
        <v>5001</v>
      </c>
      <c r="E1462" t="s">
        <v>611</v>
      </c>
      <c r="F1462" s="11">
        <v>5562.5198983485416</v>
      </c>
      <c r="G1462" s="11">
        <v>6114.6482862924595</v>
      </c>
      <c r="H1462" s="11">
        <v>2511.4344530997087</v>
      </c>
      <c r="I1462" s="11">
        <v>7</v>
      </c>
      <c r="J1462" s="14">
        <v>0.12538539906272098</v>
      </c>
      <c r="K1462" s="14">
        <v>0.87461460093727894</v>
      </c>
      <c r="L1462" s="59">
        <v>20.858249999999998</v>
      </c>
      <c r="M1462">
        <v>34</v>
      </c>
      <c r="N1462">
        <v>4</v>
      </c>
      <c r="O1462" s="11">
        <v>15</v>
      </c>
      <c r="P1462" s="11">
        <v>1</v>
      </c>
      <c r="Q1462">
        <v>0</v>
      </c>
      <c r="R1462" s="11">
        <v>6.1223022065609527</v>
      </c>
      <c r="S1462" s="11">
        <v>314.89721112177335</v>
      </c>
      <c r="T1462" s="11">
        <v>6250.9533513572533</v>
      </c>
      <c r="U1462" s="11">
        <v>688.43345300871169</v>
      </c>
      <c r="V1462" s="11">
        <v>0</v>
      </c>
      <c r="W1462" s="60">
        <v>2.7764260828902305E-3</v>
      </c>
      <c r="X1462" s="60">
        <v>4.9054970422738424E-3</v>
      </c>
      <c r="Y1462" s="60">
        <v>5.822416302765648E-3</v>
      </c>
      <c r="Z1462" s="60">
        <v>4.6734957567971568E-3</v>
      </c>
      <c r="AA1462" s="60">
        <v>1.9184600649467085E-3</v>
      </c>
      <c r="AB1462" s="60">
        <v>0</v>
      </c>
      <c r="AC1462" s="60">
        <v>2.2834055046088578E-3</v>
      </c>
      <c r="AD1462" s="60">
        <v>8.1078074316357704E-3</v>
      </c>
      <c r="AE1462" s="60">
        <v>4.8558106288771044E-3</v>
      </c>
      <c r="AF1462" s="60">
        <v>9.9710321610413876E-4</v>
      </c>
      <c r="AG1462" s="60">
        <v>0</v>
      </c>
      <c r="AH1462" s="16">
        <v>3.3036747300817684E-3</v>
      </c>
      <c r="AI1462" s="11">
        <v>82</v>
      </c>
      <c r="AJ1462" s="15">
        <v>4</v>
      </c>
      <c r="AK1462" s="16">
        <v>0.74277874279541534</v>
      </c>
      <c r="AL1462" t="str">
        <f>IF(AK1462&lt;='CAV Tier 1 Analysis'!$A$5,"Tier 1", "Tier 2")</f>
        <v>Tier 2</v>
      </c>
      <c r="AM1462" t="str">
        <f t="shared" si="45"/>
        <v>New Hampshire - Tier 2</v>
      </c>
      <c r="AN1462" t="str">
        <f t="shared" si="46"/>
        <v>Kingston, Town Of - Tier 2</v>
      </c>
    </row>
    <row r="1463" spans="1:40" x14ac:dyDescent="0.3">
      <c r="A1463">
        <v>1</v>
      </c>
      <c r="B1463" t="s">
        <v>49</v>
      </c>
      <c r="C1463" t="s">
        <v>3217</v>
      </c>
      <c r="D1463" t="s">
        <v>4849</v>
      </c>
      <c r="E1463" t="s">
        <v>644</v>
      </c>
      <c r="F1463" s="11">
        <v>704.39008998561462</v>
      </c>
      <c r="G1463" s="11">
        <v>2259.0459028529094</v>
      </c>
      <c r="H1463" s="11">
        <v>1163.1727514708639</v>
      </c>
      <c r="I1463" s="11">
        <v>10</v>
      </c>
      <c r="J1463" s="14">
        <v>0.12113359913391308</v>
      </c>
      <c r="K1463" s="14">
        <v>0.87886640086608669</v>
      </c>
      <c r="L1463" s="59">
        <v>36.689160000000008</v>
      </c>
      <c r="M1463">
        <v>13</v>
      </c>
      <c r="N1463">
        <v>0</v>
      </c>
      <c r="O1463" s="11">
        <v>10</v>
      </c>
      <c r="P1463" s="11">
        <v>5</v>
      </c>
      <c r="Q1463">
        <v>1</v>
      </c>
      <c r="R1463" s="11">
        <v>8.7886640086608665</v>
      </c>
      <c r="S1463" s="11">
        <v>140.89930180016233</v>
      </c>
      <c r="T1463" s="11">
        <v>2380.6539286477191</v>
      </c>
      <c r="U1463" s="11">
        <v>1676.2638386621045</v>
      </c>
      <c r="V1463" s="11">
        <v>0</v>
      </c>
      <c r="W1463" s="60">
        <v>4.883666692236068E-3</v>
      </c>
      <c r="X1463" s="60">
        <v>1.8756312220458808E-3</v>
      </c>
      <c r="Y1463" s="60">
        <v>0</v>
      </c>
      <c r="Z1463" s="60">
        <v>3.1156638378647713E-3</v>
      </c>
      <c r="AA1463" s="60">
        <v>9.5923003247335419E-3</v>
      </c>
      <c r="AB1463" s="60">
        <v>5.5248618784530384E-3</v>
      </c>
      <c r="AC1463" s="60">
        <v>3.2778655967077306E-3</v>
      </c>
      <c r="AD1463" s="60">
        <v>3.6278009645689686E-3</v>
      </c>
      <c r="AE1463" s="60">
        <v>1.8493186559927915E-3</v>
      </c>
      <c r="AF1463" s="60">
        <v>2.4278426001298676E-3</v>
      </c>
      <c r="AG1463" s="60">
        <v>0</v>
      </c>
      <c r="AH1463" s="16">
        <v>3.2886319793393325E-3</v>
      </c>
      <c r="AI1463" s="11">
        <v>83</v>
      </c>
      <c r="AJ1463" s="15">
        <v>4</v>
      </c>
      <c r="AK1463" s="16">
        <v>0.74606737477475471</v>
      </c>
      <c r="AL1463" t="str">
        <f>IF(AK1463&lt;='CAV Tier 1 Analysis'!$A$5,"Tier 1", "Tier 2")</f>
        <v>Tier 2</v>
      </c>
      <c r="AM1463" t="str">
        <f t="shared" si="45"/>
        <v>New Hampshire - Tier 2</v>
      </c>
      <c r="AN1463" t="str">
        <f t="shared" si="46"/>
        <v>Northumberland, Town Of - Tier 2</v>
      </c>
    </row>
    <row r="1464" spans="1:40" x14ac:dyDescent="0.3">
      <c r="A1464">
        <v>1</v>
      </c>
      <c r="B1464" t="s">
        <v>49</v>
      </c>
      <c r="C1464" t="s">
        <v>1958</v>
      </c>
      <c r="D1464" t="s">
        <v>4864</v>
      </c>
      <c r="E1464" t="s">
        <v>537</v>
      </c>
      <c r="F1464" s="11">
        <v>1621.336850951323</v>
      </c>
      <c r="G1464" s="11">
        <v>4972.5371357422027</v>
      </c>
      <c r="H1464" s="11">
        <v>2611.0155552893111</v>
      </c>
      <c r="I1464" s="11">
        <v>0</v>
      </c>
      <c r="J1464" s="14">
        <v>5.8751949571094357E-2</v>
      </c>
      <c r="K1464" s="14">
        <v>0.9412480504289058</v>
      </c>
      <c r="L1464" s="59">
        <v>43.086399999999998</v>
      </c>
      <c r="M1464">
        <v>32</v>
      </c>
      <c r="N1464">
        <v>0</v>
      </c>
      <c r="O1464" s="11">
        <v>16.555555555555557</v>
      </c>
      <c r="P1464" s="11">
        <v>3.2222222222222223</v>
      </c>
      <c r="Q1464">
        <v>0</v>
      </c>
      <c r="R1464" s="11">
        <v>0</v>
      </c>
      <c r="S1464" s="11">
        <v>153.40225423370055</v>
      </c>
      <c r="T1464" s="11">
        <v>4881.1570501812384</v>
      </c>
      <c r="U1464" s="11">
        <v>3259.8201992299155</v>
      </c>
      <c r="V1464" s="11">
        <v>91.380085560964289</v>
      </c>
      <c r="W1464" s="60">
        <v>5.7351985318922554E-3</v>
      </c>
      <c r="X1464" s="60">
        <v>4.6169383927283222E-3</v>
      </c>
      <c r="Y1464" s="60">
        <v>0</v>
      </c>
      <c r="Z1464" s="60">
        <v>5.1581545760205662E-3</v>
      </c>
      <c r="AA1464" s="60">
        <v>6.1817046537171721E-3</v>
      </c>
      <c r="AB1464" s="60">
        <v>0</v>
      </c>
      <c r="AC1464" s="60">
        <v>0</v>
      </c>
      <c r="AD1464" s="60">
        <v>3.9497203943946856E-3</v>
      </c>
      <c r="AE1464" s="60">
        <v>3.7917375083821613E-3</v>
      </c>
      <c r="AF1464" s="60">
        <v>4.7214108936281625E-3</v>
      </c>
      <c r="AG1464" s="60">
        <v>1.3598984468283157E-3</v>
      </c>
      <c r="AH1464" s="16">
        <v>3.2286148543265131E-3</v>
      </c>
      <c r="AI1464" s="11">
        <v>84</v>
      </c>
      <c r="AJ1464" s="15">
        <v>4</v>
      </c>
      <c r="AK1464" s="16">
        <v>0.74929598962908117</v>
      </c>
      <c r="AL1464" t="str">
        <f>IF(AK1464&lt;='CAV Tier 1 Analysis'!$A$5,"Tier 1", "Tier 2")</f>
        <v>Tier 2</v>
      </c>
      <c r="AM1464" t="str">
        <f t="shared" si="45"/>
        <v>New Hampshire - Tier 2</v>
      </c>
      <c r="AN1464" t="str">
        <f t="shared" si="46"/>
        <v>Enfield, Town Of - Tier 2</v>
      </c>
    </row>
    <row r="1465" spans="1:40" x14ac:dyDescent="0.3">
      <c r="A1465">
        <v>1</v>
      </c>
      <c r="B1465" t="s">
        <v>49</v>
      </c>
      <c r="C1465" t="s">
        <v>2149</v>
      </c>
      <c r="D1465" t="s">
        <v>4970</v>
      </c>
      <c r="E1465" t="s">
        <v>648</v>
      </c>
      <c r="F1465" s="11">
        <v>2111.8668807671916</v>
      </c>
      <c r="G1465" s="11">
        <v>1475.8535678157532</v>
      </c>
      <c r="H1465" s="11">
        <v>1119.4961208840161</v>
      </c>
      <c r="I1465" s="11">
        <v>25</v>
      </c>
      <c r="J1465" s="14">
        <v>7.1924680474606987E-6</v>
      </c>
      <c r="K1465" s="14">
        <v>0.99999280753195274</v>
      </c>
      <c r="L1465" s="59">
        <v>75.078540000000004</v>
      </c>
      <c r="M1465">
        <v>29</v>
      </c>
      <c r="N1465">
        <v>0</v>
      </c>
      <c r="O1465" s="11">
        <v>14.428571428571429</v>
      </c>
      <c r="P1465" s="11">
        <v>3</v>
      </c>
      <c r="Q1465">
        <v>0</v>
      </c>
      <c r="R1465" s="11">
        <v>24.99982018829882</v>
      </c>
      <c r="S1465" s="11">
        <v>8.0519400787144851E-3</v>
      </c>
      <c r="T1465" s="11">
        <v>1442.3830693635527</v>
      </c>
      <c r="U1465" s="11">
        <v>0</v>
      </c>
      <c r="V1465" s="11">
        <v>33.470498452200445</v>
      </c>
      <c r="W1465" s="60">
        <v>9.9936483991378729E-3</v>
      </c>
      <c r="X1465" s="60">
        <v>4.1841004184100415E-3</v>
      </c>
      <c r="Y1465" s="60">
        <v>0</v>
      </c>
      <c r="Z1465" s="60">
        <v>4.495457823204884E-3</v>
      </c>
      <c r="AA1465" s="60">
        <v>5.755380194840125E-3</v>
      </c>
      <c r="AB1465" s="60">
        <v>0</v>
      </c>
      <c r="AC1465" s="60">
        <v>9.324062273668627E-3</v>
      </c>
      <c r="AD1465" s="60">
        <v>2.0731710953147029E-7</v>
      </c>
      <c r="AE1465" s="60">
        <v>1.1204593356319279E-3</v>
      </c>
      <c r="AF1465" s="60">
        <v>0</v>
      </c>
      <c r="AG1465" s="60">
        <v>4.9810063735769398E-4</v>
      </c>
      <c r="AH1465" s="16">
        <v>3.2155833090327917E-3</v>
      </c>
      <c r="AI1465" s="11">
        <v>85</v>
      </c>
      <c r="AJ1465" s="15">
        <v>5</v>
      </c>
      <c r="AK1465" s="16">
        <v>0.75251157293811399</v>
      </c>
      <c r="AL1465" t="str">
        <f>IF(AK1465&lt;='CAV Tier 1 Analysis'!$A$5,"Tier 1", "Tier 2")</f>
        <v>Tier 2</v>
      </c>
      <c r="AM1465" t="str">
        <f t="shared" si="45"/>
        <v>New Hampshire - Tier 2</v>
      </c>
      <c r="AN1465" t="str">
        <f t="shared" si="46"/>
        <v>Albany, Town Of - Tier 2</v>
      </c>
    </row>
    <row r="1466" spans="1:40" x14ac:dyDescent="0.3">
      <c r="A1466">
        <v>1</v>
      </c>
      <c r="B1466" t="s">
        <v>49</v>
      </c>
      <c r="C1466" t="s">
        <v>2256</v>
      </c>
      <c r="D1466" t="s">
        <v>4872</v>
      </c>
      <c r="E1466" t="s">
        <v>671</v>
      </c>
      <c r="F1466" s="11">
        <v>4918.0330045331521</v>
      </c>
      <c r="G1466" s="11">
        <v>1038.7897003400651</v>
      </c>
      <c r="H1466" s="11">
        <v>2301.0753813532119</v>
      </c>
      <c r="I1466" s="11">
        <v>0</v>
      </c>
      <c r="J1466" s="14">
        <v>1.0701224487611991E-6</v>
      </c>
      <c r="K1466" s="14">
        <v>0.99999892987755112</v>
      </c>
      <c r="L1466" s="59">
        <v>130.82615000000001</v>
      </c>
      <c r="M1466">
        <v>38</v>
      </c>
      <c r="N1466">
        <v>0</v>
      </c>
      <c r="O1466" s="11">
        <v>17</v>
      </c>
      <c r="P1466" s="11">
        <v>3</v>
      </c>
      <c r="Q1466">
        <v>0</v>
      </c>
      <c r="R1466" s="11">
        <v>0</v>
      </c>
      <c r="S1466" s="11">
        <v>2.4624324218778092E-3</v>
      </c>
      <c r="T1466" s="11">
        <v>1095.2612923050019</v>
      </c>
      <c r="U1466" s="11">
        <v>0</v>
      </c>
      <c r="V1466" s="11">
        <v>0</v>
      </c>
      <c r="W1466" s="60">
        <v>1.7414171140153648E-2</v>
      </c>
      <c r="X1466" s="60">
        <v>5.4826143413648828E-3</v>
      </c>
      <c r="Y1466" s="60">
        <v>0</v>
      </c>
      <c r="Z1466" s="60">
        <v>5.296628524370111E-3</v>
      </c>
      <c r="AA1466" s="60">
        <v>5.755380194840125E-3</v>
      </c>
      <c r="AB1466" s="60">
        <v>0</v>
      </c>
      <c r="AC1466" s="60">
        <v>0</v>
      </c>
      <c r="AD1466" s="60">
        <v>6.3401412222355849E-8</v>
      </c>
      <c r="AE1466" s="60">
        <v>8.508112484022194E-4</v>
      </c>
      <c r="AF1466" s="60">
        <v>0</v>
      </c>
      <c r="AG1466" s="60">
        <v>0</v>
      </c>
      <c r="AH1466" s="16">
        <v>3.1636062591402919E-3</v>
      </c>
      <c r="AI1466" s="11">
        <v>86</v>
      </c>
      <c r="AJ1466" s="15">
        <v>5</v>
      </c>
      <c r="AK1466" s="16">
        <v>0.75567517919725424</v>
      </c>
      <c r="AL1466" t="str">
        <f>IF(AK1466&lt;='CAV Tier 1 Analysis'!$A$5,"Tier 1", "Tier 2")</f>
        <v>Tier 2</v>
      </c>
      <c r="AM1466" t="str">
        <f t="shared" si="45"/>
        <v>New Hampshire - Tier 2</v>
      </c>
      <c r="AN1466" t="str">
        <f t="shared" si="46"/>
        <v>Lincoln, Town Of - Tier 2</v>
      </c>
    </row>
    <row r="1467" spans="1:40" x14ac:dyDescent="0.3">
      <c r="A1467">
        <v>1</v>
      </c>
      <c r="B1467" t="s">
        <v>49</v>
      </c>
      <c r="C1467" t="s">
        <v>2441</v>
      </c>
      <c r="D1467" t="s">
        <v>4908</v>
      </c>
      <c r="E1467" t="s">
        <v>662</v>
      </c>
      <c r="F1467" s="11">
        <v>3715.7190860974192</v>
      </c>
      <c r="G1467" s="11">
        <v>1362.4291655894149</v>
      </c>
      <c r="H1467" s="11">
        <v>803.39361151440653</v>
      </c>
      <c r="I1467" s="11">
        <v>18</v>
      </c>
      <c r="J1467" s="14">
        <v>2.9899461313702167E-2</v>
      </c>
      <c r="K1467" s="14">
        <v>0.97010053868629775</v>
      </c>
      <c r="L1467" s="59">
        <v>36.048809999999989</v>
      </c>
      <c r="M1467">
        <v>23</v>
      </c>
      <c r="N1467">
        <v>6</v>
      </c>
      <c r="O1467" s="11">
        <v>16.600000000000001</v>
      </c>
      <c r="P1467" s="11">
        <v>2.2000000000000002</v>
      </c>
      <c r="Q1467">
        <v>0</v>
      </c>
      <c r="R1467" s="11">
        <v>17.46180969635336</v>
      </c>
      <c r="S1467" s="11">
        <v>24.021036207150466</v>
      </c>
      <c r="T1467" s="11">
        <v>1482.1888945376372</v>
      </c>
      <c r="U1467" s="11">
        <v>0</v>
      </c>
      <c r="V1467" s="11">
        <v>0</v>
      </c>
      <c r="W1467" s="60">
        <v>4.7984301818778732E-3</v>
      </c>
      <c r="X1467" s="60">
        <v>3.3184244697734813E-3</v>
      </c>
      <c r="Y1467" s="60">
        <v>8.7336244541484712E-3</v>
      </c>
      <c r="Z1467" s="60">
        <v>5.1720019708555208E-3</v>
      </c>
      <c r="AA1467" s="60">
        <v>4.2206121428827589E-3</v>
      </c>
      <c r="AB1467" s="60">
        <v>0</v>
      </c>
      <c r="AC1467" s="60">
        <v>6.5126468827945826E-3</v>
      </c>
      <c r="AD1467" s="60">
        <v>6.1848098045114781E-4</v>
      </c>
      <c r="AE1467" s="60">
        <v>1.1513809468017785E-3</v>
      </c>
      <c r="AF1467" s="60">
        <v>0</v>
      </c>
      <c r="AG1467" s="60">
        <v>0</v>
      </c>
      <c r="AH1467" s="16">
        <v>3.138691093598692E-3</v>
      </c>
      <c r="AI1467" s="11">
        <v>87</v>
      </c>
      <c r="AJ1467" s="15">
        <v>5</v>
      </c>
      <c r="AK1467" s="16">
        <v>0.7588138702908529</v>
      </c>
      <c r="AL1467" t="str">
        <f>IF(AK1467&lt;='CAV Tier 1 Analysis'!$A$5,"Tier 1", "Tier 2")</f>
        <v>Tier 2</v>
      </c>
      <c r="AM1467" t="str">
        <f t="shared" si="45"/>
        <v>New Hampshire - Tier 2</v>
      </c>
      <c r="AN1467" t="str">
        <f t="shared" si="46"/>
        <v>Bradford, Town Of - Tier 2</v>
      </c>
    </row>
    <row r="1468" spans="1:40" x14ac:dyDescent="0.3">
      <c r="A1468">
        <v>1</v>
      </c>
      <c r="B1468" t="s">
        <v>49</v>
      </c>
      <c r="C1468" t="s">
        <v>3032</v>
      </c>
      <c r="D1468" t="s">
        <v>4929</v>
      </c>
      <c r="E1468" t="s">
        <v>712</v>
      </c>
      <c r="F1468" s="11">
        <v>13927.321304309791</v>
      </c>
      <c r="G1468" s="11">
        <v>4565.2554771341029</v>
      </c>
      <c r="H1468" s="11">
        <v>1685.7073809849078</v>
      </c>
      <c r="I1468" s="11">
        <v>12</v>
      </c>
      <c r="J1468" s="14">
        <v>3.0797211647237649E-5</v>
      </c>
      <c r="K1468" s="14">
        <v>0.99996920278835277</v>
      </c>
      <c r="L1468" s="59">
        <v>52.277460000000005</v>
      </c>
      <c r="M1468">
        <v>35</v>
      </c>
      <c r="N1468">
        <v>2</v>
      </c>
      <c r="O1468" s="11">
        <v>15.461538461538462</v>
      </c>
      <c r="P1468" s="11">
        <v>1.2307692307692308</v>
      </c>
      <c r="Q1468">
        <v>0</v>
      </c>
      <c r="R1468" s="11">
        <v>11.999630433460233</v>
      </c>
      <c r="S1468" s="11">
        <v>5.1915086987502877E-2</v>
      </c>
      <c r="T1468" s="11">
        <v>4261.6286207924559</v>
      </c>
      <c r="U1468" s="11">
        <v>0</v>
      </c>
      <c r="V1468" s="11">
        <v>303.626856341647</v>
      </c>
      <c r="W1468" s="60">
        <v>6.958613665635935E-3</v>
      </c>
      <c r="X1468" s="60">
        <v>5.0497763670466021E-3</v>
      </c>
      <c r="Y1468" s="60">
        <v>2.911208151382824E-3</v>
      </c>
      <c r="Z1468" s="60">
        <v>4.8172956262370692E-3</v>
      </c>
      <c r="AA1468" s="60">
        <v>2.361181618395949E-3</v>
      </c>
      <c r="AB1468" s="60">
        <v>0</v>
      </c>
      <c r="AC1468" s="60">
        <v>4.4754442463934381E-3</v>
      </c>
      <c r="AD1468" s="60">
        <v>1.3366822989376081E-6</v>
      </c>
      <c r="AE1468" s="60">
        <v>3.310480880276882E-3</v>
      </c>
      <c r="AF1468" s="60">
        <v>0</v>
      </c>
      <c r="AG1468" s="60">
        <v>4.5185084673498386E-3</v>
      </c>
      <c r="AH1468" s="16">
        <v>3.1276223368197705E-3</v>
      </c>
      <c r="AI1468" s="11">
        <v>88</v>
      </c>
      <c r="AJ1468" s="15">
        <v>5</v>
      </c>
      <c r="AK1468" s="16">
        <v>0.76194149262767263</v>
      </c>
      <c r="AL1468" t="str">
        <f>IF(AK1468&lt;='CAV Tier 1 Analysis'!$A$5,"Tier 1", "Tier 2")</f>
        <v>Tier 2</v>
      </c>
      <c r="AM1468" t="str">
        <f t="shared" si="45"/>
        <v>New Hampshire - Tier 2</v>
      </c>
      <c r="AN1468" t="str">
        <f t="shared" si="46"/>
        <v>Deerfield, Town Of - Tier 2</v>
      </c>
    </row>
    <row r="1469" spans="1:40" x14ac:dyDescent="0.3">
      <c r="A1469">
        <v>1</v>
      </c>
      <c r="B1469" t="s">
        <v>49</v>
      </c>
      <c r="C1469" t="s">
        <v>2970</v>
      </c>
      <c r="D1469" t="s">
        <v>4836</v>
      </c>
      <c r="E1469" t="s">
        <v>561</v>
      </c>
      <c r="F1469" s="11">
        <v>1939.8031343802297</v>
      </c>
      <c r="G1469" s="11">
        <v>4584.4426748798533</v>
      </c>
      <c r="H1469" s="11">
        <v>1869.0915425011492</v>
      </c>
      <c r="I1469" s="11">
        <v>2</v>
      </c>
      <c r="J1469" s="14">
        <v>0.13406023533917238</v>
      </c>
      <c r="K1469" s="14">
        <v>0.86593976466082767</v>
      </c>
      <c r="L1469" s="59">
        <v>22.769689999999997</v>
      </c>
      <c r="M1469">
        <v>17</v>
      </c>
      <c r="N1469">
        <v>0</v>
      </c>
      <c r="O1469" s="11">
        <v>17</v>
      </c>
      <c r="P1469" s="11">
        <v>3</v>
      </c>
      <c r="Q1469">
        <v>0</v>
      </c>
      <c r="R1469" s="11">
        <v>1.7318795293216553</v>
      </c>
      <c r="S1469" s="11">
        <v>250.5708520581608</v>
      </c>
      <c r="T1469" s="11">
        <v>4377.1415047698119</v>
      </c>
      <c r="U1469" s="11">
        <v>2437.3383703895825</v>
      </c>
      <c r="V1469" s="11">
        <v>207.30117011004131</v>
      </c>
      <c r="W1469" s="60">
        <v>3.0308564340404804E-3</v>
      </c>
      <c r="X1469" s="60">
        <v>2.4527485211369212E-3</v>
      </c>
      <c r="Y1469" s="60">
        <v>0</v>
      </c>
      <c r="Z1469" s="60">
        <v>5.296628524370111E-3</v>
      </c>
      <c r="AA1469" s="60">
        <v>5.755380194840125E-3</v>
      </c>
      <c r="AB1469" s="60">
        <v>0</v>
      </c>
      <c r="AC1469" s="60">
        <v>6.459307491117548E-4</v>
      </c>
      <c r="AD1469" s="60">
        <v>6.4515662403972019E-3</v>
      </c>
      <c r="AE1469" s="60">
        <v>3.400212583308661E-3</v>
      </c>
      <c r="AF1469" s="60">
        <v>3.5301566436497958E-3</v>
      </c>
      <c r="AG1469" s="60">
        <v>3.0850106730340291E-3</v>
      </c>
      <c r="AH1469" s="16">
        <v>3.0589536876262798E-3</v>
      </c>
      <c r="AI1469" s="11">
        <v>89</v>
      </c>
      <c r="AJ1469" s="15">
        <v>5</v>
      </c>
      <c r="AK1469" s="16">
        <v>0.76500044631529895</v>
      </c>
      <c r="AL1469" t="str">
        <f>IF(AK1469&lt;='CAV Tier 1 Analysis'!$A$5,"Tier 1", "Tier 2")</f>
        <v>Tier 2</v>
      </c>
      <c r="AM1469" t="str">
        <f t="shared" si="45"/>
        <v>New Hampshire - Tier 2</v>
      </c>
      <c r="AN1469" t="str">
        <f t="shared" si="46"/>
        <v>Hinsdale, Town Of - Tier 2</v>
      </c>
    </row>
    <row r="1470" spans="1:40" x14ac:dyDescent="0.3">
      <c r="A1470">
        <v>1</v>
      </c>
      <c r="B1470" t="s">
        <v>49</v>
      </c>
      <c r="C1470" t="s">
        <v>3284</v>
      </c>
      <c r="D1470" t="s">
        <v>4995</v>
      </c>
      <c r="E1470" t="s">
        <v>793</v>
      </c>
      <c r="F1470" s="11">
        <v>2812.425741506825</v>
      </c>
      <c r="G1470" s="11">
        <v>3913.7688564009927</v>
      </c>
      <c r="H1470" s="11">
        <v>1444.9374377749416</v>
      </c>
      <c r="I1470" s="11">
        <v>10</v>
      </c>
      <c r="J1470" s="14">
        <v>4.7924376943274179E-2</v>
      </c>
      <c r="K1470" s="14">
        <v>0.95207562305672588</v>
      </c>
      <c r="L1470" s="59">
        <v>10.54599</v>
      </c>
      <c r="M1470">
        <v>21</v>
      </c>
      <c r="N1470">
        <v>2</v>
      </c>
      <c r="O1470" s="11">
        <v>15</v>
      </c>
      <c r="P1470" s="11">
        <v>1</v>
      </c>
      <c r="Q1470">
        <v>1</v>
      </c>
      <c r="R1470" s="11">
        <v>9.5207562305672582</v>
      </c>
      <c r="S1470" s="11">
        <v>69.247726427375085</v>
      </c>
      <c r="T1470" s="11">
        <v>3582.3627774599818</v>
      </c>
      <c r="U1470" s="11">
        <v>769.93703595315674</v>
      </c>
      <c r="V1470" s="11">
        <v>331.40607894101095</v>
      </c>
      <c r="W1470" s="60">
        <v>1.4037688543333954E-3</v>
      </c>
      <c r="X1470" s="60">
        <v>3.0298658202279611E-3</v>
      </c>
      <c r="Y1470" s="60">
        <v>2.911208151382824E-3</v>
      </c>
      <c r="Z1470" s="60">
        <v>4.6734957567971568E-3</v>
      </c>
      <c r="AA1470" s="60">
        <v>1.9184600649467085E-3</v>
      </c>
      <c r="AB1470" s="60">
        <v>5.5248618784530384E-3</v>
      </c>
      <c r="AC1470" s="60">
        <v>3.5509104992594125E-3</v>
      </c>
      <c r="AD1470" s="60">
        <v>1.7829539644116956E-3</v>
      </c>
      <c r="AE1470" s="60">
        <v>2.7828195594367848E-3</v>
      </c>
      <c r="AF1470" s="60">
        <v>1.1151501882882291E-3</v>
      </c>
      <c r="AG1470" s="60">
        <v>4.9319127822513627E-3</v>
      </c>
      <c r="AH1470" s="16">
        <v>3.0568552290716881E-3</v>
      </c>
      <c r="AI1470" s="11">
        <v>90</v>
      </c>
      <c r="AJ1470" s="15">
        <v>5</v>
      </c>
      <c r="AK1470" s="16">
        <v>0.76805730154437069</v>
      </c>
      <c r="AL1470" t="str">
        <f>IF(AK1470&lt;='CAV Tier 1 Analysis'!$A$5,"Tier 1", "Tier 2")</f>
        <v>Tier 2</v>
      </c>
      <c r="AM1470" t="str">
        <f t="shared" si="45"/>
        <v>New Hampshire - Tier 2</v>
      </c>
      <c r="AN1470" t="str">
        <f t="shared" si="46"/>
        <v>Greenland, Town Of - Tier 2</v>
      </c>
    </row>
    <row r="1471" spans="1:40" x14ac:dyDescent="0.3">
      <c r="A1471">
        <v>1</v>
      </c>
      <c r="B1471" t="s">
        <v>49</v>
      </c>
      <c r="C1471" t="s">
        <v>2110</v>
      </c>
      <c r="D1471" t="s">
        <v>4868</v>
      </c>
      <c r="E1471" t="s">
        <v>569</v>
      </c>
      <c r="F1471" s="11">
        <v>1930.053386096135</v>
      </c>
      <c r="G1471" s="11">
        <v>4604.6561875199113</v>
      </c>
      <c r="H1471" s="11">
        <v>2274.6925191698815</v>
      </c>
      <c r="I1471" s="11">
        <v>1</v>
      </c>
      <c r="J1471" s="14">
        <v>5.9986217900524261E-2</v>
      </c>
      <c r="K1471" s="14">
        <v>0.94001378209947573</v>
      </c>
      <c r="L1471" s="59">
        <v>51.34196</v>
      </c>
      <c r="M1471">
        <v>18</v>
      </c>
      <c r="N1471">
        <v>0</v>
      </c>
      <c r="O1471" s="11">
        <v>17</v>
      </c>
      <c r="P1471" s="11">
        <v>3</v>
      </c>
      <c r="Q1471">
        <v>0</v>
      </c>
      <c r="R1471" s="11">
        <v>0.94001378209947573</v>
      </c>
      <c r="S1471" s="11">
        <v>136.45020111161696</v>
      </c>
      <c r="T1471" s="11">
        <v>4496.5272635917463</v>
      </c>
      <c r="U1471" s="11">
        <v>2566.4738774956113</v>
      </c>
      <c r="V1471" s="11">
        <v>108.12892392816502</v>
      </c>
      <c r="W1471" s="60">
        <v>6.8340899591627733E-3</v>
      </c>
      <c r="X1471" s="60">
        <v>2.5970278459096813E-3</v>
      </c>
      <c r="Y1471" s="60">
        <v>0</v>
      </c>
      <c r="Z1471" s="60">
        <v>5.296628524370111E-3</v>
      </c>
      <c r="AA1471" s="60">
        <v>5.755380194840125E-3</v>
      </c>
      <c r="AB1471" s="60">
        <v>0</v>
      </c>
      <c r="AC1471" s="60">
        <v>3.5059240332074984E-4</v>
      </c>
      <c r="AD1471" s="60">
        <v>3.5132478648505511E-3</v>
      </c>
      <c r="AE1471" s="60">
        <v>3.4929527789298994E-3</v>
      </c>
      <c r="AF1471" s="60">
        <v>3.7171920482861115E-3</v>
      </c>
      <c r="AG1471" s="60">
        <v>1.6091509961328276E-3</v>
      </c>
      <c r="AH1471" s="16">
        <v>3.0151147832548023E-3</v>
      </c>
      <c r="AI1471" s="11">
        <v>91</v>
      </c>
      <c r="AJ1471" s="15">
        <v>5</v>
      </c>
      <c r="AK1471" s="16">
        <v>0.77107241632762547</v>
      </c>
      <c r="AL1471" t="str">
        <f>IF(AK1471&lt;='CAV Tier 1 Analysis'!$A$5,"Tier 1", "Tier 2")</f>
        <v>Tier 2</v>
      </c>
      <c r="AM1471" t="str">
        <f t="shared" si="45"/>
        <v>New Hampshire - Tier 2</v>
      </c>
      <c r="AN1471" t="str">
        <f t="shared" si="46"/>
        <v>Haverhill, Town Of - Tier 2</v>
      </c>
    </row>
    <row r="1472" spans="1:40" x14ac:dyDescent="0.3">
      <c r="A1472">
        <v>1</v>
      </c>
      <c r="B1472" t="s">
        <v>49</v>
      </c>
      <c r="C1472" t="s">
        <v>1948</v>
      </c>
      <c r="D1472" t="s">
        <v>4852</v>
      </c>
      <c r="E1472" t="s">
        <v>733</v>
      </c>
      <c r="F1472" s="11">
        <v>1532.1679970273369</v>
      </c>
      <c r="G1472" s="11">
        <v>589.35526762373183</v>
      </c>
      <c r="H1472" s="11">
        <v>460.15115115777655</v>
      </c>
      <c r="I1472" s="11">
        <v>18</v>
      </c>
      <c r="J1472" s="14">
        <v>3.5487559386831555E-2</v>
      </c>
      <c r="K1472" s="14">
        <v>0.96451244061316865</v>
      </c>
      <c r="L1472" s="59">
        <v>79.805150000000012</v>
      </c>
      <c r="M1472">
        <v>15</v>
      </c>
      <c r="N1472">
        <v>0</v>
      </c>
      <c r="O1472" s="11">
        <v>10</v>
      </c>
      <c r="P1472" s="11">
        <v>5</v>
      </c>
      <c r="Q1472">
        <v>0</v>
      </c>
      <c r="R1472" s="11">
        <v>17.361223931037035</v>
      </c>
      <c r="S1472" s="11">
        <v>16.329641303630499</v>
      </c>
      <c r="T1472" s="11">
        <v>636.65830496223543</v>
      </c>
      <c r="U1472" s="11">
        <v>0</v>
      </c>
      <c r="V1472" s="11">
        <v>0</v>
      </c>
      <c r="W1472" s="60">
        <v>1.062280392693382E-2</v>
      </c>
      <c r="X1472" s="60">
        <v>2.164189871591401E-3</v>
      </c>
      <c r="Y1472" s="60">
        <v>0</v>
      </c>
      <c r="Z1472" s="60">
        <v>3.1156638378647713E-3</v>
      </c>
      <c r="AA1472" s="60">
        <v>9.5923003247335419E-3</v>
      </c>
      <c r="AB1472" s="60">
        <v>0</v>
      </c>
      <c r="AC1472" s="60">
        <v>6.4751318953830735E-3</v>
      </c>
      <c r="AD1472" s="60">
        <v>4.204469980724045E-4</v>
      </c>
      <c r="AE1472" s="60">
        <v>4.9456330745569497E-4</v>
      </c>
      <c r="AF1472" s="60">
        <v>0</v>
      </c>
      <c r="AG1472" s="60">
        <v>0</v>
      </c>
      <c r="AH1472" s="16">
        <v>2.9895545601849737E-3</v>
      </c>
      <c r="AI1472" s="11">
        <v>92</v>
      </c>
      <c r="AJ1472" s="15">
        <v>5</v>
      </c>
      <c r="AK1472" s="16">
        <v>0.77406197088781048</v>
      </c>
      <c r="AL1472" t="str">
        <f>IF(AK1472&lt;='CAV Tier 1 Analysis'!$A$5,"Tier 1", "Tier 2")</f>
        <v>Tier 2</v>
      </c>
      <c r="AM1472" t="str">
        <f t="shared" si="45"/>
        <v>New Hampshire - Tier 2</v>
      </c>
      <c r="AN1472" t="str">
        <f t="shared" si="46"/>
        <v>Stratford, Town Of - Tier 2</v>
      </c>
    </row>
    <row r="1473" spans="1:40" x14ac:dyDescent="0.3">
      <c r="A1473">
        <v>1</v>
      </c>
      <c r="B1473" t="s">
        <v>49</v>
      </c>
      <c r="C1473" t="s">
        <v>3288</v>
      </c>
      <c r="D1473" t="s">
        <v>5000</v>
      </c>
      <c r="E1473" t="s">
        <v>582</v>
      </c>
      <c r="F1473" s="11">
        <v>3412.9056627868049</v>
      </c>
      <c r="G1473" s="11">
        <v>6109.9918084193814</v>
      </c>
      <c r="H1473" s="11">
        <v>2523.8450752879521</v>
      </c>
      <c r="I1473" s="11">
        <v>0</v>
      </c>
      <c r="J1473" s="14">
        <v>3.8463286293353098E-2</v>
      </c>
      <c r="K1473" s="14">
        <v>0.96153671370664684</v>
      </c>
      <c r="L1473" s="59">
        <v>40.049619999999997</v>
      </c>
      <c r="M1473">
        <v>14</v>
      </c>
      <c r="N1473">
        <v>0</v>
      </c>
      <c r="O1473" s="11">
        <v>17</v>
      </c>
      <c r="P1473" s="11">
        <v>2.8181818181818183</v>
      </c>
      <c r="Q1473">
        <v>0</v>
      </c>
      <c r="R1473" s="11">
        <v>0</v>
      </c>
      <c r="S1473" s="11">
        <v>97.075375690869805</v>
      </c>
      <c r="T1473" s="11">
        <v>5823.2398645089916</v>
      </c>
      <c r="U1473" s="11">
        <v>2410.3342017221867</v>
      </c>
      <c r="V1473" s="11">
        <v>286.75194391038985</v>
      </c>
      <c r="W1473" s="60">
        <v>5.330975013620138E-3</v>
      </c>
      <c r="X1473" s="60">
        <v>2.0199105468186409E-3</v>
      </c>
      <c r="Y1473" s="60">
        <v>0</v>
      </c>
      <c r="Z1473" s="60">
        <v>5.296628524370111E-3</v>
      </c>
      <c r="AA1473" s="60">
        <v>5.4065692739407242E-3</v>
      </c>
      <c r="AB1473" s="60">
        <v>0</v>
      </c>
      <c r="AC1473" s="60">
        <v>0</v>
      </c>
      <c r="AD1473" s="60">
        <v>2.4994456116377061E-3</v>
      </c>
      <c r="AE1473" s="60">
        <v>4.5235579981482378E-3</v>
      </c>
      <c r="AF1473" s="60">
        <v>3.491044739211099E-3</v>
      </c>
      <c r="AG1473" s="60">
        <v>4.2673797113987342E-3</v>
      </c>
      <c r="AH1473" s="16">
        <v>2.9850464926495807E-3</v>
      </c>
      <c r="AI1473" s="11">
        <v>93</v>
      </c>
      <c r="AJ1473" s="15">
        <v>5</v>
      </c>
      <c r="AK1473" s="16">
        <v>0.77704701738046011</v>
      </c>
      <c r="AL1473" t="str">
        <f>IF(AK1473&lt;='CAV Tier 1 Analysis'!$A$5,"Tier 1", "Tier 2")</f>
        <v>Tier 2</v>
      </c>
      <c r="AM1473" t="str">
        <f t="shared" si="45"/>
        <v>New Hampshire - Tier 2</v>
      </c>
      <c r="AN1473" t="str">
        <f t="shared" si="46"/>
        <v>Jaffrey, Town Of - Tier 2</v>
      </c>
    </row>
    <row r="1474" spans="1:40" x14ac:dyDescent="0.3">
      <c r="A1474">
        <v>1</v>
      </c>
      <c r="B1474" t="s">
        <v>49</v>
      </c>
      <c r="C1474" t="s">
        <v>3296</v>
      </c>
      <c r="D1474" t="s">
        <v>5014</v>
      </c>
      <c r="E1474" t="s">
        <v>669</v>
      </c>
      <c r="F1474" s="11">
        <v>1422.6202829174224</v>
      </c>
      <c r="G1474" s="11">
        <v>2427.8175042766743</v>
      </c>
      <c r="H1474" s="11">
        <v>2240.379311461933</v>
      </c>
      <c r="I1474" s="11">
        <v>0</v>
      </c>
      <c r="J1474" s="14">
        <v>0.14886292566100329</v>
      </c>
      <c r="K1474" s="14">
        <v>0.85113707433899644</v>
      </c>
      <c r="L1474" s="59">
        <v>50.126449999999998</v>
      </c>
      <c r="M1474">
        <v>15</v>
      </c>
      <c r="N1474">
        <v>0</v>
      </c>
      <c r="O1474" s="11">
        <v>14</v>
      </c>
      <c r="P1474" s="11">
        <v>3.0909090909090908</v>
      </c>
      <c r="Q1474">
        <v>0</v>
      </c>
      <c r="R1474" s="11">
        <v>0</v>
      </c>
      <c r="S1474" s="11">
        <v>333.50941889460745</v>
      </c>
      <c r="T1474" s="11">
        <v>2322.3020063780996</v>
      </c>
      <c r="U1474" s="11">
        <v>899.68172346067718</v>
      </c>
      <c r="V1474" s="11">
        <v>105.51549789857472</v>
      </c>
      <c r="W1474" s="60">
        <v>6.6722943306697828E-3</v>
      </c>
      <c r="X1474" s="60">
        <v>2.164189871591401E-3</v>
      </c>
      <c r="Y1474" s="60">
        <v>0</v>
      </c>
      <c r="Z1474" s="60">
        <v>4.3619293730106793E-3</v>
      </c>
      <c r="AA1474" s="60">
        <v>5.9297856552898258E-3</v>
      </c>
      <c r="AB1474" s="60">
        <v>0</v>
      </c>
      <c r="AC1474" s="60">
        <v>0</v>
      </c>
      <c r="AD1474" s="60">
        <v>8.5870247481758567E-3</v>
      </c>
      <c r="AE1474" s="60">
        <v>1.8039902287200608E-3</v>
      </c>
      <c r="AF1474" s="60">
        <v>1.3030679087603892E-3</v>
      </c>
      <c r="AG1474" s="60">
        <v>1.5702585615643624E-3</v>
      </c>
      <c r="AH1474" s="16">
        <v>2.9447764252529414E-3</v>
      </c>
      <c r="AI1474" s="11">
        <v>94</v>
      </c>
      <c r="AJ1474" s="15">
        <v>5</v>
      </c>
      <c r="AK1474" s="16">
        <v>0.77999179380571304</v>
      </c>
      <c r="AL1474" t="str">
        <f>IF(AK1474&lt;='CAV Tier 1 Analysis'!$A$5,"Tier 1", "Tier 2")</f>
        <v>Tier 2</v>
      </c>
      <c r="AM1474" t="str">
        <f t="shared" si="45"/>
        <v>New Hampshire - Tier 2</v>
      </c>
      <c r="AN1474" t="str">
        <f t="shared" si="46"/>
        <v>Tuftonboro, Town Of - Tier 2</v>
      </c>
    </row>
    <row r="1475" spans="1:40" x14ac:dyDescent="0.3">
      <c r="A1475">
        <v>1</v>
      </c>
      <c r="B1475" t="s">
        <v>49</v>
      </c>
      <c r="C1475" t="s">
        <v>3294</v>
      </c>
      <c r="D1475" t="s">
        <v>5011</v>
      </c>
      <c r="E1475" t="s">
        <v>613</v>
      </c>
      <c r="F1475" s="11">
        <v>2627.7645315869536</v>
      </c>
      <c r="G1475" s="11">
        <v>5058.6439352282277</v>
      </c>
      <c r="H1475" s="11">
        <v>2288.4653683640668</v>
      </c>
      <c r="I1475" s="11">
        <v>2</v>
      </c>
      <c r="J1475" s="14">
        <v>5.4090123208997531E-2</v>
      </c>
      <c r="K1475" s="14">
        <v>0.94590987679100247</v>
      </c>
      <c r="L1475" s="59">
        <v>25.559010000000001</v>
      </c>
      <c r="M1475">
        <v>10</v>
      </c>
      <c r="N1475">
        <v>0</v>
      </c>
      <c r="O1475" s="11">
        <v>16.333333333333332</v>
      </c>
      <c r="P1475" s="11">
        <v>2.6666666666666665</v>
      </c>
      <c r="Q1475">
        <v>0</v>
      </c>
      <c r="R1475" s="11">
        <v>1.8918197535820049</v>
      </c>
      <c r="S1475" s="11">
        <v>123.78337373433629</v>
      </c>
      <c r="T1475" s="11">
        <v>4609.9866103531785</v>
      </c>
      <c r="U1475" s="11">
        <v>1982.222078766225</v>
      </c>
      <c r="V1475" s="11">
        <v>448.6573248750492</v>
      </c>
      <c r="W1475" s="60">
        <v>3.4021407364880677E-3</v>
      </c>
      <c r="X1475" s="60">
        <v>1.4427932477276007E-3</v>
      </c>
      <c r="Y1475" s="60">
        <v>0</v>
      </c>
      <c r="Z1475" s="60">
        <v>5.0889176018457929E-3</v>
      </c>
      <c r="AA1475" s="60">
        <v>5.1158935065245556E-3</v>
      </c>
      <c r="AB1475" s="60">
        <v>0</v>
      </c>
      <c r="AC1475" s="60">
        <v>7.0558288260053981E-4</v>
      </c>
      <c r="AD1475" s="60">
        <v>3.1871090693403915E-3</v>
      </c>
      <c r="AE1475" s="60">
        <v>3.5810892712347078E-3</v>
      </c>
      <c r="AF1475" s="60">
        <v>2.8709819389695218E-3</v>
      </c>
      <c r="AG1475" s="60">
        <v>6.6768201792575341E-3</v>
      </c>
      <c r="AH1475" s="16">
        <v>2.9155753121807917E-3</v>
      </c>
      <c r="AI1475" s="11">
        <v>95</v>
      </c>
      <c r="AJ1475" s="15">
        <v>5</v>
      </c>
      <c r="AK1475" s="16">
        <v>0.78290736911789383</v>
      </c>
      <c r="AL1475" t="str">
        <f>IF(AK1475&lt;='CAV Tier 1 Analysis'!$A$5,"Tier 1", "Tier 2")</f>
        <v>Tier 2</v>
      </c>
      <c r="AM1475" t="str">
        <f t="shared" si="45"/>
        <v>New Hampshire - Tier 2</v>
      </c>
      <c r="AN1475" t="str">
        <f t="shared" si="46"/>
        <v>New London, Town Of - Tier 2</v>
      </c>
    </row>
    <row r="1476" spans="1:40" x14ac:dyDescent="0.3">
      <c r="A1476">
        <v>1</v>
      </c>
      <c r="B1476" t="s">
        <v>49</v>
      </c>
      <c r="C1476" t="s">
        <v>3081</v>
      </c>
      <c r="D1476" t="s">
        <v>4918</v>
      </c>
      <c r="E1476" t="s">
        <v>623</v>
      </c>
      <c r="F1476" s="11">
        <v>4638.3744225427054</v>
      </c>
      <c r="G1476" s="11">
        <v>5446.0675556078249</v>
      </c>
      <c r="H1476" s="11">
        <v>2396.6362015491522</v>
      </c>
      <c r="I1476" s="11">
        <v>5</v>
      </c>
      <c r="J1476" s="14">
        <v>4.8860071365280082E-2</v>
      </c>
      <c r="K1476" s="14">
        <v>0.95113992863471997</v>
      </c>
      <c r="L1476" s="59">
        <v>45.097559999999994</v>
      </c>
      <c r="M1476">
        <v>24</v>
      </c>
      <c r="N1476">
        <v>2</v>
      </c>
      <c r="O1476" s="11">
        <v>17</v>
      </c>
      <c r="P1476" s="11">
        <v>1.9375</v>
      </c>
      <c r="Q1476">
        <v>0</v>
      </c>
      <c r="R1476" s="11">
        <v>4.7556996431735996</v>
      </c>
      <c r="S1476" s="11">
        <v>117.09981584430535</v>
      </c>
      <c r="T1476" s="11">
        <v>5628.5872911700599</v>
      </c>
      <c r="U1476" s="11">
        <v>990.21286862735451</v>
      </c>
      <c r="V1476" s="11">
        <v>0</v>
      </c>
      <c r="W1476" s="60">
        <v>6.002902537782755E-3</v>
      </c>
      <c r="X1476" s="60">
        <v>3.4627037945462414E-3</v>
      </c>
      <c r="Y1476" s="60">
        <v>2.911208151382824E-3</v>
      </c>
      <c r="Z1476" s="60">
        <v>5.296628524370111E-3</v>
      </c>
      <c r="AA1476" s="60">
        <v>3.7170163758342475E-3</v>
      </c>
      <c r="AB1476" s="60">
        <v>0</v>
      </c>
      <c r="AC1476" s="60">
        <v>1.7737103424675358E-3</v>
      </c>
      <c r="AD1476" s="60">
        <v>3.0150243432244608E-3</v>
      </c>
      <c r="AE1476" s="60">
        <v>4.3723496973612488E-3</v>
      </c>
      <c r="AF1476" s="60">
        <v>1.4341900900093911E-3</v>
      </c>
      <c r="AG1476" s="60">
        <v>0</v>
      </c>
      <c r="AH1476" s="16">
        <v>2.9077939869980741E-3</v>
      </c>
      <c r="AI1476" s="11">
        <v>96</v>
      </c>
      <c r="AJ1476" s="15">
        <v>5</v>
      </c>
      <c r="AK1476" s="16">
        <v>0.78581516310489186</v>
      </c>
      <c r="AL1476" t="str">
        <f>IF(AK1476&lt;='CAV Tier 1 Analysis'!$A$5,"Tier 1", "Tier 2")</f>
        <v>Tier 2</v>
      </c>
      <c r="AM1476" t="str">
        <f t="shared" si="45"/>
        <v>New Hampshire - Tier 2</v>
      </c>
      <c r="AN1476" t="str">
        <f t="shared" si="46"/>
        <v>Hopkinton, Town Of - Tier 2</v>
      </c>
    </row>
    <row r="1477" spans="1:40" x14ac:dyDescent="0.3">
      <c r="A1477">
        <v>1</v>
      </c>
      <c r="B1477" t="s">
        <v>49</v>
      </c>
      <c r="C1477" t="s">
        <v>2271</v>
      </c>
      <c r="D1477" t="s">
        <v>4922</v>
      </c>
      <c r="E1477" t="s">
        <v>630</v>
      </c>
      <c r="F1477" s="11">
        <v>2457.2025350195936</v>
      </c>
      <c r="G1477" s="11">
        <v>3933.5228076741723</v>
      </c>
      <c r="H1477" s="11">
        <v>1696.0065629119358</v>
      </c>
      <c r="I1477" s="11">
        <v>6</v>
      </c>
      <c r="J1477" s="14">
        <v>1.7181020585174775E-2</v>
      </c>
      <c r="K1477" s="14">
        <v>0.98281897941482532</v>
      </c>
      <c r="L1477" s="59">
        <v>23.900209999999998</v>
      </c>
      <c r="M1477">
        <v>8</v>
      </c>
      <c r="N1477">
        <v>6</v>
      </c>
      <c r="O1477" s="11">
        <v>16</v>
      </c>
      <c r="P1477" s="11">
        <v>2.6666666666666665</v>
      </c>
      <c r="Q1477">
        <v>0</v>
      </c>
      <c r="R1477" s="11">
        <v>5.8969138764889522</v>
      </c>
      <c r="S1477" s="11">
        <v>29.139123669981487</v>
      </c>
      <c r="T1477" s="11">
        <v>4085.222093231363</v>
      </c>
      <c r="U1477" s="11">
        <v>1628.0195582117694</v>
      </c>
      <c r="V1477" s="11">
        <v>0</v>
      </c>
      <c r="W1477" s="60">
        <v>3.181339107094503E-3</v>
      </c>
      <c r="X1477" s="60">
        <v>1.1542345981820806E-3</v>
      </c>
      <c r="Y1477" s="60">
        <v>8.7336244541484712E-3</v>
      </c>
      <c r="Z1477" s="60">
        <v>4.9850621405836334E-3</v>
      </c>
      <c r="AA1477" s="60">
        <v>5.1158935065245556E-3</v>
      </c>
      <c r="AB1477" s="60">
        <v>0</v>
      </c>
      <c r="AC1477" s="60">
        <v>2.1993435069816453E-3</v>
      </c>
      <c r="AD1477" s="60">
        <v>7.5025879905766505E-4</v>
      </c>
      <c r="AE1477" s="60">
        <v>3.173446312365978E-3</v>
      </c>
      <c r="AF1477" s="60">
        <v>2.3579672519964722E-3</v>
      </c>
      <c r="AG1477" s="60">
        <v>0</v>
      </c>
      <c r="AH1477" s="16">
        <v>2.8773790615395454E-3</v>
      </c>
      <c r="AI1477" s="11">
        <v>97</v>
      </c>
      <c r="AJ1477" s="15">
        <v>5</v>
      </c>
      <c r="AK1477" s="16">
        <v>0.78869254216643137</v>
      </c>
      <c r="AL1477" t="str">
        <f>IF(AK1477&lt;='CAV Tier 1 Analysis'!$A$5,"Tier 1", "Tier 2")</f>
        <v>Tier 2</v>
      </c>
      <c r="AM1477" t="str">
        <f t="shared" si="45"/>
        <v>New Hampshire - Tier 2</v>
      </c>
      <c r="AN1477" t="str">
        <f t="shared" si="46"/>
        <v>Pittsfield, Town Of - Tier 2</v>
      </c>
    </row>
    <row r="1478" spans="1:40" x14ac:dyDescent="0.3">
      <c r="A1478">
        <v>1</v>
      </c>
      <c r="B1478" t="s">
        <v>49</v>
      </c>
      <c r="C1478" t="s">
        <v>3204</v>
      </c>
      <c r="D1478" t="s">
        <v>4824</v>
      </c>
      <c r="E1478" t="s">
        <v>708</v>
      </c>
      <c r="F1478" s="11">
        <v>2118.9790276270542</v>
      </c>
      <c r="G1478" s="11">
        <v>2449.9812667571232</v>
      </c>
      <c r="H1478" s="11">
        <v>3361.0224524149703</v>
      </c>
      <c r="I1478" s="11">
        <v>2</v>
      </c>
      <c r="J1478" s="14">
        <v>4.622184510379989E-2</v>
      </c>
      <c r="K1478" s="14">
        <v>0.9537781548962001</v>
      </c>
      <c r="L1478" s="59">
        <v>75.331479999999985</v>
      </c>
      <c r="M1478">
        <v>3</v>
      </c>
      <c r="N1478">
        <v>2</v>
      </c>
      <c r="O1478" s="11">
        <v>13.875</v>
      </c>
      <c r="P1478" s="11">
        <v>3.25</v>
      </c>
      <c r="Q1478">
        <v>0</v>
      </c>
      <c r="R1478" s="11">
        <v>1.9075563097924002</v>
      </c>
      <c r="S1478" s="11">
        <v>155.35265918591838</v>
      </c>
      <c r="T1478" s="11">
        <v>2409.9127774064596</v>
      </c>
      <c r="U1478" s="11">
        <v>290.93374977940539</v>
      </c>
      <c r="V1478" s="11">
        <v>40.06848935066364</v>
      </c>
      <c r="W1478" s="60">
        <v>1.0027317053670548E-2</v>
      </c>
      <c r="X1478" s="60">
        <v>4.3283797431828018E-4</v>
      </c>
      <c r="Y1478" s="60">
        <v>2.911208151382824E-3</v>
      </c>
      <c r="Z1478" s="60">
        <v>4.32298357503737E-3</v>
      </c>
      <c r="AA1478" s="60">
        <v>6.234995211076802E-3</v>
      </c>
      <c r="AB1478" s="60">
        <v>0</v>
      </c>
      <c r="AC1478" s="60">
        <v>7.1145207001763525E-4</v>
      </c>
      <c r="AD1478" s="60">
        <v>3.9999383931821559E-3</v>
      </c>
      <c r="AE1478" s="60">
        <v>1.8720472576644949E-3</v>
      </c>
      <c r="AF1478" s="60">
        <v>4.213783864082662E-4</v>
      </c>
      <c r="AG1478" s="60">
        <v>5.9629049480777686E-4</v>
      </c>
      <c r="AH1478" s="16">
        <v>2.8664044152332869E-3</v>
      </c>
      <c r="AI1478" s="11">
        <v>98</v>
      </c>
      <c r="AJ1478" s="15">
        <v>5</v>
      </c>
      <c r="AK1478" s="16">
        <v>0.7915589465816647</v>
      </c>
      <c r="AL1478" t="str">
        <f>IF(AK1478&lt;='CAV Tier 1 Analysis'!$A$5,"Tier 1", "Tier 2")</f>
        <v>Tier 2</v>
      </c>
      <c r="AM1478" t="str">
        <f t="shared" si="45"/>
        <v>New Hampshire - Tier 2</v>
      </c>
      <c r="AN1478" t="str">
        <f t="shared" si="46"/>
        <v>Bartlett, Town Of - Tier 2</v>
      </c>
    </row>
    <row r="1479" spans="1:40" x14ac:dyDescent="0.3">
      <c r="A1479">
        <v>1</v>
      </c>
      <c r="B1479" t="s">
        <v>49</v>
      </c>
      <c r="C1479" t="s">
        <v>1924</v>
      </c>
      <c r="D1479" t="s">
        <v>4988</v>
      </c>
      <c r="E1479" t="s">
        <v>758</v>
      </c>
      <c r="F1479" s="11">
        <v>3174.1825459994729</v>
      </c>
      <c r="G1479" s="11">
        <v>5909.8898815627344</v>
      </c>
      <c r="H1479" s="11">
        <v>1914.5381052669234</v>
      </c>
      <c r="I1479" s="11">
        <v>3</v>
      </c>
      <c r="J1479" s="14">
        <v>0</v>
      </c>
      <c r="K1479" s="14">
        <v>1</v>
      </c>
      <c r="L1479" s="59">
        <v>11.9025</v>
      </c>
      <c r="M1479">
        <v>16</v>
      </c>
      <c r="N1479">
        <v>0</v>
      </c>
      <c r="O1479" s="11">
        <v>15</v>
      </c>
      <c r="P1479" s="11">
        <v>1</v>
      </c>
      <c r="Q1479">
        <v>0</v>
      </c>
      <c r="R1479" s="11">
        <v>3</v>
      </c>
      <c r="S1479" s="11">
        <v>0</v>
      </c>
      <c r="T1479" s="11">
        <v>5018.6344786120872</v>
      </c>
      <c r="U1479" s="11">
        <v>1844.4519326126142</v>
      </c>
      <c r="V1479" s="11">
        <v>891.25540295064729</v>
      </c>
      <c r="W1479" s="60">
        <v>1.5843328875433447E-3</v>
      </c>
      <c r="X1479" s="60">
        <v>2.3084691963641611E-3</v>
      </c>
      <c r="Y1479" s="60">
        <v>0</v>
      </c>
      <c r="Z1479" s="60">
        <v>4.6734957567971568E-3</v>
      </c>
      <c r="AA1479" s="60">
        <v>1.9184600649467085E-3</v>
      </c>
      <c r="AB1479" s="60">
        <v>0</v>
      </c>
      <c r="AC1479" s="60">
        <v>1.1188955204605145E-3</v>
      </c>
      <c r="AD1479" s="60">
        <v>0</v>
      </c>
      <c r="AE1479" s="60">
        <v>3.8985315157410967E-3</v>
      </c>
      <c r="AF1479" s="60">
        <v>2.6714404216121946E-3</v>
      </c>
      <c r="AG1479" s="60">
        <v>1.3263467972913331E-2</v>
      </c>
      <c r="AH1479" s="16">
        <v>2.8579175760344096E-3</v>
      </c>
      <c r="AI1479" s="11">
        <v>99</v>
      </c>
      <c r="AJ1479" s="15">
        <v>5</v>
      </c>
      <c r="AK1479" s="16">
        <v>0.79441686415769908</v>
      </c>
      <c r="AL1479" t="str">
        <f>IF(AK1479&lt;='CAV Tier 1 Analysis'!$A$5,"Tier 1", "Tier 2")</f>
        <v>Tier 2</v>
      </c>
      <c r="AM1479" t="str">
        <f t="shared" si="45"/>
        <v>New Hampshire - Tier 2</v>
      </c>
      <c r="AN1479" t="str">
        <f t="shared" si="46"/>
        <v>Danville, Town Of - Tier 2</v>
      </c>
    </row>
    <row r="1480" spans="1:40" x14ac:dyDescent="0.3">
      <c r="A1480">
        <v>1</v>
      </c>
      <c r="B1480" t="s">
        <v>49</v>
      </c>
      <c r="C1480" t="s">
        <v>3277</v>
      </c>
      <c r="D1480" t="s">
        <v>4985</v>
      </c>
      <c r="E1480" t="s">
        <v>810</v>
      </c>
      <c r="F1480" s="11">
        <v>10909.88365123891</v>
      </c>
      <c r="G1480" s="11">
        <v>8257.0518544810748</v>
      </c>
      <c r="H1480" s="11">
        <v>3390.2206177458288</v>
      </c>
      <c r="I1480" s="11">
        <v>5</v>
      </c>
      <c r="J1480" s="14">
        <v>0</v>
      </c>
      <c r="K1480" s="14">
        <v>1</v>
      </c>
      <c r="L1480" s="59">
        <v>48.551279999999998</v>
      </c>
      <c r="M1480">
        <v>15</v>
      </c>
      <c r="N1480">
        <v>0</v>
      </c>
      <c r="O1480" s="11">
        <v>12.23076923076923</v>
      </c>
      <c r="P1480" s="11">
        <v>1.9230769230769231</v>
      </c>
      <c r="Q1480">
        <v>0</v>
      </c>
      <c r="R1480" s="11">
        <v>5</v>
      </c>
      <c r="S1480" s="11">
        <v>0</v>
      </c>
      <c r="T1480" s="11">
        <v>7856.2443750308839</v>
      </c>
      <c r="U1480" s="11">
        <v>0</v>
      </c>
      <c r="V1480" s="11">
        <v>400.80747945019084</v>
      </c>
      <c r="W1480" s="60">
        <v>6.4626246281306822E-3</v>
      </c>
      <c r="X1480" s="60">
        <v>2.164189871591401E-3</v>
      </c>
      <c r="Y1480" s="60">
        <v>0</v>
      </c>
      <c r="Z1480" s="60">
        <v>3.8106965401576813E-3</v>
      </c>
      <c r="AA1480" s="60">
        <v>3.6893462787436701E-3</v>
      </c>
      <c r="AB1480" s="60">
        <v>0</v>
      </c>
      <c r="AC1480" s="60">
        <v>1.8648258674341907E-3</v>
      </c>
      <c r="AD1480" s="60">
        <v>0</v>
      </c>
      <c r="AE1480" s="60">
        <v>6.1028186894160497E-3</v>
      </c>
      <c r="AF1480" s="60">
        <v>0</v>
      </c>
      <c r="AG1480" s="60">
        <v>5.9647292452779666E-3</v>
      </c>
      <c r="AH1480" s="16">
        <v>2.7326573746137856E-3</v>
      </c>
      <c r="AI1480" s="11">
        <v>100</v>
      </c>
      <c r="AJ1480" s="15">
        <v>5</v>
      </c>
      <c r="AK1480" s="16">
        <v>0.79714952153231289</v>
      </c>
      <c r="AL1480" t="str">
        <f>IF(AK1480&lt;='CAV Tier 1 Analysis'!$A$5,"Tier 1", "Tier 2")</f>
        <v>Tier 2</v>
      </c>
      <c r="AM1480" t="str">
        <f t="shared" ref="AM1480:AM1543" si="47">B1480&amp;" - "&amp;AL1480</f>
        <v>New Hampshire - Tier 2</v>
      </c>
      <c r="AN1480" t="str">
        <f t="shared" ref="AN1480:AN1543" si="48">C1480&amp;" - "&amp;AL1480</f>
        <v>Strafford, Town Of - Tier 2</v>
      </c>
    </row>
    <row r="1481" spans="1:40" x14ac:dyDescent="0.3">
      <c r="A1481">
        <v>1</v>
      </c>
      <c r="B1481" t="s">
        <v>49</v>
      </c>
      <c r="C1481" t="s">
        <v>3212</v>
      </c>
      <c r="D1481" t="s">
        <v>4839</v>
      </c>
      <c r="E1481" t="s">
        <v>950</v>
      </c>
      <c r="F1481" s="11">
        <v>2248.5401289078477</v>
      </c>
      <c r="G1481" s="11">
        <v>835.80264109736413</v>
      </c>
      <c r="H1481" s="11">
        <v>429.80990637336856</v>
      </c>
      <c r="I1481" s="11">
        <v>5</v>
      </c>
      <c r="J1481" s="14">
        <v>0</v>
      </c>
      <c r="K1481" s="14">
        <v>1.0000000000000002</v>
      </c>
      <c r="L1481" s="59">
        <v>26.397129999999997</v>
      </c>
      <c r="M1481">
        <v>6</v>
      </c>
      <c r="N1481">
        <v>0</v>
      </c>
      <c r="O1481" s="11">
        <v>16.25</v>
      </c>
      <c r="P1481" s="11">
        <v>3.375</v>
      </c>
      <c r="Q1481">
        <v>2</v>
      </c>
      <c r="R1481" s="11">
        <v>5.0000000000000009</v>
      </c>
      <c r="S1481" s="11">
        <v>0</v>
      </c>
      <c r="T1481" s="11">
        <v>799.77511427101285</v>
      </c>
      <c r="U1481" s="11">
        <v>0</v>
      </c>
      <c r="V1481" s="11">
        <v>36.027526826351277</v>
      </c>
      <c r="W1481" s="60">
        <v>3.513702263873728E-3</v>
      </c>
      <c r="X1481" s="60">
        <v>8.6567594863656036E-4</v>
      </c>
      <c r="Y1481" s="60">
        <v>0</v>
      </c>
      <c r="Z1481" s="60">
        <v>5.0629537365302528E-3</v>
      </c>
      <c r="AA1481" s="60">
        <v>6.4748027191951409E-3</v>
      </c>
      <c r="AB1481" s="60">
        <v>1.1049723756906077E-2</v>
      </c>
      <c r="AC1481" s="60">
        <v>1.864825867434191E-3</v>
      </c>
      <c r="AD1481" s="60">
        <v>0</v>
      </c>
      <c r="AE1481" s="60">
        <v>6.2127427326671037E-4</v>
      </c>
      <c r="AF1481" s="60">
        <v>0</v>
      </c>
      <c r="AG1481" s="60">
        <v>5.3615377435310392E-4</v>
      </c>
      <c r="AH1481" s="16">
        <v>2.7262829400177967E-3</v>
      </c>
      <c r="AI1481" s="11">
        <v>101</v>
      </c>
      <c r="AJ1481" s="15">
        <v>5</v>
      </c>
      <c r="AK1481" s="16">
        <v>0.79987580447233064</v>
      </c>
      <c r="AL1481" t="str">
        <f>IF(AK1481&lt;='CAV Tier 1 Analysis'!$A$5,"Tier 1", "Tier 2")</f>
        <v>Tier 2</v>
      </c>
      <c r="AM1481" t="str">
        <f t="shared" si="47"/>
        <v>New Hampshire - Tier 2</v>
      </c>
      <c r="AN1481" t="str">
        <f t="shared" si="48"/>
        <v>Marlow, Town Of - Tier 2</v>
      </c>
    </row>
    <row r="1482" spans="1:40" x14ac:dyDescent="0.3">
      <c r="A1482">
        <v>1</v>
      </c>
      <c r="B1482" t="s">
        <v>49</v>
      </c>
      <c r="C1482" t="s">
        <v>3278</v>
      </c>
      <c r="D1482" t="s">
        <v>4986</v>
      </c>
      <c r="E1482" t="s">
        <v>668</v>
      </c>
      <c r="F1482" s="11">
        <v>4106.9508558076177</v>
      </c>
      <c r="G1482" s="11">
        <v>7247.9252325847847</v>
      </c>
      <c r="H1482" s="11">
        <v>2678.1431537870349</v>
      </c>
      <c r="I1482" s="11">
        <v>4</v>
      </c>
      <c r="J1482" s="14">
        <v>4.8308526263978739E-2</v>
      </c>
      <c r="K1482" s="14">
        <v>0.95169147373602114</v>
      </c>
      <c r="L1482" s="59">
        <v>15.400180000000001</v>
      </c>
      <c r="M1482">
        <v>16</v>
      </c>
      <c r="N1482">
        <v>0</v>
      </c>
      <c r="O1482" s="11">
        <v>15</v>
      </c>
      <c r="P1482" s="11">
        <v>1</v>
      </c>
      <c r="Q1482">
        <v>0</v>
      </c>
      <c r="R1482" s="11">
        <v>3.8067658949440846</v>
      </c>
      <c r="S1482" s="11">
        <v>129.37714888341583</v>
      </c>
      <c r="T1482" s="11">
        <v>6948.9765226420022</v>
      </c>
      <c r="U1482" s="11">
        <v>2842.0256668343845</v>
      </c>
      <c r="V1482" s="11">
        <v>298.94870994278244</v>
      </c>
      <c r="W1482" s="60">
        <v>2.0499064606668573E-3</v>
      </c>
      <c r="X1482" s="60">
        <v>2.3084691963641611E-3</v>
      </c>
      <c r="Y1482" s="60">
        <v>0</v>
      </c>
      <c r="Z1482" s="60">
        <v>4.6734957567971568E-3</v>
      </c>
      <c r="AA1482" s="60">
        <v>1.9184600649467085E-3</v>
      </c>
      <c r="AB1482" s="60">
        <v>0</v>
      </c>
      <c r="AC1482" s="60">
        <v>1.4197911024315991E-3</v>
      </c>
      <c r="AD1482" s="60">
        <v>3.3311346437906778E-3</v>
      </c>
      <c r="AE1482" s="60">
        <v>5.3980428523172364E-3</v>
      </c>
      <c r="AF1482" s="60">
        <v>4.1162917349038446E-3</v>
      </c>
      <c r="AG1482" s="60">
        <v>4.4488893158378048E-3</v>
      </c>
      <c r="AH1482" s="16">
        <v>2.6967710116414588E-3</v>
      </c>
      <c r="AI1482" s="11">
        <v>102</v>
      </c>
      <c r="AJ1482" s="15">
        <v>5</v>
      </c>
      <c r="AK1482" s="16">
        <v>0.80257257548397209</v>
      </c>
      <c r="AL1482" t="str">
        <f>IF(AK1482&lt;='CAV Tier 1 Analysis'!$A$5,"Tier 1", "Tier 2")</f>
        <v>Tier 2</v>
      </c>
      <c r="AM1482" t="str">
        <f t="shared" si="47"/>
        <v>New Hampshire - Tier 2</v>
      </c>
      <c r="AN1482" t="str">
        <f t="shared" si="48"/>
        <v>Stratham, Town Of - Tier 2</v>
      </c>
    </row>
    <row r="1483" spans="1:40" x14ac:dyDescent="0.3">
      <c r="A1483">
        <v>1</v>
      </c>
      <c r="B1483" t="s">
        <v>49</v>
      </c>
      <c r="C1483" t="s">
        <v>2079</v>
      </c>
      <c r="D1483" t="s">
        <v>4873</v>
      </c>
      <c r="E1483" t="s">
        <v>699</v>
      </c>
      <c r="F1483" s="11">
        <v>1004.553684886293</v>
      </c>
      <c r="G1483" s="11">
        <v>1721.5259084615382</v>
      </c>
      <c r="H1483" s="11">
        <v>806.51412277806628</v>
      </c>
      <c r="I1483" s="11">
        <v>9</v>
      </c>
      <c r="J1483" s="14">
        <v>3.801709798315648E-2</v>
      </c>
      <c r="K1483" s="14">
        <v>0.96198290201684356</v>
      </c>
      <c r="L1483" s="59">
        <v>26.722449999999998</v>
      </c>
      <c r="M1483">
        <v>15</v>
      </c>
      <c r="N1483">
        <v>4</v>
      </c>
      <c r="O1483" s="11">
        <v>17</v>
      </c>
      <c r="P1483" s="11">
        <v>3</v>
      </c>
      <c r="Q1483">
        <v>0</v>
      </c>
      <c r="R1483" s="11">
        <v>8.6578461181515927</v>
      </c>
      <c r="S1483" s="11">
        <v>30.66132643045324</v>
      </c>
      <c r="T1483" s="11">
        <v>1692.8153872083728</v>
      </c>
      <c r="U1483" s="11">
        <v>688.26170232207983</v>
      </c>
      <c r="V1483" s="11">
        <v>28.710521253165325</v>
      </c>
      <c r="W1483" s="60">
        <v>3.5570053661611134E-3</v>
      </c>
      <c r="X1483" s="60">
        <v>2.164189871591401E-3</v>
      </c>
      <c r="Y1483" s="60">
        <v>5.822416302765648E-3</v>
      </c>
      <c r="Z1483" s="60">
        <v>5.296628524370111E-3</v>
      </c>
      <c r="AA1483" s="60">
        <v>5.755380194840125E-3</v>
      </c>
      <c r="AB1483" s="60">
        <v>0</v>
      </c>
      <c r="AC1483" s="60">
        <v>3.229075079478757E-3</v>
      </c>
      <c r="AD1483" s="60">
        <v>7.8945167348752697E-4</v>
      </c>
      <c r="AE1483" s="60">
        <v>1.3149979671738142E-3</v>
      </c>
      <c r="AF1483" s="60">
        <v>9.9685445834656571E-4</v>
      </c>
      <c r="AG1483" s="60">
        <v>4.2726369777540911E-4</v>
      </c>
      <c r="AH1483" s="16">
        <v>2.6684784669082245E-3</v>
      </c>
      <c r="AI1483" s="11">
        <v>103</v>
      </c>
      <c r="AJ1483" s="15">
        <v>5</v>
      </c>
      <c r="AK1483" s="16">
        <v>0.8052410539508803</v>
      </c>
      <c r="AL1483" t="str">
        <f>IF(AK1483&lt;='CAV Tier 1 Analysis'!$A$5,"Tier 1", "Tier 2")</f>
        <v>Tier 2</v>
      </c>
      <c r="AM1483" t="str">
        <f t="shared" si="47"/>
        <v>New Hampshire - Tier 2</v>
      </c>
      <c r="AN1483" t="str">
        <f t="shared" si="48"/>
        <v>Lisbon, Town Of - Tier 2</v>
      </c>
    </row>
    <row r="1484" spans="1:40" x14ac:dyDescent="0.3">
      <c r="A1484">
        <v>1</v>
      </c>
      <c r="B1484" t="s">
        <v>49</v>
      </c>
      <c r="C1484" t="s">
        <v>3224</v>
      </c>
      <c r="D1484" t="s">
        <v>4865</v>
      </c>
      <c r="E1484" t="s">
        <v>755</v>
      </c>
      <c r="F1484" s="11">
        <v>2479.4690618398054</v>
      </c>
      <c r="G1484" s="11">
        <v>1403.4800092350215</v>
      </c>
      <c r="H1484" s="11">
        <v>991.36798807405478</v>
      </c>
      <c r="I1484" s="11">
        <v>5</v>
      </c>
      <c r="J1484" s="14">
        <v>1.1792961307903889E-2</v>
      </c>
      <c r="K1484" s="14">
        <v>0.98820703869209636</v>
      </c>
      <c r="L1484" s="59">
        <v>65.957139999999995</v>
      </c>
      <c r="M1484">
        <v>13</v>
      </c>
      <c r="N1484">
        <v>2</v>
      </c>
      <c r="O1484" s="11">
        <v>17</v>
      </c>
      <c r="P1484" s="11">
        <v>3</v>
      </c>
      <c r="Q1484">
        <v>0</v>
      </c>
      <c r="R1484" s="11">
        <v>4.9410351934604817</v>
      </c>
      <c r="S1484" s="11">
        <v>11.691164325251853</v>
      </c>
      <c r="T1484" s="11">
        <v>1297.5304608721524</v>
      </c>
      <c r="U1484" s="11">
        <v>0</v>
      </c>
      <c r="V1484" s="11">
        <v>105.94954836286911</v>
      </c>
      <c r="W1484" s="60">
        <v>8.7795056559798901E-3</v>
      </c>
      <c r="X1484" s="60">
        <v>1.8756312220458808E-3</v>
      </c>
      <c r="Y1484" s="60">
        <v>2.911208151382824E-3</v>
      </c>
      <c r="Z1484" s="60">
        <v>5.296628524370111E-3</v>
      </c>
      <c r="AA1484" s="60">
        <v>5.755380194840125E-3</v>
      </c>
      <c r="AB1484" s="60">
        <v>0</v>
      </c>
      <c r="AC1484" s="60">
        <v>1.8428340481335614E-3</v>
      </c>
      <c r="AD1484" s="60">
        <v>3.0101793745037649E-4</v>
      </c>
      <c r="AE1484" s="60">
        <v>1.0079362057352069E-3</v>
      </c>
      <c r="AF1484" s="60">
        <v>0</v>
      </c>
      <c r="AG1484" s="60">
        <v>1.5767180056392453E-3</v>
      </c>
      <c r="AH1484" s="16">
        <v>2.6678963586888381E-3</v>
      </c>
      <c r="AI1484" s="11">
        <v>104</v>
      </c>
      <c r="AJ1484" s="15">
        <v>5</v>
      </c>
      <c r="AK1484" s="16">
        <v>0.80790895030956911</v>
      </c>
      <c r="AL1484" t="str">
        <f>IF(AK1484&lt;='CAV Tier 1 Analysis'!$A$5,"Tier 1", "Tier 2")</f>
        <v>Tier 2</v>
      </c>
      <c r="AM1484" t="str">
        <f t="shared" si="47"/>
        <v>New Hampshire - Tier 2</v>
      </c>
      <c r="AN1484" t="str">
        <f t="shared" si="48"/>
        <v>Franconia, Town Of - Tier 2</v>
      </c>
    </row>
    <row r="1485" spans="1:40" x14ac:dyDescent="0.3">
      <c r="A1485">
        <v>1</v>
      </c>
      <c r="B1485" t="s">
        <v>49</v>
      </c>
      <c r="C1485" t="s">
        <v>3226</v>
      </c>
      <c r="D1485" t="s">
        <v>4876</v>
      </c>
      <c r="E1485" t="s">
        <v>857</v>
      </c>
      <c r="F1485" s="11">
        <v>1804.2547225514245</v>
      </c>
      <c r="G1485" s="11">
        <v>1034.084758568559</v>
      </c>
      <c r="H1485" s="11">
        <v>569.07244952472638</v>
      </c>
      <c r="I1485" s="11">
        <v>4</v>
      </c>
      <c r="J1485" s="14">
        <v>3.1605430086747627E-2</v>
      </c>
      <c r="K1485" s="14">
        <v>0.96839456991325257</v>
      </c>
      <c r="L1485" s="59">
        <v>47.995550000000001</v>
      </c>
      <c r="M1485">
        <v>23</v>
      </c>
      <c r="N1485">
        <v>0</v>
      </c>
      <c r="O1485" s="11">
        <v>17</v>
      </c>
      <c r="P1485" s="11">
        <v>3</v>
      </c>
      <c r="Q1485">
        <v>1</v>
      </c>
      <c r="R1485" s="11">
        <v>3.8735782796530103</v>
      </c>
      <c r="S1485" s="11">
        <v>17.985779517747957</v>
      </c>
      <c r="T1485" s="11">
        <v>1032.4544558656239</v>
      </c>
      <c r="U1485" s="11">
        <v>0</v>
      </c>
      <c r="V1485" s="11">
        <v>1.6303027029350687</v>
      </c>
      <c r="W1485" s="60">
        <v>6.3886518227877324E-3</v>
      </c>
      <c r="X1485" s="60">
        <v>3.3184244697734813E-3</v>
      </c>
      <c r="Y1485" s="60">
        <v>0</v>
      </c>
      <c r="Z1485" s="60">
        <v>5.296628524370111E-3</v>
      </c>
      <c r="AA1485" s="60">
        <v>5.755380194840125E-3</v>
      </c>
      <c r="AB1485" s="60">
        <v>5.5248618784530384E-3</v>
      </c>
      <c r="AC1485" s="60">
        <v>1.4447097950856329E-3</v>
      </c>
      <c r="AD1485" s="60">
        <v>4.6308837197471238E-4</v>
      </c>
      <c r="AE1485" s="60">
        <v>8.0202219386828048E-4</v>
      </c>
      <c r="AF1485" s="60">
        <v>0</v>
      </c>
      <c r="AG1485" s="60">
        <v>2.4261808248169134E-5</v>
      </c>
      <c r="AH1485" s="16">
        <v>2.6380026417637528E-3</v>
      </c>
      <c r="AI1485" s="11">
        <v>105</v>
      </c>
      <c r="AJ1485" s="15">
        <v>5</v>
      </c>
      <c r="AK1485" s="16">
        <v>0.81054695295133283</v>
      </c>
      <c r="AL1485" t="str">
        <f>IF(AK1485&lt;='CAV Tier 1 Analysis'!$A$5,"Tier 1", "Tier 2")</f>
        <v>Tier 2</v>
      </c>
      <c r="AM1485" t="str">
        <f t="shared" si="47"/>
        <v>New Hampshire - Tier 2</v>
      </c>
      <c r="AN1485" t="str">
        <f t="shared" si="48"/>
        <v>Orford, Town Of - Tier 2</v>
      </c>
    </row>
    <row r="1486" spans="1:40" x14ac:dyDescent="0.3">
      <c r="A1486">
        <v>1</v>
      </c>
      <c r="B1486" t="s">
        <v>49</v>
      </c>
      <c r="C1486" t="s">
        <v>2369</v>
      </c>
      <c r="D1486" t="s">
        <v>4827</v>
      </c>
      <c r="E1486" t="s">
        <v>823</v>
      </c>
      <c r="F1486" s="11">
        <v>1067.0387012690121</v>
      </c>
      <c r="G1486" s="11">
        <v>1446.7639850109942</v>
      </c>
      <c r="H1486" s="11">
        <v>1563.0245580248807</v>
      </c>
      <c r="I1486" s="11">
        <v>3</v>
      </c>
      <c r="J1486" s="14">
        <v>6.6286852793390277E-2</v>
      </c>
      <c r="K1486" s="14">
        <v>0.93371314720660992</v>
      </c>
      <c r="L1486" s="59">
        <v>37.934369999999994</v>
      </c>
      <c r="M1486">
        <v>23</v>
      </c>
      <c r="N1486">
        <v>3</v>
      </c>
      <c r="O1486" s="11">
        <v>14</v>
      </c>
      <c r="P1486" s="11">
        <v>3</v>
      </c>
      <c r="Q1486">
        <v>0</v>
      </c>
      <c r="R1486" s="11">
        <v>2.8011394416198296</v>
      </c>
      <c r="S1486" s="11">
        <v>103.60797879024916</v>
      </c>
      <c r="T1486" s="11">
        <v>1400.9675073643389</v>
      </c>
      <c r="U1486" s="11">
        <v>333.92880609532676</v>
      </c>
      <c r="V1486" s="11">
        <v>45.796477646655376</v>
      </c>
      <c r="W1486" s="60">
        <v>5.0494156655524151E-3</v>
      </c>
      <c r="X1486" s="60">
        <v>3.3184244697734813E-3</v>
      </c>
      <c r="Y1486" s="60">
        <v>4.3668122270742356E-3</v>
      </c>
      <c r="Z1486" s="60">
        <v>4.3619293730106793E-3</v>
      </c>
      <c r="AA1486" s="60">
        <v>5.755380194840125E-3</v>
      </c>
      <c r="AB1486" s="60">
        <v>0</v>
      </c>
      <c r="AC1486" s="60">
        <v>1.0447274578045647E-3</v>
      </c>
      <c r="AD1486" s="60">
        <v>2.6676436333616673E-3</v>
      </c>
      <c r="AE1486" s="60">
        <v>1.0882872628531356E-3</v>
      </c>
      <c r="AF1486" s="60">
        <v>4.8365093975648543E-4</v>
      </c>
      <c r="AG1486" s="60">
        <v>6.8153316381330299E-4</v>
      </c>
      <c r="AH1486" s="16">
        <v>2.6198003988945535E-3</v>
      </c>
      <c r="AI1486" s="11">
        <v>106</v>
      </c>
      <c r="AJ1486" s="15">
        <v>6</v>
      </c>
      <c r="AK1486" s="16">
        <v>0.81316675335022737</v>
      </c>
      <c r="AL1486" t="str">
        <f>IF(AK1486&lt;='CAV Tier 1 Analysis'!$A$5,"Tier 1", "Tier 2")</f>
        <v>Tier 2</v>
      </c>
      <c r="AM1486" t="str">
        <f t="shared" si="47"/>
        <v>New Hampshire - Tier 2</v>
      </c>
      <c r="AN1486" t="str">
        <f t="shared" si="48"/>
        <v>Freedom, Town Of - Tier 2</v>
      </c>
    </row>
    <row r="1487" spans="1:40" x14ac:dyDescent="0.3">
      <c r="A1487">
        <v>1</v>
      </c>
      <c r="B1487" t="s">
        <v>49</v>
      </c>
      <c r="C1487" t="s">
        <v>3270</v>
      </c>
      <c r="D1487" t="s">
        <v>4973</v>
      </c>
      <c r="E1487" t="s">
        <v>753</v>
      </c>
      <c r="F1487" s="11">
        <v>4015.7833667945733</v>
      </c>
      <c r="G1487" s="11">
        <v>3767.2072117217158</v>
      </c>
      <c r="H1487" s="11">
        <v>2144.4098454678906</v>
      </c>
      <c r="I1487" s="11">
        <v>5</v>
      </c>
      <c r="J1487" s="14">
        <v>1.8210823056358855E-6</v>
      </c>
      <c r="K1487" s="14">
        <v>0.99999817891769438</v>
      </c>
      <c r="L1487" s="59">
        <v>43.929919999999996</v>
      </c>
      <c r="M1487">
        <v>13</v>
      </c>
      <c r="N1487">
        <v>3</v>
      </c>
      <c r="O1487" s="11">
        <v>14.375</v>
      </c>
      <c r="P1487" s="11">
        <v>3.75</v>
      </c>
      <c r="Q1487">
        <v>0</v>
      </c>
      <c r="R1487" s="11">
        <v>4.9999908945884721</v>
      </c>
      <c r="S1487" s="11">
        <v>3.905146825612959E-3</v>
      </c>
      <c r="T1487" s="11">
        <v>4007.6139681571858</v>
      </c>
      <c r="U1487" s="11">
        <v>0</v>
      </c>
      <c r="V1487" s="11">
        <v>0</v>
      </c>
      <c r="W1487" s="60">
        <v>5.8474788492457993E-3</v>
      </c>
      <c r="X1487" s="60">
        <v>1.8756312220458808E-3</v>
      </c>
      <c r="Y1487" s="60">
        <v>4.3668122270742356E-3</v>
      </c>
      <c r="Z1487" s="60">
        <v>4.4787667669306088E-3</v>
      </c>
      <c r="AA1487" s="60">
        <v>7.1942252435501569E-3</v>
      </c>
      <c r="AB1487" s="60">
        <v>0</v>
      </c>
      <c r="AC1487" s="60">
        <v>1.8648224714328005E-3</v>
      </c>
      <c r="AD1487" s="60">
        <v>1.0054766233572504E-7</v>
      </c>
      <c r="AE1487" s="60">
        <v>3.1131594509161819E-3</v>
      </c>
      <c r="AF1487" s="60">
        <v>0</v>
      </c>
      <c r="AG1487" s="60">
        <v>0</v>
      </c>
      <c r="AH1487" s="16">
        <v>2.6128178889870905E-3</v>
      </c>
      <c r="AI1487" s="11">
        <v>107</v>
      </c>
      <c r="AJ1487" s="15">
        <v>6</v>
      </c>
      <c r="AK1487" s="16">
        <v>0.81577957123921441</v>
      </c>
      <c r="AL1487" t="str">
        <f>IF(AK1487&lt;='CAV Tier 1 Analysis'!$A$5,"Tier 1", "Tier 2")</f>
        <v>Tier 2</v>
      </c>
      <c r="AM1487" t="str">
        <f t="shared" si="47"/>
        <v>New Hampshire - Tier 2</v>
      </c>
      <c r="AN1487" t="str">
        <f t="shared" si="48"/>
        <v>Barnstead, Town Of - Tier 2</v>
      </c>
    </row>
    <row r="1488" spans="1:40" x14ac:dyDescent="0.3">
      <c r="A1488">
        <v>1</v>
      </c>
      <c r="B1488" t="s">
        <v>49</v>
      </c>
      <c r="C1488" t="s">
        <v>2139</v>
      </c>
      <c r="D1488" t="s">
        <v>4978</v>
      </c>
      <c r="E1488" t="s">
        <v>720</v>
      </c>
      <c r="F1488" s="11">
        <v>4048.8544796472938</v>
      </c>
      <c r="G1488" s="11">
        <v>3974.1290796423523</v>
      </c>
      <c r="H1488" s="11">
        <v>1779.4416138196029</v>
      </c>
      <c r="I1488" s="11">
        <v>7</v>
      </c>
      <c r="J1488" s="14">
        <v>1.5719592880029557E-2</v>
      </c>
      <c r="K1488" s="14">
        <v>0.98428040711997045</v>
      </c>
      <c r="L1488" s="59">
        <v>47.526040000000002</v>
      </c>
      <c r="M1488">
        <v>14</v>
      </c>
      <c r="N1488">
        <v>0</v>
      </c>
      <c r="O1488" s="11">
        <v>17</v>
      </c>
      <c r="P1488" s="11">
        <v>3</v>
      </c>
      <c r="Q1488">
        <v>0</v>
      </c>
      <c r="R1488" s="11">
        <v>6.8899628498397929</v>
      </c>
      <c r="S1488" s="11">
        <v>27.972097723026934</v>
      </c>
      <c r="T1488" s="11">
        <v>3791.4785363117799</v>
      </c>
      <c r="U1488" s="11">
        <v>0</v>
      </c>
      <c r="V1488" s="11">
        <v>182.65054333057242</v>
      </c>
      <c r="W1488" s="60">
        <v>6.3261556972653236E-3</v>
      </c>
      <c r="X1488" s="60">
        <v>2.0199105468186409E-3</v>
      </c>
      <c r="Y1488" s="60">
        <v>0</v>
      </c>
      <c r="Z1488" s="60">
        <v>5.296628524370111E-3</v>
      </c>
      <c r="AA1488" s="60">
        <v>5.755380194840125E-3</v>
      </c>
      <c r="AB1488" s="60">
        <v>0</v>
      </c>
      <c r="AC1488" s="60">
        <v>2.5697161896083682E-3</v>
      </c>
      <c r="AD1488" s="60">
        <v>7.2021083003335118E-4</v>
      </c>
      <c r="AE1488" s="60">
        <v>2.9452630248447912E-3</v>
      </c>
      <c r="AF1488" s="60">
        <v>0</v>
      </c>
      <c r="AG1488" s="60">
        <v>2.7181654368432645E-3</v>
      </c>
      <c r="AH1488" s="16">
        <v>2.5774027676930887E-3</v>
      </c>
      <c r="AI1488" s="11">
        <v>108</v>
      </c>
      <c r="AJ1488" s="15">
        <v>6</v>
      </c>
      <c r="AK1488" s="16">
        <v>0.81835697400690754</v>
      </c>
      <c r="AL1488" t="str">
        <f>IF(AK1488&lt;='CAV Tier 1 Analysis'!$A$5,"Tier 1", "Tier 2")</f>
        <v>Tier 2</v>
      </c>
      <c r="AM1488" t="str">
        <f t="shared" si="47"/>
        <v>New Hampshire - Tier 2</v>
      </c>
      <c r="AN1488" t="str">
        <f t="shared" si="48"/>
        <v>Chesterfield, Town Of - Tier 2</v>
      </c>
    </row>
    <row r="1489" spans="1:40" x14ac:dyDescent="0.3">
      <c r="A1489">
        <v>1</v>
      </c>
      <c r="B1489" t="s">
        <v>49</v>
      </c>
      <c r="C1489" t="s">
        <v>2131</v>
      </c>
      <c r="D1489" t="s">
        <v>4880</v>
      </c>
      <c r="E1489" t="s">
        <v>895</v>
      </c>
      <c r="F1489" s="11">
        <v>1908.9258387986094</v>
      </c>
      <c r="G1489" s="11">
        <v>2039.3684936385316</v>
      </c>
      <c r="H1489" s="11">
        <v>1649.5718674027883</v>
      </c>
      <c r="I1489" s="11">
        <v>1</v>
      </c>
      <c r="J1489" s="14">
        <v>6.7344536024699302E-5</v>
      </c>
      <c r="K1489" s="14">
        <v>0.99993265546397536</v>
      </c>
      <c r="L1489" s="59">
        <v>50.783630000000002</v>
      </c>
      <c r="M1489">
        <v>14</v>
      </c>
      <c r="N1489">
        <v>0</v>
      </c>
      <c r="O1489" s="11">
        <v>16.5</v>
      </c>
      <c r="P1489" s="11">
        <v>3</v>
      </c>
      <c r="Q1489">
        <v>1</v>
      </c>
      <c r="R1489" s="11">
        <v>0.99993265546397536</v>
      </c>
      <c r="S1489" s="11">
        <v>0.11108965204963757</v>
      </c>
      <c r="T1489" s="11">
        <v>1968.2346642957023</v>
      </c>
      <c r="U1489" s="11">
        <v>59.308825497092812</v>
      </c>
      <c r="V1489" s="11">
        <v>71.133829342829358</v>
      </c>
      <c r="W1489" s="60">
        <v>6.7597710697612128E-3</v>
      </c>
      <c r="X1489" s="60">
        <v>2.0199105468186409E-3</v>
      </c>
      <c r="Y1489" s="60">
        <v>0</v>
      </c>
      <c r="Z1489" s="60">
        <v>5.1408453324768722E-3</v>
      </c>
      <c r="AA1489" s="60">
        <v>5.755380194840125E-3</v>
      </c>
      <c r="AB1489" s="60">
        <v>5.5248618784530384E-3</v>
      </c>
      <c r="AC1489" s="60">
        <v>3.7294005632027634E-4</v>
      </c>
      <c r="AD1489" s="60">
        <v>2.8602778133769426E-6</v>
      </c>
      <c r="AE1489" s="60">
        <v>1.5289467487285381E-3</v>
      </c>
      <c r="AF1489" s="60">
        <v>8.5900852708507253E-5</v>
      </c>
      <c r="AG1489" s="60">
        <v>1.0585980900152192E-3</v>
      </c>
      <c r="AH1489" s="16">
        <v>2.5681831861759825E-3</v>
      </c>
      <c r="AI1489" s="11">
        <v>109</v>
      </c>
      <c r="AJ1489" s="15">
        <v>6</v>
      </c>
      <c r="AK1489" s="16">
        <v>0.82092515719308357</v>
      </c>
      <c r="AL1489" t="str">
        <f>IF(AK1489&lt;='CAV Tier 1 Analysis'!$A$5,"Tier 1", "Tier 2")</f>
        <v>Tier 2</v>
      </c>
      <c r="AM1489" t="str">
        <f t="shared" si="47"/>
        <v>New Hampshire - Tier 2</v>
      </c>
      <c r="AN1489" t="str">
        <f t="shared" si="48"/>
        <v>Thornton, Town Of - Tier 2</v>
      </c>
    </row>
    <row r="1490" spans="1:40" x14ac:dyDescent="0.3">
      <c r="A1490">
        <v>1</v>
      </c>
      <c r="B1490" t="s">
        <v>49</v>
      </c>
      <c r="C1490" t="s">
        <v>3237</v>
      </c>
      <c r="D1490" t="s">
        <v>4900</v>
      </c>
      <c r="E1490" t="s">
        <v>832</v>
      </c>
      <c r="F1490" s="11">
        <v>12589.547060341367</v>
      </c>
      <c r="G1490" s="11">
        <v>4553.2553920482778</v>
      </c>
      <c r="H1490" s="11">
        <v>1588.3080354216227</v>
      </c>
      <c r="I1490" s="11">
        <v>8</v>
      </c>
      <c r="J1490" s="14">
        <v>2.5989154438791847E-2</v>
      </c>
      <c r="K1490" s="14">
        <v>0.97401084556120843</v>
      </c>
      <c r="L1490" s="59">
        <v>40.60463</v>
      </c>
      <c r="M1490">
        <v>29</v>
      </c>
      <c r="N1490">
        <v>0</v>
      </c>
      <c r="O1490" s="11">
        <v>17</v>
      </c>
      <c r="P1490" s="11">
        <v>1</v>
      </c>
      <c r="Q1490">
        <v>0</v>
      </c>
      <c r="R1490" s="11">
        <v>7.7920867644896674</v>
      </c>
      <c r="S1490" s="11">
        <v>41.278782828946625</v>
      </c>
      <c r="T1490" s="11">
        <v>4288.3266298891622</v>
      </c>
      <c r="U1490" s="11">
        <v>0</v>
      </c>
      <c r="V1490" s="11">
        <v>264.92876215911565</v>
      </c>
      <c r="W1490" s="60">
        <v>5.4048519803007039E-3</v>
      </c>
      <c r="X1490" s="60">
        <v>4.1841004184100415E-3</v>
      </c>
      <c r="Y1490" s="60">
        <v>0</v>
      </c>
      <c r="Z1490" s="60">
        <v>5.296628524370111E-3</v>
      </c>
      <c r="AA1490" s="60">
        <v>1.9184600649467085E-3</v>
      </c>
      <c r="AB1490" s="60">
        <v>0</v>
      </c>
      <c r="AC1490" s="60">
        <v>2.906176991942384E-3</v>
      </c>
      <c r="AD1490" s="60">
        <v>1.0628243451161871E-3</v>
      </c>
      <c r="AE1490" s="60">
        <v>3.3312201929952363E-3</v>
      </c>
      <c r="AF1490" s="60">
        <v>0</v>
      </c>
      <c r="AG1490" s="60">
        <v>3.9426118937038101E-3</v>
      </c>
      <c r="AH1490" s="16">
        <v>2.5497158556168349E-3</v>
      </c>
      <c r="AI1490" s="11">
        <v>110</v>
      </c>
      <c r="AJ1490" s="15">
        <v>6</v>
      </c>
      <c r="AK1490" s="16">
        <v>0.82347487304870037</v>
      </c>
      <c r="AL1490" t="str">
        <f>IF(AK1490&lt;='CAV Tier 1 Analysis'!$A$5,"Tier 1", "Tier 2")</f>
        <v>Tier 2</v>
      </c>
      <c r="AM1490" t="str">
        <f t="shared" si="47"/>
        <v>New Hampshire - Tier 2</v>
      </c>
      <c r="AN1490" t="str">
        <f t="shared" si="48"/>
        <v>New Boston, Town Of - Tier 2</v>
      </c>
    </row>
    <row r="1491" spans="1:40" x14ac:dyDescent="0.3">
      <c r="A1491">
        <v>1</v>
      </c>
      <c r="B1491" t="s">
        <v>49</v>
      </c>
      <c r="C1491" t="s">
        <v>1909</v>
      </c>
      <c r="D1491" t="s">
        <v>4977</v>
      </c>
      <c r="E1491" t="s">
        <v>1035</v>
      </c>
      <c r="F1491" s="11">
        <v>6940.369804625604</v>
      </c>
      <c r="G1491" s="11">
        <v>5253.5863165744349</v>
      </c>
      <c r="H1491" s="11">
        <v>1569.3021170613467</v>
      </c>
      <c r="I1491" s="11">
        <v>3</v>
      </c>
      <c r="J1491" s="14">
        <v>2.1825260356527919E-4</v>
      </c>
      <c r="K1491" s="14">
        <v>0.99978174739643477</v>
      </c>
      <c r="L1491" s="59">
        <v>26.024890000000003</v>
      </c>
      <c r="M1491">
        <v>17</v>
      </c>
      <c r="N1491">
        <v>0</v>
      </c>
      <c r="O1491" s="11">
        <v>15</v>
      </c>
      <c r="P1491" s="11">
        <v>1</v>
      </c>
      <c r="Q1491">
        <v>0</v>
      </c>
      <c r="R1491" s="11">
        <v>2.9993452421893041</v>
      </c>
      <c r="S1491" s="11">
        <v>0.34250427282914347</v>
      </c>
      <c r="T1491" s="11">
        <v>4573.8397135600344</v>
      </c>
      <c r="U1491" s="11">
        <v>0</v>
      </c>
      <c r="V1491" s="11">
        <v>679.74660301440053</v>
      </c>
      <c r="W1491" s="60">
        <v>3.4641536754209555E-3</v>
      </c>
      <c r="X1491" s="60">
        <v>2.4527485211369212E-3</v>
      </c>
      <c r="Y1491" s="60">
        <v>0</v>
      </c>
      <c r="Z1491" s="60">
        <v>4.6734957567971568E-3</v>
      </c>
      <c r="AA1491" s="60">
        <v>1.9184600649467085E-3</v>
      </c>
      <c r="AB1491" s="60">
        <v>0</v>
      </c>
      <c r="AC1491" s="60">
        <v>1.1186513186000563E-3</v>
      </c>
      <c r="AD1491" s="60">
        <v>8.8186195067229807E-6</v>
      </c>
      <c r="AE1491" s="60">
        <v>3.5530099566432843E-3</v>
      </c>
      <c r="AF1491" s="60">
        <v>0</v>
      </c>
      <c r="AG1491" s="60">
        <v>1.0115840273091032E-2</v>
      </c>
      <c r="AH1491" s="16">
        <v>2.4822889260129851E-3</v>
      </c>
      <c r="AI1491" s="11">
        <v>111</v>
      </c>
      <c r="AJ1491" s="15">
        <v>6</v>
      </c>
      <c r="AK1491" s="16">
        <v>0.82595716197471336</v>
      </c>
      <c r="AL1491" t="str">
        <f>IF(AK1491&lt;='CAV Tier 1 Analysis'!$A$5,"Tier 1", "Tier 2")</f>
        <v>Tier 2</v>
      </c>
      <c r="AM1491" t="str">
        <f t="shared" si="47"/>
        <v>New Hampshire - Tier 2</v>
      </c>
      <c r="AN1491" t="str">
        <f t="shared" si="48"/>
        <v>Chester, Town Of - Tier 2</v>
      </c>
    </row>
    <row r="1492" spans="1:40" x14ac:dyDescent="0.3">
      <c r="A1492">
        <v>1</v>
      </c>
      <c r="B1492" t="s">
        <v>49</v>
      </c>
      <c r="C1492" t="s">
        <v>3229</v>
      </c>
      <c r="D1492" t="s">
        <v>4881</v>
      </c>
      <c r="E1492" t="s">
        <v>925</v>
      </c>
      <c r="F1492" s="11">
        <v>2435.0326344691398</v>
      </c>
      <c r="G1492" s="11">
        <v>238.13890744599021</v>
      </c>
      <c r="H1492" s="11">
        <v>685.47800810696879</v>
      </c>
      <c r="I1492" s="11">
        <v>0</v>
      </c>
      <c r="J1492" s="14">
        <v>9.121244524630907E-4</v>
      </c>
      <c r="K1492" s="14">
        <v>0.99908787554753675</v>
      </c>
      <c r="L1492" s="59">
        <v>64.826679999999996</v>
      </c>
      <c r="M1492">
        <v>12</v>
      </c>
      <c r="N1492">
        <v>4</v>
      </c>
      <c r="O1492" s="11">
        <v>15.5</v>
      </c>
      <c r="P1492" s="11">
        <v>3</v>
      </c>
      <c r="Q1492">
        <v>0</v>
      </c>
      <c r="R1492" s="11">
        <v>0</v>
      </c>
      <c r="S1492" s="11">
        <v>0.62524125282005893</v>
      </c>
      <c r="T1492" s="11">
        <v>244.42882068320134</v>
      </c>
      <c r="U1492" s="11">
        <v>0</v>
      </c>
      <c r="V1492" s="11">
        <v>0</v>
      </c>
      <c r="W1492" s="60">
        <v>8.6290309694810659E-3</v>
      </c>
      <c r="X1492" s="60">
        <v>1.7313518972731207E-3</v>
      </c>
      <c r="Y1492" s="60">
        <v>5.822416302765648E-3</v>
      </c>
      <c r="Z1492" s="60">
        <v>4.8292789486903956E-3</v>
      </c>
      <c r="AA1492" s="60">
        <v>5.755380194840125E-3</v>
      </c>
      <c r="AB1492" s="60">
        <v>0</v>
      </c>
      <c r="AC1492" s="60">
        <v>0</v>
      </c>
      <c r="AD1492" s="60">
        <v>1.6098382256613191E-5</v>
      </c>
      <c r="AE1492" s="60">
        <v>1.8987504765487914E-4</v>
      </c>
      <c r="AF1492" s="60">
        <v>0</v>
      </c>
      <c r="AG1492" s="60">
        <v>0</v>
      </c>
      <c r="AH1492" s="16">
        <v>2.4521301584510772E-3</v>
      </c>
      <c r="AI1492" s="11">
        <v>112</v>
      </c>
      <c r="AJ1492" s="15">
        <v>6</v>
      </c>
      <c r="AK1492" s="16">
        <v>0.82840929213316439</v>
      </c>
      <c r="AL1492" t="str">
        <f>IF(AK1492&lt;='CAV Tier 1 Analysis'!$A$5,"Tier 1", "Tier 2")</f>
        <v>Tier 2</v>
      </c>
      <c r="AM1492" t="str">
        <f t="shared" si="47"/>
        <v>New Hampshire - Tier 2</v>
      </c>
      <c r="AN1492" t="str">
        <f t="shared" si="48"/>
        <v>Waterville Valley, Town Of - Tier 2</v>
      </c>
    </row>
    <row r="1493" spans="1:40" x14ac:dyDescent="0.3">
      <c r="A1493">
        <v>1</v>
      </c>
      <c r="B1493" t="s">
        <v>49</v>
      </c>
      <c r="C1493" t="s">
        <v>3247</v>
      </c>
      <c r="D1493" t="s">
        <v>4916</v>
      </c>
      <c r="E1493" t="s">
        <v>835</v>
      </c>
      <c r="F1493" s="11">
        <v>4616.6275108499167</v>
      </c>
      <c r="G1493" s="11">
        <v>4849.1146611983722</v>
      </c>
      <c r="H1493" s="11">
        <v>1792.9740538562553</v>
      </c>
      <c r="I1493" s="11">
        <v>3</v>
      </c>
      <c r="J1493" s="14">
        <v>1.1601840071868187E-2</v>
      </c>
      <c r="K1493" s="14">
        <v>0.98839815992813151</v>
      </c>
      <c r="L1493" s="59">
        <v>44.826509999999999</v>
      </c>
      <c r="M1493">
        <v>35</v>
      </c>
      <c r="N1493">
        <v>0</v>
      </c>
      <c r="O1493" s="11">
        <v>17</v>
      </c>
      <c r="P1493" s="11">
        <v>1.6363636363636365</v>
      </c>
      <c r="Q1493">
        <v>0</v>
      </c>
      <c r="R1493" s="11">
        <v>2.9651944797843948</v>
      </c>
      <c r="S1493" s="11">
        <v>20.801798225849453</v>
      </c>
      <c r="T1493" s="11">
        <v>4737.4025360064788</v>
      </c>
      <c r="U1493" s="11">
        <v>120.77502515656215</v>
      </c>
      <c r="V1493" s="11">
        <v>111.71212519189339</v>
      </c>
      <c r="W1493" s="60">
        <v>5.9668232746726002E-3</v>
      </c>
      <c r="X1493" s="60">
        <v>5.0497763670466021E-3</v>
      </c>
      <c r="Y1493" s="60">
        <v>0</v>
      </c>
      <c r="Z1493" s="60">
        <v>5.296628524370111E-3</v>
      </c>
      <c r="AA1493" s="60">
        <v>3.1392982880946141E-3</v>
      </c>
      <c r="AB1493" s="60">
        <v>0</v>
      </c>
      <c r="AC1493" s="60">
        <v>1.1059142735750016E-3</v>
      </c>
      <c r="AD1493" s="60">
        <v>5.3559373754411856E-4</v>
      </c>
      <c r="AE1493" s="60">
        <v>3.6800673904589013E-3</v>
      </c>
      <c r="AF1493" s="60">
        <v>1.7492637157936379E-4</v>
      </c>
      <c r="AG1493" s="60">
        <v>1.6624754136282192E-3</v>
      </c>
      <c r="AH1493" s="16">
        <v>2.4192276037245026E-3</v>
      </c>
      <c r="AI1493" s="11">
        <v>113</v>
      </c>
      <c r="AJ1493" s="15">
        <v>6</v>
      </c>
      <c r="AK1493" s="16">
        <v>0.83082851973688887</v>
      </c>
      <c r="AL1493" t="str">
        <f>IF(AK1493&lt;='CAV Tier 1 Analysis'!$A$5,"Tier 1", "Tier 2")</f>
        <v>Tier 2</v>
      </c>
      <c r="AM1493" t="str">
        <f t="shared" si="47"/>
        <v>New Hampshire - Tier 2</v>
      </c>
      <c r="AN1493" t="str">
        <f t="shared" si="48"/>
        <v>Henniker, Town Of - Tier 2</v>
      </c>
    </row>
    <row r="1494" spans="1:40" x14ac:dyDescent="0.3">
      <c r="A1494">
        <v>1</v>
      </c>
      <c r="B1494" t="s">
        <v>49</v>
      </c>
      <c r="C1494" t="s">
        <v>2070</v>
      </c>
      <c r="D1494" t="s">
        <v>4869</v>
      </c>
      <c r="E1494" t="s">
        <v>1130</v>
      </c>
      <c r="F1494" s="11">
        <v>710.79002285141462</v>
      </c>
      <c r="G1494" s="11">
        <v>273.26531089687103</v>
      </c>
      <c r="H1494" s="11">
        <v>229.12289490945213</v>
      </c>
      <c r="I1494" s="11">
        <v>1</v>
      </c>
      <c r="J1494" s="14">
        <v>0.1166043912745697</v>
      </c>
      <c r="K1494" s="14">
        <v>0.88339560872543044</v>
      </c>
      <c r="L1494" s="59">
        <v>18.907950000000003</v>
      </c>
      <c r="M1494">
        <v>3</v>
      </c>
      <c r="N1494">
        <v>0</v>
      </c>
      <c r="O1494" s="11">
        <v>17</v>
      </c>
      <c r="P1494" s="11">
        <v>3</v>
      </c>
      <c r="Q1494">
        <v>2</v>
      </c>
      <c r="R1494" s="11">
        <v>0.88339560872543044</v>
      </c>
      <c r="S1494" s="11">
        <v>26.716735687983871</v>
      </c>
      <c r="T1494" s="11">
        <v>256.35376937271985</v>
      </c>
      <c r="U1494" s="11">
        <v>0</v>
      </c>
      <c r="V1494" s="11">
        <v>16.911541524151176</v>
      </c>
      <c r="W1494" s="60">
        <v>2.5168231061562856E-3</v>
      </c>
      <c r="X1494" s="60">
        <v>4.3283797431828018E-4</v>
      </c>
      <c r="Y1494" s="60">
        <v>0</v>
      </c>
      <c r="Z1494" s="60">
        <v>5.296628524370111E-3</v>
      </c>
      <c r="AA1494" s="60">
        <v>5.755380194840125E-3</v>
      </c>
      <c r="AB1494" s="60">
        <v>1.1049723756906077E-2</v>
      </c>
      <c r="AC1494" s="60">
        <v>3.2947579646579113E-4</v>
      </c>
      <c r="AD1494" s="60">
        <v>6.8788842996871688E-4</v>
      </c>
      <c r="AE1494" s="60">
        <v>1.9913848146098893E-4</v>
      </c>
      <c r="AF1494" s="60">
        <v>0</v>
      </c>
      <c r="AG1494" s="60">
        <v>2.5167386210010311E-4</v>
      </c>
      <c r="AH1494" s="16">
        <v>2.4108700115078622E-3</v>
      </c>
      <c r="AI1494" s="11">
        <v>114</v>
      </c>
      <c r="AJ1494" s="15">
        <v>6</v>
      </c>
      <c r="AK1494" s="16">
        <v>0.83323938974839673</v>
      </c>
      <c r="AL1494" t="str">
        <f>IF(AK1494&lt;='CAV Tier 1 Analysis'!$A$5,"Tier 1", "Tier 2")</f>
        <v>Tier 2</v>
      </c>
      <c r="AM1494" t="str">
        <f t="shared" si="47"/>
        <v>New Hampshire - Tier 2</v>
      </c>
      <c r="AN1494" t="str">
        <f t="shared" si="48"/>
        <v>Hebron, Town Of - Tier 2</v>
      </c>
    </row>
    <row r="1495" spans="1:40" x14ac:dyDescent="0.3">
      <c r="A1495">
        <v>1</v>
      </c>
      <c r="B1495" t="s">
        <v>49</v>
      </c>
      <c r="C1495" t="s">
        <v>3250</v>
      </c>
      <c r="D1495" t="s">
        <v>4925</v>
      </c>
      <c r="E1495" t="s">
        <v>825</v>
      </c>
      <c r="F1495" s="11">
        <v>5743.9272207605882</v>
      </c>
      <c r="G1495" s="11">
        <v>2877.9595131178949</v>
      </c>
      <c r="H1495" s="11">
        <v>1329.1037980762981</v>
      </c>
      <c r="I1495" s="11">
        <v>5</v>
      </c>
      <c r="J1495" s="14">
        <v>2.6399470764482132E-2</v>
      </c>
      <c r="K1495" s="14">
        <v>0.9736005292355181</v>
      </c>
      <c r="L1495" s="59">
        <v>55.854150000000004</v>
      </c>
      <c r="M1495">
        <v>14</v>
      </c>
      <c r="N1495">
        <v>2</v>
      </c>
      <c r="O1495" s="11">
        <v>17</v>
      </c>
      <c r="P1495" s="11">
        <v>2</v>
      </c>
      <c r="Q1495">
        <v>0</v>
      </c>
      <c r="R1495" s="11">
        <v>4.8680026461775903</v>
      </c>
      <c r="S1495" s="11">
        <v>35.087636860277392</v>
      </c>
      <c r="T1495" s="11">
        <v>2921.7786703564739</v>
      </c>
      <c r="U1495" s="11">
        <v>0</v>
      </c>
      <c r="V1495" s="11">
        <v>0</v>
      </c>
      <c r="W1495" s="60">
        <v>7.4347042008636099E-3</v>
      </c>
      <c r="X1495" s="60">
        <v>2.0199105468186409E-3</v>
      </c>
      <c r="Y1495" s="60">
        <v>2.911208151382824E-3</v>
      </c>
      <c r="Z1495" s="60">
        <v>5.296628524370111E-3</v>
      </c>
      <c r="AA1495" s="60">
        <v>3.8369201298934169E-3</v>
      </c>
      <c r="AB1495" s="60">
        <v>0</v>
      </c>
      <c r="AC1495" s="60">
        <v>1.8155954514660121E-3</v>
      </c>
      <c r="AD1495" s="60">
        <v>9.034179816355439E-4</v>
      </c>
      <c r="AE1495" s="60">
        <v>2.2696704206987663E-3</v>
      </c>
      <c r="AF1495" s="60">
        <v>0</v>
      </c>
      <c r="AG1495" s="60">
        <v>0</v>
      </c>
      <c r="AH1495" s="16">
        <v>2.4080050370117205E-3</v>
      </c>
      <c r="AI1495" s="11">
        <v>115</v>
      </c>
      <c r="AJ1495" s="15">
        <v>6</v>
      </c>
      <c r="AK1495" s="16">
        <v>0.8356473947854085</v>
      </c>
      <c r="AL1495" t="str">
        <f>IF(AK1495&lt;='CAV Tier 1 Analysis'!$A$5,"Tier 1", "Tier 2")</f>
        <v>Tier 2</v>
      </c>
      <c r="AM1495" t="str">
        <f t="shared" si="47"/>
        <v>New Hampshire - Tier 2</v>
      </c>
      <c r="AN1495" t="str">
        <f t="shared" si="48"/>
        <v>Warner, Town Of - Tier 2</v>
      </c>
    </row>
    <row r="1496" spans="1:40" x14ac:dyDescent="0.3">
      <c r="A1496">
        <v>1</v>
      </c>
      <c r="B1496" t="s">
        <v>49</v>
      </c>
      <c r="C1496" t="s">
        <v>2292</v>
      </c>
      <c r="D1496" t="s">
        <v>4894</v>
      </c>
      <c r="E1496" t="s">
        <v>791</v>
      </c>
      <c r="F1496" s="11">
        <v>10000.222129092237</v>
      </c>
      <c r="G1496" s="11">
        <v>7772.0444864921774</v>
      </c>
      <c r="H1496" s="11">
        <v>2801.1150351692277</v>
      </c>
      <c r="I1496" s="11">
        <v>5</v>
      </c>
      <c r="J1496" s="14">
        <v>2.4715556854989107E-2</v>
      </c>
      <c r="K1496" s="14">
        <v>0.97528444314501084</v>
      </c>
      <c r="L1496" s="59">
        <v>32.253370000000004</v>
      </c>
      <c r="M1496">
        <v>9</v>
      </c>
      <c r="N1496">
        <v>0</v>
      </c>
      <c r="O1496" s="11">
        <v>17</v>
      </c>
      <c r="P1496" s="11">
        <v>1</v>
      </c>
      <c r="Q1496">
        <v>0</v>
      </c>
      <c r="R1496" s="11">
        <v>4.8764222157250545</v>
      </c>
      <c r="S1496" s="11">
        <v>69.231117909089861</v>
      </c>
      <c r="T1496" s="11">
        <v>7491.0104767861458</v>
      </c>
      <c r="U1496" s="11">
        <v>0</v>
      </c>
      <c r="V1496" s="11">
        <v>281.03400970603161</v>
      </c>
      <c r="W1496" s="60">
        <v>4.2932219974882498E-3</v>
      </c>
      <c r="X1496" s="60">
        <v>1.2985139229548406E-3</v>
      </c>
      <c r="Y1496" s="60">
        <v>0</v>
      </c>
      <c r="Z1496" s="60">
        <v>5.296628524370111E-3</v>
      </c>
      <c r="AA1496" s="60">
        <v>1.9184600649467085E-3</v>
      </c>
      <c r="AB1496" s="60">
        <v>0</v>
      </c>
      <c r="AC1496" s="60">
        <v>1.8187356576829666E-3</v>
      </c>
      <c r="AD1496" s="60">
        <v>1.7825263370360776E-3</v>
      </c>
      <c r="AE1496" s="60">
        <v>5.8191009034341814E-3</v>
      </c>
      <c r="AF1496" s="60">
        <v>0</v>
      </c>
      <c r="AG1496" s="60">
        <v>4.182286665185885E-3</v>
      </c>
      <c r="AH1496" s="16">
        <v>2.4008612793726385E-3</v>
      </c>
      <c r="AI1496" s="11">
        <v>116</v>
      </c>
      <c r="AJ1496" s="15">
        <v>6</v>
      </c>
      <c r="AK1496" s="16">
        <v>0.83804825606478117</v>
      </c>
      <c r="AL1496" t="str">
        <f>IF(AK1496&lt;='CAV Tier 1 Analysis'!$A$5,"Tier 1", "Tier 2")</f>
        <v>Tier 2</v>
      </c>
      <c r="AM1496" t="str">
        <f t="shared" si="47"/>
        <v>New Hampshire - Tier 2</v>
      </c>
      <c r="AN1496" t="str">
        <f t="shared" si="48"/>
        <v>Hollis, Town Of - Tier 2</v>
      </c>
    </row>
    <row r="1497" spans="1:40" x14ac:dyDescent="0.3">
      <c r="A1497">
        <v>1</v>
      </c>
      <c r="B1497" t="s">
        <v>49</v>
      </c>
      <c r="C1497" t="s">
        <v>3242</v>
      </c>
      <c r="D1497" t="s">
        <v>4907</v>
      </c>
      <c r="E1497" t="s">
        <v>745</v>
      </c>
      <c r="F1497" s="11">
        <v>2612.4268059752781</v>
      </c>
      <c r="G1497" s="11">
        <v>4093.6491864204786</v>
      </c>
      <c r="H1497" s="11">
        <v>1391.413437407336</v>
      </c>
      <c r="I1497" s="11">
        <v>8</v>
      </c>
      <c r="J1497" s="14">
        <v>5.3733112942279608E-2</v>
      </c>
      <c r="K1497" s="14">
        <v>0.94626688705772022</v>
      </c>
      <c r="L1497" s="59">
        <v>25.403330000000004</v>
      </c>
      <c r="M1497">
        <v>13</v>
      </c>
      <c r="N1497">
        <v>0</v>
      </c>
      <c r="O1497" s="11">
        <v>17</v>
      </c>
      <c r="P1497" s="11">
        <v>2</v>
      </c>
      <c r="Q1497">
        <v>0</v>
      </c>
      <c r="R1497" s="11">
        <v>7.5701350964617617</v>
      </c>
      <c r="S1497" s="11">
        <v>74.76497538161388</v>
      </c>
      <c r="T1497" s="11">
        <v>3966.770555952925</v>
      </c>
      <c r="U1497" s="11">
        <v>1354.3437499776469</v>
      </c>
      <c r="V1497" s="11">
        <v>126.87863046755365</v>
      </c>
      <c r="W1497" s="60">
        <v>3.3814182879324918E-3</v>
      </c>
      <c r="X1497" s="60">
        <v>1.8756312220458808E-3</v>
      </c>
      <c r="Y1497" s="60">
        <v>0</v>
      </c>
      <c r="Z1497" s="60">
        <v>5.296628524370111E-3</v>
      </c>
      <c r="AA1497" s="60">
        <v>3.8369201298934169E-3</v>
      </c>
      <c r="AB1497" s="60">
        <v>0</v>
      </c>
      <c r="AC1497" s="60">
        <v>2.8233967495706631E-3</v>
      </c>
      <c r="AD1497" s="60">
        <v>1.9250091827288354E-3</v>
      </c>
      <c r="AE1497" s="60">
        <v>3.0814318305112088E-3</v>
      </c>
      <c r="AF1497" s="60">
        <v>1.9615846715632552E-3</v>
      </c>
      <c r="AG1497" s="60">
        <v>1.8881800279495083E-3</v>
      </c>
      <c r="AH1497" s="16">
        <v>2.3700182387786698E-3</v>
      </c>
      <c r="AI1497" s="11">
        <v>117</v>
      </c>
      <c r="AJ1497" s="15">
        <v>6</v>
      </c>
      <c r="AK1497" s="16">
        <v>0.84041827430355986</v>
      </c>
      <c r="AL1497" t="str">
        <f>IF(AK1497&lt;='CAV Tier 1 Analysis'!$A$5,"Tier 1", "Tier 2")</f>
        <v>Tier 2</v>
      </c>
      <c r="AM1497" t="str">
        <f t="shared" si="47"/>
        <v>New Hampshire - Tier 2</v>
      </c>
      <c r="AN1497" t="str">
        <f t="shared" si="48"/>
        <v>Boscawen, Town Of - Tier 2</v>
      </c>
    </row>
    <row r="1498" spans="1:40" x14ac:dyDescent="0.3">
      <c r="A1498">
        <v>1</v>
      </c>
      <c r="B1498" t="s">
        <v>49</v>
      </c>
      <c r="C1498" t="s">
        <v>2083</v>
      </c>
      <c r="D1498" t="s">
        <v>4857</v>
      </c>
      <c r="E1498" t="s">
        <v>864</v>
      </c>
      <c r="F1498" s="11">
        <v>3415.5703956203165</v>
      </c>
      <c r="G1498" s="11">
        <v>2239.9940779710123</v>
      </c>
      <c r="H1498" s="11">
        <v>1411.3820314012894</v>
      </c>
      <c r="I1498" s="11">
        <v>0</v>
      </c>
      <c r="J1498" s="14">
        <v>2.0995429591771903E-5</v>
      </c>
      <c r="K1498" s="14">
        <v>0.99997900457040845</v>
      </c>
      <c r="L1498" s="59">
        <v>90.972180000000009</v>
      </c>
      <c r="M1498">
        <v>3</v>
      </c>
      <c r="N1498">
        <v>0</v>
      </c>
      <c r="O1498" s="11">
        <v>15</v>
      </c>
      <c r="P1498" s="11">
        <v>3.5</v>
      </c>
      <c r="Q1498">
        <v>0</v>
      </c>
      <c r="R1498" s="11">
        <v>0</v>
      </c>
      <c r="S1498" s="11">
        <v>2.9632572067377773E-2</v>
      </c>
      <c r="T1498" s="11">
        <v>2289.4028827511379</v>
      </c>
      <c r="U1498" s="11">
        <v>0</v>
      </c>
      <c r="V1498" s="11">
        <v>0</v>
      </c>
      <c r="W1498" s="60">
        <v>1.2109238951943956E-2</v>
      </c>
      <c r="X1498" s="60">
        <v>4.3283797431828018E-4</v>
      </c>
      <c r="Y1498" s="60">
        <v>0</v>
      </c>
      <c r="Z1498" s="60">
        <v>4.6734957567971568E-3</v>
      </c>
      <c r="AA1498" s="60">
        <v>6.7146102273134799E-3</v>
      </c>
      <c r="AB1498" s="60">
        <v>0</v>
      </c>
      <c r="AC1498" s="60">
        <v>0</v>
      </c>
      <c r="AD1498" s="60">
        <v>7.6296384833163667E-7</v>
      </c>
      <c r="AE1498" s="60">
        <v>1.7784338207276933E-3</v>
      </c>
      <c r="AF1498" s="60">
        <v>0</v>
      </c>
      <c r="AG1498" s="60">
        <v>0</v>
      </c>
      <c r="AH1498" s="16">
        <v>2.3372163359044454E-3</v>
      </c>
      <c r="AI1498" s="11">
        <v>118</v>
      </c>
      <c r="AJ1498" s="15">
        <v>6</v>
      </c>
      <c r="AK1498" s="16">
        <v>0.84275549063946431</v>
      </c>
      <c r="AL1498" t="str">
        <f>IF(AK1498&lt;='CAV Tier 1 Analysis'!$A$5,"Tier 1", "Tier 2")</f>
        <v>Tier 2</v>
      </c>
      <c r="AM1498" t="str">
        <f t="shared" si="47"/>
        <v>New Hampshire - Tier 2</v>
      </c>
      <c r="AN1498" t="str">
        <f t="shared" si="48"/>
        <v>Bethlehem, Town Of - Tier 2</v>
      </c>
    </row>
    <row r="1499" spans="1:40" x14ac:dyDescent="0.3">
      <c r="A1499">
        <v>1</v>
      </c>
      <c r="B1499" t="s">
        <v>49</v>
      </c>
      <c r="C1499" t="s">
        <v>1895</v>
      </c>
      <c r="D1499" t="s">
        <v>4855</v>
      </c>
      <c r="E1499" t="s">
        <v>748</v>
      </c>
      <c r="F1499" s="11">
        <v>440.81164067252513</v>
      </c>
      <c r="G1499" s="11">
        <v>1950.1995914773761</v>
      </c>
      <c r="H1499" s="11">
        <v>1226.1256452819757</v>
      </c>
      <c r="I1499" s="11">
        <v>6</v>
      </c>
      <c r="J1499" s="14">
        <v>5.6593002438787114E-2</v>
      </c>
      <c r="K1499" s="14">
        <v>0.94340699756121282</v>
      </c>
      <c r="L1499" s="59">
        <v>11.718940000000002</v>
      </c>
      <c r="M1499">
        <v>14</v>
      </c>
      <c r="N1499">
        <v>2</v>
      </c>
      <c r="O1499" s="11">
        <v>16.571428571428573</v>
      </c>
      <c r="P1499" s="11">
        <v>3.1428571428571428</v>
      </c>
      <c r="Q1499">
        <v>0</v>
      </c>
      <c r="R1499" s="11">
        <v>5.6604419853672772</v>
      </c>
      <c r="S1499" s="11">
        <v>69.390131633702282</v>
      </c>
      <c r="T1499" s="11">
        <v>2002.6242446689614</v>
      </c>
      <c r="U1499" s="11">
        <v>1561.8126039964363</v>
      </c>
      <c r="V1499" s="11">
        <v>0</v>
      </c>
      <c r="W1499" s="60">
        <v>1.5598993530054365E-3</v>
      </c>
      <c r="X1499" s="60">
        <v>2.0199105468186409E-3</v>
      </c>
      <c r="Y1499" s="60">
        <v>2.911208151382824E-3</v>
      </c>
      <c r="Z1499" s="60">
        <v>5.1631000741759071E-3</v>
      </c>
      <c r="AA1499" s="60">
        <v>6.029445918403941E-3</v>
      </c>
      <c r="AB1499" s="60">
        <v>0</v>
      </c>
      <c r="AC1499" s="60">
        <v>2.1111477270846892E-3</v>
      </c>
      <c r="AD1499" s="60">
        <v>1.7866205386123696E-3</v>
      </c>
      <c r="AE1499" s="60">
        <v>1.5556609602276267E-3</v>
      </c>
      <c r="AF1499" s="60">
        <v>2.2620753881016295E-3</v>
      </c>
      <c r="AG1499" s="60">
        <v>0</v>
      </c>
      <c r="AH1499" s="16">
        <v>2.3090062416193696E-3</v>
      </c>
      <c r="AI1499" s="11">
        <v>119</v>
      </c>
      <c r="AJ1499" s="15">
        <v>6</v>
      </c>
      <c r="AK1499" s="16">
        <v>0.84506449688108365</v>
      </c>
      <c r="AL1499" t="str">
        <f>IF(AK1499&lt;='CAV Tier 1 Analysis'!$A$5,"Tier 1", "Tier 2")</f>
        <v>Tier 2</v>
      </c>
      <c r="AM1499" t="str">
        <f t="shared" si="47"/>
        <v>New Hampshire - Tier 2</v>
      </c>
      <c r="AN1499" t="str">
        <f t="shared" si="48"/>
        <v>Ashland, Town Of - Tier 2</v>
      </c>
    </row>
    <row r="1500" spans="1:40" x14ac:dyDescent="0.3">
      <c r="A1500">
        <v>1</v>
      </c>
      <c r="B1500" t="s">
        <v>49</v>
      </c>
      <c r="C1500" t="s">
        <v>3262</v>
      </c>
      <c r="D1500" t="s">
        <v>4940</v>
      </c>
      <c r="E1500" t="s">
        <v>637</v>
      </c>
      <c r="F1500" s="11">
        <v>2829.1787049632158</v>
      </c>
      <c r="G1500" s="11">
        <v>7602.3697569995038</v>
      </c>
      <c r="H1500" s="11">
        <v>3118.5408267704674</v>
      </c>
      <c r="I1500" s="11">
        <v>1</v>
      </c>
      <c r="J1500" s="14">
        <v>3.2036580917181097E-2</v>
      </c>
      <c r="K1500" s="14">
        <v>0.96796341908281891</v>
      </c>
      <c r="L1500" s="59">
        <v>10.608809999999997</v>
      </c>
      <c r="M1500">
        <v>4</v>
      </c>
      <c r="N1500">
        <v>0</v>
      </c>
      <c r="O1500" s="11">
        <v>15</v>
      </c>
      <c r="P1500" s="11">
        <v>1</v>
      </c>
      <c r="Q1500">
        <v>0</v>
      </c>
      <c r="R1500" s="11">
        <v>0.96796341908281891</v>
      </c>
      <c r="S1500" s="11">
        <v>99.907385540364913</v>
      </c>
      <c r="T1500" s="11">
        <v>7957.1038256125266</v>
      </c>
      <c r="U1500" s="11">
        <v>5127.9251206493109</v>
      </c>
      <c r="V1500" s="11">
        <v>0</v>
      </c>
      <c r="W1500" s="60">
        <v>1.4121307776264404E-3</v>
      </c>
      <c r="X1500" s="60">
        <v>5.7711729909104028E-4</v>
      </c>
      <c r="Y1500" s="60">
        <v>0</v>
      </c>
      <c r="Z1500" s="60">
        <v>4.6734957567971568E-3</v>
      </c>
      <c r="AA1500" s="60">
        <v>1.9184600649467085E-3</v>
      </c>
      <c r="AB1500" s="60">
        <v>0</v>
      </c>
      <c r="AC1500" s="60">
        <v>3.6101664452713655E-4</v>
      </c>
      <c r="AD1500" s="60">
        <v>2.5723627086879012E-3</v>
      </c>
      <c r="AE1500" s="60">
        <v>6.1811674411389695E-3</v>
      </c>
      <c r="AF1500" s="60">
        <v>7.4271094866099263E-3</v>
      </c>
      <c r="AG1500" s="60">
        <v>0</v>
      </c>
      <c r="AH1500" s="16">
        <v>2.2838963799477526E-3</v>
      </c>
      <c r="AI1500" s="11">
        <v>120</v>
      </c>
      <c r="AJ1500" s="15">
        <v>6</v>
      </c>
      <c r="AK1500" s="16">
        <v>0.8473483932610314</v>
      </c>
      <c r="AL1500" t="str">
        <f>IF(AK1500&lt;='CAV Tier 1 Analysis'!$A$5,"Tier 1", "Tier 2")</f>
        <v>Tier 2</v>
      </c>
      <c r="AM1500" t="str">
        <f t="shared" si="47"/>
        <v>New Hampshire - Tier 2</v>
      </c>
      <c r="AN1500" t="str">
        <f t="shared" si="48"/>
        <v>Plaistow, Town Of - Tier 2</v>
      </c>
    </row>
    <row r="1501" spans="1:40" x14ac:dyDescent="0.3">
      <c r="A1501">
        <v>1</v>
      </c>
      <c r="B1501" t="s">
        <v>49</v>
      </c>
      <c r="C1501" t="s">
        <v>3266</v>
      </c>
      <c r="D1501" t="s">
        <v>4959</v>
      </c>
      <c r="E1501" t="s">
        <v>816</v>
      </c>
      <c r="F1501" s="11">
        <v>1806.8112871217295</v>
      </c>
      <c r="G1501" s="11">
        <v>2327.5707360020565</v>
      </c>
      <c r="H1501" s="11">
        <v>1605.9667591411319</v>
      </c>
      <c r="I1501" s="11">
        <v>2</v>
      </c>
      <c r="J1501" s="14">
        <v>4.7156721248365979E-2</v>
      </c>
      <c r="K1501" s="14">
        <v>0.9528432787516341</v>
      </c>
      <c r="L1501" s="59">
        <v>27.638689999999997</v>
      </c>
      <c r="M1501">
        <v>18</v>
      </c>
      <c r="N1501">
        <v>0</v>
      </c>
      <c r="O1501" s="11">
        <v>15.4</v>
      </c>
      <c r="P1501" s="11">
        <v>3.8</v>
      </c>
      <c r="Q1501">
        <v>0</v>
      </c>
      <c r="R1501" s="11">
        <v>1.9056865575032682</v>
      </c>
      <c r="S1501" s="11">
        <v>75.732126794960067</v>
      </c>
      <c r="T1501" s="11">
        <v>2211.4277901064297</v>
      </c>
      <c r="U1501" s="11">
        <v>404.61650298470022</v>
      </c>
      <c r="V1501" s="11">
        <v>116.14294589562678</v>
      </c>
      <c r="W1501" s="60">
        <v>3.6789653884154896E-3</v>
      </c>
      <c r="X1501" s="60">
        <v>2.5970278459096813E-3</v>
      </c>
      <c r="Y1501" s="60">
        <v>0</v>
      </c>
      <c r="Z1501" s="60">
        <v>4.7981223103117478E-3</v>
      </c>
      <c r="AA1501" s="60">
        <v>7.2901482467974919E-3</v>
      </c>
      <c r="AB1501" s="60">
        <v>0</v>
      </c>
      <c r="AC1501" s="60">
        <v>7.1075471753074171E-4</v>
      </c>
      <c r="AD1501" s="60">
        <v>1.9499108876017087E-3</v>
      </c>
      <c r="AE1501" s="60">
        <v>1.717861894755851E-3</v>
      </c>
      <c r="AF1501" s="60">
        <v>5.8603255645357072E-4</v>
      </c>
      <c r="AG1501" s="60">
        <v>1.7284139182399477E-3</v>
      </c>
      <c r="AH1501" s="16">
        <v>2.2779307060014752E-3</v>
      </c>
      <c r="AI1501" s="11">
        <v>121</v>
      </c>
      <c r="AJ1501" s="15">
        <v>6</v>
      </c>
      <c r="AK1501" s="16">
        <v>0.84962632396703286</v>
      </c>
      <c r="AL1501" t="str">
        <f>IF(AK1501&lt;='CAV Tier 1 Analysis'!$A$5,"Tier 1", "Tier 2")</f>
        <v>Tier 2</v>
      </c>
      <c r="AM1501" t="str">
        <f t="shared" si="47"/>
        <v>New Hampshire - Tier 2</v>
      </c>
      <c r="AN1501" t="str">
        <f t="shared" si="48"/>
        <v>Grantham, Town Of - Tier 2</v>
      </c>
    </row>
    <row r="1502" spans="1:40" x14ac:dyDescent="0.3">
      <c r="A1502">
        <v>1</v>
      </c>
      <c r="B1502" t="s">
        <v>49</v>
      </c>
      <c r="C1502" t="s">
        <v>3282</v>
      </c>
      <c r="D1502" t="s">
        <v>4992</v>
      </c>
      <c r="E1502" t="s">
        <v>1106</v>
      </c>
      <c r="F1502" s="11">
        <v>1336.2269155830768</v>
      </c>
      <c r="G1502" s="11">
        <v>151.69734631586269</v>
      </c>
      <c r="H1502" s="11">
        <v>206.04560818493161</v>
      </c>
      <c r="I1502" s="11">
        <v>0</v>
      </c>
      <c r="J1502" s="14">
        <v>6.4517908805953161E-3</v>
      </c>
      <c r="K1502" s="14">
        <v>0.99354820911940456</v>
      </c>
      <c r="L1502" s="59">
        <v>69.599280000000007</v>
      </c>
      <c r="M1502">
        <v>0</v>
      </c>
      <c r="N1502">
        <v>2</v>
      </c>
      <c r="O1502" s="11">
        <v>10</v>
      </c>
      <c r="P1502" s="11">
        <v>5</v>
      </c>
      <c r="Q1502">
        <v>0</v>
      </c>
      <c r="R1502" s="11">
        <v>0</v>
      </c>
      <c r="S1502" s="11">
        <v>1.3293631758742575</v>
      </c>
      <c r="T1502" s="11">
        <v>152.6927357273841</v>
      </c>
      <c r="U1502" s="11">
        <v>0</v>
      </c>
      <c r="V1502" s="11">
        <v>0</v>
      </c>
      <c r="W1502" s="60">
        <v>9.2643081918368231E-3</v>
      </c>
      <c r="X1502" s="60">
        <v>0</v>
      </c>
      <c r="Y1502" s="60">
        <v>2.911208151382824E-3</v>
      </c>
      <c r="Z1502" s="60">
        <v>3.1156638378647713E-3</v>
      </c>
      <c r="AA1502" s="60">
        <v>9.5923003247335419E-3</v>
      </c>
      <c r="AB1502" s="60">
        <v>0</v>
      </c>
      <c r="AC1502" s="60">
        <v>0</v>
      </c>
      <c r="AD1502" s="60">
        <v>3.4227742437922728E-5</v>
      </c>
      <c r="AE1502" s="60">
        <v>1.1861342861187184E-4</v>
      </c>
      <c r="AF1502" s="60">
        <v>0</v>
      </c>
      <c r="AG1502" s="60">
        <v>0</v>
      </c>
      <c r="AH1502" s="16">
        <v>2.2760292433516142E-3</v>
      </c>
      <c r="AI1502" s="11">
        <v>122</v>
      </c>
      <c r="AJ1502" s="15">
        <v>6</v>
      </c>
      <c r="AK1502" s="16">
        <v>0.85190235321038443</v>
      </c>
      <c r="AL1502" t="str">
        <f>IF(AK1502&lt;='CAV Tier 1 Analysis'!$A$5,"Tier 1", "Tier 2")</f>
        <v>Tier 2</v>
      </c>
      <c r="AM1502" t="str">
        <f t="shared" si="47"/>
        <v>New Hampshire - Tier 2</v>
      </c>
      <c r="AN1502" t="str">
        <f t="shared" si="48"/>
        <v>Errol, Town Of - Tier 2</v>
      </c>
    </row>
    <row r="1503" spans="1:40" x14ac:dyDescent="0.3">
      <c r="A1503">
        <v>1</v>
      </c>
      <c r="B1503" t="s">
        <v>49</v>
      </c>
      <c r="C1503" t="s">
        <v>2962</v>
      </c>
      <c r="D1503" t="s">
        <v>4831</v>
      </c>
      <c r="E1503" t="s">
        <v>1002</v>
      </c>
      <c r="F1503" s="11">
        <v>2631.7092510578354</v>
      </c>
      <c r="G1503" s="11">
        <v>1399.4858457732528</v>
      </c>
      <c r="H1503" s="11">
        <v>1066.0633435919156</v>
      </c>
      <c r="I1503" s="11">
        <v>1</v>
      </c>
      <c r="J1503" s="14">
        <v>6.0616971725764107E-5</v>
      </c>
      <c r="K1503" s="14">
        <v>0.99993938302827434</v>
      </c>
      <c r="L1503" s="59">
        <v>93.538160000000005</v>
      </c>
      <c r="M1503">
        <v>2</v>
      </c>
      <c r="N1503">
        <v>0</v>
      </c>
      <c r="O1503" s="11">
        <v>14.5</v>
      </c>
      <c r="P1503" s="11">
        <v>3</v>
      </c>
      <c r="Q1503">
        <v>0</v>
      </c>
      <c r="R1503" s="11">
        <v>0.99993938302827434</v>
      </c>
      <c r="S1503" s="11">
        <v>6.4621531556384698E-2</v>
      </c>
      <c r="T1503" s="11">
        <v>1367.9478229216847</v>
      </c>
      <c r="U1503" s="11">
        <v>0</v>
      </c>
      <c r="V1503" s="11">
        <v>31.53802285156803</v>
      </c>
      <c r="W1503" s="60">
        <v>1.2450794633756892E-2</v>
      </c>
      <c r="X1503" s="60">
        <v>2.8855864954552014E-4</v>
      </c>
      <c r="Y1503" s="60">
        <v>0</v>
      </c>
      <c r="Z1503" s="60">
        <v>4.517712564903918E-3</v>
      </c>
      <c r="AA1503" s="60">
        <v>5.755380194840125E-3</v>
      </c>
      <c r="AB1503" s="60">
        <v>0</v>
      </c>
      <c r="AC1503" s="60">
        <v>3.7294256546746221E-4</v>
      </c>
      <c r="AD1503" s="60">
        <v>1.6638411370176595E-6</v>
      </c>
      <c r="AE1503" s="60">
        <v>1.0626372018677991E-3</v>
      </c>
      <c r="AF1503" s="60">
        <v>0</v>
      </c>
      <c r="AG1503" s="60">
        <v>4.693419581367123E-4</v>
      </c>
      <c r="AH1503" s="16">
        <v>2.2653665099686767E-3</v>
      </c>
      <c r="AI1503" s="11">
        <v>123</v>
      </c>
      <c r="AJ1503" s="15">
        <v>6</v>
      </c>
      <c r="AK1503" s="16">
        <v>0.8541677197203531</v>
      </c>
      <c r="AL1503" t="str">
        <f>IF(AK1503&lt;='CAV Tier 1 Analysis'!$A$5,"Tier 1", "Tier 2")</f>
        <v>Tier 2</v>
      </c>
      <c r="AM1503" t="str">
        <f t="shared" si="47"/>
        <v>New Hampshire - Tier 2</v>
      </c>
      <c r="AN1503" t="str">
        <f t="shared" si="48"/>
        <v>Sandwich, Town Of - Tier 2</v>
      </c>
    </row>
    <row r="1504" spans="1:40" x14ac:dyDescent="0.3">
      <c r="A1504">
        <v>1</v>
      </c>
      <c r="B1504" t="s">
        <v>49</v>
      </c>
      <c r="C1504" t="s">
        <v>2085</v>
      </c>
      <c r="D1504" t="s">
        <v>4845</v>
      </c>
      <c r="E1504" t="s">
        <v>914</v>
      </c>
      <c r="F1504" s="11">
        <v>784.14292731968931</v>
      </c>
      <c r="G1504" s="11">
        <v>2049.1783503107713</v>
      </c>
      <c r="H1504" s="11">
        <v>1343.4265172434141</v>
      </c>
      <c r="I1504" s="11">
        <v>0</v>
      </c>
      <c r="J1504" s="14">
        <v>1.4630587221373446E-2</v>
      </c>
      <c r="K1504" s="14">
        <v>0.98536941277862655</v>
      </c>
      <c r="L1504" s="59">
        <v>40.843199999999989</v>
      </c>
      <c r="M1504">
        <v>17</v>
      </c>
      <c r="N1504">
        <v>0</v>
      </c>
      <c r="O1504" s="11">
        <v>10</v>
      </c>
      <c r="P1504" s="11">
        <v>5</v>
      </c>
      <c r="Q1504">
        <v>0</v>
      </c>
      <c r="R1504" s="11">
        <v>0</v>
      </c>
      <c r="S1504" s="11">
        <v>19.655118836035726</v>
      </c>
      <c r="T1504" s="11">
        <v>2222.5124618169602</v>
      </c>
      <c r="U1504" s="11">
        <v>1438.3695344972709</v>
      </c>
      <c r="V1504" s="11">
        <v>0</v>
      </c>
      <c r="W1504" s="60">
        <v>5.4366078548632908E-3</v>
      </c>
      <c r="X1504" s="60">
        <v>2.4527485211369212E-3</v>
      </c>
      <c r="Y1504" s="60">
        <v>0</v>
      </c>
      <c r="Z1504" s="60">
        <v>3.1156638378647713E-3</v>
      </c>
      <c r="AA1504" s="60">
        <v>9.5923003247335419E-3</v>
      </c>
      <c r="AB1504" s="60">
        <v>0</v>
      </c>
      <c r="AC1504" s="60">
        <v>0</v>
      </c>
      <c r="AD1504" s="60">
        <v>5.0606964094981736E-4</v>
      </c>
      <c r="AE1504" s="60">
        <v>1.7264725919862057E-3</v>
      </c>
      <c r="AF1504" s="60">
        <v>2.0832847133233265E-3</v>
      </c>
      <c r="AG1504" s="60">
        <v>0</v>
      </c>
      <c r="AH1504" s="16">
        <v>2.264831589532534E-3</v>
      </c>
      <c r="AI1504" s="11">
        <v>124</v>
      </c>
      <c r="AJ1504" s="15">
        <v>6</v>
      </c>
      <c r="AK1504" s="16">
        <v>0.8564325513098856</v>
      </c>
      <c r="AL1504" t="str">
        <f>IF(AK1504&lt;='CAV Tier 1 Analysis'!$A$5,"Tier 1", "Tier 2")</f>
        <v>Tier 2</v>
      </c>
      <c r="AM1504" t="str">
        <f t="shared" si="47"/>
        <v>New Hampshire - Tier 2</v>
      </c>
      <c r="AN1504" t="str">
        <f t="shared" si="48"/>
        <v>Colebrook, Town Of - Tier 2</v>
      </c>
    </row>
    <row r="1505" spans="1:40" x14ac:dyDescent="0.3">
      <c r="A1505">
        <v>1</v>
      </c>
      <c r="B1505" t="s">
        <v>49</v>
      </c>
      <c r="C1505" t="s">
        <v>3292</v>
      </c>
      <c r="D1505" t="s">
        <v>5008</v>
      </c>
      <c r="E1505" t="s">
        <v>1128</v>
      </c>
      <c r="F1505" s="11">
        <v>9890.4934905570517</v>
      </c>
      <c r="G1505" s="11">
        <v>2384.049430633966</v>
      </c>
      <c r="H1505" s="11">
        <v>1398.5727309198078</v>
      </c>
      <c r="I1505" s="11">
        <v>2</v>
      </c>
      <c r="J1505" s="14">
        <v>1.0653843112365995E-2</v>
      </c>
      <c r="K1505" s="14">
        <v>0.98934615688763394</v>
      </c>
      <c r="L1505" s="59">
        <v>44.133369999999999</v>
      </c>
      <c r="M1505">
        <v>37</v>
      </c>
      <c r="N1505">
        <v>0</v>
      </c>
      <c r="O1505" s="11">
        <v>13</v>
      </c>
      <c r="P1505" s="11">
        <v>2.8</v>
      </c>
      <c r="Q1505">
        <v>0</v>
      </c>
      <c r="R1505" s="11">
        <v>1.9786923137752679</v>
      </c>
      <c r="S1505" s="11">
        <v>14.900174456452893</v>
      </c>
      <c r="T1505" s="11">
        <v>2311.8363917614779</v>
      </c>
      <c r="U1505" s="11">
        <v>0</v>
      </c>
      <c r="V1505" s="11">
        <v>72.213038872488141</v>
      </c>
      <c r="W1505" s="60">
        <v>5.8745599268320795E-3</v>
      </c>
      <c r="X1505" s="60">
        <v>5.3383350165921222E-3</v>
      </c>
      <c r="Y1505" s="60">
        <v>0</v>
      </c>
      <c r="Z1505" s="60">
        <v>4.0503629892242026E-3</v>
      </c>
      <c r="AA1505" s="60">
        <v>5.371688181850783E-3</v>
      </c>
      <c r="AB1505" s="60">
        <v>0</v>
      </c>
      <c r="AC1505" s="60">
        <v>7.3798332208426594E-4</v>
      </c>
      <c r="AD1505" s="60">
        <v>3.836418390634171E-4</v>
      </c>
      <c r="AE1505" s="60">
        <v>1.7958604219791277E-3</v>
      </c>
      <c r="AF1505" s="60">
        <v>0</v>
      </c>
      <c r="AG1505" s="60">
        <v>1.0746586501928104E-3</v>
      </c>
      <c r="AH1505" s="16">
        <v>2.2388263952562554E-3</v>
      </c>
      <c r="AI1505" s="11">
        <v>125</v>
      </c>
      <c r="AJ1505" s="15">
        <v>6</v>
      </c>
      <c r="AK1505" s="16">
        <v>0.8586713777051419</v>
      </c>
      <c r="AL1505" t="str">
        <f>IF(AK1505&lt;='CAV Tier 1 Analysis'!$A$5,"Tier 1", "Tier 2")</f>
        <v>Tier 2</v>
      </c>
      <c r="AM1505" t="str">
        <f t="shared" si="47"/>
        <v>New Hampshire - Tier 2</v>
      </c>
      <c r="AN1505" t="str">
        <f t="shared" si="48"/>
        <v>New Durham, Town Of - Tier 2</v>
      </c>
    </row>
    <row r="1506" spans="1:40" x14ac:dyDescent="0.3">
      <c r="A1506">
        <v>1</v>
      </c>
      <c r="B1506" t="s">
        <v>49</v>
      </c>
      <c r="C1506" t="s">
        <v>2172</v>
      </c>
      <c r="D1506" t="s">
        <v>4828</v>
      </c>
      <c r="E1506" t="s">
        <v>1099</v>
      </c>
      <c r="F1506" s="11">
        <v>1882.0759486631894</v>
      </c>
      <c r="G1506" s="11">
        <v>1142.5580646996891</v>
      </c>
      <c r="H1506" s="11">
        <v>1266.1786945481388</v>
      </c>
      <c r="I1506" s="11">
        <v>0</v>
      </c>
      <c r="J1506" s="14">
        <v>9.9966552774729787E-3</v>
      </c>
      <c r="K1506" s="14">
        <v>0.99000334472252671</v>
      </c>
      <c r="L1506" s="59">
        <v>66.911379999999994</v>
      </c>
      <c r="M1506">
        <v>20</v>
      </c>
      <c r="N1506">
        <v>0</v>
      </c>
      <c r="O1506" s="11">
        <v>13</v>
      </c>
      <c r="P1506" s="11">
        <v>3.5</v>
      </c>
      <c r="Q1506">
        <v>0</v>
      </c>
      <c r="R1506" s="11">
        <v>0</v>
      </c>
      <c r="S1506" s="11">
        <v>12.657551929078497</v>
      </c>
      <c r="T1506" s="11">
        <v>1088.5505442611645</v>
      </c>
      <c r="U1506" s="11">
        <v>0</v>
      </c>
      <c r="V1506" s="11">
        <v>54.00752043852458</v>
      </c>
      <c r="W1506" s="60">
        <v>8.9065238298601142E-3</v>
      </c>
      <c r="X1506" s="60">
        <v>2.8855864954552015E-3</v>
      </c>
      <c r="Y1506" s="60">
        <v>0</v>
      </c>
      <c r="Z1506" s="60">
        <v>4.0503629892242026E-3</v>
      </c>
      <c r="AA1506" s="60">
        <v>6.7146102273134799E-3</v>
      </c>
      <c r="AB1506" s="60">
        <v>0</v>
      </c>
      <c r="AC1506" s="60">
        <v>0</v>
      </c>
      <c r="AD1506" s="60">
        <v>3.2589997615829118E-4</v>
      </c>
      <c r="AE1506" s="60">
        <v>8.4559826410248752E-4</v>
      </c>
      <c r="AF1506" s="60">
        <v>0</v>
      </c>
      <c r="AG1506" s="60">
        <v>8.0372810673720997E-4</v>
      </c>
      <c r="AH1506" s="16">
        <v>2.2302099898955439E-3</v>
      </c>
      <c r="AI1506" s="11">
        <v>126</v>
      </c>
      <c r="AJ1506" s="15">
        <v>6</v>
      </c>
      <c r="AK1506" s="16">
        <v>0.86090158769503744</v>
      </c>
      <c r="AL1506" t="str">
        <f>IF(AK1506&lt;='CAV Tier 1 Analysis'!$A$5,"Tier 1", "Tier 2")</f>
        <v>Tier 2</v>
      </c>
      <c r="AM1506" t="str">
        <f t="shared" si="47"/>
        <v>New Hampshire - Tier 2</v>
      </c>
      <c r="AN1506" t="str">
        <f t="shared" si="48"/>
        <v>Jackson, Town Of - Tier 2</v>
      </c>
    </row>
    <row r="1507" spans="1:40" x14ac:dyDescent="0.3">
      <c r="A1507">
        <v>1</v>
      </c>
      <c r="B1507" t="s">
        <v>49</v>
      </c>
      <c r="C1507" t="s">
        <v>3202</v>
      </c>
      <c r="D1507" t="s">
        <v>4822</v>
      </c>
      <c r="E1507" t="s">
        <v>877</v>
      </c>
      <c r="F1507" s="11">
        <v>4551.3916517523039</v>
      </c>
      <c r="G1507" s="11">
        <v>2799.828462775537</v>
      </c>
      <c r="H1507" s="11">
        <v>1547.1086862872567</v>
      </c>
      <c r="I1507" s="11">
        <v>5</v>
      </c>
      <c r="J1507" s="14">
        <v>3.517032005246333E-2</v>
      </c>
      <c r="K1507" s="14">
        <v>0.96482967994753666</v>
      </c>
      <c r="L1507" s="59">
        <v>49.787150000000004</v>
      </c>
      <c r="M1507">
        <v>8</v>
      </c>
      <c r="N1507">
        <v>0</v>
      </c>
      <c r="O1507" s="11">
        <v>14.75</v>
      </c>
      <c r="P1507" s="11">
        <v>3.5</v>
      </c>
      <c r="Q1507">
        <v>0</v>
      </c>
      <c r="R1507" s="11">
        <v>4.8241483997376831</v>
      </c>
      <c r="S1507" s="11">
        <v>54.4123076526689</v>
      </c>
      <c r="T1507" s="11">
        <v>2823.2166234586307</v>
      </c>
      <c r="U1507" s="11">
        <v>0</v>
      </c>
      <c r="V1507" s="11">
        <v>0</v>
      </c>
      <c r="W1507" s="60">
        <v>6.6271303610211003E-3</v>
      </c>
      <c r="X1507" s="60">
        <v>1.1542345981820806E-3</v>
      </c>
      <c r="Y1507" s="60">
        <v>0</v>
      </c>
      <c r="Z1507" s="60">
        <v>4.5956041608505374E-3</v>
      </c>
      <c r="AA1507" s="60">
        <v>6.7146102273134799E-3</v>
      </c>
      <c r="AB1507" s="60">
        <v>0</v>
      </c>
      <c r="AC1507" s="60">
        <v>1.7992393448344175E-3</v>
      </c>
      <c r="AD1507" s="60">
        <v>1.4009794205136954E-3</v>
      </c>
      <c r="AE1507" s="60">
        <v>2.1931063179085075E-3</v>
      </c>
      <c r="AF1507" s="60">
        <v>0</v>
      </c>
      <c r="AG1507" s="60">
        <v>0</v>
      </c>
      <c r="AH1507" s="16">
        <v>2.225900402783984E-3</v>
      </c>
      <c r="AI1507" s="11">
        <v>127</v>
      </c>
      <c r="AJ1507" s="15">
        <v>7</v>
      </c>
      <c r="AK1507" s="16">
        <v>0.86312748809782147</v>
      </c>
      <c r="AL1507" t="str">
        <f>IF(AK1507&lt;='CAV Tier 1 Analysis'!$A$5,"Tier 1", "Tier 2")</f>
        <v>Tier 2</v>
      </c>
      <c r="AM1507" t="str">
        <f t="shared" si="47"/>
        <v>New Hampshire - Tier 2</v>
      </c>
      <c r="AN1507" t="str">
        <f t="shared" si="48"/>
        <v>Sanbornton, Town Of - Tier 2</v>
      </c>
    </row>
    <row r="1508" spans="1:40" x14ac:dyDescent="0.3">
      <c r="A1508">
        <v>1</v>
      </c>
      <c r="B1508" t="s">
        <v>49</v>
      </c>
      <c r="C1508" t="s">
        <v>3114</v>
      </c>
      <c r="D1508" t="s">
        <v>4841</v>
      </c>
      <c r="E1508" t="s">
        <v>778</v>
      </c>
      <c r="F1508" s="11">
        <v>3118.0140412229403</v>
      </c>
      <c r="G1508" s="11">
        <v>3739.9778835210559</v>
      </c>
      <c r="H1508" s="11">
        <v>1676.1354033456746</v>
      </c>
      <c r="I1508" s="11">
        <v>0</v>
      </c>
      <c r="J1508" s="14">
        <v>6.5222178567974312E-2</v>
      </c>
      <c r="K1508" s="14">
        <v>0.9347778214320257</v>
      </c>
      <c r="L1508" s="59">
        <v>36.600740000000002</v>
      </c>
      <c r="M1508">
        <v>9</v>
      </c>
      <c r="N1508">
        <v>0</v>
      </c>
      <c r="O1508" s="11">
        <v>16.714285714285715</v>
      </c>
      <c r="P1508" s="11">
        <v>3.1428571428571428</v>
      </c>
      <c r="Q1508">
        <v>0</v>
      </c>
      <c r="R1508" s="11">
        <v>0</v>
      </c>
      <c r="S1508" s="11">
        <v>109.32120258111524</v>
      </c>
      <c r="T1508" s="11">
        <v>3725.0258478495357</v>
      </c>
      <c r="U1508" s="11">
        <v>607.01180662659544</v>
      </c>
      <c r="V1508" s="11">
        <v>14.952035671520207</v>
      </c>
      <c r="W1508" s="60">
        <v>4.8718971720582401E-3</v>
      </c>
      <c r="X1508" s="60">
        <v>1.2985139229548406E-3</v>
      </c>
      <c r="Y1508" s="60">
        <v>0</v>
      </c>
      <c r="Z1508" s="60">
        <v>5.207609557573975E-3</v>
      </c>
      <c r="AA1508" s="60">
        <v>6.029445918403941E-3</v>
      </c>
      <c r="AB1508" s="60">
        <v>0</v>
      </c>
      <c r="AC1508" s="60">
        <v>0</v>
      </c>
      <c r="AD1508" s="60">
        <v>2.8147447084876367E-3</v>
      </c>
      <c r="AE1508" s="60">
        <v>2.8936418315939471E-3</v>
      </c>
      <c r="AF1508" s="60">
        <v>8.7917491800460596E-4</v>
      </c>
      <c r="AG1508" s="60">
        <v>2.2251292458088756E-4</v>
      </c>
      <c r="AH1508" s="16">
        <v>2.201594632150734E-3</v>
      </c>
      <c r="AI1508" s="11">
        <v>128</v>
      </c>
      <c r="AJ1508" s="15">
        <v>7</v>
      </c>
      <c r="AK1508" s="16">
        <v>0.86532908272997222</v>
      </c>
      <c r="AL1508" t="str">
        <f>IF(AK1508&lt;='CAV Tier 1 Analysis'!$A$5,"Tier 1", "Tier 2")</f>
        <v>Tier 2</v>
      </c>
      <c r="AM1508" t="str">
        <f t="shared" si="47"/>
        <v>New Hampshire - Tier 2</v>
      </c>
      <c r="AN1508" t="str">
        <f t="shared" si="48"/>
        <v>Walpole, Town Of - Tier 2</v>
      </c>
    </row>
    <row r="1509" spans="1:40" x14ac:dyDescent="0.3">
      <c r="A1509">
        <v>1</v>
      </c>
      <c r="B1509" t="s">
        <v>49</v>
      </c>
      <c r="C1509" t="s">
        <v>3231</v>
      </c>
      <c r="D1509" t="s">
        <v>4885</v>
      </c>
      <c r="E1509" t="s">
        <v>973</v>
      </c>
      <c r="F1509" s="11">
        <v>11319.054716325083</v>
      </c>
      <c r="G1509" s="11">
        <v>2168.57376754808</v>
      </c>
      <c r="H1509" s="11">
        <v>1202.6398654391269</v>
      </c>
      <c r="I1509" s="11">
        <v>6</v>
      </c>
      <c r="J1509" s="14">
        <v>5.1746081468650375E-2</v>
      </c>
      <c r="K1509" s="14">
        <v>0.94825391853134966</v>
      </c>
      <c r="L1509" s="59">
        <v>36.520060000000008</v>
      </c>
      <c r="M1509">
        <v>8</v>
      </c>
      <c r="N1509">
        <v>3</v>
      </c>
      <c r="O1509" s="11">
        <v>17</v>
      </c>
      <c r="P1509" s="11">
        <v>1.5</v>
      </c>
      <c r="Q1509">
        <v>0</v>
      </c>
      <c r="R1509" s="11">
        <v>5.6895235111880975</v>
      </c>
      <c r="S1509" s="11">
        <v>62.231900454459783</v>
      </c>
      <c r="T1509" s="11">
        <v>2412.8010968127633</v>
      </c>
      <c r="U1509" s="11">
        <v>0</v>
      </c>
      <c r="V1509" s="11">
        <v>0</v>
      </c>
      <c r="W1509" s="60">
        <v>4.8611579175010479E-3</v>
      </c>
      <c r="X1509" s="60">
        <v>1.1542345981820806E-3</v>
      </c>
      <c r="Y1509" s="60">
        <v>4.3668122270742356E-3</v>
      </c>
      <c r="Z1509" s="60">
        <v>5.296628524370111E-3</v>
      </c>
      <c r="AA1509" s="60">
        <v>2.8776900974200625E-3</v>
      </c>
      <c r="AB1509" s="60">
        <v>0</v>
      </c>
      <c r="AC1509" s="60">
        <v>2.1219941234077132E-3</v>
      </c>
      <c r="AD1509" s="60">
        <v>1.6023141748129593E-3</v>
      </c>
      <c r="AE1509" s="60">
        <v>1.8742909365538402E-3</v>
      </c>
      <c r="AF1509" s="60">
        <v>0</v>
      </c>
      <c r="AG1509" s="60">
        <v>0</v>
      </c>
      <c r="AH1509" s="16">
        <v>2.1959202363020045E-3</v>
      </c>
      <c r="AI1509" s="11">
        <v>129</v>
      </c>
      <c r="AJ1509" s="15">
        <v>7</v>
      </c>
      <c r="AK1509" s="16">
        <v>0.86752500296627422</v>
      </c>
      <c r="AL1509" t="str">
        <f>IF(AK1509&lt;='CAV Tier 1 Analysis'!$A$5,"Tier 1", "Tier 2")</f>
        <v>Tier 2</v>
      </c>
      <c r="AM1509" t="str">
        <f t="shared" si="47"/>
        <v>New Hampshire - Tier 2</v>
      </c>
      <c r="AN1509" t="str">
        <f t="shared" si="48"/>
        <v>Antrim, Town Of - Tier 2</v>
      </c>
    </row>
    <row r="1510" spans="1:40" x14ac:dyDescent="0.3">
      <c r="A1510">
        <v>1</v>
      </c>
      <c r="B1510" t="s">
        <v>49</v>
      </c>
      <c r="C1510" t="s">
        <v>3039</v>
      </c>
      <c r="D1510" t="s">
        <v>4920</v>
      </c>
      <c r="E1510" t="s">
        <v>776</v>
      </c>
      <c r="F1510" s="11">
        <v>2987.2820742569684</v>
      </c>
      <c r="G1510" s="11">
        <v>4650.9525561952523</v>
      </c>
      <c r="H1510" s="11">
        <v>1900.3801123528365</v>
      </c>
      <c r="I1510" s="11">
        <v>2</v>
      </c>
      <c r="J1510" s="14">
        <v>1.9426133199707318E-2</v>
      </c>
      <c r="K1510" s="14">
        <v>0.98057386680029224</v>
      </c>
      <c r="L1510" s="59">
        <v>29.056220000000003</v>
      </c>
      <c r="M1510">
        <v>11</v>
      </c>
      <c r="N1510">
        <v>0</v>
      </c>
      <c r="O1510" s="11">
        <v>15.846153846153847</v>
      </c>
      <c r="P1510" s="11">
        <v>2.7692307692307692</v>
      </c>
      <c r="Q1510">
        <v>0</v>
      </c>
      <c r="R1510" s="11">
        <v>1.9611477336005845</v>
      </c>
      <c r="S1510" s="11">
        <v>36.917037192640962</v>
      </c>
      <c r="T1510" s="11">
        <v>4687.5366679331437</v>
      </c>
      <c r="U1510" s="11">
        <v>1700.2545936761753</v>
      </c>
      <c r="V1510" s="11">
        <v>0</v>
      </c>
      <c r="W1510" s="60">
        <v>3.8676517482625242E-3</v>
      </c>
      <c r="X1510" s="60">
        <v>1.5870725725003606E-3</v>
      </c>
      <c r="Y1510" s="60">
        <v>0</v>
      </c>
      <c r="Z1510" s="60">
        <v>4.9371288507703299E-3</v>
      </c>
      <c r="AA1510" s="60">
        <v>5.3126586413908845E-3</v>
      </c>
      <c r="AB1510" s="60">
        <v>0</v>
      </c>
      <c r="AC1510" s="60">
        <v>7.3143980469566141E-4</v>
      </c>
      <c r="AD1510" s="60">
        <v>9.5052041724409079E-4</v>
      </c>
      <c r="AE1510" s="60">
        <v>3.6413310252041346E-3</v>
      </c>
      <c r="AF1510" s="60">
        <v>2.4625899803984346E-3</v>
      </c>
      <c r="AG1510" s="60">
        <v>0</v>
      </c>
      <c r="AH1510" s="16">
        <v>2.1354902764060381E-3</v>
      </c>
      <c r="AI1510" s="11">
        <v>130</v>
      </c>
      <c r="AJ1510" s="15">
        <v>7</v>
      </c>
      <c r="AK1510" s="16">
        <v>0.86966049324268024</v>
      </c>
      <c r="AL1510" t="str">
        <f>IF(AK1510&lt;='CAV Tier 1 Analysis'!$A$5,"Tier 1", "Tier 2")</f>
        <v>Tier 2</v>
      </c>
      <c r="AM1510" t="str">
        <f t="shared" si="47"/>
        <v>New Hampshire - Tier 2</v>
      </c>
      <c r="AN1510" t="str">
        <f t="shared" si="48"/>
        <v>Northfield, Town Of - Tier 2</v>
      </c>
    </row>
    <row r="1511" spans="1:40" x14ac:dyDescent="0.3">
      <c r="A1511">
        <v>1</v>
      </c>
      <c r="B1511" t="s">
        <v>49</v>
      </c>
      <c r="C1511" t="s">
        <v>3280</v>
      </c>
      <c r="D1511" t="s">
        <v>4990</v>
      </c>
      <c r="E1511" t="s">
        <v>1079</v>
      </c>
      <c r="F1511" s="11">
        <v>3221.0007211499001</v>
      </c>
      <c r="G1511" s="11">
        <v>3242.4881408563106</v>
      </c>
      <c r="H1511" s="11">
        <v>1093.6231821831586</v>
      </c>
      <c r="I1511" s="11">
        <v>1</v>
      </c>
      <c r="J1511" s="14">
        <v>0</v>
      </c>
      <c r="K1511" s="14">
        <v>1</v>
      </c>
      <c r="L1511" s="59">
        <v>31.315179999999998</v>
      </c>
      <c r="M1511">
        <v>5</v>
      </c>
      <c r="N1511">
        <v>0</v>
      </c>
      <c r="O1511" s="11">
        <v>17</v>
      </c>
      <c r="P1511" s="11">
        <v>1.6666666666666667</v>
      </c>
      <c r="Q1511">
        <v>0</v>
      </c>
      <c r="R1511" s="11">
        <v>1</v>
      </c>
      <c r="S1511" s="11">
        <v>0</v>
      </c>
      <c r="T1511" s="11">
        <v>2736.4211962701384</v>
      </c>
      <c r="U1511" s="11">
        <v>0</v>
      </c>
      <c r="V1511" s="11">
        <v>506.06694458617221</v>
      </c>
      <c r="W1511" s="60">
        <v>4.1683402271236797E-3</v>
      </c>
      <c r="X1511" s="60">
        <v>7.2139662386380037E-4</v>
      </c>
      <c r="Y1511" s="60">
        <v>0</v>
      </c>
      <c r="Z1511" s="60">
        <v>5.296628524370111E-3</v>
      </c>
      <c r="AA1511" s="60">
        <v>3.1974334415778476E-3</v>
      </c>
      <c r="AB1511" s="60">
        <v>0</v>
      </c>
      <c r="AC1511" s="60">
        <v>3.7296517348683813E-4</v>
      </c>
      <c r="AD1511" s="60">
        <v>0</v>
      </c>
      <c r="AE1511" s="60">
        <v>2.1256826571978897E-3</v>
      </c>
      <c r="AF1511" s="60">
        <v>0</v>
      </c>
      <c r="AG1511" s="60">
        <v>7.5311775832684457E-3</v>
      </c>
      <c r="AH1511" s="16">
        <v>2.128511293717147E-3</v>
      </c>
      <c r="AI1511" s="11">
        <v>131</v>
      </c>
      <c r="AJ1511" s="15">
        <v>7</v>
      </c>
      <c r="AK1511" s="16">
        <v>0.8717890045363974</v>
      </c>
      <c r="AL1511" t="str">
        <f>IF(AK1511&lt;='CAV Tier 1 Analysis'!$A$5,"Tier 1", "Tier 2")</f>
        <v>Tier 2</v>
      </c>
      <c r="AM1511" t="str">
        <f t="shared" si="47"/>
        <v>New Hampshire - Tier 2</v>
      </c>
      <c r="AN1511" t="str">
        <f t="shared" si="48"/>
        <v>Dunbarton, Town Of - Tier 2</v>
      </c>
    </row>
    <row r="1512" spans="1:40" x14ac:dyDescent="0.3">
      <c r="A1512">
        <v>1</v>
      </c>
      <c r="B1512" t="s">
        <v>49</v>
      </c>
      <c r="C1512" t="s">
        <v>2030</v>
      </c>
      <c r="D1512" t="s">
        <v>4962</v>
      </c>
      <c r="E1512" t="s">
        <v>927</v>
      </c>
      <c r="F1512" s="11">
        <v>3453.759239216703</v>
      </c>
      <c r="G1512" s="11">
        <v>2399.4549253581763</v>
      </c>
      <c r="H1512" s="11">
        <v>971.68062502880252</v>
      </c>
      <c r="I1512" s="11">
        <v>0</v>
      </c>
      <c r="J1512" s="14">
        <v>2.0490748311680445E-2</v>
      </c>
      <c r="K1512" s="14">
        <v>0.97950925168831959</v>
      </c>
      <c r="L1512" s="59">
        <v>52.833599999999997</v>
      </c>
      <c r="M1512">
        <v>13</v>
      </c>
      <c r="N1512">
        <v>0</v>
      </c>
      <c r="O1512" s="11">
        <v>15.857142857142858</v>
      </c>
      <c r="P1512" s="11">
        <v>3.5714285714285716</v>
      </c>
      <c r="Q1512">
        <v>0</v>
      </c>
      <c r="R1512" s="11">
        <v>0</v>
      </c>
      <c r="S1512" s="11">
        <v>19.910463126801535</v>
      </c>
      <c r="T1512" s="11">
        <v>2380.9772541102452</v>
      </c>
      <c r="U1512" s="11">
        <v>0</v>
      </c>
      <c r="V1512" s="11">
        <v>18.477671247931085</v>
      </c>
      <c r="W1512" s="60">
        <v>7.0326410457727416E-3</v>
      </c>
      <c r="X1512" s="60">
        <v>1.8756312220458808E-3</v>
      </c>
      <c r="Y1512" s="60">
        <v>0</v>
      </c>
      <c r="Z1512" s="60">
        <v>4.9405526571855655E-3</v>
      </c>
      <c r="AA1512" s="60">
        <v>6.8516430890953875E-3</v>
      </c>
      <c r="AB1512" s="60">
        <v>0</v>
      </c>
      <c r="AC1512" s="60">
        <v>0</v>
      </c>
      <c r="AD1512" s="60">
        <v>5.1264411117431295E-4</v>
      </c>
      <c r="AE1512" s="60">
        <v>1.8495698188361648E-3</v>
      </c>
      <c r="AF1512" s="60">
        <v>0</v>
      </c>
      <c r="AG1512" s="60">
        <v>2.7498066210828511E-4</v>
      </c>
      <c r="AH1512" s="16">
        <v>2.1216056914743942E-3</v>
      </c>
      <c r="AI1512" s="11">
        <v>132</v>
      </c>
      <c r="AJ1512" s="15">
        <v>7</v>
      </c>
      <c r="AK1512" s="16">
        <v>0.87391061022787175</v>
      </c>
      <c r="AL1512" t="str">
        <f>IF(AK1512&lt;='CAV Tier 1 Analysis'!$A$5,"Tier 1", "Tier 2")</f>
        <v>Tier 2</v>
      </c>
      <c r="AM1512" t="str">
        <f t="shared" si="47"/>
        <v>New Hampshire - Tier 2</v>
      </c>
      <c r="AN1512" t="str">
        <f t="shared" si="48"/>
        <v>Plainfield, Town Of - Tier 2</v>
      </c>
    </row>
    <row r="1513" spans="1:40" x14ac:dyDescent="0.3">
      <c r="A1513">
        <v>1</v>
      </c>
      <c r="B1513" t="s">
        <v>49</v>
      </c>
      <c r="C1513" t="s">
        <v>3274</v>
      </c>
      <c r="D1513" t="s">
        <v>4982</v>
      </c>
      <c r="E1513" t="s">
        <v>964</v>
      </c>
      <c r="F1513" s="11">
        <v>3849.4427132815031</v>
      </c>
      <c r="G1513" s="11">
        <v>6105.5420648033605</v>
      </c>
      <c r="H1513" s="11">
        <v>2057.9457232877362</v>
      </c>
      <c r="I1513" s="11">
        <v>2</v>
      </c>
      <c r="J1513" s="14">
        <v>0</v>
      </c>
      <c r="K1513" s="14">
        <v>0.99999999999999989</v>
      </c>
      <c r="L1513" s="59">
        <v>14.43458</v>
      </c>
      <c r="M1513">
        <v>8</v>
      </c>
      <c r="N1513">
        <v>0</v>
      </c>
      <c r="O1513" s="11">
        <v>15</v>
      </c>
      <c r="P1513" s="11">
        <v>1</v>
      </c>
      <c r="Q1513">
        <v>0</v>
      </c>
      <c r="R1513" s="11">
        <v>1.9999999999999998</v>
      </c>
      <c r="S1513" s="11">
        <v>0</v>
      </c>
      <c r="T1513" s="11">
        <v>5753.8919489669242</v>
      </c>
      <c r="U1513" s="11">
        <v>1904.4492356854212</v>
      </c>
      <c r="V1513" s="11">
        <v>351.65011583643627</v>
      </c>
      <c r="W1513" s="60">
        <v>1.921376165669012E-3</v>
      </c>
      <c r="X1513" s="60">
        <v>1.1542345981820806E-3</v>
      </c>
      <c r="Y1513" s="60">
        <v>0</v>
      </c>
      <c r="Z1513" s="60">
        <v>4.6734957567971568E-3</v>
      </c>
      <c r="AA1513" s="60">
        <v>1.9184600649467085E-3</v>
      </c>
      <c r="AB1513" s="60">
        <v>0</v>
      </c>
      <c r="AC1513" s="60">
        <v>7.4593034697367615E-4</v>
      </c>
      <c r="AD1513" s="60">
        <v>0</v>
      </c>
      <c r="AE1513" s="60">
        <v>4.4696877600498321E-3</v>
      </c>
      <c r="AF1513" s="60">
        <v>2.7583384414426077E-3</v>
      </c>
      <c r="AG1513" s="60">
        <v>5.2331801115893008E-3</v>
      </c>
      <c r="AH1513" s="16">
        <v>2.079518476877307E-3</v>
      </c>
      <c r="AI1513" s="11">
        <v>133</v>
      </c>
      <c r="AJ1513" s="15">
        <v>7</v>
      </c>
      <c r="AK1513" s="16">
        <v>0.87599012870474902</v>
      </c>
      <c r="AL1513" t="str">
        <f>IF(AK1513&lt;='CAV Tier 1 Analysis'!$A$5,"Tier 1", "Tier 2")</f>
        <v>Tier 2</v>
      </c>
      <c r="AM1513" t="str">
        <f t="shared" si="47"/>
        <v>New Hampshire - Tier 2</v>
      </c>
      <c r="AN1513" t="str">
        <f t="shared" si="48"/>
        <v>Sandown, Town Of - Tier 2</v>
      </c>
    </row>
    <row r="1514" spans="1:40" x14ac:dyDescent="0.3">
      <c r="A1514">
        <v>1</v>
      </c>
      <c r="B1514" t="s">
        <v>49</v>
      </c>
      <c r="C1514" t="s">
        <v>2290</v>
      </c>
      <c r="D1514" t="s">
        <v>4957</v>
      </c>
      <c r="E1514" t="s">
        <v>980</v>
      </c>
      <c r="F1514" s="11">
        <v>2799.6958020210845</v>
      </c>
      <c r="G1514" s="11">
        <v>1627.0888643488679</v>
      </c>
      <c r="H1514" s="11">
        <v>734.47616844400068</v>
      </c>
      <c r="I1514" s="11">
        <v>1</v>
      </c>
      <c r="J1514" s="14">
        <v>2.9334528888297344E-2</v>
      </c>
      <c r="K1514" s="14">
        <v>0.97066547111170287</v>
      </c>
      <c r="L1514" s="59">
        <v>42.825299999999999</v>
      </c>
      <c r="M1514">
        <v>17</v>
      </c>
      <c r="N1514">
        <v>0</v>
      </c>
      <c r="O1514" s="11">
        <v>15</v>
      </c>
      <c r="P1514" s="11">
        <v>4</v>
      </c>
      <c r="Q1514">
        <v>0</v>
      </c>
      <c r="R1514" s="11">
        <v>0.97066547111170287</v>
      </c>
      <c r="S1514" s="11">
        <v>21.545512380986484</v>
      </c>
      <c r="T1514" s="11">
        <v>1694.5387383415518</v>
      </c>
      <c r="U1514" s="11">
        <v>0</v>
      </c>
      <c r="V1514" s="11">
        <v>0</v>
      </c>
      <c r="W1514" s="60">
        <v>5.7004437058525521E-3</v>
      </c>
      <c r="X1514" s="60">
        <v>2.4527485211369212E-3</v>
      </c>
      <c r="Y1514" s="60">
        <v>0</v>
      </c>
      <c r="Z1514" s="60">
        <v>4.6734957567971568E-3</v>
      </c>
      <c r="AA1514" s="60">
        <v>7.6738402597868339E-3</v>
      </c>
      <c r="AB1514" s="60">
        <v>0</v>
      </c>
      <c r="AC1514" s="60">
        <v>3.6202441583085972E-4</v>
      </c>
      <c r="AD1514" s="60">
        <v>5.5474249765079654E-4</v>
      </c>
      <c r="AE1514" s="60">
        <v>1.3163366856507263E-3</v>
      </c>
      <c r="AF1514" s="60">
        <v>0</v>
      </c>
      <c r="AG1514" s="60">
        <v>0</v>
      </c>
      <c r="AH1514" s="16">
        <v>2.0666938038823492E-3</v>
      </c>
      <c r="AI1514" s="11">
        <v>134</v>
      </c>
      <c r="AJ1514" s="15">
        <v>7</v>
      </c>
      <c r="AK1514" s="16">
        <v>0.87805682250863137</v>
      </c>
      <c r="AL1514" t="str">
        <f>IF(AK1514&lt;='CAV Tier 1 Analysis'!$A$5,"Tier 1", "Tier 2")</f>
        <v>Tier 2</v>
      </c>
      <c r="AM1514" t="str">
        <f t="shared" si="47"/>
        <v>New Hampshire - Tier 2</v>
      </c>
      <c r="AN1514" t="str">
        <f t="shared" si="48"/>
        <v>Cornish, Town Of - Tier 2</v>
      </c>
    </row>
    <row r="1515" spans="1:40" x14ac:dyDescent="0.3">
      <c r="A1515">
        <v>1</v>
      </c>
      <c r="B1515" t="s">
        <v>49</v>
      </c>
      <c r="C1515" t="s">
        <v>3276</v>
      </c>
      <c r="D1515" t="s">
        <v>4984</v>
      </c>
      <c r="E1515" t="s">
        <v>1176</v>
      </c>
      <c r="F1515" s="11">
        <v>895.20584344682572</v>
      </c>
      <c r="G1515" s="11">
        <v>1078.9061365643122</v>
      </c>
      <c r="H1515" s="11">
        <v>820.7460707233148</v>
      </c>
      <c r="I1515" s="11">
        <v>2</v>
      </c>
      <c r="J1515" s="14">
        <v>0</v>
      </c>
      <c r="K1515" s="14">
        <v>1</v>
      </c>
      <c r="L1515" s="59">
        <v>46.628070000000001</v>
      </c>
      <c r="M1515">
        <v>10</v>
      </c>
      <c r="N1515">
        <v>0</v>
      </c>
      <c r="O1515" s="11">
        <v>10</v>
      </c>
      <c r="P1515" s="11">
        <v>5</v>
      </c>
      <c r="Q1515">
        <v>0</v>
      </c>
      <c r="R1515" s="11">
        <v>2</v>
      </c>
      <c r="S1515" s="11">
        <v>0</v>
      </c>
      <c r="T1515" s="11">
        <v>1038.7502840293337</v>
      </c>
      <c r="U1515" s="11">
        <v>143.54444058250795</v>
      </c>
      <c r="V1515" s="11">
        <v>40.155852534978521</v>
      </c>
      <c r="W1515" s="60">
        <v>6.2066275810689527E-3</v>
      </c>
      <c r="X1515" s="60">
        <v>1.4427932477276007E-3</v>
      </c>
      <c r="Y1515" s="60">
        <v>0</v>
      </c>
      <c r="Z1515" s="60">
        <v>3.1156638378647713E-3</v>
      </c>
      <c r="AA1515" s="60">
        <v>9.5923003247335419E-3</v>
      </c>
      <c r="AB1515" s="60">
        <v>0</v>
      </c>
      <c r="AC1515" s="60">
        <v>7.4593034697367625E-4</v>
      </c>
      <c r="AD1515" s="60">
        <v>0</v>
      </c>
      <c r="AE1515" s="60">
        <v>8.0691286375438476E-4</v>
      </c>
      <c r="AF1515" s="60">
        <v>2.0790480580681038E-4</v>
      </c>
      <c r="AG1515" s="60">
        <v>5.9759061460883057E-4</v>
      </c>
      <c r="AH1515" s="16">
        <v>2.0650657838671431E-3</v>
      </c>
      <c r="AI1515" s="11">
        <v>135</v>
      </c>
      <c r="AJ1515" s="15">
        <v>7</v>
      </c>
      <c r="AK1515" s="16">
        <v>0.88012188829249849</v>
      </c>
      <c r="AL1515" t="str">
        <f>IF(AK1515&lt;='CAV Tier 1 Analysis'!$A$5,"Tier 1", "Tier 2")</f>
        <v>Tier 2</v>
      </c>
      <c r="AM1515" t="str">
        <f t="shared" si="47"/>
        <v>New Hampshire - Tier 2</v>
      </c>
      <c r="AN1515" t="str">
        <f t="shared" si="48"/>
        <v>Stewartstown, Town Of - Tier 2</v>
      </c>
    </row>
    <row r="1516" spans="1:40" x14ac:dyDescent="0.3">
      <c r="A1516">
        <v>1</v>
      </c>
      <c r="B1516" t="s">
        <v>49</v>
      </c>
      <c r="C1516" t="s">
        <v>3304</v>
      </c>
      <c r="D1516" t="s">
        <v>5025</v>
      </c>
      <c r="E1516" t="str">
        <f>"330208A"</f>
        <v>330208A</v>
      </c>
      <c r="F1516" s="11">
        <v>5408.135020934651</v>
      </c>
      <c r="G1516" s="11">
        <v>3219.5192845598008</v>
      </c>
      <c r="H1516" s="11">
        <v>2069.9567544463625</v>
      </c>
      <c r="I1516" s="11">
        <v>1</v>
      </c>
      <c r="J1516" s="14">
        <v>0</v>
      </c>
      <c r="K1516" s="14">
        <v>1</v>
      </c>
      <c r="L1516" s="59">
        <v>59.163249999999998</v>
      </c>
      <c r="M1516">
        <v>2</v>
      </c>
      <c r="N1516">
        <v>0</v>
      </c>
      <c r="O1516" s="11">
        <v>14.545454545454545</v>
      </c>
      <c r="P1516" s="11">
        <v>3.6363636363636362</v>
      </c>
      <c r="Q1516">
        <v>0</v>
      </c>
      <c r="R1516" s="11">
        <v>1</v>
      </c>
      <c r="S1516" s="11">
        <v>0</v>
      </c>
      <c r="T1516" s="11">
        <v>3295.0531957686308</v>
      </c>
      <c r="U1516" s="11">
        <v>0</v>
      </c>
      <c r="V1516" s="11">
        <v>0</v>
      </c>
      <c r="W1516" s="60">
        <v>7.8751760309975875E-3</v>
      </c>
      <c r="X1516" s="60">
        <v>2.8855864954552014E-4</v>
      </c>
      <c r="Y1516" s="60">
        <v>0</v>
      </c>
      <c r="Z1516" s="60">
        <v>4.5318746732578487E-3</v>
      </c>
      <c r="AA1516" s="60">
        <v>6.9762184179880306E-3</v>
      </c>
      <c r="AB1516" s="60">
        <v>0</v>
      </c>
      <c r="AC1516" s="60">
        <v>3.7296517348683813E-4</v>
      </c>
      <c r="AD1516" s="60">
        <v>0</v>
      </c>
      <c r="AE1516" s="60">
        <v>2.5596342559898832E-3</v>
      </c>
      <c r="AF1516" s="60">
        <v>0</v>
      </c>
      <c r="AG1516" s="60">
        <v>0</v>
      </c>
      <c r="AH1516" s="16">
        <v>2.0549479273877917E-3</v>
      </c>
      <c r="AI1516" s="11">
        <v>136</v>
      </c>
      <c r="AJ1516" s="15">
        <v>7</v>
      </c>
      <c r="AK1516" s="16">
        <v>0.8821768362198863</v>
      </c>
      <c r="AL1516" t="str">
        <f>IF(AK1516&lt;='CAV Tier 1 Analysis'!$A$5,"Tier 1", "Tier 2")</f>
        <v>Tier 2</v>
      </c>
      <c r="AM1516" t="str">
        <f t="shared" si="47"/>
        <v>New Hampshire - Tier 2</v>
      </c>
      <c r="AN1516" t="str">
        <f t="shared" si="48"/>
        <v>Gilmanton, Town Of - Tier 2</v>
      </c>
    </row>
    <row r="1517" spans="1:40" x14ac:dyDescent="0.3">
      <c r="A1517">
        <v>1</v>
      </c>
      <c r="B1517" t="s">
        <v>49</v>
      </c>
      <c r="C1517" t="s">
        <v>2038</v>
      </c>
      <c r="D1517" t="s">
        <v>4875</v>
      </c>
      <c r="E1517" t="s">
        <v>968</v>
      </c>
      <c r="F1517" s="11">
        <v>2064.6640196987623</v>
      </c>
      <c r="G1517" s="11">
        <v>1793.7603276568552</v>
      </c>
      <c r="H1517" s="11">
        <v>826.71598584462402</v>
      </c>
      <c r="I1517" s="11">
        <v>1</v>
      </c>
      <c r="J1517" s="14">
        <v>2.8105460065932574E-2</v>
      </c>
      <c r="K1517" s="14">
        <v>0.97189453993406738</v>
      </c>
      <c r="L1517" s="59">
        <v>54.922780000000003</v>
      </c>
      <c r="M1517">
        <v>10</v>
      </c>
      <c r="N1517">
        <v>0</v>
      </c>
      <c r="O1517" s="11">
        <v>17</v>
      </c>
      <c r="P1517" s="11">
        <v>3</v>
      </c>
      <c r="Q1517">
        <v>0</v>
      </c>
      <c r="R1517" s="11">
        <v>0.97189453993406738</v>
      </c>
      <c r="S1517" s="11">
        <v>23.235233126024159</v>
      </c>
      <c r="T1517" s="11">
        <v>1773.5663203531421</v>
      </c>
      <c r="U1517" s="11">
        <v>0</v>
      </c>
      <c r="V1517" s="11">
        <v>20.194007303713079</v>
      </c>
      <c r="W1517" s="60">
        <v>7.3107302356066267E-3</v>
      </c>
      <c r="X1517" s="60">
        <v>1.4427932477276007E-3</v>
      </c>
      <c r="Y1517" s="60">
        <v>0</v>
      </c>
      <c r="Z1517" s="60">
        <v>5.296628524370111E-3</v>
      </c>
      <c r="AA1517" s="60">
        <v>5.755380194840125E-3</v>
      </c>
      <c r="AB1517" s="60">
        <v>0</v>
      </c>
      <c r="AC1517" s="60">
        <v>3.6248281569742016E-4</v>
      </c>
      <c r="AD1517" s="60">
        <v>5.9824853686023152E-4</v>
      </c>
      <c r="AE1517" s="60">
        <v>1.3777261971598812E-3</v>
      </c>
      <c r="AF1517" s="60">
        <v>0</v>
      </c>
      <c r="AG1517" s="60">
        <v>3.0052279989646011E-4</v>
      </c>
      <c r="AH1517" s="16">
        <v>2.0404102320144054E-3</v>
      </c>
      <c r="AI1517" s="11">
        <v>137</v>
      </c>
      <c r="AJ1517" s="15">
        <v>7</v>
      </c>
      <c r="AK1517" s="16">
        <v>0.8842172464519007</v>
      </c>
      <c r="AL1517" t="str">
        <f>IF(AK1517&lt;='CAV Tier 1 Analysis'!$A$5,"Tier 1", "Tier 2")</f>
        <v>Tier 2</v>
      </c>
      <c r="AM1517" t="str">
        <f t="shared" si="47"/>
        <v>New Hampshire - Tier 2</v>
      </c>
      <c r="AN1517" t="str">
        <f t="shared" si="48"/>
        <v>Lyme, Town Of - Tier 2</v>
      </c>
    </row>
    <row r="1518" spans="1:40" x14ac:dyDescent="0.3">
      <c r="A1518">
        <v>1</v>
      </c>
      <c r="B1518" t="s">
        <v>49</v>
      </c>
      <c r="C1518" t="s">
        <v>3216</v>
      </c>
      <c r="D1518" t="s">
        <v>4848</v>
      </c>
      <c r="E1518" t="s">
        <v>1253</v>
      </c>
      <c r="F1518" s="11">
        <v>1195.6248236189638</v>
      </c>
      <c r="G1518" s="11">
        <v>695.19687760234899</v>
      </c>
      <c r="H1518" s="11">
        <v>469.81352001337274</v>
      </c>
      <c r="I1518" s="11">
        <v>0</v>
      </c>
      <c r="J1518" s="14">
        <v>0</v>
      </c>
      <c r="K1518" s="14">
        <v>1.0000000000000002</v>
      </c>
      <c r="L1518" s="59">
        <v>62.275820000000003</v>
      </c>
      <c r="M1518">
        <v>4</v>
      </c>
      <c r="N1518">
        <v>0</v>
      </c>
      <c r="O1518" s="11">
        <v>10</v>
      </c>
      <c r="P1518" s="11">
        <v>5</v>
      </c>
      <c r="Q1518">
        <v>0</v>
      </c>
      <c r="R1518" s="11">
        <v>0</v>
      </c>
      <c r="S1518" s="11">
        <v>0</v>
      </c>
      <c r="T1518" s="11">
        <v>710.79854843752253</v>
      </c>
      <c r="U1518" s="11">
        <v>0</v>
      </c>
      <c r="V1518" s="11">
        <v>0</v>
      </c>
      <c r="W1518" s="60">
        <v>8.2894878995782052E-3</v>
      </c>
      <c r="X1518" s="60">
        <v>5.7711729909104028E-4</v>
      </c>
      <c r="Y1518" s="60">
        <v>0</v>
      </c>
      <c r="Z1518" s="60">
        <v>3.1156638378647713E-3</v>
      </c>
      <c r="AA1518" s="60">
        <v>9.5923003247335419E-3</v>
      </c>
      <c r="AB1518" s="60">
        <v>0</v>
      </c>
      <c r="AC1518" s="60">
        <v>0</v>
      </c>
      <c r="AD1518" s="60">
        <v>0</v>
      </c>
      <c r="AE1518" s="60">
        <v>5.5215627960876132E-4</v>
      </c>
      <c r="AF1518" s="60">
        <v>0</v>
      </c>
      <c r="AG1518" s="60">
        <v>0</v>
      </c>
      <c r="AH1518" s="16">
        <v>2.0115205128069381E-3</v>
      </c>
      <c r="AI1518" s="11">
        <v>138</v>
      </c>
      <c r="AJ1518" s="15">
        <v>7</v>
      </c>
      <c r="AK1518" s="16">
        <v>0.88622876696470765</v>
      </c>
      <c r="AL1518" t="str">
        <f>IF(AK1518&lt;='CAV Tier 1 Analysis'!$A$5,"Tier 1", "Tier 2")</f>
        <v>Tier 2</v>
      </c>
      <c r="AM1518" t="str">
        <f t="shared" si="47"/>
        <v>New Hampshire - Tier 2</v>
      </c>
      <c r="AN1518" t="str">
        <f t="shared" si="48"/>
        <v>Milan, Town Of - Tier 2</v>
      </c>
    </row>
    <row r="1519" spans="1:40" x14ac:dyDescent="0.3">
      <c r="A1519">
        <v>1</v>
      </c>
      <c r="B1519" t="s">
        <v>49</v>
      </c>
      <c r="C1519" t="s">
        <v>3220</v>
      </c>
      <c r="D1519" t="s">
        <v>4854</v>
      </c>
      <c r="E1519" t="s">
        <v>1012</v>
      </c>
      <c r="F1519" s="11">
        <v>1623.2471087995596</v>
      </c>
      <c r="G1519" s="11">
        <v>1462.6948068088577</v>
      </c>
      <c r="H1519" s="11">
        <v>873.10001329747558</v>
      </c>
      <c r="I1519" s="11">
        <v>2</v>
      </c>
      <c r="J1519" s="14">
        <v>2.3767452191793127E-3</v>
      </c>
      <c r="K1519" s="14">
        <v>0.99762325478082059</v>
      </c>
      <c r="L1519" s="59">
        <v>43.084129999999988</v>
      </c>
      <c r="M1519">
        <v>2</v>
      </c>
      <c r="N1519">
        <v>2</v>
      </c>
      <c r="O1519" s="11">
        <v>17</v>
      </c>
      <c r="P1519" s="11">
        <v>2.8571428571428572</v>
      </c>
      <c r="Q1519">
        <v>0</v>
      </c>
      <c r="R1519" s="11">
        <v>1.9952465095616412</v>
      </c>
      <c r="S1519" s="11">
        <v>2.0751362824701696</v>
      </c>
      <c r="T1519" s="11">
        <v>1429.9502492953745</v>
      </c>
      <c r="U1519" s="11">
        <v>0</v>
      </c>
      <c r="V1519" s="11">
        <v>32.744557513483187</v>
      </c>
      <c r="W1519" s="60">
        <v>5.734896373887236E-3</v>
      </c>
      <c r="X1519" s="60">
        <v>2.8855864954552014E-4</v>
      </c>
      <c r="Y1519" s="60">
        <v>2.911208151382824E-3</v>
      </c>
      <c r="Z1519" s="60">
        <v>5.296628524370111E-3</v>
      </c>
      <c r="AA1519" s="60">
        <v>5.4813144712763098E-3</v>
      </c>
      <c r="AB1519" s="60">
        <v>0</v>
      </c>
      <c r="AC1519" s="60">
        <v>7.4415746058766573E-4</v>
      </c>
      <c r="AD1519" s="60">
        <v>5.342951534163437E-5</v>
      </c>
      <c r="AE1519" s="60">
        <v>1.1108013816462582E-3</v>
      </c>
      <c r="AF1519" s="60">
        <v>0</v>
      </c>
      <c r="AG1519" s="60">
        <v>4.8729734308421607E-4</v>
      </c>
      <c r="AH1519" s="16">
        <v>2.0098447155565248E-3</v>
      </c>
      <c r="AI1519" s="11">
        <v>139</v>
      </c>
      <c r="AJ1519" s="15">
        <v>7</v>
      </c>
      <c r="AK1519" s="16">
        <v>0.88823861168026419</v>
      </c>
      <c r="AL1519" t="str">
        <f>IF(AK1519&lt;='CAV Tier 1 Analysis'!$A$5,"Tier 1", "Tier 2")</f>
        <v>Tier 2</v>
      </c>
      <c r="AM1519" t="str">
        <f t="shared" si="47"/>
        <v>New Hampshire - Tier 2</v>
      </c>
      <c r="AN1519" t="str">
        <f t="shared" si="48"/>
        <v>Alexandria, Town Of - Tier 2</v>
      </c>
    </row>
    <row r="1520" spans="1:40" x14ac:dyDescent="0.3">
      <c r="A1520">
        <v>1</v>
      </c>
      <c r="B1520" t="s">
        <v>49</v>
      </c>
      <c r="C1520" t="s">
        <v>3283</v>
      </c>
      <c r="D1520" t="s">
        <v>4993</v>
      </c>
      <c r="E1520" t="s">
        <v>1000</v>
      </c>
      <c r="F1520" s="11">
        <v>3069.4535407705603</v>
      </c>
      <c r="G1520" s="11">
        <v>2391.3994979276563</v>
      </c>
      <c r="H1520" s="11">
        <v>1162.4206638772232</v>
      </c>
      <c r="I1520" s="11">
        <v>2</v>
      </c>
      <c r="J1520" s="14">
        <v>0</v>
      </c>
      <c r="K1520" s="14">
        <v>0.99999999999999978</v>
      </c>
      <c r="L1520" s="59">
        <v>36.029690000000002</v>
      </c>
      <c r="M1520">
        <v>13</v>
      </c>
      <c r="N1520">
        <v>0</v>
      </c>
      <c r="O1520" s="11">
        <v>17</v>
      </c>
      <c r="P1520" s="11">
        <v>3</v>
      </c>
      <c r="Q1520">
        <v>0</v>
      </c>
      <c r="R1520" s="11">
        <v>1.9999999999999996</v>
      </c>
      <c r="S1520" s="11">
        <v>0</v>
      </c>
      <c r="T1520" s="11">
        <v>2277.1994057075635</v>
      </c>
      <c r="U1520" s="11">
        <v>0</v>
      </c>
      <c r="V1520" s="11">
        <v>114.20009222009276</v>
      </c>
      <c r="W1520" s="60">
        <v>4.7958851329545542E-3</v>
      </c>
      <c r="X1520" s="60">
        <v>1.8756312220458808E-3</v>
      </c>
      <c r="Y1520" s="60">
        <v>0</v>
      </c>
      <c r="Z1520" s="60">
        <v>5.296628524370111E-3</v>
      </c>
      <c r="AA1520" s="60">
        <v>5.755380194840125E-3</v>
      </c>
      <c r="AB1520" s="60">
        <v>0</v>
      </c>
      <c r="AC1520" s="60">
        <v>7.4593034697367615E-4</v>
      </c>
      <c r="AD1520" s="60">
        <v>0</v>
      </c>
      <c r="AE1520" s="60">
        <v>1.7689540229741908E-3</v>
      </c>
      <c r="AF1520" s="60">
        <v>0</v>
      </c>
      <c r="AG1520" s="60">
        <v>1.6995007947781542E-3</v>
      </c>
      <c r="AH1520" s="16">
        <v>1.9943554762669718E-3</v>
      </c>
      <c r="AI1520" s="11">
        <v>140</v>
      </c>
      <c r="AJ1520" s="15">
        <v>7</v>
      </c>
      <c r="AK1520" s="16">
        <v>0.89023296715653111</v>
      </c>
      <c r="AL1520" t="str">
        <f>IF(AK1520&lt;='CAV Tier 1 Analysis'!$A$5,"Tier 1", "Tier 2")</f>
        <v>Tier 2</v>
      </c>
      <c r="AM1520" t="str">
        <f t="shared" si="47"/>
        <v>New Hampshire - Tier 2</v>
      </c>
      <c r="AN1520" t="str">
        <f t="shared" si="48"/>
        <v>Fitzwilliam, Town Of - Tier 2</v>
      </c>
    </row>
    <row r="1521" spans="1:40" x14ac:dyDescent="0.3">
      <c r="A1521">
        <v>1</v>
      </c>
      <c r="B1521" t="s">
        <v>49</v>
      </c>
      <c r="C1521" t="s">
        <v>3286</v>
      </c>
      <c r="D1521" t="s">
        <v>4998</v>
      </c>
      <c r="E1521" t="s">
        <v>1155</v>
      </c>
      <c r="F1521" s="11">
        <v>525.29748297723211</v>
      </c>
      <c r="G1521" s="11">
        <v>312.18681594741588</v>
      </c>
      <c r="H1521" s="11">
        <v>348.70582898191657</v>
      </c>
      <c r="I1521" s="11">
        <v>9</v>
      </c>
      <c r="J1521" s="14">
        <v>8.062591510413643E-6</v>
      </c>
      <c r="K1521" s="14">
        <v>0.99999193740848968</v>
      </c>
      <c r="L1521" s="59">
        <v>18.604439999999997</v>
      </c>
      <c r="M1521">
        <v>31</v>
      </c>
      <c r="N1521">
        <v>0</v>
      </c>
      <c r="O1521" s="11">
        <v>14.4</v>
      </c>
      <c r="P1521" s="11">
        <v>3.4</v>
      </c>
      <c r="Q1521">
        <v>0</v>
      </c>
      <c r="R1521" s="11">
        <v>8.9999274366764066</v>
      </c>
      <c r="S1521" s="11">
        <v>2.8114726563813522E-3</v>
      </c>
      <c r="T1521" s="11">
        <v>297.53928857679165</v>
      </c>
      <c r="U1521" s="11">
        <v>0</v>
      </c>
      <c r="V1521" s="11">
        <v>14.647527370624232</v>
      </c>
      <c r="W1521" s="60">
        <v>2.4764231166836295E-3</v>
      </c>
      <c r="X1521" s="60">
        <v>4.4726590679555617E-3</v>
      </c>
      <c r="Y1521" s="60">
        <v>0</v>
      </c>
      <c r="Z1521" s="60">
        <v>4.4865559265252703E-3</v>
      </c>
      <c r="AA1521" s="60">
        <v>6.522764220818808E-3</v>
      </c>
      <c r="AB1521" s="60">
        <v>0</v>
      </c>
      <c r="AC1521" s="60">
        <v>3.3566594977889703E-3</v>
      </c>
      <c r="AD1521" s="60">
        <v>7.2388316225622334E-8</v>
      </c>
      <c r="AE1521" s="60">
        <v>2.3113185441801652E-4</v>
      </c>
      <c r="AF1521" s="60">
        <v>0</v>
      </c>
      <c r="AG1521" s="60">
        <v>2.1798129864846822E-4</v>
      </c>
      <c r="AH1521" s="16">
        <v>1.9785679428322685E-3</v>
      </c>
      <c r="AI1521" s="11">
        <v>141</v>
      </c>
      <c r="AJ1521" s="15">
        <v>7</v>
      </c>
      <c r="AK1521" s="16">
        <v>0.89221153509936335</v>
      </c>
      <c r="AL1521" t="str">
        <f>IF(AK1521&lt;='CAV Tier 1 Analysis'!$A$5,"Tier 1", "Tier 2")</f>
        <v>Tier 2</v>
      </c>
      <c r="AM1521" t="str">
        <f t="shared" si="47"/>
        <v>New Hampshire - Tier 2</v>
      </c>
      <c r="AN1521" t="str">
        <f t="shared" si="48"/>
        <v>Hart'S Location, Town Of - Tier 2</v>
      </c>
    </row>
    <row r="1522" spans="1:40" x14ac:dyDescent="0.3">
      <c r="A1522">
        <v>1</v>
      </c>
      <c r="B1522" t="s">
        <v>49</v>
      </c>
      <c r="C1522" t="s">
        <v>3218</v>
      </c>
      <c r="D1522" t="s">
        <v>4851</v>
      </c>
      <c r="E1522" t="s">
        <v>1281</v>
      </c>
      <c r="F1522" s="11">
        <v>1144.8332764000731</v>
      </c>
      <c r="G1522" s="11">
        <v>438.43286945400337</v>
      </c>
      <c r="H1522" s="11">
        <v>342.45114112260569</v>
      </c>
      <c r="I1522" s="11">
        <v>0</v>
      </c>
      <c r="J1522" s="14">
        <v>0</v>
      </c>
      <c r="K1522" s="14">
        <v>0.99999999999999989</v>
      </c>
      <c r="L1522" s="59">
        <v>59.630269999999989</v>
      </c>
      <c r="M1522">
        <v>5</v>
      </c>
      <c r="N1522">
        <v>0</v>
      </c>
      <c r="O1522" s="11">
        <v>10</v>
      </c>
      <c r="P1522" s="11">
        <v>5</v>
      </c>
      <c r="Q1522">
        <v>0</v>
      </c>
      <c r="R1522" s="11">
        <v>0</v>
      </c>
      <c r="S1522" s="11">
        <v>0</v>
      </c>
      <c r="T1522" s="11">
        <v>473.96949505775086</v>
      </c>
      <c r="U1522" s="11">
        <v>0</v>
      </c>
      <c r="V1522" s="11">
        <v>0</v>
      </c>
      <c r="W1522" s="60">
        <v>7.9373407144792494E-3</v>
      </c>
      <c r="X1522" s="60">
        <v>7.2139662386380037E-4</v>
      </c>
      <c r="Y1522" s="60">
        <v>0</v>
      </c>
      <c r="Z1522" s="60">
        <v>3.1156638378647713E-3</v>
      </c>
      <c r="AA1522" s="60">
        <v>9.5923003247335419E-3</v>
      </c>
      <c r="AB1522" s="60">
        <v>0</v>
      </c>
      <c r="AC1522" s="60">
        <v>0</v>
      </c>
      <c r="AD1522" s="60">
        <v>0</v>
      </c>
      <c r="AE1522" s="60">
        <v>3.6818481637928413E-4</v>
      </c>
      <c r="AF1522" s="60">
        <v>0</v>
      </c>
      <c r="AG1522" s="60">
        <v>0</v>
      </c>
      <c r="AH1522" s="16">
        <v>1.9758987561200587E-3</v>
      </c>
      <c r="AI1522" s="11">
        <v>142</v>
      </c>
      <c r="AJ1522" s="15">
        <v>7</v>
      </c>
      <c r="AK1522" s="16">
        <v>0.89418743385548338</v>
      </c>
      <c r="AL1522" t="str">
        <f>IF(AK1522&lt;='CAV Tier 1 Analysis'!$A$5,"Tier 1", "Tier 2")</f>
        <v>Tier 2</v>
      </c>
      <c r="AM1522" t="str">
        <f t="shared" si="47"/>
        <v>New Hampshire - Tier 2</v>
      </c>
      <c r="AN1522" t="str">
        <f t="shared" si="48"/>
        <v>Stark, Town Of - Tier 2</v>
      </c>
    </row>
    <row r="1523" spans="1:40" x14ac:dyDescent="0.3">
      <c r="A1523">
        <v>1</v>
      </c>
      <c r="B1523" t="s">
        <v>49</v>
      </c>
      <c r="C1523" t="s">
        <v>3176</v>
      </c>
      <c r="D1523" t="s">
        <v>5016</v>
      </c>
      <c r="E1523" t="s">
        <v>1163</v>
      </c>
      <c r="F1523" s="11">
        <v>2937.1705941496957</v>
      </c>
      <c r="G1523" s="11">
        <v>2102.4790355788214</v>
      </c>
      <c r="H1523" s="11">
        <v>778.98229968871999</v>
      </c>
      <c r="I1523" s="11">
        <v>0</v>
      </c>
      <c r="J1523" s="14">
        <v>1.7779746263718373E-2</v>
      </c>
      <c r="K1523" s="14">
        <v>0.98222025373628175</v>
      </c>
      <c r="L1523" s="59">
        <v>28.561150000000005</v>
      </c>
      <c r="M1523">
        <v>13</v>
      </c>
      <c r="N1523">
        <v>0</v>
      </c>
      <c r="O1523" s="11">
        <v>17</v>
      </c>
      <c r="P1523" s="11">
        <v>2</v>
      </c>
      <c r="Q1523">
        <v>0</v>
      </c>
      <c r="R1523" s="11">
        <v>0</v>
      </c>
      <c r="S1523" s="11">
        <v>13.850107632393264</v>
      </c>
      <c r="T1523" s="11">
        <v>1764.2613205756973</v>
      </c>
      <c r="U1523" s="11">
        <v>0</v>
      </c>
      <c r="V1523" s="11">
        <v>338.21771500312411</v>
      </c>
      <c r="W1523" s="60">
        <v>3.801753350225466E-3</v>
      </c>
      <c r="X1523" s="60">
        <v>1.8756312220458808E-3</v>
      </c>
      <c r="Y1523" s="60">
        <v>0</v>
      </c>
      <c r="Z1523" s="60">
        <v>5.296628524370111E-3</v>
      </c>
      <c r="AA1523" s="60">
        <v>3.8369201298934169E-3</v>
      </c>
      <c r="AB1523" s="60">
        <v>0</v>
      </c>
      <c r="AC1523" s="60">
        <v>0</v>
      </c>
      <c r="AD1523" s="60">
        <v>3.5660527189441634E-4</v>
      </c>
      <c r="AE1523" s="60">
        <v>1.3704979690350937E-3</v>
      </c>
      <c r="AF1523" s="60">
        <v>0</v>
      </c>
      <c r="AG1523" s="60">
        <v>5.0332820602987938E-3</v>
      </c>
      <c r="AH1523" s="16">
        <v>1.96102895706938E-3</v>
      </c>
      <c r="AI1523" s="11">
        <v>143</v>
      </c>
      <c r="AJ1523" s="15">
        <v>7</v>
      </c>
      <c r="AK1523" s="16">
        <v>0.89614846281255278</v>
      </c>
      <c r="AL1523" t="str">
        <f>IF(AK1523&lt;='CAV Tier 1 Analysis'!$A$5,"Tier 1", "Tier 2")</f>
        <v>Tier 2</v>
      </c>
      <c r="AM1523" t="str">
        <f t="shared" si="47"/>
        <v>New Hampshire - Tier 2</v>
      </c>
      <c r="AN1523" t="str">
        <f t="shared" si="48"/>
        <v>Webster, Town Of - Tier 2</v>
      </c>
    </row>
    <row r="1524" spans="1:40" x14ac:dyDescent="0.3">
      <c r="A1524">
        <v>1</v>
      </c>
      <c r="B1524" t="s">
        <v>49</v>
      </c>
      <c r="C1524" t="s">
        <v>1891</v>
      </c>
      <c r="D1524" t="s">
        <v>4979</v>
      </c>
      <c r="E1524" t="s">
        <v>1273</v>
      </c>
      <c r="F1524" s="11">
        <v>1168.7212674460302</v>
      </c>
      <c r="G1524" s="11">
        <v>732.1280515779938</v>
      </c>
      <c r="H1524" s="11">
        <v>492.96294100840191</v>
      </c>
      <c r="I1524" s="11">
        <v>0</v>
      </c>
      <c r="J1524" s="14">
        <v>9.6920698006439802E-6</v>
      </c>
      <c r="K1524" s="14">
        <v>0.99999030793019927</v>
      </c>
      <c r="L1524" s="59">
        <v>60.874510000000001</v>
      </c>
      <c r="M1524">
        <v>1</v>
      </c>
      <c r="N1524">
        <v>0</v>
      </c>
      <c r="O1524" s="11">
        <v>10</v>
      </c>
      <c r="P1524" s="11">
        <v>5</v>
      </c>
      <c r="Q1524">
        <v>0</v>
      </c>
      <c r="R1524" s="11">
        <v>0</v>
      </c>
      <c r="S1524" s="11">
        <v>4.777831233384172E-3</v>
      </c>
      <c r="T1524" s="11">
        <v>770.95915707089023</v>
      </c>
      <c r="U1524" s="11">
        <v>0</v>
      </c>
      <c r="V1524" s="11">
        <v>0</v>
      </c>
      <c r="W1524" s="60">
        <v>8.1029605718198876E-3</v>
      </c>
      <c r="X1524" s="60">
        <v>1.4427932477276007E-4</v>
      </c>
      <c r="Y1524" s="60">
        <v>0</v>
      </c>
      <c r="Z1524" s="60">
        <v>3.1156638378647713E-3</v>
      </c>
      <c r="AA1524" s="60">
        <v>9.5923003247335419E-3</v>
      </c>
      <c r="AB1524" s="60">
        <v>0</v>
      </c>
      <c r="AC1524" s="60">
        <v>0</v>
      </c>
      <c r="AD1524" s="60">
        <v>1.2301708053601494E-7</v>
      </c>
      <c r="AE1524" s="60">
        <v>5.988897147220139E-4</v>
      </c>
      <c r="AF1524" s="60">
        <v>0</v>
      </c>
      <c r="AG1524" s="60">
        <v>0</v>
      </c>
      <c r="AH1524" s="16">
        <v>1.959474253726683E-3</v>
      </c>
      <c r="AI1524" s="11">
        <v>144</v>
      </c>
      <c r="AJ1524" s="15">
        <v>7</v>
      </c>
      <c r="AK1524" s="16">
        <v>0.89810793706627945</v>
      </c>
      <c r="AL1524" t="str">
        <f>IF(AK1524&lt;='CAV Tier 1 Analysis'!$A$5,"Tier 1", "Tier 2")</f>
        <v>Tier 2</v>
      </c>
      <c r="AM1524" t="str">
        <f t="shared" si="47"/>
        <v>New Hampshire - Tier 2</v>
      </c>
      <c r="AN1524" t="str">
        <f t="shared" si="48"/>
        <v>Columbia, Town Of - Tier 2</v>
      </c>
    </row>
    <row r="1525" spans="1:40" x14ac:dyDescent="0.3">
      <c r="A1525">
        <v>1</v>
      </c>
      <c r="B1525" t="s">
        <v>49</v>
      </c>
      <c r="C1525" t="s">
        <v>3298</v>
      </c>
      <c r="D1525" t="s">
        <v>5017</v>
      </c>
      <c r="E1525" t="s">
        <v>1026</v>
      </c>
      <c r="F1525" s="11">
        <v>3137.7343480268037</v>
      </c>
      <c r="G1525" s="11">
        <v>2085.7846114585941</v>
      </c>
      <c r="H1525" s="11">
        <v>661.74661179347061</v>
      </c>
      <c r="I1525" s="11">
        <v>0</v>
      </c>
      <c r="J1525" s="14">
        <v>4.266873882400727E-2</v>
      </c>
      <c r="K1525" s="14">
        <v>0.95733126117599254</v>
      </c>
      <c r="L1525" s="59">
        <v>36.831179999999996</v>
      </c>
      <c r="M1525">
        <v>2</v>
      </c>
      <c r="N1525">
        <v>0</v>
      </c>
      <c r="O1525" s="11">
        <v>17</v>
      </c>
      <c r="P1525" s="11">
        <v>3</v>
      </c>
      <c r="Q1525">
        <v>0</v>
      </c>
      <c r="R1525" s="11">
        <v>0</v>
      </c>
      <c r="S1525" s="11">
        <v>28.235893346287327</v>
      </c>
      <c r="T1525" s="11">
        <v>1877.5758769125896</v>
      </c>
      <c r="U1525" s="11">
        <v>0</v>
      </c>
      <c r="V1525" s="11">
        <v>208.20873454600451</v>
      </c>
      <c r="W1525" s="60">
        <v>4.9025708683914041E-3</v>
      </c>
      <c r="X1525" s="60">
        <v>2.8855864954552014E-4</v>
      </c>
      <c r="Y1525" s="60">
        <v>0</v>
      </c>
      <c r="Z1525" s="60">
        <v>5.296628524370111E-3</v>
      </c>
      <c r="AA1525" s="60">
        <v>5.755380194840125E-3</v>
      </c>
      <c r="AB1525" s="60">
        <v>0</v>
      </c>
      <c r="AC1525" s="60">
        <v>0</v>
      </c>
      <c r="AD1525" s="60">
        <v>7.2700290071281014E-4</v>
      </c>
      <c r="AE1525" s="60">
        <v>1.4585219865151961E-3</v>
      </c>
      <c r="AF1525" s="60">
        <v>0</v>
      </c>
      <c r="AG1525" s="60">
        <v>3.0985168484691525E-3</v>
      </c>
      <c r="AH1525" s="16">
        <v>1.9570163611676654E-3</v>
      </c>
      <c r="AI1525" s="11">
        <v>145</v>
      </c>
      <c r="AJ1525" s="15">
        <v>7</v>
      </c>
      <c r="AK1525" s="16">
        <v>0.90006495342744708</v>
      </c>
      <c r="AL1525" t="str">
        <f>IF(AK1525&lt;='CAV Tier 1 Analysis'!$A$5,"Tier 1", "Tier 2")</f>
        <v>Tier 2</v>
      </c>
      <c r="AM1525" t="str">
        <f t="shared" si="47"/>
        <v>New Hampshire - Tier 2</v>
      </c>
      <c r="AN1525" t="str">
        <f t="shared" si="48"/>
        <v>Westmoreland, Town Of - Tier 2</v>
      </c>
    </row>
    <row r="1526" spans="1:40" x14ac:dyDescent="0.3">
      <c r="A1526">
        <v>1</v>
      </c>
      <c r="B1526" t="s">
        <v>49</v>
      </c>
      <c r="C1526" t="s">
        <v>2082</v>
      </c>
      <c r="D1526" t="s">
        <v>4965</v>
      </c>
      <c r="E1526" t="s">
        <v>1054</v>
      </c>
      <c r="F1526" s="11">
        <v>1843.9640361966585</v>
      </c>
      <c r="G1526" s="11">
        <v>1083.219448071158</v>
      </c>
      <c r="H1526" s="11">
        <v>598.20517648431553</v>
      </c>
      <c r="I1526" s="11">
        <v>1</v>
      </c>
      <c r="J1526" s="14">
        <v>1.2985845391827065E-2</v>
      </c>
      <c r="K1526" s="14">
        <v>0.9870141546081731</v>
      </c>
      <c r="L1526" s="59">
        <v>49.051869999999987</v>
      </c>
      <c r="M1526">
        <v>8</v>
      </c>
      <c r="N1526">
        <v>0</v>
      </c>
      <c r="O1526" s="11">
        <v>17</v>
      </c>
      <c r="P1526" s="11">
        <v>3</v>
      </c>
      <c r="Q1526">
        <v>0</v>
      </c>
      <c r="R1526" s="11">
        <v>0.9870141546081731</v>
      </c>
      <c r="S1526" s="11">
        <v>7.7681999344159447</v>
      </c>
      <c r="T1526" s="11">
        <v>990.39285305061037</v>
      </c>
      <c r="U1526" s="11">
        <v>0</v>
      </c>
      <c r="V1526" s="11">
        <v>92.826595020547643</v>
      </c>
      <c r="W1526" s="60">
        <v>6.5292577892460194E-3</v>
      </c>
      <c r="X1526" s="60">
        <v>1.1542345981820806E-3</v>
      </c>
      <c r="Y1526" s="60">
        <v>0</v>
      </c>
      <c r="Z1526" s="60">
        <v>5.296628524370111E-3</v>
      </c>
      <c r="AA1526" s="60">
        <v>5.755380194840125E-3</v>
      </c>
      <c r="AB1526" s="60">
        <v>0</v>
      </c>
      <c r="AC1526" s="60">
        <v>3.6812190540740216E-4</v>
      </c>
      <c r="AD1526" s="60">
        <v>2.0001151783568521E-4</v>
      </c>
      <c r="AE1526" s="60">
        <v>7.6934826934244743E-4</v>
      </c>
      <c r="AF1526" s="60">
        <v>0</v>
      </c>
      <c r="AG1526" s="60">
        <v>1.3814250842278562E-3</v>
      </c>
      <c r="AH1526" s="16">
        <v>1.9504007166774293E-3</v>
      </c>
      <c r="AI1526" s="11">
        <v>146</v>
      </c>
      <c r="AJ1526" s="15">
        <v>7</v>
      </c>
      <c r="AK1526" s="16">
        <v>0.90201535414412448</v>
      </c>
      <c r="AL1526" t="str">
        <f>IF(AK1526&lt;='CAV Tier 1 Analysis'!$A$5,"Tier 1", "Tier 2")</f>
        <v>Tier 2</v>
      </c>
      <c r="AM1526" t="str">
        <f t="shared" si="47"/>
        <v>New Hampshire - Tier 2</v>
      </c>
      <c r="AN1526" t="str">
        <f t="shared" si="48"/>
        <v>Warren, Town Of - Tier 2</v>
      </c>
    </row>
    <row r="1527" spans="1:40" x14ac:dyDescent="0.3">
      <c r="A1527">
        <v>1</v>
      </c>
      <c r="B1527" t="s">
        <v>49</v>
      </c>
      <c r="C1527" t="s">
        <v>3219</v>
      </c>
      <c r="D1527" t="s">
        <v>4853</v>
      </c>
      <c r="E1527" t="s">
        <v>1077</v>
      </c>
      <c r="F1527" s="11">
        <v>666.40855834865943</v>
      </c>
      <c r="G1527" s="11">
        <v>1739.0124626710619</v>
      </c>
      <c r="H1527" s="11">
        <v>1155.8656844774528</v>
      </c>
      <c r="I1527" s="11">
        <v>0</v>
      </c>
      <c r="J1527" s="14">
        <v>0</v>
      </c>
      <c r="K1527" s="14">
        <v>1.0000000000000002</v>
      </c>
      <c r="L1527" s="59">
        <v>34.705309999999997</v>
      </c>
      <c r="M1527">
        <v>6</v>
      </c>
      <c r="N1527">
        <v>0</v>
      </c>
      <c r="O1527" s="11">
        <v>10.875</v>
      </c>
      <c r="P1527" s="11">
        <v>4.75</v>
      </c>
      <c r="Q1527">
        <v>0</v>
      </c>
      <c r="R1527" s="11">
        <v>0</v>
      </c>
      <c r="S1527" s="11">
        <v>0</v>
      </c>
      <c r="T1527" s="11">
        <v>1916.8803682553084</v>
      </c>
      <c r="U1527" s="11">
        <v>1250.471809906649</v>
      </c>
      <c r="V1527" s="11">
        <v>0</v>
      </c>
      <c r="W1527" s="60">
        <v>4.6195979000535113E-3</v>
      </c>
      <c r="X1527" s="60">
        <v>8.6567594863656036E-4</v>
      </c>
      <c r="Y1527" s="60">
        <v>0</v>
      </c>
      <c r="Z1527" s="60">
        <v>3.3882844236779387E-3</v>
      </c>
      <c r="AA1527" s="60">
        <v>9.1126853084968658E-3</v>
      </c>
      <c r="AB1527" s="60">
        <v>0</v>
      </c>
      <c r="AC1527" s="60">
        <v>0</v>
      </c>
      <c r="AD1527" s="60">
        <v>0</v>
      </c>
      <c r="AE1527" s="60">
        <v>1.4890541559455027E-3</v>
      </c>
      <c r="AF1527" s="60">
        <v>1.8111401441290868E-3</v>
      </c>
      <c r="AG1527" s="60">
        <v>0</v>
      </c>
      <c r="AH1527" s="16">
        <v>1.9351307164490424E-3</v>
      </c>
      <c r="AI1527" s="11">
        <v>147</v>
      </c>
      <c r="AJ1527" s="15">
        <v>7</v>
      </c>
      <c r="AK1527" s="16">
        <v>0.9039504848605735</v>
      </c>
      <c r="AL1527" t="str">
        <f>IF(AK1527&lt;='CAV Tier 1 Analysis'!$A$5,"Tier 1", "Tier 2")</f>
        <v>Tier 2</v>
      </c>
      <c r="AM1527" t="str">
        <f t="shared" si="47"/>
        <v>New Hampshire - Tier 2</v>
      </c>
      <c r="AN1527" t="str">
        <f t="shared" si="48"/>
        <v>Whitefield, Town Of - Tier 2</v>
      </c>
    </row>
    <row r="1528" spans="1:40" x14ac:dyDescent="0.3">
      <c r="A1528">
        <v>1</v>
      </c>
      <c r="B1528" t="s">
        <v>49</v>
      </c>
      <c r="C1528" t="s">
        <v>2237</v>
      </c>
      <c r="D1528" t="s">
        <v>4847</v>
      </c>
      <c r="E1528" t="s">
        <v>1294</v>
      </c>
      <c r="F1528" s="11">
        <v>967.69229579804039</v>
      </c>
      <c r="G1528" s="11">
        <v>881.0352949392626</v>
      </c>
      <c r="H1528" s="11">
        <v>600.16392365177398</v>
      </c>
      <c r="I1528" s="11">
        <v>0</v>
      </c>
      <c r="J1528" s="14">
        <v>0</v>
      </c>
      <c r="K1528" s="14">
        <v>1</v>
      </c>
      <c r="L1528" s="59">
        <v>50.403630000000007</v>
      </c>
      <c r="M1528">
        <v>6</v>
      </c>
      <c r="N1528">
        <v>0</v>
      </c>
      <c r="O1528" s="11">
        <v>10</v>
      </c>
      <c r="P1528" s="11">
        <v>5</v>
      </c>
      <c r="Q1528">
        <v>0</v>
      </c>
      <c r="R1528" s="11">
        <v>0</v>
      </c>
      <c r="S1528" s="11">
        <v>0</v>
      </c>
      <c r="T1528" s="11">
        <v>984.44590203151938</v>
      </c>
      <c r="U1528" s="11">
        <v>16.75360623347899</v>
      </c>
      <c r="V1528" s="11">
        <v>0</v>
      </c>
      <c r="W1528" s="60">
        <v>6.709189553502741E-3</v>
      </c>
      <c r="X1528" s="60">
        <v>8.6567594863656036E-4</v>
      </c>
      <c r="Y1528" s="60">
        <v>0</v>
      </c>
      <c r="Z1528" s="60">
        <v>3.1156638378647713E-3</v>
      </c>
      <c r="AA1528" s="60">
        <v>9.5923003247335419E-3</v>
      </c>
      <c r="AB1528" s="60">
        <v>0</v>
      </c>
      <c r="AC1528" s="60">
        <v>0</v>
      </c>
      <c r="AD1528" s="60">
        <v>0</v>
      </c>
      <c r="AE1528" s="60">
        <v>7.6472861113276907E-4</v>
      </c>
      <c r="AF1528" s="60">
        <v>2.4265344142904189E-5</v>
      </c>
      <c r="AG1528" s="60">
        <v>0</v>
      </c>
      <c r="AH1528" s="16">
        <v>1.9156203290921171E-3</v>
      </c>
      <c r="AI1528" s="11">
        <v>148</v>
      </c>
      <c r="AJ1528" s="15">
        <v>8</v>
      </c>
      <c r="AK1528" s="16">
        <v>0.90586610518966559</v>
      </c>
      <c r="AL1528" t="str">
        <f>IF(AK1528&lt;='CAV Tier 1 Analysis'!$A$5,"Tier 1", "Tier 2")</f>
        <v>Tier 2</v>
      </c>
      <c r="AM1528" t="str">
        <f t="shared" si="47"/>
        <v>New Hampshire - Tier 2</v>
      </c>
      <c r="AN1528" t="str">
        <f t="shared" si="48"/>
        <v>Jefferson, Town Of - Tier 2</v>
      </c>
    </row>
    <row r="1529" spans="1:40" x14ac:dyDescent="0.3">
      <c r="A1529">
        <v>1</v>
      </c>
      <c r="B1529" t="s">
        <v>49</v>
      </c>
      <c r="C1529" t="s">
        <v>3245</v>
      </c>
      <c r="D1529" t="s">
        <v>4913</v>
      </c>
      <c r="E1529" t="s">
        <v>1109</v>
      </c>
      <c r="F1529" s="11">
        <v>3843.0039024176144</v>
      </c>
      <c r="G1529" s="11">
        <v>1097.1335013800967</v>
      </c>
      <c r="H1529" s="11">
        <v>663.3037777049833</v>
      </c>
      <c r="I1529" s="11">
        <v>3</v>
      </c>
      <c r="J1529" s="14">
        <v>0</v>
      </c>
      <c r="K1529" s="14">
        <v>1.0000000000000002</v>
      </c>
      <c r="L1529" s="59">
        <v>37.70317</v>
      </c>
      <c r="M1529">
        <v>8</v>
      </c>
      <c r="N1529">
        <v>2</v>
      </c>
      <c r="O1529" s="11">
        <v>17</v>
      </c>
      <c r="P1529" s="11">
        <v>2.4285714285714284</v>
      </c>
      <c r="Q1529">
        <v>0</v>
      </c>
      <c r="R1529" s="11">
        <v>3.0000000000000009</v>
      </c>
      <c r="S1529" s="11">
        <v>0</v>
      </c>
      <c r="T1529" s="11">
        <v>1147.9130417917163</v>
      </c>
      <c r="U1529" s="11">
        <v>0</v>
      </c>
      <c r="V1529" s="11">
        <v>0</v>
      </c>
      <c r="W1529" s="60">
        <v>5.018640806186735E-3</v>
      </c>
      <c r="X1529" s="60">
        <v>1.1542345981820806E-3</v>
      </c>
      <c r="Y1529" s="60">
        <v>2.911208151382824E-3</v>
      </c>
      <c r="Z1529" s="60">
        <v>5.296628524370111E-3</v>
      </c>
      <c r="AA1529" s="60">
        <v>4.6591173005848625E-3</v>
      </c>
      <c r="AB1529" s="60">
        <v>0</v>
      </c>
      <c r="AC1529" s="60">
        <v>1.1188955204605147E-3</v>
      </c>
      <c r="AD1529" s="60">
        <v>0</v>
      </c>
      <c r="AE1529" s="60">
        <v>8.9171171756522317E-4</v>
      </c>
      <c r="AF1529" s="60">
        <v>0</v>
      </c>
      <c r="AG1529" s="60">
        <v>0</v>
      </c>
      <c r="AH1529" s="16">
        <v>1.9136760562483953E-3</v>
      </c>
      <c r="AI1529" s="11">
        <v>149</v>
      </c>
      <c r="AJ1529" s="15">
        <v>8</v>
      </c>
      <c r="AK1529" s="16">
        <v>0.90777978124591396</v>
      </c>
      <c r="AL1529" t="str">
        <f>IF(AK1529&lt;='CAV Tier 1 Analysis'!$A$5,"Tier 1", "Tier 2")</f>
        <v>Tier 2</v>
      </c>
      <c r="AM1529" t="str">
        <f t="shared" si="47"/>
        <v>New Hampshire - Tier 2</v>
      </c>
      <c r="AN1529" t="str">
        <f t="shared" si="48"/>
        <v>Danbury, Town Of - Tier 2</v>
      </c>
    </row>
    <row r="1530" spans="1:40" x14ac:dyDescent="0.3">
      <c r="A1530">
        <v>1</v>
      </c>
      <c r="B1530" t="s">
        <v>49</v>
      </c>
      <c r="C1530" t="s">
        <v>1999</v>
      </c>
      <c r="D1530" t="s">
        <v>5004</v>
      </c>
      <c r="E1530" t="s">
        <v>1179</v>
      </c>
      <c r="F1530" s="11">
        <v>1152.4018086219521</v>
      </c>
      <c r="G1530" s="11">
        <v>1989.8945485234563</v>
      </c>
      <c r="H1530" s="11">
        <v>1531.5333848803016</v>
      </c>
      <c r="I1530" s="11">
        <v>0</v>
      </c>
      <c r="J1530" s="14">
        <v>2.4408627766473876E-6</v>
      </c>
      <c r="K1530" s="14">
        <v>0.99999755913722344</v>
      </c>
      <c r="L1530" s="59">
        <v>40.969120000000011</v>
      </c>
      <c r="M1530">
        <v>3</v>
      </c>
      <c r="N1530">
        <v>0</v>
      </c>
      <c r="O1530" s="11">
        <v>14</v>
      </c>
      <c r="P1530" s="11">
        <v>3</v>
      </c>
      <c r="Q1530">
        <v>0</v>
      </c>
      <c r="R1530" s="11">
        <v>0</v>
      </c>
      <c r="S1530" s="11">
        <v>3.7382628303471049E-3</v>
      </c>
      <c r="T1530" s="11">
        <v>1852.3340547480188</v>
      </c>
      <c r="U1530" s="11">
        <v>699.93224612606673</v>
      </c>
      <c r="V1530" s="11">
        <v>137.56049377543741</v>
      </c>
      <c r="W1530" s="60">
        <v>5.4533689720403121E-3</v>
      </c>
      <c r="X1530" s="60">
        <v>4.3283797431828018E-4</v>
      </c>
      <c r="Y1530" s="60">
        <v>0</v>
      </c>
      <c r="Z1530" s="60">
        <v>4.3619293730106793E-3</v>
      </c>
      <c r="AA1530" s="60">
        <v>5.755380194840125E-3</v>
      </c>
      <c r="AB1530" s="60">
        <v>0</v>
      </c>
      <c r="AC1530" s="60">
        <v>0</v>
      </c>
      <c r="AD1530" s="60">
        <v>9.6250821178518605E-8</v>
      </c>
      <c r="AE1530" s="60">
        <v>1.4389138561277991E-3</v>
      </c>
      <c r="AF1530" s="60">
        <v>1.0137576705739535E-3</v>
      </c>
      <c r="AG1530" s="60">
        <v>2.0471451813792708E-3</v>
      </c>
      <c r="AH1530" s="16">
        <v>1.8639481339192362E-3</v>
      </c>
      <c r="AI1530" s="11">
        <v>150</v>
      </c>
      <c r="AJ1530" s="15">
        <v>8</v>
      </c>
      <c r="AK1530" s="16">
        <v>0.90964372937983318</v>
      </c>
      <c r="AL1530" t="str">
        <f>IF(AK1530&lt;='CAV Tier 1 Analysis'!$A$5,"Tier 1", "Tier 2")</f>
        <v>Tier 2</v>
      </c>
      <c r="AM1530" t="str">
        <f t="shared" si="47"/>
        <v>New Hampshire - Tier 2</v>
      </c>
      <c r="AN1530" t="str">
        <f t="shared" si="48"/>
        <v>Madison, Town Of - Tier 2</v>
      </c>
    </row>
    <row r="1531" spans="1:40" x14ac:dyDescent="0.3">
      <c r="A1531">
        <v>1</v>
      </c>
      <c r="B1531" t="s">
        <v>49</v>
      </c>
      <c r="C1531" t="s">
        <v>3269</v>
      </c>
      <c r="D1531" t="s">
        <v>4971</v>
      </c>
      <c r="E1531" t="s">
        <v>814</v>
      </c>
      <c r="F1531" s="11">
        <v>3010.2211166416582</v>
      </c>
      <c r="G1531" s="11">
        <v>6661.4038062351419</v>
      </c>
      <c r="H1531" s="11">
        <v>2755.2910219831797</v>
      </c>
      <c r="I1531" s="11">
        <v>0</v>
      </c>
      <c r="J1531" s="14">
        <v>2.1086706922946081E-2</v>
      </c>
      <c r="K1531" s="14">
        <v>0.97891329307705399</v>
      </c>
      <c r="L1531" s="59">
        <v>11.28768</v>
      </c>
      <c r="M1531">
        <v>0</v>
      </c>
      <c r="N1531">
        <v>0</v>
      </c>
      <c r="O1531" s="11">
        <v>15</v>
      </c>
      <c r="P1531" s="11">
        <v>1</v>
      </c>
      <c r="Q1531">
        <v>0</v>
      </c>
      <c r="R1531" s="11">
        <v>0</v>
      </c>
      <c r="S1531" s="11">
        <v>58.100014267983894</v>
      </c>
      <c r="T1531" s="11">
        <v>6760.2880940191117</v>
      </c>
      <c r="U1531" s="11">
        <v>3750.0669773774534</v>
      </c>
      <c r="V1531" s="11">
        <v>0</v>
      </c>
      <c r="W1531" s="60">
        <v>1.5024946564222022E-3</v>
      </c>
      <c r="X1531" s="60">
        <v>0</v>
      </c>
      <c r="Y1531" s="60">
        <v>0</v>
      </c>
      <c r="Z1531" s="60">
        <v>4.6734957567971568E-3</v>
      </c>
      <c r="AA1531" s="60">
        <v>1.9184600649467085E-3</v>
      </c>
      <c r="AB1531" s="60">
        <v>0</v>
      </c>
      <c r="AC1531" s="60">
        <v>0</v>
      </c>
      <c r="AD1531" s="60">
        <v>1.4959285469122172E-3</v>
      </c>
      <c r="AE1531" s="60">
        <v>5.2514675659964373E-3</v>
      </c>
      <c r="AF1531" s="60">
        <v>5.4314673806266471E-3</v>
      </c>
      <c r="AG1531" s="60">
        <v>0</v>
      </c>
      <c r="AH1531" s="16">
        <v>1.8430285428819428E-3</v>
      </c>
      <c r="AI1531" s="11">
        <v>151</v>
      </c>
      <c r="AJ1531" s="15">
        <v>8</v>
      </c>
      <c r="AK1531" s="16">
        <v>0.91148675792271516</v>
      </c>
      <c r="AL1531" t="str">
        <f>IF(AK1531&lt;='CAV Tier 1 Analysis'!$A$5,"Tier 1", "Tier 2")</f>
        <v>Tier 2</v>
      </c>
      <c r="AM1531" t="str">
        <f t="shared" si="47"/>
        <v>New Hampshire - Tier 2</v>
      </c>
      <c r="AN1531" t="str">
        <f t="shared" si="48"/>
        <v>Atkinson, Town Of - Tier 2</v>
      </c>
    </row>
    <row r="1532" spans="1:40" x14ac:dyDescent="0.3">
      <c r="A1532">
        <v>1</v>
      </c>
      <c r="B1532" t="s">
        <v>49</v>
      </c>
      <c r="C1532" t="s">
        <v>2057</v>
      </c>
      <c r="D1532" t="s">
        <v>4838</v>
      </c>
      <c r="E1532" t="s">
        <v>1051</v>
      </c>
      <c r="F1532" s="11">
        <v>1757.0553455600168</v>
      </c>
      <c r="G1532" s="11">
        <v>2148.404569131993</v>
      </c>
      <c r="H1532" s="11">
        <v>960.7760214446273</v>
      </c>
      <c r="I1532" s="11">
        <v>2</v>
      </c>
      <c r="J1532" s="14">
        <v>9.2157072850488526E-3</v>
      </c>
      <c r="K1532" s="14">
        <v>0.99078429271495139</v>
      </c>
      <c r="L1532" s="59">
        <v>20.624569999999999</v>
      </c>
      <c r="M1532">
        <v>18</v>
      </c>
      <c r="N1532">
        <v>0</v>
      </c>
      <c r="O1532" s="11">
        <v>17</v>
      </c>
      <c r="P1532" s="11">
        <v>3</v>
      </c>
      <c r="Q1532">
        <v>0</v>
      </c>
      <c r="R1532" s="11">
        <v>1.9815685854299028</v>
      </c>
      <c r="S1532" s="11">
        <v>8.8542305801275045</v>
      </c>
      <c r="T1532" s="11">
        <v>2121.4450571239627</v>
      </c>
      <c r="U1532" s="11">
        <v>364.38971156394587</v>
      </c>
      <c r="V1532" s="11">
        <v>26.959512008030288</v>
      </c>
      <c r="W1532" s="60">
        <v>2.7453211125763361E-3</v>
      </c>
      <c r="X1532" s="60">
        <v>2.5970278459096813E-3</v>
      </c>
      <c r="Y1532" s="60">
        <v>0</v>
      </c>
      <c r="Z1532" s="60">
        <v>5.296628524370111E-3</v>
      </c>
      <c r="AA1532" s="60">
        <v>5.755380194840125E-3</v>
      </c>
      <c r="AB1532" s="60">
        <v>0</v>
      </c>
      <c r="AC1532" s="60">
        <v>7.3905607124093208E-4</v>
      </c>
      <c r="AD1532" s="60">
        <v>2.2797406253056117E-4</v>
      </c>
      <c r="AE1532" s="60">
        <v>1.6479622991786736E-3</v>
      </c>
      <c r="AF1532" s="60">
        <v>5.2776946228827752E-4</v>
      </c>
      <c r="AG1532" s="60">
        <v>4.0120556116694046E-4</v>
      </c>
      <c r="AH1532" s="16">
        <v>1.8125750121910581E-3</v>
      </c>
      <c r="AI1532" s="11">
        <v>152</v>
      </c>
      <c r="AJ1532" s="15">
        <v>8</v>
      </c>
      <c r="AK1532" s="16">
        <v>0.91329933293490617</v>
      </c>
      <c r="AL1532" t="str">
        <f>IF(AK1532&lt;='CAV Tier 1 Analysis'!$A$5,"Tier 1", "Tier 2")</f>
        <v>Tier 2</v>
      </c>
      <c r="AM1532" t="str">
        <f t="shared" si="47"/>
        <v>New Hampshire - Tier 2</v>
      </c>
      <c r="AN1532" t="str">
        <f t="shared" si="48"/>
        <v>Marlborough, Town Of - Tier 2</v>
      </c>
    </row>
    <row r="1533" spans="1:40" x14ac:dyDescent="0.3">
      <c r="A1533">
        <v>1</v>
      </c>
      <c r="B1533" t="s">
        <v>49</v>
      </c>
      <c r="C1533" t="s">
        <v>1901</v>
      </c>
      <c r="D1533" t="s">
        <v>5019</v>
      </c>
      <c r="E1533" t="s">
        <v>1117</v>
      </c>
      <c r="F1533" s="11">
        <v>2678.3300297147721</v>
      </c>
      <c r="G1533" s="11">
        <v>4878.3471568028399</v>
      </c>
      <c r="H1533" s="11">
        <v>1724.7470704890993</v>
      </c>
      <c r="I1533" s="11">
        <v>1</v>
      </c>
      <c r="J1533" s="14">
        <v>1.987621425925705E-2</v>
      </c>
      <c r="K1533" s="14">
        <v>0.98012378574074266</v>
      </c>
      <c r="L1533" s="59">
        <v>10.04316</v>
      </c>
      <c r="M1533">
        <v>0</v>
      </c>
      <c r="N1533">
        <v>0</v>
      </c>
      <c r="O1533" s="11">
        <v>15</v>
      </c>
      <c r="P1533" s="11">
        <v>1</v>
      </c>
      <c r="Q1533">
        <v>0</v>
      </c>
      <c r="R1533" s="11">
        <v>0.98012378574074266</v>
      </c>
      <c r="S1533" s="11">
        <v>34.281442316067256</v>
      </c>
      <c r="T1533" s="11">
        <v>4588.9005204326249</v>
      </c>
      <c r="U1533" s="11">
        <v>1910.5704907178529</v>
      </c>
      <c r="V1533" s="11">
        <v>289.44663637021495</v>
      </c>
      <c r="W1533" s="60">
        <v>1.336837528490638E-3</v>
      </c>
      <c r="X1533" s="60">
        <v>0</v>
      </c>
      <c r="Y1533" s="60">
        <v>0</v>
      </c>
      <c r="Z1533" s="60">
        <v>4.6734957567971568E-3</v>
      </c>
      <c r="AA1533" s="60">
        <v>1.9184600649467085E-3</v>
      </c>
      <c r="AB1533" s="60">
        <v>0</v>
      </c>
      <c r="AC1533" s="60">
        <v>3.6555203778737268E-4</v>
      </c>
      <c r="AD1533" s="60">
        <v>8.8266050940006126E-4</v>
      </c>
      <c r="AE1533" s="60">
        <v>3.56470936023514E-3</v>
      </c>
      <c r="AF1533" s="60">
        <v>2.7672042556367848E-3</v>
      </c>
      <c r="AG1533" s="60">
        <v>4.3074815352075043E-3</v>
      </c>
      <c r="AH1533" s="16">
        <v>1.8014910044092149E-3</v>
      </c>
      <c r="AI1533" s="11">
        <v>153</v>
      </c>
      <c r="AJ1533" s="15">
        <v>8</v>
      </c>
      <c r="AK1533" s="16">
        <v>0.91510082393931536</v>
      </c>
      <c r="AL1533" t="str">
        <f>IF(AK1533&lt;='CAV Tier 1 Analysis'!$A$5,"Tier 1", "Tier 2")</f>
        <v>Tier 2</v>
      </c>
      <c r="AM1533" t="str">
        <f t="shared" si="47"/>
        <v>New Hampshire - Tier 2</v>
      </c>
      <c r="AN1533" t="str">
        <f t="shared" si="48"/>
        <v>Newton, Town Of - Tier 2</v>
      </c>
    </row>
    <row r="1534" spans="1:40" x14ac:dyDescent="0.3">
      <c r="A1534">
        <v>1</v>
      </c>
      <c r="B1534" t="s">
        <v>49</v>
      </c>
      <c r="C1534" t="s">
        <v>3258</v>
      </c>
      <c r="D1534" t="s">
        <v>4935</v>
      </c>
      <c r="E1534" t="s">
        <v>1477</v>
      </c>
      <c r="F1534" s="11">
        <v>3273.5962632435558</v>
      </c>
      <c r="G1534" s="11">
        <v>2340.6233180136319</v>
      </c>
      <c r="H1534" s="11">
        <v>839.27952939585191</v>
      </c>
      <c r="I1534" s="11">
        <v>3</v>
      </c>
      <c r="J1534" s="14">
        <v>0.1299432680965322</v>
      </c>
      <c r="K1534" s="14">
        <v>0.87005673190346788</v>
      </c>
      <c r="L1534" s="59">
        <v>12.27528</v>
      </c>
      <c r="M1534">
        <v>13</v>
      </c>
      <c r="N1534">
        <v>0</v>
      </c>
      <c r="O1534" s="11">
        <v>15</v>
      </c>
      <c r="P1534" s="11">
        <v>1</v>
      </c>
      <c r="Q1534">
        <v>0</v>
      </c>
      <c r="R1534" s="11">
        <v>2.6101701957104035</v>
      </c>
      <c r="S1534" s="11">
        <v>109.05872489621656</v>
      </c>
      <c r="T1534" s="11">
        <v>2062.2733493600945</v>
      </c>
      <c r="U1534" s="11">
        <v>0</v>
      </c>
      <c r="V1534" s="11">
        <v>278.34996865353742</v>
      </c>
      <c r="W1534" s="60">
        <v>1.6339533549929067E-3</v>
      </c>
      <c r="X1534" s="60">
        <v>1.8756312220458808E-3</v>
      </c>
      <c r="Y1534" s="60">
        <v>0</v>
      </c>
      <c r="Z1534" s="60">
        <v>4.6734957567971568E-3</v>
      </c>
      <c r="AA1534" s="60">
        <v>1.9184600649467085E-3</v>
      </c>
      <c r="AB1534" s="60">
        <v>0</v>
      </c>
      <c r="AC1534" s="60">
        <v>9.7350257987330487E-4</v>
      </c>
      <c r="AD1534" s="60">
        <v>2.8079865713905219E-3</v>
      </c>
      <c r="AE1534" s="60">
        <v>1.6019970533452178E-3</v>
      </c>
      <c r="AF1534" s="60">
        <v>0</v>
      </c>
      <c r="AG1534" s="60">
        <v>4.142343353291356E-3</v>
      </c>
      <c r="AH1534" s="16">
        <v>1.7843063596984592E-3</v>
      </c>
      <c r="AI1534" s="11">
        <v>154</v>
      </c>
      <c r="AJ1534" s="15">
        <v>8</v>
      </c>
      <c r="AK1534" s="16">
        <v>0.91688513029901386</v>
      </c>
      <c r="AL1534" t="str">
        <f>IF(AK1534&lt;='CAV Tier 1 Analysis'!$A$5,"Tier 1", "Tier 2")</f>
        <v>Tier 2</v>
      </c>
      <c r="AM1534" t="str">
        <f t="shared" si="47"/>
        <v>New Hampshire - Tier 2</v>
      </c>
      <c r="AN1534" t="str">
        <f t="shared" si="48"/>
        <v>Hampton Falls, Town Of - Tier 2</v>
      </c>
    </row>
    <row r="1535" spans="1:40" x14ac:dyDescent="0.3">
      <c r="A1535">
        <v>1</v>
      </c>
      <c r="B1535" t="s">
        <v>49</v>
      </c>
      <c r="C1535" t="s">
        <v>3279</v>
      </c>
      <c r="D1535" t="s">
        <v>4989</v>
      </c>
      <c r="E1535" t="s">
        <v>1437</v>
      </c>
      <c r="F1535" s="11">
        <v>941.40406312621838</v>
      </c>
      <c r="G1535" s="11">
        <v>107.23750814416549</v>
      </c>
      <c r="H1535" s="11">
        <v>145.35671843110521</v>
      </c>
      <c r="I1535" s="11">
        <v>0</v>
      </c>
      <c r="J1535" s="14">
        <v>0</v>
      </c>
      <c r="K1535" s="14">
        <v>1</v>
      </c>
      <c r="L1535" s="59">
        <v>49.034370000000003</v>
      </c>
      <c r="M1535">
        <v>1</v>
      </c>
      <c r="N1535">
        <v>0</v>
      </c>
      <c r="O1535" s="11">
        <v>10</v>
      </c>
      <c r="P1535" s="11">
        <v>5</v>
      </c>
      <c r="Q1535">
        <v>0</v>
      </c>
      <c r="R1535" s="11">
        <v>0</v>
      </c>
      <c r="S1535" s="11">
        <v>0</v>
      </c>
      <c r="T1535" s="11">
        <v>107.9697496452977</v>
      </c>
      <c r="U1535" s="11">
        <v>0</v>
      </c>
      <c r="V1535" s="11">
        <v>0</v>
      </c>
      <c r="W1535" s="60">
        <v>6.5269283773130658E-3</v>
      </c>
      <c r="X1535" s="60">
        <v>1.4427932477276007E-4</v>
      </c>
      <c r="Y1535" s="60">
        <v>0</v>
      </c>
      <c r="Z1535" s="60">
        <v>3.1156638378647713E-3</v>
      </c>
      <c r="AA1535" s="60">
        <v>9.5923003247335419E-3</v>
      </c>
      <c r="AB1535" s="60">
        <v>0</v>
      </c>
      <c r="AC1535" s="60">
        <v>0</v>
      </c>
      <c r="AD1535" s="60">
        <v>0</v>
      </c>
      <c r="AE1535" s="60">
        <v>8.3872111733324781E-5</v>
      </c>
      <c r="AF1535" s="60">
        <v>0</v>
      </c>
      <c r="AG1535" s="60">
        <v>0</v>
      </c>
      <c r="AH1535" s="16">
        <v>1.7693676342197694E-3</v>
      </c>
      <c r="AI1535" s="11">
        <v>155</v>
      </c>
      <c r="AJ1535" s="15">
        <v>8</v>
      </c>
      <c r="AK1535" s="16">
        <v>0.91865449793323362</v>
      </c>
      <c r="AL1535" t="str">
        <f>IF(AK1535&lt;='CAV Tier 1 Analysis'!$A$5,"Tier 1", "Tier 2")</f>
        <v>Tier 2</v>
      </c>
      <c r="AM1535" t="str">
        <f t="shared" si="47"/>
        <v>New Hampshire - Tier 2</v>
      </c>
      <c r="AN1535" t="str">
        <f t="shared" si="48"/>
        <v>Dummer, Town Of - Tier 2</v>
      </c>
    </row>
    <row r="1536" spans="1:40" x14ac:dyDescent="0.3">
      <c r="A1536">
        <v>1</v>
      </c>
      <c r="B1536" t="s">
        <v>49</v>
      </c>
      <c r="C1536" t="s">
        <v>3040</v>
      </c>
      <c r="D1536" t="s">
        <v>4850</v>
      </c>
      <c r="E1536" t="s">
        <v>1434</v>
      </c>
      <c r="F1536" s="11">
        <v>936.62642651930446</v>
      </c>
      <c r="G1536" s="11">
        <v>238.54989106511806</v>
      </c>
      <c r="H1536" s="11">
        <v>153.24330194339586</v>
      </c>
      <c r="I1536" s="11">
        <v>0</v>
      </c>
      <c r="J1536" s="14">
        <v>0</v>
      </c>
      <c r="K1536" s="14">
        <v>0.99999999999999989</v>
      </c>
      <c r="L1536" s="59">
        <v>48.785519999999998</v>
      </c>
      <c r="M1536">
        <v>0</v>
      </c>
      <c r="N1536">
        <v>0</v>
      </c>
      <c r="O1536" s="11">
        <v>10</v>
      </c>
      <c r="P1536" s="11">
        <v>5</v>
      </c>
      <c r="Q1536">
        <v>0</v>
      </c>
      <c r="R1536" s="11">
        <v>0</v>
      </c>
      <c r="S1536" s="11">
        <v>0</v>
      </c>
      <c r="T1536" s="11">
        <v>263.517625875102</v>
      </c>
      <c r="U1536" s="11">
        <v>0</v>
      </c>
      <c r="V1536" s="11">
        <v>0</v>
      </c>
      <c r="W1536" s="60">
        <v>6.4938041396264308E-3</v>
      </c>
      <c r="X1536" s="60">
        <v>0</v>
      </c>
      <c r="Y1536" s="60">
        <v>0</v>
      </c>
      <c r="Z1536" s="60">
        <v>3.1156638378647713E-3</v>
      </c>
      <c r="AA1536" s="60">
        <v>9.5923003247335419E-3</v>
      </c>
      <c r="AB1536" s="60">
        <v>0</v>
      </c>
      <c r="AC1536" s="60">
        <v>0</v>
      </c>
      <c r="AD1536" s="60">
        <v>0</v>
      </c>
      <c r="AE1536" s="60">
        <v>2.0470344549011011E-4</v>
      </c>
      <c r="AF1536" s="60">
        <v>0</v>
      </c>
      <c r="AG1536" s="60">
        <v>0</v>
      </c>
      <c r="AH1536" s="16">
        <v>1.7642247043377142E-3</v>
      </c>
      <c r="AI1536" s="11">
        <v>156</v>
      </c>
      <c r="AJ1536" s="15">
        <v>8</v>
      </c>
      <c r="AK1536" s="16">
        <v>0.9204187226375713</v>
      </c>
      <c r="AL1536" t="str">
        <f>IF(AK1536&lt;='CAV Tier 1 Analysis'!$A$5,"Tier 1", "Tier 2")</f>
        <v>Tier 2</v>
      </c>
      <c r="AM1536" t="str">
        <f t="shared" si="47"/>
        <v>New Hampshire - Tier 2</v>
      </c>
      <c r="AN1536" t="str">
        <f t="shared" si="48"/>
        <v>Shelburne, Town Of - Tier 2</v>
      </c>
    </row>
    <row r="1537" spans="1:40" x14ac:dyDescent="0.3">
      <c r="A1537">
        <v>1</v>
      </c>
      <c r="B1537" t="s">
        <v>49</v>
      </c>
      <c r="C1537" t="s">
        <v>1952</v>
      </c>
      <c r="D1537" t="s">
        <v>4904</v>
      </c>
      <c r="E1537" t="s">
        <v>1241</v>
      </c>
      <c r="F1537" s="11">
        <v>8012.0415333029468</v>
      </c>
      <c r="G1537" s="11">
        <v>3526.828151639721</v>
      </c>
      <c r="H1537" s="11">
        <v>1536.9728500716858</v>
      </c>
      <c r="I1537" s="11">
        <v>6</v>
      </c>
      <c r="J1537" s="14">
        <v>2.1862190878357467E-2</v>
      </c>
      <c r="K1537" s="14">
        <v>0.97813780912164239</v>
      </c>
      <c r="L1537" s="59">
        <v>25.840959999999999</v>
      </c>
      <c r="M1537">
        <v>19</v>
      </c>
      <c r="N1537">
        <v>0</v>
      </c>
      <c r="O1537" s="11">
        <v>17</v>
      </c>
      <c r="P1537" s="11">
        <v>1</v>
      </c>
      <c r="Q1537">
        <v>0</v>
      </c>
      <c r="R1537" s="11">
        <v>5.8688268547298543</v>
      </c>
      <c r="S1537" s="11">
        <v>33.60159382312029</v>
      </c>
      <c r="T1537" s="11">
        <v>3783.8532427336954</v>
      </c>
      <c r="U1537" s="11">
        <v>0</v>
      </c>
      <c r="V1537" s="11">
        <v>0</v>
      </c>
      <c r="W1537" s="60">
        <v>3.439670890459321E-3</v>
      </c>
      <c r="X1537" s="60">
        <v>2.7413071706824414E-3</v>
      </c>
      <c r="Y1537" s="60">
        <v>0</v>
      </c>
      <c r="Z1537" s="60">
        <v>5.296628524370111E-3</v>
      </c>
      <c r="AA1537" s="60">
        <v>1.9184600649467085E-3</v>
      </c>
      <c r="AB1537" s="60">
        <v>0</v>
      </c>
      <c r="AC1537" s="60">
        <v>2.1888680260385347E-3</v>
      </c>
      <c r="AD1537" s="60">
        <v>8.6515612870432287E-4</v>
      </c>
      <c r="AE1537" s="60">
        <v>2.9393396113231193E-3</v>
      </c>
      <c r="AF1537" s="60">
        <v>0</v>
      </c>
      <c r="AG1537" s="60">
        <v>0</v>
      </c>
      <c r="AH1537" s="16">
        <v>1.7626754924113233E-3</v>
      </c>
      <c r="AI1537" s="11">
        <v>157</v>
      </c>
      <c r="AJ1537" s="15">
        <v>8</v>
      </c>
      <c r="AK1537" s="16">
        <v>0.92218139812998257</v>
      </c>
      <c r="AL1537" t="str">
        <f>IF(AK1537&lt;='CAV Tier 1 Analysis'!$A$5,"Tier 1", "Tier 2")</f>
        <v>Tier 2</v>
      </c>
      <c r="AM1537" t="str">
        <f t="shared" si="47"/>
        <v>New Hampshire - Tier 2</v>
      </c>
      <c r="AN1537" t="str">
        <f t="shared" si="48"/>
        <v>Wilton, Town Of - Tier 2</v>
      </c>
    </row>
    <row r="1538" spans="1:40" x14ac:dyDescent="0.3">
      <c r="A1538">
        <v>1</v>
      </c>
      <c r="B1538" t="s">
        <v>49</v>
      </c>
      <c r="C1538" t="s">
        <v>3230</v>
      </c>
      <c r="D1538" t="s">
        <v>4882</v>
      </c>
      <c r="E1538" t="s">
        <v>1140</v>
      </c>
      <c r="F1538" s="11">
        <v>1578.1298194679978</v>
      </c>
      <c r="G1538" s="11">
        <v>841.65832519855621</v>
      </c>
      <c r="H1538" s="11">
        <v>480.88196423680881</v>
      </c>
      <c r="I1538" s="11">
        <v>1</v>
      </c>
      <c r="J1538" s="14">
        <v>2.1961713974139794E-2</v>
      </c>
      <c r="K1538" s="14">
        <v>0.9780382860258604</v>
      </c>
      <c r="L1538" s="59">
        <v>41.980329999999995</v>
      </c>
      <c r="M1538">
        <v>10</v>
      </c>
      <c r="N1538">
        <v>0</v>
      </c>
      <c r="O1538" s="11">
        <v>17</v>
      </c>
      <c r="P1538" s="11">
        <v>3</v>
      </c>
      <c r="Q1538">
        <v>0</v>
      </c>
      <c r="R1538" s="11">
        <v>0.9780382860258604</v>
      </c>
      <c r="S1538" s="11">
        <v>10.560992153891316</v>
      </c>
      <c r="T1538" s="11">
        <v>842.19268633474428</v>
      </c>
      <c r="U1538" s="11">
        <v>0</v>
      </c>
      <c r="V1538" s="11">
        <v>0</v>
      </c>
      <c r="W1538" s="60">
        <v>5.5879703800817051E-3</v>
      </c>
      <c r="X1538" s="60">
        <v>1.4427932477276007E-3</v>
      </c>
      <c r="Y1538" s="60">
        <v>0</v>
      </c>
      <c r="Z1538" s="60">
        <v>5.296628524370111E-3</v>
      </c>
      <c r="AA1538" s="60">
        <v>5.755380194840125E-3</v>
      </c>
      <c r="AB1538" s="60">
        <v>0</v>
      </c>
      <c r="AC1538" s="60">
        <v>3.6477421902440484E-4</v>
      </c>
      <c r="AD1538" s="60">
        <v>2.7191886001700602E-4</v>
      </c>
      <c r="AE1538" s="60">
        <v>6.5422471869492748E-4</v>
      </c>
      <c r="AF1538" s="60">
        <v>0</v>
      </c>
      <c r="AG1538" s="60">
        <v>0</v>
      </c>
      <c r="AH1538" s="16">
        <v>1.7612445586141709E-3</v>
      </c>
      <c r="AI1538" s="11">
        <v>158</v>
      </c>
      <c r="AJ1538" s="15">
        <v>8</v>
      </c>
      <c r="AK1538" s="16">
        <v>0.92394264268859672</v>
      </c>
      <c r="AL1538" t="str">
        <f>IF(AK1538&lt;='CAV Tier 1 Analysis'!$A$5,"Tier 1", "Tier 2")</f>
        <v>Tier 2</v>
      </c>
      <c r="AM1538" t="str">
        <f t="shared" si="47"/>
        <v>New Hampshire - Tier 2</v>
      </c>
      <c r="AN1538" t="str">
        <f t="shared" si="48"/>
        <v>Wentworth, Town Of - Tier 2</v>
      </c>
    </row>
    <row r="1539" spans="1:40" x14ac:dyDescent="0.3">
      <c r="A1539">
        <v>1</v>
      </c>
      <c r="B1539" t="s">
        <v>49</v>
      </c>
      <c r="C1539" t="s">
        <v>3215</v>
      </c>
      <c r="D1539" t="s">
        <v>4844</v>
      </c>
      <c r="E1539" t="s">
        <v>1339</v>
      </c>
      <c r="F1539" s="11">
        <v>965.18239184351944</v>
      </c>
      <c r="G1539" s="11">
        <v>304.00022107141916</v>
      </c>
      <c r="H1539" s="11">
        <v>309.4366727984862</v>
      </c>
      <c r="I1539" s="11">
        <v>0</v>
      </c>
      <c r="J1539" s="14">
        <v>0</v>
      </c>
      <c r="K1539" s="14">
        <v>1</v>
      </c>
      <c r="L1539" s="59">
        <v>50.218890000000016</v>
      </c>
      <c r="M1539">
        <v>1</v>
      </c>
      <c r="N1539">
        <v>0</v>
      </c>
      <c r="O1539" s="11">
        <v>12.571428571428571</v>
      </c>
      <c r="P1539" s="11">
        <v>4.1428571428571432</v>
      </c>
      <c r="Q1539">
        <v>0</v>
      </c>
      <c r="R1539" s="11">
        <v>0</v>
      </c>
      <c r="S1539" s="11">
        <v>0</v>
      </c>
      <c r="T1539" s="11">
        <v>278.24634983297159</v>
      </c>
      <c r="U1539" s="11">
        <v>0</v>
      </c>
      <c r="V1539" s="11">
        <v>25.753871238447573</v>
      </c>
      <c r="W1539" s="60">
        <v>6.6845989500459255E-3</v>
      </c>
      <c r="X1539" s="60">
        <v>1.4427932477276007E-4</v>
      </c>
      <c r="Y1539" s="60">
        <v>0</v>
      </c>
      <c r="Z1539" s="60">
        <v>3.9168345390299978E-3</v>
      </c>
      <c r="AA1539" s="60">
        <v>7.9479059833506491E-3</v>
      </c>
      <c r="AB1539" s="60">
        <v>0</v>
      </c>
      <c r="AC1539" s="60">
        <v>0</v>
      </c>
      <c r="AD1539" s="60">
        <v>0</v>
      </c>
      <c r="AE1539" s="60">
        <v>2.1614488335156706E-4</v>
      </c>
      <c r="AF1539" s="60">
        <v>0</v>
      </c>
      <c r="AG1539" s="60">
        <v>3.8326347892961754E-4</v>
      </c>
      <c r="AH1539" s="16">
        <v>1.7539115599527742E-3</v>
      </c>
      <c r="AI1539" s="11">
        <v>159</v>
      </c>
      <c r="AJ1539" s="15">
        <v>8</v>
      </c>
      <c r="AK1539" s="16">
        <v>0.92569655424854946</v>
      </c>
      <c r="AL1539" t="str">
        <f>IF(AK1539&lt;='CAV Tier 1 Analysis'!$A$5,"Tier 1", "Tier 2")</f>
        <v>Tier 2</v>
      </c>
      <c r="AM1539" t="str">
        <f t="shared" si="47"/>
        <v>New Hampshire - Tier 2</v>
      </c>
      <c r="AN1539" t="str">
        <f t="shared" si="48"/>
        <v>Carroll, Town Of - Tier 2</v>
      </c>
    </row>
    <row r="1540" spans="1:40" x14ac:dyDescent="0.3">
      <c r="A1540">
        <v>1</v>
      </c>
      <c r="B1540" t="s">
        <v>49</v>
      </c>
      <c r="C1540" t="s">
        <v>1934</v>
      </c>
      <c r="D1540" t="s">
        <v>4937</v>
      </c>
      <c r="E1540" t="s">
        <v>1379</v>
      </c>
      <c r="F1540" s="11">
        <v>206.2358605438549</v>
      </c>
      <c r="G1540" s="11">
        <v>1188.0642912470955</v>
      </c>
      <c r="H1540" s="11">
        <v>563.0825716498839</v>
      </c>
      <c r="I1540" s="11">
        <v>6</v>
      </c>
      <c r="J1540" s="14">
        <v>0.29355781415677451</v>
      </c>
      <c r="K1540" s="14">
        <v>0.70644218584322549</v>
      </c>
      <c r="L1540" s="59">
        <v>0.77334000000000003</v>
      </c>
      <c r="M1540">
        <v>23</v>
      </c>
      <c r="N1540">
        <v>0</v>
      </c>
      <c r="O1540" s="11">
        <v>15</v>
      </c>
      <c r="P1540" s="11">
        <v>1</v>
      </c>
      <c r="Q1540">
        <v>0</v>
      </c>
      <c r="R1540" s="11">
        <v>4.2386531150593534</v>
      </c>
      <c r="S1540" s="11">
        <v>165.29728892331528</v>
      </c>
      <c r="T1540" s="11">
        <v>1121.173276529822</v>
      </c>
      <c r="U1540" s="11">
        <v>914.93741598596716</v>
      </c>
      <c r="V1540" s="11">
        <v>66.891014717273492</v>
      </c>
      <c r="W1540" s="60">
        <v>1.0293870995612438E-4</v>
      </c>
      <c r="X1540" s="60">
        <v>3.3184244697734813E-3</v>
      </c>
      <c r="Y1540" s="60">
        <v>0</v>
      </c>
      <c r="Z1540" s="60">
        <v>4.6734957567971568E-3</v>
      </c>
      <c r="AA1540" s="60">
        <v>1.9184600649467085E-3</v>
      </c>
      <c r="AB1540" s="60">
        <v>0</v>
      </c>
      <c r="AC1540" s="60">
        <v>1.5808699944086387E-3</v>
      </c>
      <c r="AD1540" s="60">
        <v>4.2559874785408468E-3</v>
      </c>
      <c r="AE1540" s="60">
        <v>8.7093996818971508E-4</v>
      </c>
      <c r="AF1540" s="60">
        <v>1.3251637264670717E-3</v>
      </c>
      <c r="AG1540" s="60">
        <v>9.9545745073857336E-4</v>
      </c>
      <c r="AH1540" s="16">
        <v>1.7310670563471194E-3</v>
      </c>
      <c r="AI1540" s="11">
        <v>160</v>
      </c>
      <c r="AJ1540" s="15">
        <v>8</v>
      </c>
      <c r="AK1540" s="16">
        <v>0.92742762130489653</v>
      </c>
      <c r="AL1540" t="str">
        <f>IF(AK1540&lt;='CAV Tier 1 Analysis'!$A$5,"Tier 1", "Tier 2")</f>
        <v>Tier 2</v>
      </c>
      <c r="AM1540" t="str">
        <f t="shared" si="47"/>
        <v>New Hampshire - Tier 2</v>
      </c>
      <c r="AN1540" t="str">
        <f t="shared" si="48"/>
        <v>New Castle, Town Of - Tier 2</v>
      </c>
    </row>
    <row r="1541" spans="1:40" x14ac:dyDescent="0.3">
      <c r="A1541">
        <v>1</v>
      </c>
      <c r="B1541" t="s">
        <v>49</v>
      </c>
      <c r="C1541" t="s">
        <v>3205</v>
      </c>
      <c r="D1541" t="s">
        <v>4826</v>
      </c>
      <c r="E1541" t="s">
        <v>1332</v>
      </c>
      <c r="F1541" s="11">
        <v>1114.0744133449209</v>
      </c>
      <c r="G1541" s="11">
        <v>1489.3550246505963</v>
      </c>
      <c r="H1541" s="11">
        <v>888.37777688493566</v>
      </c>
      <c r="I1541" s="11">
        <v>0</v>
      </c>
      <c r="J1541" s="14">
        <v>6.233818960202028E-4</v>
      </c>
      <c r="K1541" s="14">
        <v>0.99937661810397982</v>
      </c>
      <c r="L1541" s="59">
        <v>39.606539999999988</v>
      </c>
      <c r="M1541">
        <v>4</v>
      </c>
      <c r="N1541">
        <v>0</v>
      </c>
      <c r="O1541" s="11">
        <v>14</v>
      </c>
      <c r="P1541" s="11">
        <v>3</v>
      </c>
      <c r="Q1541">
        <v>0</v>
      </c>
      <c r="R1541" s="11">
        <v>0</v>
      </c>
      <c r="S1541" s="11">
        <v>0.55379862293674387</v>
      </c>
      <c r="T1541" s="11">
        <v>1386.8359642125379</v>
      </c>
      <c r="U1541" s="11">
        <v>272.76155086761696</v>
      </c>
      <c r="V1541" s="11">
        <v>102.51906043805843</v>
      </c>
      <c r="W1541" s="60">
        <v>5.2719969656627574E-3</v>
      </c>
      <c r="X1541" s="60">
        <v>5.7711729909104028E-4</v>
      </c>
      <c r="Y1541" s="60">
        <v>0</v>
      </c>
      <c r="Z1541" s="60">
        <v>4.3619293730106793E-3</v>
      </c>
      <c r="AA1541" s="60">
        <v>5.755380194840125E-3</v>
      </c>
      <c r="AB1541" s="60">
        <v>0</v>
      </c>
      <c r="AC1541" s="60">
        <v>0</v>
      </c>
      <c r="AD1541" s="60">
        <v>1.4258915074798272E-5</v>
      </c>
      <c r="AE1541" s="60">
        <v>1.0773097217354993E-3</v>
      </c>
      <c r="AF1541" s="60">
        <v>3.9505840166691013E-4</v>
      </c>
      <c r="AG1541" s="60">
        <v>1.5256662346524365E-3</v>
      </c>
      <c r="AH1541" s="16">
        <v>1.7253379187031133E-3</v>
      </c>
      <c r="AI1541" s="11">
        <v>161</v>
      </c>
      <c r="AJ1541" s="15">
        <v>8</v>
      </c>
      <c r="AK1541" s="16">
        <v>0.92915295922359964</v>
      </c>
      <c r="AL1541" t="str">
        <f>IF(AK1541&lt;='CAV Tier 1 Analysis'!$A$5,"Tier 1", "Tier 2")</f>
        <v>Tier 2</v>
      </c>
      <c r="AM1541" t="str">
        <f t="shared" si="47"/>
        <v>New Hampshire - Tier 2</v>
      </c>
      <c r="AN1541" t="str">
        <f t="shared" si="48"/>
        <v>Effingham, Town Of - Tier 2</v>
      </c>
    </row>
    <row r="1542" spans="1:40" x14ac:dyDescent="0.3">
      <c r="A1542">
        <v>1</v>
      </c>
      <c r="B1542" t="s">
        <v>49</v>
      </c>
      <c r="C1542" t="s">
        <v>2016</v>
      </c>
      <c r="D1542" t="s">
        <v>4866</v>
      </c>
      <c r="E1542" t="s">
        <v>1206</v>
      </c>
      <c r="F1542" s="11">
        <v>1533.3451930053945</v>
      </c>
      <c r="G1542" s="11">
        <v>600.60233489936934</v>
      </c>
      <c r="H1542" s="11">
        <v>498.89174722007346</v>
      </c>
      <c r="I1542" s="11">
        <v>1</v>
      </c>
      <c r="J1542" s="14">
        <v>5.9511142710044363E-3</v>
      </c>
      <c r="K1542" s="14">
        <v>0.99404888572899541</v>
      </c>
      <c r="L1542" s="59">
        <v>40.789000000000001</v>
      </c>
      <c r="M1542">
        <v>6</v>
      </c>
      <c r="N1542">
        <v>0</v>
      </c>
      <c r="O1542" s="11">
        <v>17</v>
      </c>
      <c r="P1542" s="11">
        <v>3</v>
      </c>
      <c r="Q1542">
        <v>0</v>
      </c>
      <c r="R1542" s="11">
        <v>0.99404888572899541</v>
      </c>
      <c r="S1542" s="11">
        <v>2.9689617965677169</v>
      </c>
      <c r="T1542" s="11">
        <v>564.03346064218147</v>
      </c>
      <c r="U1542" s="11">
        <v>0</v>
      </c>
      <c r="V1542" s="11">
        <v>36.568874257187872</v>
      </c>
      <c r="W1542" s="60">
        <v>5.4293933333337948E-3</v>
      </c>
      <c r="X1542" s="60">
        <v>8.6567594863656036E-4</v>
      </c>
      <c r="Y1542" s="60">
        <v>0</v>
      </c>
      <c r="Z1542" s="60">
        <v>5.296628524370111E-3</v>
      </c>
      <c r="AA1542" s="60">
        <v>5.755380194840125E-3</v>
      </c>
      <c r="AB1542" s="60">
        <v>0</v>
      </c>
      <c r="AC1542" s="60">
        <v>3.7074561512031288E-4</v>
      </c>
      <c r="AD1542" s="60">
        <v>7.6443263605614062E-5</v>
      </c>
      <c r="AE1542" s="60">
        <v>4.3814751435218498E-4</v>
      </c>
      <c r="AF1542" s="60">
        <v>0</v>
      </c>
      <c r="AG1542" s="60">
        <v>5.4420998841626586E-4</v>
      </c>
      <c r="AH1542" s="16">
        <v>1.7069658529704523E-3</v>
      </c>
      <c r="AI1542" s="11">
        <v>162</v>
      </c>
      <c r="AJ1542" s="15">
        <v>8</v>
      </c>
      <c r="AK1542" s="16">
        <v>0.93085992507657012</v>
      </c>
      <c r="AL1542" t="str">
        <f>IF(AK1542&lt;='CAV Tier 1 Analysis'!$A$5,"Tier 1", "Tier 2")</f>
        <v>Tier 2</v>
      </c>
      <c r="AM1542" t="str">
        <f t="shared" si="47"/>
        <v>New Hampshire - Tier 2</v>
      </c>
      <c r="AN1542" t="str">
        <f t="shared" si="48"/>
        <v>Groton, Town Of - Tier 2</v>
      </c>
    </row>
    <row r="1543" spans="1:40" x14ac:dyDescent="0.3">
      <c r="A1543">
        <v>1</v>
      </c>
      <c r="B1543" t="s">
        <v>49</v>
      </c>
      <c r="C1543" t="s">
        <v>2089</v>
      </c>
      <c r="D1543" t="s">
        <v>4858</v>
      </c>
      <c r="E1543" t="s">
        <v>1154</v>
      </c>
      <c r="F1543" s="11">
        <v>808.62201463608926</v>
      </c>
      <c r="G1543" s="11">
        <v>1029.0466101370041</v>
      </c>
      <c r="H1543" s="11">
        <v>934.34392153018587</v>
      </c>
      <c r="I1543" s="11">
        <v>2</v>
      </c>
      <c r="J1543" s="14">
        <v>3.3951037157270346E-2</v>
      </c>
      <c r="K1543" s="14">
        <v>0.96604896284272967</v>
      </c>
      <c r="L1543" s="59">
        <v>21.46444</v>
      </c>
      <c r="M1543">
        <v>14</v>
      </c>
      <c r="N1543">
        <v>0</v>
      </c>
      <c r="O1543" s="11">
        <v>16.5</v>
      </c>
      <c r="P1543" s="11">
        <v>3.1666666666666665</v>
      </c>
      <c r="Q1543">
        <v>0</v>
      </c>
      <c r="R1543" s="11">
        <v>1.9320979256854593</v>
      </c>
      <c r="S1543" s="11">
        <v>31.721945197541029</v>
      </c>
      <c r="T1543" s="11">
        <v>1034.2893627271021</v>
      </c>
      <c r="U1543" s="11">
        <v>225.66734809101285</v>
      </c>
      <c r="V1543" s="11">
        <v>0</v>
      </c>
      <c r="W1543" s="60">
        <v>2.8571155811552926E-3</v>
      </c>
      <c r="X1543" s="60">
        <v>2.0199105468186409E-3</v>
      </c>
      <c r="Y1543" s="60">
        <v>0</v>
      </c>
      <c r="Z1543" s="60">
        <v>5.1408453324768722E-3</v>
      </c>
      <c r="AA1543" s="60">
        <v>6.0751235389979097E-3</v>
      </c>
      <c r="AB1543" s="60">
        <v>0</v>
      </c>
      <c r="AC1543" s="60">
        <v>7.2060523804683748E-4</v>
      </c>
      <c r="AD1543" s="60">
        <v>8.1675992652442448E-4</v>
      </c>
      <c r="AE1543" s="60">
        <v>8.0344757008533874E-4</v>
      </c>
      <c r="AF1543" s="60">
        <v>3.2684878628115371E-4</v>
      </c>
      <c r="AG1543" s="60">
        <v>0</v>
      </c>
      <c r="AH1543" s="16">
        <v>1.7055142291260426E-3</v>
      </c>
      <c r="AI1543" s="11">
        <v>163</v>
      </c>
      <c r="AJ1543" s="15">
        <v>8</v>
      </c>
      <c r="AK1543" s="16">
        <v>0.93256543930569613</v>
      </c>
      <c r="AL1543" t="str">
        <f>IF(AK1543&lt;='CAV Tier 1 Analysis'!$A$5,"Tier 1", "Tier 2")</f>
        <v>Tier 2</v>
      </c>
      <c r="AM1543" t="str">
        <f t="shared" si="47"/>
        <v>New Hampshire - Tier 2</v>
      </c>
      <c r="AN1543" t="str">
        <f t="shared" si="48"/>
        <v>Bridgewater, Town Of - Tier 2</v>
      </c>
    </row>
    <row r="1544" spans="1:40" x14ac:dyDescent="0.3">
      <c r="A1544">
        <v>1</v>
      </c>
      <c r="B1544" t="s">
        <v>49</v>
      </c>
      <c r="C1544" t="s">
        <v>3221</v>
      </c>
      <c r="D1544" t="s">
        <v>4856</v>
      </c>
      <c r="E1544" t="s">
        <v>1181</v>
      </c>
      <c r="F1544" s="11">
        <v>1449.3034861631888</v>
      </c>
      <c r="G1544" s="11">
        <v>638.02161607376024</v>
      </c>
      <c r="H1544" s="11">
        <v>367.51922806406822</v>
      </c>
      <c r="I1544" s="11">
        <v>2</v>
      </c>
      <c r="J1544" s="14">
        <v>4.3856076950970317E-2</v>
      </c>
      <c r="K1544" s="14">
        <v>0.95614392304902984</v>
      </c>
      <c r="L1544" s="59">
        <v>38.553379999999997</v>
      </c>
      <c r="M1544">
        <v>6</v>
      </c>
      <c r="N1544">
        <v>0</v>
      </c>
      <c r="O1544" s="11">
        <v>17</v>
      </c>
      <c r="P1544" s="11">
        <v>3</v>
      </c>
      <c r="Q1544">
        <v>0</v>
      </c>
      <c r="R1544" s="11">
        <v>1.9122878460980597</v>
      </c>
      <c r="S1544" s="11">
        <v>16.117951546938986</v>
      </c>
      <c r="T1544" s="11">
        <v>635.28124917556352</v>
      </c>
      <c r="U1544" s="11">
        <v>0</v>
      </c>
      <c r="V1544" s="11">
        <v>2.7403668981967257</v>
      </c>
      <c r="W1544" s="60">
        <v>5.131811624444935E-3</v>
      </c>
      <c r="X1544" s="60">
        <v>8.6567594863656036E-4</v>
      </c>
      <c r="Y1544" s="60">
        <v>0</v>
      </c>
      <c r="Z1544" s="60">
        <v>5.296628524370111E-3</v>
      </c>
      <c r="AA1544" s="60">
        <v>5.755380194840125E-3</v>
      </c>
      <c r="AB1544" s="60">
        <v>0</v>
      </c>
      <c r="AC1544" s="60">
        <v>7.132167682767349E-4</v>
      </c>
      <c r="AD1544" s="60">
        <v>4.1499652178399784E-4</v>
      </c>
      <c r="AE1544" s="60">
        <v>4.9349359508549684E-4</v>
      </c>
      <c r="AF1544" s="60">
        <v>0</v>
      </c>
      <c r="AG1544" s="60">
        <v>4.0781540810784625E-5</v>
      </c>
      <c r="AH1544" s="16">
        <v>1.701089519840795E-3</v>
      </c>
      <c r="AI1544" s="11">
        <v>164</v>
      </c>
      <c r="AJ1544" s="15">
        <v>8</v>
      </c>
      <c r="AK1544" s="16">
        <v>0.93426652882553696</v>
      </c>
      <c r="AL1544" t="str">
        <f>IF(AK1544&lt;='CAV Tier 1 Analysis'!$A$5,"Tier 1", "Tier 2")</f>
        <v>Tier 2</v>
      </c>
      <c r="AM1544" t="str">
        <f t="shared" ref="AM1544:AM1607" si="49">B1544&amp;" - "&amp;AL1544</f>
        <v>New Hampshire - Tier 2</v>
      </c>
      <c r="AN1544" t="str">
        <f t="shared" ref="AN1544:AN1607" si="50">C1544&amp;" - "&amp;AL1544</f>
        <v>Bath, Town Of - Tier 2</v>
      </c>
    </row>
    <row r="1545" spans="1:40" x14ac:dyDescent="0.3">
      <c r="A1545">
        <v>1</v>
      </c>
      <c r="B1545" t="s">
        <v>49</v>
      </c>
      <c r="C1545" t="s">
        <v>3302</v>
      </c>
      <c r="D1545" t="s">
        <v>5022</v>
      </c>
      <c r="E1545" t="s">
        <v>1455</v>
      </c>
      <c r="F1545" s="11">
        <v>8005.7388191282635</v>
      </c>
      <c r="G1545" s="11">
        <v>3667.9386167744196</v>
      </c>
      <c r="H1545" s="11">
        <v>2041.9753720490091</v>
      </c>
      <c r="I1545" s="11">
        <v>2</v>
      </c>
      <c r="J1545" s="14">
        <v>0</v>
      </c>
      <c r="K1545" s="14">
        <v>1.0000000000000002</v>
      </c>
      <c r="L1545" s="59">
        <v>30.039799999999993</v>
      </c>
      <c r="M1545">
        <v>25</v>
      </c>
      <c r="N1545">
        <v>0</v>
      </c>
      <c r="O1545" s="11">
        <v>14.5</v>
      </c>
      <c r="P1545" s="11">
        <v>1.5</v>
      </c>
      <c r="Q1545">
        <v>0</v>
      </c>
      <c r="R1545" s="11">
        <v>2.0000000000000004</v>
      </c>
      <c r="S1545" s="11">
        <v>0</v>
      </c>
      <c r="T1545" s="11">
        <v>3773.4715212743481</v>
      </c>
      <c r="U1545" s="11">
        <v>0</v>
      </c>
      <c r="V1545" s="11">
        <v>0</v>
      </c>
      <c r="W1545" s="60">
        <v>3.9985753476349138E-3</v>
      </c>
      <c r="X1545" s="60">
        <v>3.6069831193190015E-3</v>
      </c>
      <c r="Y1545" s="60">
        <v>0</v>
      </c>
      <c r="Z1545" s="60">
        <v>4.517712564903918E-3</v>
      </c>
      <c r="AA1545" s="60">
        <v>2.8776900974200625E-3</v>
      </c>
      <c r="AB1545" s="60">
        <v>0</v>
      </c>
      <c r="AC1545" s="60">
        <v>7.4593034697367647E-4</v>
      </c>
      <c r="AD1545" s="60">
        <v>0</v>
      </c>
      <c r="AE1545" s="60">
        <v>2.9312749737270966E-3</v>
      </c>
      <c r="AF1545" s="60">
        <v>0</v>
      </c>
      <c r="AG1545" s="60">
        <v>0</v>
      </c>
      <c r="AH1545" s="16">
        <v>1.6980151318162426E-3</v>
      </c>
      <c r="AI1545" s="11">
        <v>165</v>
      </c>
      <c r="AJ1545" s="15">
        <v>8</v>
      </c>
      <c r="AK1545" s="16">
        <v>0.93596454395735318</v>
      </c>
      <c r="AL1545" t="str">
        <f>IF(AK1545&lt;='CAV Tier 1 Analysis'!$A$5,"Tier 1", "Tier 2")</f>
        <v>Tier 2</v>
      </c>
      <c r="AM1545" t="str">
        <f t="shared" si="49"/>
        <v>New Hampshire - Tier 2</v>
      </c>
      <c r="AN1545" t="str">
        <f t="shared" si="50"/>
        <v>Northwood, Town Of - Tier 2</v>
      </c>
    </row>
    <row r="1546" spans="1:40" x14ac:dyDescent="0.3">
      <c r="A1546">
        <v>1</v>
      </c>
      <c r="B1546" t="s">
        <v>49</v>
      </c>
      <c r="C1546" t="s">
        <v>3244</v>
      </c>
      <c r="D1546" t="s">
        <v>4911</v>
      </c>
      <c r="E1546" t="s">
        <v>1227</v>
      </c>
      <c r="F1546" s="11">
        <v>2177.4612850341591</v>
      </c>
      <c r="G1546" s="11">
        <v>2242.0405664586151</v>
      </c>
      <c r="H1546" s="11">
        <v>942.38452650958118</v>
      </c>
      <c r="I1546" s="11">
        <v>1</v>
      </c>
      <c r="J1546" s="14">
        <v>2.3782794795999377E-2</v>
      </c>
      <c r="K1546" s="14">
        <v>0.97621720520400068</v>
      </c>
      <c r="L1546" s="59">
        <v>21.173710000000003</v>
      </c>
      <c r="M1546">
        <v>5</v>
      </c>
      <c r="N1546">
        <v>2</v>
      </c>
      <c r="O1546" s="11">
        <v>17</v>
      </c>
      <c r="P1546" s="11">
        <v>2</v>
      </c>
      <c r="Q1546">
        <v>0</v>
      </c>
      <c r="R1546" s="11">
        <v>0.97621720520400068</v>
      </c>
      <c r="S1546" s="11">
        <v>22.412537812902404</v>
      </c>
      <c r="T1546" s="11">
        <v>2380.8295989173189</v>
      </c>
      <c r="U1546" s="11">
        <v>203.36831388315977</v>
      </c>
      <c r="V1546" s="11">
        <v>0</v>
      </c>
      <c r="W1546" s="60">
        <v>2.8184167279399625E-3</v>
      </c>
      <c r="X1546" s="60">
        <v>7.2139662386380037E-4</v>
      </c>
      <c r="Y1546" s="60">
        <v>2.911208151382824E-3</v>
      </c>
      <c r="Z1546" s="60">
        <v>5.296628524370111E-3</v>
      </c>
      <c r="AA1546" s="60">
        <v>3.8369201298934169E-3</v>
      </c>
      <c r="AB1546" s="60">
        <v>0</v>
      </c>
      <c r="AC1546" s="60">
        <v>3.6409501929974636E-4</v>
      </c>
      <c r="AD1546" s="60">
        <v>5.7706621152321528E-4</v>
      </c>
      <c r="AE1546" s="60">
        <v>1.8494551186272654E-3</v>
      </c>
      <c r="AF1546" s="60">
        <v>2.9455163595021951E-4</v>
      </c>
      <c r="AG1546" s="60">
        <v>0</v>
      </c>
      <c r="AH1546" s="16">
        <v>1.6972489220773239E-3</v>
      </c>
      <c r="AI1546" s="11">
        <v>166</v>
      </c>
      <c r="AJ1546" s="15">
        <v>8</v>
      </c>
      <c r="AK1546" s="16">
        <v>0.93766179287943052</v>
      </c>
      <c r="AL1546" t="str">
        <f>IF(AK1546&lt;='CAV Tier 1 Analysis'!$A$5,"Tier 1", "Tier 2")</f>
        <v>Tier 2</v>
      </c>
      <c r="AM1546" t="str">
        <f t="shared" si="49"/>
        <v>New Hampshire - Tier 2</v>
      </c>
      <c r="AN1546" t="str">
        <f t="shared" si="50"/>
        <v>Chichester, Town Of - Tier 2</v>
      </c>
    </row>
    <row r="1547" spans="1:40" x14ac:dyDescent="0.3">
      <c r="A1547">
        <v>1</v>
      </c>
      <c r="B1547" t="s">
        <v>49</v>
      </c>
      <c r="C1547" t="s">
        <v>3265</v>
      </c>
      <c r="D1547" t="s">
        <v>4954</v>
      </c>
      <c r="E1547" t="s">
        <v>1226</v>
      </c>
      <c r="F1547" s="11">
        <v>2561.2418300498675</v>
      </c>
      <c r="G1547" s="11">
        <v>844.1952069756461</v>
      </c>
      <c r="H1547" s="11">
        <v>543.58354279034927</v>
      </c>
      <c r="I1547" s="11">
        <v>0</v>
      </c>
      <c r="J1547" s="14">
        <v>0</v>
      </c>
      <c r="K1547" s="14">
        <v>0.99999999999999978</v>
      </c>
      <c r="L1547" s="59">
        <v>39.173960000000001</v>
      </c>
      <c r="M1547">
        <v>5</v>
      </c>
      <c r="N1547">
        <v>0</v>
      </c>
      <c r="O1547" s="11">
        <v>15.5</v>
      </c>
      <c r="P1547" s="11">
        <v>3.75</v>
      </c>
      <c r="Q1547">
        <v>0</v>
      </c>
      <c r="R1547" s="11">
        <v>0</v>
      </c>
      <c r="S1547" s="11">
        <v>0</v>
      </c>
      <c r="T1547" s="11">
        <v>861.6300264170801</v>
      </c>
      <c r="U1547" s="11">
        <v>0</v>
      </c>
      <c r="V1547" s="11">
        <v>0</v>
      </c>
      <c r="W1547" s="60">
        <v>5.2144165648651533E-3</v>
      </c>
      <c r="X1547" s="60">
        <v>7.2139662386380037E-4</v>
      </c>
      <c r="Y1547" s="60">
        <v>0</v>
      </c>
      <c r="Z1547" s="60">
        <v>4.8292789486903956E-3</v>
      </c>
      <c r="AA1547" s="60">
        <v>7.1942252435501569E-3</v>
      </c>
      <c r="AB1547" s="60">
        <v>0</v>
      </c>
      <c r="AC1547" s="60">
        <v>0</v>
      </c>
      <c r="AD1547" s="60">
        <v>0</v>
      </c>
      <c r="AE1547" s="60">
        <v>6.6932386233969833E-4</v>
      </c>
      <c r="AF1547" s="60">
        <v>0</v>
      </c>
      <c r="AG1547" s="60">
        <v>0</v>
      </c>
      <c r="AH1547" s="16">
        <v>1.6935128403008368E-3</v>
      </c>
      <c r="AI1547" s="11">
        <v>167</v>
      </c>
      <c r="AJ1547" s="15">
        <v>8</v>
      </c>
      <c r="AK1547" s="16">
        <v>0.93935530571973136</v>
      </c>
      <c r="AL1547" t="str">
        <f>IF(AK1547&lt;='CAV Tier 1 Analysis'!$A$5,"Tier 1", "Tier 2")</f>
        <v>Tier 2</v>
      </c>
      <c r="AM1547" t="str">
        <f t="shared" si="49"/>
        <v>New Hampshire - Tier 2</v>
      </c>
      <c r="AN1547" t="str">
        <f t="shared" si="50"/>
        <v>Acworth, Town Of - Tier 2</v>
      </c>
    </row>
    <row r="1548" spans="1:40" x14ac:dyDescent="0.3">
      <c r="A1548">
        <v>1</v>
      </c>
      <c r="B1548" t="s">
        <v>49</v>
      </c>
      <c r="C1548" t="s">
        <v>1979</v>
      </c>
      <c r="D1548" t="s">
        <v>4964</v>
      </c>
      <c r="E1548" t="s">
        <v>1264</v>
      </c>
      <c r="F1548" s="11">
        <v>3135.1160744991598</v>
      </c>
      <c r="G1548" s="11">
        <v>980.25448818135783</v>
      </c>
      <c r="H1548" s="11">
        <v>1020.138973573517</v>
      </c>
      <c r="I1548" s="11">
        <v>0</v>
      </c>
      <c r="J1548" s="14">
        <v>0</v>
      </c>
      <c r="K1548" s="14">
        <v>0.99999999999999967</v>
      </c>
      <c r="L1548" s="59">
        <v>47.653010000000002</v>
      </c>
      <c r="M1548">
        <v>3</v>
      </c>
      <c r="N1548">
        <v>0</v>
      </c>
      <c r="O1548" s="11">
        <v>16.142857142857142</v>
      </c>
      <c r="P1548" s="11">
        <v>3</v>
      </c>
      <c r="Q1548">
        <v>0</v>
      </c>
      <c r="R1548" s="11">
        <v>0</v>
      </c>
      <c r="S1548" s="11">
        <v>0</v>
      </c>
      <c r="T1548" s="11">
        <v>962.27653218971057</v>
      </c>
      <c r="U1548" s="11">
        <v>0</v>
      </c>
      <c r="V1548" s="11">
        <v>17.977955991647264</v>
      </c>
      <c r="W1548" s="60">
        <v>6.3430565791583191E-3</v>
      </c>
      <c r="X1548" s="60">
        <v>4.3283797431828018E-4</v>
      </c>
      <c r="Y1548" s="60">
        <v>0</v>
      </c>
      <c r="Z1548" s="60">
        <v>5.0295716239817023E-3</v>
      </c>
      <c r="AA1548" s="60">
        <v>5.755380194840125E-3</v>
      </c>
      <c r="AB1548" s="60">
        <v>0</v>
      </c>
      <c r="AC1548" s="60">
        <v>0</v>
      </c>
      <c r="AD1548" s="60">
        <v>0</v>
      </c>
      <c r="AE1548" s="60">
        <v>7.4750719614812694E-4</v>
      </c>
      <c r="AF1548" s="60">
        <v>0</v>
      </c>
      <c r="AG1548" s="60">
        <v>2.675440089611023E-4</v>
      </c>
      <c r="AH1548" s="16">
        <v>1.6887179615825141E-3</v>
      </c>
      <c r="AI1548" s="11">
        <v>168</v>
      </c>
      <c r="AJ1548" s="15">
        <v>8</v>
      </c>
      <c r="AK1548" s="16">
        <v>0.9410440236813139</v>
      </c>
      <c r="AL1548" t="str">
        <f>IF(AK1548&lt;='CAV Tier 1 Analysis'!$A$5,"Tier 1", "Tier 2")</f>
        <v>Tier 2</v>
      </c>
      <c r="AM1548" t="str">
        <f t="shared" si="49"/>
        <v>New Hampshire - Tier 2</v>
      </c>
      <c r="AN1548" t="str">
        <f t="shared" si="50"/>
        <v>Washington, Town Of - Tier 2</v>
      </c>
    </row>
    <row r="1549" spans="1:40" x14ac:dyDescent="0.3">
      <c r="A1549">
        <v>1</v>
      </c>
      <c r="B1549" t="s">
        <v>49</v>
      </c>
      <c r="C1549" t="s">
        <v>3233</v>
      </c>
      <c r="D1549" t="s">
        <v>4888</v>
      </c>
      <c r="E1549" t="s">
        <v>1359</v>
      </c>
      <c r="F1549" s="11">
        <v>9730.7972863450505</v>
      </c>
      <c r="G1549" s="11">
        <v>1946.5961267411039</v>
      </c>
      <c r="H1549" s="11">
        <v>1016.7061820708827</v>
      </c>
      <c r="I1549" s="11">
        <v>3</v>
      </c>
      <c r="J1549" s="14">
        <v>6.311992728841273E-2</v>
      </c>
      <c r="K1549" s="14">
        <v>0.93688007271158702</v>
      </c>
      <c r="L1549" s="59">
        <v>31.389770000000002</v>
      </c>
      <c r="M1549">
        <v>17</v>
      </c>
      <c r="N1549">
        <v>0</v>
      </c>
      <c r="O1549" s="11">
        <v>17</v>
      </c>
      <c r="P1549" s="11">
        <v>1.1111111111111112</v>
      </c>
      <c r="Q1549">
        <v>0</v>
      </c>
      <c r="R1549" s="11">
        <v>2.8106402181347612</v>
      </c>
      <c r="S1549" s="11">
        <v>64.174420285993833</v>
      </c>
      <c r="T1549" s="11">
        <v>1977.538794003355</v>
      </c>
      <c r="U1549" s="11">
        <v>0</v>
      </c>
      <c r="V1549" s="11">
        <v>0</v>
      </c>
      <c r="W1549" s="60">
        <v>4.1782688463282052E-3</v>
      </c>
      <c r="X1549" s="60">
        <v>2.4527485211369212E-3</v>
      </c>
      <c r="Y1549" s="60">
        <v>0</v>
      </c>
      <c r="Z1549" s="60">
        <v>5.296628524370111E-3</v>
      </c>
      <c r="AA1549" s="60">
        <v>2.1316222943852316E-3</v>
      </c>
      <c r="AB1549" s="60">
        <v>0</v>
      </c>
      <c r="AC1549" s="60">
        <v>1.0482709165657157E-3</v>
      </c>
      <c r="AD1549" s="60">
        <v>1.6523291516687599E-3</v>
      </c>
      <c r="AE1549" s="60">
        <v>1.5361743009733586E-3</v>
      </c>
      <c r="AF1549" s="60">
        <v>0</v>
      </c>
      <c r="AG1549" s="60">
        <v>0</v>
      </c>
      <c r="AH1549" s="16">
        <v>1.6632765959480275E-3</v>
      </c>
      <c r="AI1549" s="11">
        <v>169</v>
      </c>
      <c r="AJ1549" s="15">
        <v>9</v>
      </c>
      <c r="AK1549" s="16">
        <v>0.94270730027726191</v>
      </c>
      <c r="AL1549" t="str">
        <f>IF(AK1549&lt;='CAV Tier 1 Analysis'!$A$5,"Tier 1", "Tier 2")</f>
        <v>Tier 2</v>
      </c>
      <c r="AM1549" t="str">
        <f t="shared" si="49"/>
        <v>New Hampshire - Tier 2</v>
      </c>
      <c r="AN1549" t="str">
        <f t="shared" si="50"/>
        <v>Deering, Town Of - Tier 2</v>
      </c>
    </row>
    <row r="1550" spans="1:40" x14ac:dyDescent="0.3">
      <c r="A1550">
        <v>1</v>
      </c>
      <c r="B1550" t="s">
        <v>49</v>
      </c>
      <c r="C1550" t="s">
        <v>2088</v>
      </c>
      <c r="D1550" t="s">
        <v>4910</v>
      </c>
      <c r="E1550" t="s">
        <v>1275</v>
      </c>
      <c r="F1550" s="11">
        <v>4591.6697306715541</v>
      </c>
      <c r="G1550" s="11">
        <v>2073.4192561906611</v>
      </c>
      <c r="H1550" s="11">
        <v>905.10869571332421</v>
      </c>
      <c r="I1550" s="11">
        <v>0</v>
      </c>
      <c r="J1550" s="14">
        <v>2.1704484322809612E-2</v>
      </c>
      <c r="K1550" s="14">
        <v>0.97829551567719064</v>
      </c>
      <c r="L1550" s="59">
        <v>44.650220000000004</v>
      </c>
      <c r="M1550">
        <v>4</v>
      </c>
      <c r="N1550">
        <v>0</v>
      </c>
      <c r="O1550" s="11">
        <v>16.666666666666668</v>
      </c>
      <c r="P1550" s="11">
        <v>2.2222222222222223</v>
      </c>
      <c r="Q1550">
        <v>0</v>
      </c>
      <c r="R1550" s="11">
        <v>0</v>
      </c>
      <c r="S1550" s="11">
        <v>19.644917496548501</v>
      </c>
      <c r="T1550" s="11">
        <v>2065.4068372816928</v>
      </c>
      <c r="U1550" s="11">
        <v>0</v>
      </c>
      <c r="V1550" s="11">
        <v>8.0124189089683568</v>
      </c>
      <c r="W1550" s="60">
        <v>5.9433574444062685E-3</v>
      </c>
      <c r="X1550" s="60">
        <v>5.7711729909104028E-4</v>
      </c>
      <c r="Y1550" s="60">
        <v>0</v>
      </c>
      <c r="Z1550" s="60">
        <v>5.1927730631079524E-3</v>
      </c>
      <c r="AA1550" s="60">
        <v>4.2632445887704632E-3</v>
      </c>
      <c r="AB1550" s="60">
        <v>0</v>
      </c>
      <c r="AC1550" s="60">
        <v>0</v>
      </c>
      <c r="AD1550" s="60">
        <v>5.0580698223711394E-4</v>
      </c>
      <c r="AE1550" s="60">
        <v>1.604431181885283E-3</v>
      </c>
      <c r="AF1550" s="60">
        <v>0</v>
      </c>
      <c r="AG1550" s="60">
        <v>1.1923906574123933E-4</v>
      </c>
      <c r="AH1550" s="16">
        <v>1.6550881477490329E-3</v>
      </c>
      <c r="AI1550" s="11">
        <v>170</v>
      </c>
      <c r="AJ1550" s="15">
        <v>9</v>
      </c>
      <c r="AK1550" s="16">
        <v>0.94436238842501097</v>
      </c>
      <c r="AL1550" t="str">
        <f>IF(AK1550&lt;='CAV Tier 1 Analysis'!$A$5,"Tier 1", "Tier 2")</f>
        <v>Tier 2</v>
      </c>
      <c r="AM1550" t="str">
        <f t="shared" si="49"/>
        <v>New Hampshire - Tier 2</v>
      </c>
      <c r="AN1550" t="str">
        <f t="shared" si="50"/>
        <v>Canterbury, Town Of - Tier 2</v>
      </c>
    </row>
    <row r="1551" spans="1:40" x14ac:dyDescent="0.3">
      <c r="A1551">
        <v>1</v>
      </c>
      <c r="B1551" t="s">
        <v>49</v>
      </c>
      <c r="C1551" t="s">
        <v>3238</v>
      </c>
      <c r="D1551" t="s">
        <v>4901</v>
      </c>
      <c r="E1551" t="s">
        <v>1236</v>
      </c>
      <c r="F1551" s="11">
        <v>10248.438269273853</v>
      </c>
      <c r="G1551" s="11">
        <v>4325.5727888375541</v>
      </c>
      <c r="H1551" s="11">
        <v>1540.5352024917661</v>
      </c>
      <c r="I1551" s="11">
        <v>2</v>
      </c>
      <c r="J1551" s="14">
        <v>8.1179925439351479E-3</v>
      </c>
      <c r="K1551" s="14">
        <v>0.99188200745606481</v>
      </c>
      <c r="L1551" s="59">
        <v>33.054969999999997</v>
      </c>
      <c r="M1551">
        <v>7</v>
      </c>
      <c r="N1551">
        <v>0</v>
      </c>
      <c r="O1551" s="11">
        <v>17</v>
      </c>
      <c r="P1551" s="11">
        <v>1.5714285714285714</v>
      </c>
      <c r="Q1551">
        <v>0</v>
      </c>
      <c r="R1551" s="11">
        <v>1.9837640149121296</v>
      </c>
      <c r="S1551" s="11">
        <v>12.50605328749778</v>
      </c>
      <c r="T1551" s="11">
        <v>4340.2665412978658</v>
      </c>
      <c r="U1551" s="11">
        <v>0</v>
      </c>
      <c r="V1551" s="11">
        <v>0</v>
      </c>
      <c r="W1551" s="60">
        <v>4.3999223749429644E-3</v>
      </c>
      <c r="X1551" s="60">
        <v>1.0099552734093205E-3</v>
      </c>
      <c r="Y1551" s="60">
        <v>0</v>
      </c>
      <c r="Z1551" s="60">
        <v>5.296628524370111E-3</v>
      </c>
      <c r="AA1551" s="60">
        <v>3.0147229592019705E-3</v>
      </c>
      <c r="AB1551" s="60">
        <v>0</v>
      </c>
      <c r="AC1551" s="60">
        <v>7.39874889978649E-4</v>
      </c>
      <c r="AD1551" s="60">
        <v>3.2199926897922426E-4</v>
      </c>
      <c r="AE1551" s="60">
        <v>3.3715676983604071E-3</v>
      </c>
      <c r="AF1551" s="60">
        <v>0</v>
      </c>
      <c r="AG1551" s="60">
        <v>0</v>
      </c>
      <c r="AH1551" s="16">
        <v>1.6504246353856952E-3</v>
      </c>
      <c r="AI1551" s="11">
        <v>171</v>
      </c>
      <c r="AJ1551" s="15">
        <v>9</v>
      </c>
      <c r="AK1551" s="16">
        <v>0.94601281306039664</v>
      </c>
      <c r="AL1551" t="str">
        <f>IF(AK1551&lt;='CAV Tier 1 Analysis'!$A$5,"Tier 1", "Tier 2")</f>
        <v>Tier 2</v>
      </c>
      <c r="AM1551" t="str">
        <f t="shared" si="49"/>
        <v>New Hampshire - Tier 2</v>
      </c>
      <c r="AN1551" t="str">
        <f t="shared" si="50"/>
        <v>New Ipswich, Town Of - Tier 2</v>
      </c>
    </row>
    <row r="1552" spans="1:40" x14ac:dyDescent="0.3">
      <c r="A1552">
        <v>1</v>
      </c>
      <c r="B1552" t="s">
        <v>49</v>
      </c>
      <c r="C1552" t="s">
        <v>3223</v>
      </c>
      <c r="D1552" t="s">
        <v>4862</v>
      </c>
      <c r="E1552" t="s">
        <v>1247</v>
      </c>
      <c r="F1552" s="11">
        <v>1699.8395875594431</v>
      </c>
      <c r="G1552" s="11">
        <v>658.03864886202416</v>
      </c>
      <c r="H1552" s="11">
        <v>548.20908822617002</v>
      </c>
      <c r="I1552" s="11">
        <v>0</v>
      </c>
      <c r="J1552" s="14">
        <v>0</v>
      </c>
      <c r="K1552" s="14">
        <v>1</v>
      </c>
      <c r="L1552" s="59">
        <v>45.217970000000001</v>
      </c>
      <c r="M1552">
        <v>0</v>
      </c>
      <c r="N1552">
        <v>0</v>
      </c>
      <c r="O1552" s="11">
        <v>17</v>
      </c>
      <c r="P1552" s="11">
        <v>3</v>
      </c>
      <c r="Q1552">
        <v>0</v>
      </c>
      <c r="R1552" s="11">
        <v>0</v>
      </c>
      <c r="S1552" s="11">
        <v>0</v>
      </c>
      <c r="T1552" s="11">
        <v>617.95943254000906</v>
      </c>
      <c r="U1552" s="11">
        <v>0</v>
      </c>
      <c r="V1552" s="11">
        <v>40.0792163220151</v>
      </c>
      <c r="W1552" s="60">
        <v>6.018930222974026E-3</v>
      </c>
      <c r="X1552" s="60">
        <v>0</v>
      </c>
      <c r="Y1552" s="60">
        <v>0</v>
      </c>
      <c r="Z1552" s="60">
        <v>5.296628524370111E-3</v>
      </c>
      <c r="AA1552" s="60">
        <v>5.755380194840125E-3</v>
      </c>
      <c r="AB1552" s="60">
        <v>0</v>
      </c>
      <c r="AC1552" s="60">
        <v>0</v>
      </c>
      <c r="AD1552" s="60">
        <v>0</v>
      </c>
      <c r="AE1552" s="60">
        <v>4.8003781376661648E-4</v>
      </c>
      <c r="AF1552" s="60">
        <v>0</v>
      </c>
      <c r="AG1552" s="60">
        <v>5.9645013124924519E-4</v>
      </c>
      <c r="AH1552" s="16">
        <v>1.6497660806545566E-3</v>
      </c>
      <c r="AI1552" s="11">
        <v>172</v>
      </c>
      <c r="AJ1552" s="15">
        <v>9</v>
      </c>
      <c r="AK1552" s="16">
        <v>0.94766257914105123</v>
      </c>
      <c r="AL1552" t="str">
        <f>IF(AK1552&lt;='CAV Tier 1 Analysis'!$A$5,"Tier 1", "Tier 2")</f>
        <v>Tier 2</v>
      </c>
      <c r="AM1552" t="str">
        <f t="shared" si="49"/>
        <v>New Hampshire - Tier 2</v>
      </c>
      <c r="AN1552" t="str">
        <f t="shared" si="50"/>
        <v>Dorchester, Town Of - Tier 2</v>
      </c>
    </row>
    <row r="1553" spans="1:40" x14ac:dyDescent="0.3">
      <c r="A1553">
        <v>1</v>
      </c>
      <c r="B1553" t="s">
        <v>49</v>
      </c>
      <c r="C1553" t="s">
        <v>2967</v>
      </c>
      <c r="D1553" t="s">
        <v>4987</v>
      </c>
      <c r="E1553" t="s">
        <v>1369</v>
      </c>
      <c r="F1553" s="11">
        <v>546.10390866192904</v>
      </c>
      <c r="G1553" s="11">
        <v>900.23922662901691</v>
      </c>
      <c r="H1553" s="11">
        <v>563.06868128356018</v>
      </c>
      <c r="I1553" s="11">
        <v>1</v>
      </c>
      <c r="J1553" s="14">
        <v>2.1296215449552463E-5</v>
      </c>
      <c r="K1553" s="14">
        <v>0.99997870378455045</v>
      </c>
      <c r="L1553" s="59">
        <v>28.174019999999999</v>
      </c>
      <c r="M1553">
        <v>1</v>
      </c>
      <c r="N1553">
        <v>0</v>
      </c>
      <c r="O1553" s="11">
        <v>11.4</v>
      </c>
      <c r="P1553" s="11">
        <v>4.5999999999999996</v>
      </c>
      <c r="Q1553">
        <v>0</v>
      </c>
      <c r="R1553" s="11">
        <v>0.99997870378455045</v>
      </c>
      <c r="S1553" s="11">
        <v>1.1991231949510087E-2</v>
      </c>
      <c r="T1553" s="11">
        <v>941.47805994824898</v>
      </c>
      <c r="U1553" s="11">
        <v>395.37415128631994</v>
      </c>
      <c r="V1553" s="11">
        <v>0</v>
      </c>
      <c r="W1553" s="60">
        <v>3.7502227649908798E-3</v>
      </c>
      <c r="X1553" s="60">
        <v>1.4427932477276007E-4</v>
      </c>
      <c r="Y1553" s="60">
        <v>0</v>
      </c>
      <c r="Z1553" s="60">
        <v>3.5518567751658394E-3</v>
      </c>
      <c r="AA1553" s="60">
        <v>8.824916298754858E-3</v>
      </c>
      <c r="AB1553" s="60">
        <v>0</v>
      </c>
      <c r="AC1553" s="60">
        <v>3.7295723074014838E-4</v>
      </c>
      <c r="AD1553" s="60">
        <v>3.0874392049508941E-7</v>
      </c>
      <c r="AE1553" s="60">
        <v>7.3135070978552026E-4</v>
      </c>
      <c r="AF1553" s="60">
        <v>5.7264625373608217E-4</v>
      </c>
      <c r="AG1553" s="60">
        <v>0</v>
      </c>
      <c r="AH1553" s="16">
        <v>1.6316852819878715E-3</v>
      </c>
      <c r="AI1553" s="11">
        <v>173</v>
      </c>
      <c r="AJ1553" s="15">
        <v>9</v>
      </c>
      <c r="AK1553" s="16">
        <v>0.9492942644230391</v>
      </c>
      <c r="AL1553" t="str">
        <f>IF(AK1553&lt;='CAV Tier 1 Analysis'!$A$5,"Tier 1", "Tier 2")</f>
        <v>Tier 2</v>
      </c>
      <c r="AM1553" t="str">
        <f t="shared" si="49"/>
        <v>New Hampshire - Tier 2</v>
      </c>
      <c r="AN1553" t="str">
        <f t="shared" si="50"/>
        <v>Dalton, Town Of - Tier 2</v>
      </c>
    </row>
    <row r="1554" spans="1:40" x14ac:dyDescent="0.3">
      <c r="A1554">
        <v>1</v>
      </c>
      <c r="B1554" t="s">
        <v>49</v>
      </c>
      <c r="C1554" t="s">
        <v>3018</v>
      </c>
      <c r="D1554" t="s">
        <v>5007</v>
      </c>
      <c r="E1554" t="s">
        <v>1292</v>
      </c>
      <c r="F1554" s="11">
        <v>3913.3204875328474</v>
      </c>
      <c r="G1554" s="11">
        <v>1616.4183247245121</v>
      </c>
      <c r="H1554" s="11">
        <v>1364.7246840370783</v>
      </c>
      <c r="I1554" s="11">
        <v>1</v>
      </c>
      <c r="J1554" s="14">
        <v>8.6423884724722868E-5</v>
      </c>
      <c r="K1554" s="14">
        <v>0.99991357611527509</v>
      </c>
      <c r="L1554" s="59">
        <v>38.068180000000005</v>
      </c>
      <c r="M1554">
        <v>7</v>
      </c>
      <c r="N1554">
        <v>0</v>
      </c>
      <c r="O1554" s="11">
        <v>16.428571428571427</v>
      </c>
      <c r="P1554" s="11">
        <v>2.5714285714285716</v>
      </c>
      <c r="Q1554">
        <v>0</v>
      </c>
      <c r="R1554" s="11">
        <v>0.99991357611527509</v>
      </c>
      <c r="S1554" s="11">
        <v>0.1179448087742043</v>
      </c>
      <c r="T1554" s="11">
        <v>1693.8696712502176</v>
      </c>
      <c r="U1554" s="11">
        <v>0</v>
      </c>
      <c r="V1554" s="11">
        <v>0</v>
      </c>
      <c r="W1554" s="60">
        <v>5.0672270147380646E-3</v>
      </c>
      <c r="X1554" s="60">
        <v>1.0099552734093205E-3</v>
      </c>
      <c r="Y1554" s="60">
        <v>0</v>
      </c>
      <c r="Z1554" s="60">
        <v>5.1185905907778382E-3</v>
      </c>
      <c r="AA1554" s="60">
        <v>4.9331830241486794E-3</v>
      </c>
      <c r="AB1554" s="60">
        <v>0</v>
      </c>
      <c r="AC1554" s="60">
        <v>3.7293294038767829E-4</v>
      </c>
      <c r="AD1554" s="60">
        <v>3.0367807758467396E-6</v>
      </c>
      <c r="AE1554" s="60">
        <v>1.3158169468347539E-3</v>
      </c>
      <c r="AF1554" s="60">
        <v>0</v>
      </c>
      <c r="AG1554" s="60">
        <v>0</v>
      </c>
      <c r="AH1554" s="16">
        <v>1.6200675064611076E-3</v>
      </c>
      <c r="AI1554" s="11">
        <v>174</v>
      </c>
      <c r="AJ1554" s="15">
        <v>9</v>
      </c>
      <c r="AK1554" s="16">
        <v>0.95091433192950026</v>
      </c>
      <c r="AL1554" t="str">
        <f>IF(AK1554&lt;='CAV Tier 1 Analysis'!$A$5,"Tier 1", "Tier 2")</f>
        <v>Tier 2</v>
      </c>
      <c r="AM1554" t="str">
        <f t="shared" si="49"/>
        <v>New Hampshire - Tier 2</v>
      </c>
      <c r="AN1554" t="str">
        <f t="shared" si="50"/>
        <v>Newbury, Town Of - Tier 2</v>
      </c>
    </row>
    <row r="1555" spans="1:40" x14ac:dyDescent="0.3">
      <c r="A1555">
        <v>1</v>
      </c>
      <c r="B1555" t="s">
        <v>49</v>
      </c>
      <c r="C1555" t="s">
        <v>3281</v>
      </c>
      <c r="D1555" t="s">
        <v>4991</v>
      </c>
      <c r="E1555" t="s">
        <v>1624</v>
      </c>
      <c r="F1555" s="11">
        <v>2684.965077960474</v>
      </c>
      <c r="G1555" s="11">
        <v>2654.278477642456</v>
      </c>
      <c r="H1555" s="11">
        <v>801.15548323955943</v>
      </c>
      <c r="I1555" s="11">
        <v>0</v>
      </c>
      <c r="J1555" s="14">
        <v>9.565913524380118E-3</v>
      </c>
      <c r="K1555" s="14">
        <v>0.99043408647561981</v>
      </c>
      <c r="L1555" s="59">
        <v>10.068039999999998</v>
      </c>
      <c r="M1555">
        <v>1</v>
      </c>
      <c r="N1555">
        <v>0</v>
      </c>
      <c r="O1555" s="11">
        <v>15</v>
      </c>
      <c r="P1555" s="11">
        <v>1</v>
      </c>
      <c r="Q1555">
        <v>0</v>
      </c>
      <c r="R1555" s="11">
        <v>0</v>
      </c>
      <c r="S1555" s="11">
        <v>7.6637840722525903</v>
      </c>
      <c r="T1555" s="11">
        <v>2124.2443366743341</v>
      </c>
      <c r="U1555" s="11">
        <v>0</v>
      </c>
      <c r="V1555" s="11">
        <v>530.03414096812185</v>
      </c>
      <c r="W1555" s="60">
        <v>1.3401492867130347E-3</v>
      </c>
      <c r="X1555" s="60">
        <v>1.4427932477276007E-4</v>
      </c>
      <c r="Y1555" s="60">
        <v>0</v>
      </c>
      <c r="Z1555" s="60">
        <v>4.6734957567971568E-3</v>
      </c>
      <c r="AA1555" s="60">
        <v>1.9184600649467085E-3</v>
      </c>
      <c r="AB1555" s="60">
        <v>0</v>
      </c>
      <c r="AC1555" s="60">
        <v>0</v>
      </c>
      <c r="AD1555" s="60">
        <v>1.9732307324701174E-4</v>
      </c>
      <c r="AE1555" s="60">
        <v>1.6501368109099028E-3</v>
      </c>
      <c r="AF1555" s="60">
        <v>0</v>
      </c>
      <c r="AG1555" s="60">
        <v>7.8878521577620108E-3</v>
      </c>
      <c r="AH1555" s="16">
        <v>1.6192451341044169E-3</v>
      </c>
      <c r="AI1555" s="11">
        <v>175</v>
      </c>
      <c r="AJ1555" s="15">
        <v>9</v>
      </c>
      <c r="AK1555" s="16">
        <v>0.95253357706360464</v>
      </c>
      <c r="AL1555" t="str">
        <f>IF(AK1555&lt;='CAV Tier 1 Analysis'!$A$5,"Tier 1", "Tier 2")</f>
        <v>Tier 2</v>
      </c>
      <c r="AM1555" t="str">
        <f t="shared" si="49"/>
        <v>New Hampshire - Tier 2</v>
      </c>
      <c r="AN1555" t="str">
        <f t="shared" si="50"/>
        <v>East Kingston, Town Of - Tier 2</v>
      </c>
    </row>
    <row r="1556" spans="1:40" x14ac:dyDescent="0.3">
      <c r="A1556">
        <v>1</v>
      </c>
      <c r="B1556" t="s">
        <v>49</v>
      </c>
      <c r="C1556" t="s">
        <v>3227</v>
      </c>
      <c r="D1556" t="s">
        <v>4877</v>
      </c>
      <c r="E1556" t="s">
        <v>1256</v>
      </c>
      <c r="F1556" s="11">
        <v>1494.3531371081449</v>
      </c>
      <c r="G1556" s="11">
        <v>861.33273219922285</v>
      </c>
      <c r="H1556" s="11">
        <v>473.1628910991227</v>
      </c>
      <c r="I1556" s="11">
        <v>0</v>
      </c>
      <c r="J1556" s="14">
        <v>4.0042503778449055E-2</v>
      </c>
      <c r="K1556" s="14">
        <v>0.95995749622155091</v>
      </c>
      <c r="L1556" s="59">
        <v>39.751760000000004</v>
      </c>
      <c r="M1556">
        <v>0</v>
      </c>
      <c r="N1556">
        <v>0</v>
      </c>
      <c r="O1556" s="11">
        <v>17</v>
      </c>
      <c r="P1556" s="11">
        <v>3</v>
      </c>
      <c r="Q1556">
        <v>0</v>
      </c>
      <c r="R1556" s="11">
        <v>0</v>
      </c>
      <c r="S1556" s="11">
        <v>18.946626854658501</v>
      </c>
      <c r="T1556" s="11">
        <v>859.74319515243576</v>
      </c>
      <c r="U1556" s="11">
        <v>0</v>
      </c>
      <c r="V1556" s="11">
        <v>1.5895370467870862</v>
      </c>
      <c r="W1556" s="60">
        <v>5.2913270914286947E-3</v>
      </c>
      <c r="X1556" s="60">
        <v>0</v>
      </c>
      <c r="Y1556" s="60">
        <v>0</v>
      </c>
      <c r="Z1556" s="60">
        <v>5.296628524370111E-3</v>
      </c>
      <c r="AA1556" s="60">
        <v>5.755380194840125E-3</v>
      </c>
      <c r="AB1556" s="60">
        <v>0</v>
      </c>
      <c r="AC1556" s="60">
        <v>0</v>
      </c>
      <c r="AD1556" s="60">
        <v>4.8782776280995905E-4</v>
      </c>
      <c r="AE1556" s="60">
        <v>6.6785815066425149E-4</v>
      </c>
      <c r="AF1556" s="60">
        <v>0</v>
      </c>
      <c r="AG1556" s="60">
        <v>2.3655142669566743E-5</v>
      </c>
      <c r="AH1556" s="16">
        <v>1.5929706242529739E-3</v>
      </c>
      <c r="AI1556" s="11">
        <v>176</v>
      </c>
      <c r="AJ1556" s="15">
        <v>9</v>
      </c>
      <c r="AK1556" s="16">
        <v>0.95412654768785765</v>
      </c>
      <c r="AL1556" t="str">
        <f>IF(AK1556&lt;='CAV Tier 1 Analysis'!$A$5,"Tier 1", "Tier 2")</f>
        <v>Tier 2</v>
      </c>
      <c r="AM1556" t="str">
        <f t="shared" si="49"/>
        <v>New Hampshire - Tier 2</v>
      </c>
      <c r="AN1556" t="str">
        <f t="shared" si="50"/>
        <v>Piermont, Town Of - Tier 2</v>
      </c>
    </row>
    <row r="1557" spans="1:40" x14ac:dyDescent="0.3">
      <c r="A1557">
        <v>1</v>
      </c>
      <c r="B1557" t="s">
        <v>49</v>
      </c>
      <c r="C1557" t="s">
        <v>3105</v>
      </c>
      <c r="D1557" t="s">
        <v>4976</v>
      </c>
      <c r="E1557" t="s">
        <v>1302</v>
      </c>
      <c r="F1557" s="11">
        <v>6244.3048145895546</v>
      </c>
      <c r="G1557" s="11">
        <v>4369.0404791729079</v>
      </c>
      <c r="H1557" s="11">
        <v>1550.7370774843996</v>
      </c>
      <c r="I1557" s="11">
        <v>6</v>
      </c>
      <c r="J1557" s="14">
        <v>5.9584280475125068E-6</v>
      </c>
      <c r="K1557" s="14">
        <v>0.99999404157195249</v>
      </c>
      <c r="L1557" s="59">
        <v>20.13954</v>
      </c>
      <c r="M1557">
        <v>13</v>
      </c>
      <c r="N1557">
        <v>0</v>
      </c>
      <c r="O1557" s="11">
        <v>17</v>
      </c>
      <c r="P1557" s="11">
        <v>1</v>
      </c>
      <c r="Q1557">
        <v>0</v>
      </c>
      <c r="R1557" s="11">
        <v>5.9999642494317147</v>
      </c>
      <c r="S1557" s="11">
        <v>9.2399552968006216E-3</v>
      </c>
      <c r="T1557" s="11">
        <v>4466.1688336023035</v>
      </c>
      <c r="U1557" s="11">
        <v>0</v>
      </c>
      <c r="V1557" s="11">
        <v>0</v>
      </c>
      <c r="W1557" s="60">
        <v>2.6807591314425283E-3</v>
      </c>
      <c r="X1557" s="60">
        <v>1.8756312220458808E-3</v>
      </c>
      <c r="Y1557" s="60">
        <v>0</v>
      </c>
      <c r="Z1557" s="60">
        <v>5.296628524370111E-3</v>
      </c>
      <c r="AA1557" s="60">
        <v>1.9184600649467085E-3</v>
      </c>
      <c r="AB1557" s="60">
        <v>0</v>
      </c>
      <c r="AC1557" s="60">
        <v>2.2377777072041258E-3</v>
      </c>
      <c r="AD1557" s="60">
        <v>2.3790549924690134E-7</v>
      </c>
      <c r="AE1557" s="60">
        <v>3.4693700102332251E-3</v>
      </c>
      <c r="AF1557" s="60">
        <v>0</v>
      </c>
      <c r="AG1557" s="60">
        <v>0</v>
      </c>
      <c r="AH1557" s="16">
        <v>1.5889876877947114E-3</v>
      </c>
      <c r="AI1557" s="11">
        <v>177</v>
      </c>
      <c r="AJ1557" s="15">
        <v>9</v>
      </c>
      <c r="AK1557" s="16">
        <v>0.95571553537565235</v>
      </c>
      <c r="AL1557" t="str">
        <f>IF(AK1557&lt;='CAV Tier 1 Analysis'!$A$5,"Tier 1", "Tier 2")</f>
        <v>Tier 2</v>
      </c>
      <c r="AM1557" t="str">
        <f t="shared" si="49"/>
        <v>New Hampshire - Tier 2</v>
      </c>
      <c r="AN1557" t="str">
        <f t="shared" si="50"/>
        <v>Brookline, Town Of - Tier 2</v>
      </c>
    </row>
    <row r="1558" spans="1:40" x14ac:dyDescent="0.3">
      <c r="A1558">
        <v>1</v>
      </c>
      <c r="B1558" t="s">
        <v>49</v>
      </c>
      <c r="C1558" t="s">
        <v>2069</v>
      </c>
      <c r="D1558" t="s">
        <v>4906</v>
      </c>
      <c r="E1558" t="s">
        <v>1305</v>
      </c>
      <c r="F1558" s="11">
        <v>4249.031344081618</v>
      </c>
      <c r="G1558" s="11">
        <v>2129.1587407777447</v>
      </c>
      <c r="H1558" s="11">
        <v>1144.8225018046455</v>
      </c>
      <c r="I1558" s="11">
        <v>1</v>
      </c>
      <c r="J1558" s="14">
        <v>0</v>
      </c>
      <c r="K1558" s="14">
        <v>1</v>
      </c>
      <c r="L1558" s="59">
        <v>41.317729999999997</v>
      </c>
      <c r="M1558">
        <v>5</v>
      </c>
      <c r="N1558">
        <v>0</v>
      </c>
      <c r="O1558" s="11">
        <v>17</v>
      </c>
      <c r="P1558" s="11">
        <v>2</v>
      </c>
      <c r="Q1558">
        <v>0</v>
      </c>
      <c r="R1558" s="11">
        <v>1</v>
      </c>
      <c r="S1558" s="11">
        <v>0</v>
      </c>
      <c r="T1558" s="11">
        <v>2248.2857664150151</v>
      </c>
      <c r="U1558" s="11">
        <v>0</v>
      </c>
      <c r="V1558" s="11">
        <v>0</v>
      </c>
      <c r="W1558" s="60">
        <v>5.4997721888373268E-3</v>
      </c>
      <c r="X1558" s="60">
        <v>7.2139662386380037E-4</v>
      </c>
      <c r="Y1558" s="60">
        <v>0</v>
      </c>
      <c r="Z1558" s="60">
        <v>5.296628524370111E-3</v>
      </c>
      <c r="AA1558" s="60">
        <v>3.8369201298934169E-3</v>
      </c>
      <c r="AB1558" s="60">
        <v>0</v>
      </c>
      <c r="AC1558" s="60">
        <v>3.7296517348683813E-4</v>
      </c>
      <c r="AD1558" s="60">
        <v>0</v>
      </c>
      <c r="AE1558" s="60">
        <v>1.746493583885201E-3</v>
      </c>
      <c r="AF1558" s="60">
        <v>0</v>
      </c>
      <c r="AG1558" s="60">
        <v>0</v>
      </c>
      <c r="AH1558" s="16">
        <v>1.5885614749396996E-3</v>
      </c>
      <c r="AI1558" s="11">
        <v>178</v>
      </c>
      <c r="AJ1558" s="15">
        <v>9</v>
      </c>
      <c r="AK1558" s="16">
        <v>0.95730409685059203</v>
      </c>
      <c r="AL1558" t="str">
        <f>IF(AK1558&lt;='CAV Tier 1 Analysis'!$A$5,"Tier 1", "Tier 2")</f>
        <v>Tier 2</v>
      </c>
      <c r="AM1558" t="str">
        <f t="shared" si="49"/>
        <v>New Hampshire - Tier 2</v>
      </c>
      <c r="AN1558" t="str">
        <f t="shared" si="50"/>
        <v>Andover, Town Of - Tier 2</v>
      </c>
    </row>
    <row r="1559" spans="1:40" x14ac:dyDescent="0.3">
      <c r="A1559">
        <v>1</v>
      </c>
      <c r="B1559" t="s">
        <v>49</v>
      </c>
      <c r="C1559" t="s">
        <v>3173</v>
      </c>
      <c r="D1559" t="s">
        <v>4924</v>
      </c>
      <c r="E1559" t="s">
        <v>1320</v>
      </c>
      <c r="F1559" s="11">
        <v>4432.3287076438874</v>
      </c>
      <c r="G1559" s="11">
        <v>1545.9894684518924</v>
      </c>
      <c r="H1559" s="11">
        <v>945.76735209723256</v>
      </c>
      <c r="I1559" s="11">
        <v>2</v>
      </c>
      <c r="J1559" s="14">
        <v>0</v>
      </c>
      <c r="K1559" s="14">
        <v>0.99999999999999956</v>
      </c>
      <c r="L1559" s="59">
        <v>43.100120000000011</v>
      </c>
      <c r="M1559">
        <v>3</v>
      </c>
      <c r="N1559">
        <v>0</v>
      </c>
      <c r="O1559" s="11">
        <v>17</v>
      </c>
      <c r="P1559" s="11">
        <v>2</v>
      </c>
      <c r="Q1559">
        <v>0</v>
      </c>
      <c r="R1559" s="11">
        <v>1.9999999999999991</v>
      </c>
      <c r="S1559" s="11">
        <v>0</v>
      </c>
      <c r="T1559" s="11">
        <v>1679.1336591551708</v>
      </c>
      <c r="U1559" s="11">
        <v>0</v>
      </c>
      <c r="V1559" s="11">
        <v>0</v>
      </c>
      <c r="W1559" s="60">
        <v>5.7370247908476949E-3</v>
      </c>
      <c r="X1559" s="60">
        <v>4.3283797431828018E-4</v>
      </c>
      <c r="Y1559" s="60">
        <v>0</v>
      </c>
      <c r="Z1559" s="60">
        <v>5.296628524370111E-3</v>
      </c>
      <c r="AA1559" s="60">
        <v>3.8369201298934169E-3</v>
      </c>
      <c r="AB1559" s="60">
        <v>0</v>
      </c>
      <c r="AC1559" s="60">
        <v>7.4593034697367593E-4</v>
      </c>
      <c r="AD1559" s="60">
        <v>0</v>
      </c>
      <c r="AE1559" s="60">
        <v>1.3043698474666467E-3</v>
      </c>
      <c r="AF1559" s="60">
        <v>0</v>
      </c>
      <c r="AG1559" s="60">
        <v>0</v>
      </c>
      <c r="AH1559" s="16">
        <v>1.5776101467154383E-3</v>
      </c>
      <c r="AI1559" s="11">
        <v>179</v>
      </c>
      <c r="AJ1559" s="15">
        <v>9</v>
      </c>
      <c r="AK1559" s="16">
        <v>0.95888170699730746</v>
      </c>
      <c r="AL1559" t="str">
        <f>IF(AK1559&lt;='CAV Tier 1 Analysis'!$A$5,"Tier 1", "Tier 2")</f>
        <v>Tier 2</v>
      </c>
      <c r="AM1559" t="str">
        <f t="shared" si="49"/>
        <v>New Hampshire - Tier 2</v>
      </c>
      <c r="AN1559" t="str">
        <f t="shared" si="50"/>
        <v>Sutton, Town Of - Tier 2</v>
      </c>
    </row>
    <row r="1560" spans="1:40" x14ac:dyDescent="0.3">
      <c r="A1560">
        <v>1</v>
      </c>
      <c r="B1560" t="s">
        <v>49</v>
      </c>
      <c r="C1560" t="s">
        <v>3290</v>
      </c>
      <c r="D1560" t="s">
        <v>5003</v>
      </c>
      <c r="E1560" t="s">
        <v>394</v>
      </c>
      <c r="F1560" s="11">
        <v>2741.0635954554832</v>
      </c>
      <c r="G1560" s="11">
        <v>2407.7385290763896</v>
      </c>
      <c r="H1560" s="11">
        <v>746.52971315804427</v>
      </c>
      <c r="I1560" s="11">
        <v>1</v>
      </c>
      <c r="J1560" s="14">
        <v>1.9674130813295781E-5</v>
      </c>
      <c r="K1560" s="14">
        <v>0.99998032586918673</v>
      </c>
      <c r="L1560" s="59">
        <v>12.19876</v>
      </c>
      <c r="M1560">
        <v>2</v>
      </c>
      <c r="N1560">
        <v>0</v>
      </c>
      <c r="O1560" s="11">
        <v>12</v>
      </c>
      <c r="P1560" s="11">
        <v>2</v>
      </c>
      <c r="R1560" s="11">
        <v>0.99998032586918673</v>
      </c>
      <c r="S1560" s="11">
        <v>1.4687323232683539E-2</v>
      </c>
      <c r="T1560" s="11">
        <v>2014.1974818529197</v>
      </c>
      <c r="U1560" s="11">
        <v>0</v>
      </c>
      <c r="V1560" s="11">
        <v>393.54104722346983</v>
      </c>
      <c r="W1560" s="60">
        <v>1.6237678349294898E-3</v>
      </c>
      <c r="X1560" s="60">
        <v>2.8855864954552014E-4</v>
      </c>
      <c r="Y1560" s="60">
        <v>0</v>
      </c>
      <c r="Z1560" s="60">
        <v>3.7387966054377255E-3</v>
      </c>
      <c r="AA1560" s="60">
        <v>3.8369201298934169E-3</v>
      </c>
      <c r="AB1560" s="60">
        <v>0</v>
      </c>
      <c r="AC1560" s="60">
        <v>3.7295783572122615E-4</v>
      </c>
      <c r="AD1560" s="60">
        <v>3.7816145793281836E-7</v>
      </c>
      <c r="AE1560" s="60">
        <v>1.5646511805939617E-3</v>
      </c>
      <c r="AF1560" s="60">
        <v>0</v>
      </c>
      <c r="AG1560" s="60">
        <v>5.8565917901810503E-3</v>
      </c>
      <c r="AH1560" s="16">
        <v>1.571147471614575E-3</v>
      </c>
      <c r="AI1560" s="11">
        <v>180</v>
      </c>
      <c r="AJ1560" s="15">
        <v>9</v>
      </c>
      <c r="AK1560" s="16">
        <v>0.96045285446892203</v>
      </c>
      <c r="AL1560" t="str">
        <f>IF(AK1560&lt;='CAV Tier 1 Analysis'!$A$5,"Tier 1", "Tier 2")</f>
        <v>Tier 2</v>
      </c>
      <c r="AM1560" t="str">
        <f t="shared" si="49"/>
        <v>New Hampshire - Tier 2</v>
      </c>
      <c r="AN1560" t="str">
        <f t="shared" si="50"/>
        <v>Madbury, Town Of - Tier 2</v>
      </c>
    </row>
    <row r="1561" spans="1:40" x14ac:dyDescent="0.3">
      <c r="A1561">
        <v>1</v>
      </c>
      <c r="B1561" t="s">
        <v>49</v>
      </c>
      <c r="C1561" t="s">
        <v>3210</v>
      </c>
      <c r="D1561" t="s">
        <v>4835</v>
      </c>
      <c r="E1561" t="s">
        <v>1274</v>
      </c>
      <c r="F1561" s="11">
        <v>1418.4967333793611</v>
      </c>
      <c r="G1561" s="11">
        <v>799.67639682967172</v>
      </c>
      <c r="H1561" s="11">
        <v>341.17284348617699</v>
      </c>
      <c r="I1561" s="11">
        <v>4</v>
      </c>
      <c r="J1561" s="14">
        <v>1.7164629092664978E-3</v>
      </c>
      <c r="K1561" s="14">
        <v>0.99828353709073381</v>
      </c>
      <c r="L1561" s="59">
        <v>16.65052</v>
      </c>
      <c r="M1561">
        <v>10</v>
      </c>
      <c r="N1561">
        <v>0</v>
      </c>
      <c r="O1561" s="11">
        <v>17</v>
      </c>
      <c r="P1561" s="11">
        <v>3</v>
      </c>
      <c r="Q1561">
        <v>0</v>
      </c>
      <c r="R1561" s="11">
        <v>3.9931341483629352</v>
      </c>
      <c r="S1561" s="11">
        <v>0.5856105314930069</v>
      </c>
      <c r="T1561" s="11">
        <v>775.55976320797549</v>
      </c>
      <c r="U1561" s="11">
        <v>0</v>
      </c>
      <c r="V1561" s="11">
        <v>24.116633621696224</v>
      </c>
      <c r="W1561" s="60">
        <v>2.2163382844526962E-3</v>
      </c>
      <c r="X1561" s="60">
        <v>1.4427932477276007E-3</v>
      </c>
      <c r="Y1561" s="60">
        <v>0</v>
      </c>
      <c r="Z1561" s="60">
        <v>5.296628524370111E-3</v>
      </c>
      <c r="AA1561" s="60">
        <v>5.755380194840125E-3</v>
      </c>
      <c r="AB1561" s="60">
        <v>0</v>
      </c>
      <c r="AC1561" s="60">
        <v>1.4892999704003997E-3</v>
      </c>
      <c r="AD1561" s="60">
        <v>1.5077991330469666E-5</v>
      </c>
      <c r="AE1561" s="60">
        <v>6.024635171364705E-4</v>
      </c>
      <c r="AF1561" s="60">
        <v>0</v>
      </c>
      <c r="AG1561" s="60">
        <v>3.588984668108265E-4</v>
      </c>
      <c r="AH1561" s="16">
        <v>1.5615345633698816E-3</v>
      </c>
      <c r="AI1561" s="11">
        <v>181</v>
      </c>
      <c r="AJ1561" s="15">
        <v>9</v>
      </c>
      <c r="AK1561" s="16">
        <v>0.96201438903229186</v>
      </c>
      <c r="AL1561" t="str">
        <f>IF(AK1561&lt;='CAV Tier 1 Analysis'!$A$5,"Tier 1", "Tier 2")</f>
        <v>Tier 2</v>
      </c>
      <c r="AM1561" t="str">
        <f t="shared" si="49"/>
        <v>New Hampshire - Tier 2</v>
      </c>
      <c r="AN1561" t="str">
        <f t="shared" si="50"/>
        <v>Gilsum, Town Of - Tier 2</v>
      </c>
    </row>
    <row r="1562" spans="1:40" x14ac:dyDescent="0.3">
      <c r="A1562">
        <v>1</v>
      </c>
      <c r="B1562" t="s">
        <v>49</v>
      </c>
      <c r="C1562" t="s">
        <v>2143</v>
      </c>
      <c r="D1562" t="s">
        <v>4969</v>
      </c>
      <c r="E1562" t="s">
        <v>1168</v>
      </c>
      <c r="F1562" s="11">
        <v>1497.10285204243</v>
      </c>
      <c r="G1562" s="11">
        <v>2100.0134900540138</v>
      </c>
      <c r="H1562" s="11">
        <v>821.59244662110393</v>
      </c>
      <c r="I1562" s="11">
        <v>0</v>
      </c>
      <c r="J1562" s="14">
        <v>0</v>
      </c>
      <c r="K1562" s="14">
        <v>1</v>
      </c>
      <c r="L1562" s="59">
        <v>17.573210000000003</v>
      </c>
      <c r="M1562">
        <v>4</v>
      </c>
      <c r="N1562">
        <v>0</v>
      </c>
      <c r="O1562" s="11">
        <v>17</v>
      </c>
      <c r="P1562" s="11">
        <v>3</v>
      </c>
      <c r="Q1562">
        <v>0</v>
      </c>
      <c r="R1562" s="11">
        <v>0</v>
      </c>
      <c r="S1562" s="11">
        <v>0</v>
      </c>
      <c r="T1562" s="11">
        <v>2048.3190067507539</v>
      </c>
      <c r="U1562" s="11">
        <v>551.21615470832398</v>
      </c>
      <c r="V1562" s="11">
        <v>51.694483303259858</v>
      </c>
      <c r="W1562" s="60">
        <v>2.3391568613909336E-3</v>
      </c>
      <c r="X1562" s="60">
        <v>5.7711729909104028E-4</v>
      </c>
      <c r="Y1562" s="60">
        <v>0</v>
      </c>
      <c r="Z1562" s="60">
        <v>5.296628524370111E-3</v>
      </c>
      <c r="AA1562" s="60">
        <v>5.755380194840125E-3</v>
      </c>
      <c r="AB1562" s="60">
        <v>0</v>
      </c>
      <c r="AC1562" s="60">
        <v>0</v>
      </c>
      <c r="AD1562" s="60">
        <v>0</v>
      </c>
      <c r="AE1562" s="60">
        <v>1.5911571635951662E-3</v>
      </c>
      <c r="AF1562" s="60">
        <v>7.9836242446700402E-4</v>
      </c>
      <c r="AG1562" s="60">
        <v>7.6930599399357296E-4</v>
      </c>
      <c r="AH1562" s="16">
        <v>1.5570098601589049E-3</v>
      </c>
      <c r="AI1562" s="11">
        <v>182</v>
      </c>
      <c r="AJ1562" s="15">
        <v>9</v>
      </c>
      <c r="AK1562" s="16">
        <v>0.9635713988924508</v>
      </c>
      <c r="AL1562" t="str">
        <f>IF(AK1562&lt;='CAV Tier 1 Analysis'!$A$5,"Tier 1", "Tier 2")</f>
        <v>Tier 2</v>
      </c>
      <c r="AM1562" t="str">
        <f t="shared" si="49"/>
        <v>New Hampshire - Tier 2</v>
      </c>
      <c r="AN1562" t="str">
        <f t="shared" si="50"/>
        <v>Troy, Town Of - Tier 2</v>
      </c>
    </row>
    <row r="1563" spans="1:40" x14ac:dyDescent="0.3">
      <c r="A1563">
        <v>1</v>
      </c>
      <c r="B1563" t="s">
        <v>49</v>
      </c>
      <c r="C1563" t="s">
        <v>1977</v>
      </c>
      <c r="D1563" t="s">
        <v>4923</v>
      </c>
      <c r="E1563" t="s">
        <v>1362</v>
      </c>
      <c r="F1563" s="11">
        <v>4139.705330005344</v>
      </c>
      <c r="G1563" s="11">
        <v>1196.2698153430431</v>
      </c>
      <c r="H1563" s="11">
        <v>584.44757278244265</v>
      </c>
      <c r="I1563" s="11">
        <v>3</v>
      </c>
      <c r="J1563" s="14">
        <v>0</v>
      </c>
      <c r="K1563" s="14">
        <v>1</v>
      </c>
      <c r="L1563" s="59">
        <v>40.254640000000002</v>
      </c>
      <c r="M1563">
        <v>3</v>
      </c>
      <c r="N1563">
        <v>0</v>
      </c>
      <c r="O1563" s="11">
        <v>17</v>
      </c>
      <c r="P1563" s="11">
        <v>2</v>
      </c>
      <c r="Q1563">
        <v>0</v>
      </c>
      <c r="R1563" s="11">
        <v>3</v>
      </c>
      <c r="S1563" s="11">
        <v>0</v>
      </c>
      <c r="T1563" s="11">
        <v>1253.906423747417</v>
      </c>
      <c r="U1563" s="11">
        <v>0</v>
      </c>
      <c r="V1563" s="11">
        <v>0</v>
      </c>
      <c r="W1563" s="60">
        <v>5.3582650727341174E-3</v>
      </c>
      <c r="X1563" s="60">
        <v>4.3283797431828018E-4</v>
      </c>
      <c r="Y1563" s="60">
        <v>0</v>
      </c>
      <c r="Z1563" s="60">
        <v>5.296628524370111E-3</v>
      </c>
      <c r="AA1563" s="60">
        <v>3.8369201298934169E-3</v>
      </c>
      <c r="AB1563" s="60">
        <v>0</v>
      </c>
      <c r="AC1563" s="60">
        <v>1.1188955204605145E-3</v>
      </c>
      <c r="AD1563" s="60">
        <v>0</v>
      </c>
      <c r="AE1563" s="60">
        <v>9.7404856472460403E-4</v>
      </c>
      <c r="AF1563" s="60">
        <v>0</v>
      </c>
      <c r="AG1563" s="60">
        <v>0</v>
      </c>
      <c r="AH1563" s="16">
        <v>1.5470541624091859E-3</v>
      </c>
      <c r="AI1563" s="11">
        <v>183</v>
      </c>
      <c r="AJ1563" s="15">
        <v>9</v>
      </c>
      <c r="AK1563" s="16">
        <v>0.96511845305485999</v>
      </c>
      <c r="AL1563" t="str">
        <f>IF(AK1563&lt;='CAV Tier 1 Analysis'!$A$5,"Tier 1", "Tier 2")</f>
        <v>Tier 2</v>
      </c>
      <c r="AM1563" t="str">
        <f t="shared" si="49"/>
        <v>New Hampshire - Tier 2</v>
      </c>
      <c r="AN1563" t="str">
        <f t="shared" si="50"/>
        <v>Salisbury, Town Of - Tier 2</v>
      </c>
    </row>
    <row r="1564" spans="1:40" x14ac:dyDescent="0.3">
      <c r="A1564">
        <v>1</v>
      </c>
      <c r="B1564" t="s">
        <v>49</v>
      </c>
      <c r="C1564" t="s">
        <v>3253</v>
      </c>
      <c r="D1564" t="s">
        <v>4928</v>
      </c>
      <c r="E1564" t="s">
        <v>1502</v>
      </c>
      <c r="F1564" s="11">
        <v>8144.7704987286288</v>
      </c>
      <c r="G1564" s="11">
        <v>3494.1406710215861</v>
      </c>
      <c r="H1564" s="11">
        <v>1425.2833906587621</v>
      </c>
      <c r="I1564" s="11">
        <v>1</v>
      </c>
      <c r="J1564" s="14">
        <v>3.9732710788740132E-4</v>
      </c>
      <c r="K1564" s="14">
        <v>0.99960267289211258</v>
      </c>
      <c r="L1564" s="59">
        <v>30.554169999999999</v>
      </c>
      <c r="M1564">
        <v>12</v>
      </c>
      <c r="N1564">
        <v>0</v>
      </c>
      <c r="O1564" s="11">
        <v>15.6</v>
      </c>
      <c r="P1564" s="11">
        <v>1.3</v>
      </c>
      <c r="Q1564">
        <v>0</v>
      </c>
      <c r="R1564" s="11">
        <v>0.99960267289211258</v>
      </c>
      <c r="S1564" s="11">
        <v>0.56630372753039515</v>
      </c>
      <c r="T1564" s="11">
        <v>3880.2374519950986</v>
      </c>
      <c r="U1564" s="11">
        <v>0</v>
      </c>
      <c r="V1564" s="11">
        <v>0</v>
      </c>
      <c r="W1564" s="60">
        <v>4.0670427542608897E-3</v>
      </c>
      <c r="X1564" s="60">
        <v>1.7313518972731207E-3</v>
      </c>
      <c r="Y1564" s="60">
        <v>0</v>
      </c>
      <c r="Z1564" s="60">
        <v>4.8604355870690433E-3</v>
      </c>
      <c r="AA1564" s="60">
        <v>2.493998084430721E-3</v>
      </c>
      <c r="AB1564" s="60">
        <v>0</v>
      </c>
      <c r="AC1564" s="60">
        <v>3.7281698431311386E-4</v>
      </c>
      <c r="AD1564" s="60">
        <v>1.4580889917308326E-5</v>
      </c>
      <c r="AE1564" s="60">
        <v>3.0142119454264951E-3</v>
      </c>
      <c r="AF1564" s="60">
        <v>0</v>
      </c>
      <c r="AG1564" s="60">
        <v>0</v>
      </c>
      <c r="AH1564" s="16">
        <v>1.5049489220627899E-3</v>
      </c>
      <c r="AI1564" s="11">
        <v>184</v>
      </c>
      <c r="AJ1564" s="15">
        <v>9</v>
      </c>
      <c r="AK1564" s="16">
        <v>0.96662340197692276</v>
      </c>
      <c r="AL1564" t="str">
        <f>IF(AK1564&lt;='CAV Tier 1 Analysis'!$A$5,"Tier 1", "Tier 2")</f>
        <v>Tier 2</v>
      </c>
      <c r="AM1564" t="str">
        <f t="shared" si="49"/>
        <v>New Hampshire - Tier 2</v>
      </c>
      <c r="AN1564" t="str">
        <f t="shared" si="50"/>
        <v>Candia, Town Of - Tier 2</v>
      </c>
    </row>
    <row r="1565" spans="1:40" x14ac:dyDescent="0.3">
      <c r="A1565">
        <v>1</v>
      </c>
      <c r="B1565" t="s">
        <v>49</v>
      </c>
      <c r="C1565" t="s">
        <v>1898</v>
      </c>
      <c r="D1565" t="s">
        <v>4958</v>
      </c>
      <c r="E1565" t="s">
        <v>1342</v>
      </c>
      <c r="F1565" s="11">
        <v>1478.091698497245</v>
      </c>
      <c r="G1565" s="11">
        <v>769.20195851908591</v>
      </c>
      <c r="H1565" s="11">
        <v>421.07633473010679</v>
      </c>
      <c r="I1565" s="11">
        <v>1</v>
      </c>
      <c r="J1565" s="14">
        <v>5.3093445348704476E-6</v>
      </c>
      <c r="K1565" s="14">
        <v>0.9999946906554652</v>
      </c>
      <c r="L1565" s="59">
        <v>22.601660000000003</v>
      </c>
      <c r="M1565">
        <v>4</v>
      </c>
      <c r="N1565">
        <v>0</v>
      </c>
      <c r="O1565" s="11">
        <v>15.285714285714286</v>
      </c>
      <c r="P1565" s="11">
        <v>3.7142857142857144</v>
      </c>
      <c r="Q1565">
        <v>0</v>
      </c>
      <c r="R1565" s="11">
        <v>0.9999946906554652</v>
      </c>
      <c r="S1565" s="11">
        <v>2.2356393365625719E-3</v>
      </c>
      <c r="T1565" s="11">
        <v>777.27402445335133</v>
      </c>
      <c r="U1565" s="11">
        <v>0</v>
      </c>
      <c r="V1565" s="11">
        <v>0</v>
      </c>
      <c r="W1565" s="60">
        <v>3.0084900862065046E-3</v>
      </c>
      <c r="X1565" s="60">
        <v>5.7711729909104028E-4</v>
      </c>
      <c r="Y1565" s="60">
        <v>0</v>
      </c>
      <c r="Z1565" s="60">
        <v>4.7625147235932936E-3</v>
      </c>
      <c r="AA1565" s="60">
        <v>7.1257088126592026E-3</v>
      </c>
      <c r="AB1565" s="60">
        <v>0</v>
      </c>
      <c r="AC1565" s="60">
        <v>3.7296319328623259E-4</v>
      </c>
      <c r="AD1565" s="60">
        <v>5.7562063388455219E-8</v>
      </c>
      <c r="AE1565" s="60">
        <v>6.0379517448665057E-4</v>
      </c>
      <c r="AF1565" s="60">
        <v>0</v>
      </c>
      <c r="AG1565" s="60">
        <v>0</v>
      </c>
      <c r="AH1565" s="16">
        <v>1.4955133501260286E-3</v>
      </c>
      <c r="AI1565" s="11">
        <v>185</v>
      </c>
      <c r="AJ1565" s="15">
        <v>9</v>
      </c>
      <c r="AK1565" s="16">
        <v>0.96811891532704875</v>
      </c>
      <c r="AL1565" t="str">
        <f>IF(AK1565&lt;='CAV Tier 1 Analysis'!$A$5,"Tier 1", "Tier 2")</f>
        <v>Tier 2</v>
      </c>
      <c r="AM1565" t="str">
        <f t="shared" si="49"/>
        <v>New Hampshire - Tier 2</v>
      </c>
      <c r="AN1565" t="str">
        <f t="shared" si="50"/>
        <v>Goshen, Town Of - Tier 2</v>
      </c>
    </row>
    <row r="1566" spans="1:40" x14ac:dyDescent="0.3">
      <c r="A1566">
        <v>1</v>
      </c>
      <c r="B1566" t="s">
        <v>49</v>
      </c>
      <c r="C1566" t="s">
        <v>3140</v>
      </c>
      <c r="D1566" t="s">
        <v>4972</v>
      </c>
      <c r="E1566" t="s">
        <v>1488</v>
      </c>
      <c r="F1566" s="11">
        <v>7652.5898131933864</v>
      </c>
      <c r="G1566" s="11">
        <v>4684.9234804356201</v>
      </c>
      <c r="H1566" s="11">
        <v>1737.7345427875848</v>
      </c>
      <c r="I1566" s="11">
        <v>1</v>
      </c>
      <c r="J1566" s="14">
        <v>0</v>
      </c>
      <c r="K1566" s="14">
        <v>1.0000000000000002</v>
      </c>
      <c r="L1566" s="59">
        <v>28.694269999999999</v>
      </c>
      <c r="M1566">
        <v>8</v>
      </c>
      <c r="N1566">
        <v>0</v>
      </c>
      <c r="O1566" s="11">
        <v>15.833333333333334</v>
      </c>
      <c r="P1566" s="11">
        <v>1.0833333333333333</v>
      </c>
      <c r="Q1566">
        <v>0</v>
      </c>
      <c r="R1566" s="11">
        <v>1.0000000000000002</v>
      </c>
      <c r="S1566" s="11">
        <v>0</v>
      </c>
      <c r="T1566" s="11">
        <v>4833.1345102713349</v>
      </c>
      <c r="U1566" s="11">
        <v>0</v>
      </c>
      <c r="V1566" s="11">
        <v>0</v>
      </c>
      <c r="W1566" s="60">
        <v>3.8194728540263284E-3</v>
      </c>
      <c r="X1566" s="60">
        <v>1.1542345981820806E-3</v>
      </c>
      <c r="Y1566" s="60">
        <v>0</v>
      </c>
      <c r="Z1566" s="60">
        <v>4.9331344099525542E-3</v>
      </c>
      <c r="AA1566" s="60">
        <v>2.0783317370256008E-3</v>
      </c>
      <c r="AB1566" s="60">
        <v>0</v>
      </c>
      <c r="AC1566" s="60">
        <v>3.7296517348683824E-4</v>
      </c>
      <c r="AD1566" s="60">
        <v>0</v>
      </c>
      <c r="AE1566" s="60">
        <v>3.7544330611062027E-3</v>
      </c>
      <c r="AF1566" s="60">
        <v>0</v>
      </c>
      <c r="AG1566" s="60">
        <v>0</v>
      </c>
      <c r="AH1566" s="16">
        <v>1.4647792576163278E-3</v>
      </c>
      <c r="AI1566" s="11">
        <v>186</v>
      </c>
      <c r="AJ1566" s="15">
        <v>9</v>
      </c>
      <c r="AK1566" s="16">
        <v>0.96958369458466509</v>
      </c>
      <c r="AL1566" t="str">
        <f>IF(AK1566&lt;='CAV Tier 1 Analysis'!$A$5,"Tier 1", "Tier 2")</f>
        <v>Tier 2</v>
      </c>
      <c r="AM1566" t="str">
        <f t="shared" si="49"/>
        <v>New Hampshire - Tier 2</v>
      </c>
      <c r="AN1566" t="str">
        <f t="shared" si="50"/>
        <v>Auburn, Town Of - Tier 2</v>
      </c>
    </row>
    <row r="1567" spans="1:40" x14ac:dyDescent="0.3">
      <c r="A1567">
        <v>1</v>
      </c>
      <c r="B1567" t="s">
        <v>49</v>
      </c>
      <c r="C1567" t="s">
        <v>2386</v>
      </c>
      <c r="D1567" t="s">
        <v>4892</v>
      </c>
      <c r="E1567" t="s">
        <v>1497</v>
      </c>
      <c r="F1567" s="11">
        <v>9668.7200959194615</v>
      </c>
      <c r="G1567" s="11">
        <v>1548.162809602863</v>
      </c>
      <c r="H1567" s="11">
        <v>840.164974451734</v>
      </c>
      <c r="I1567" s="11">
        <v>1</v>
      </c>
      <c r="J1567" s="14">
        <v>4.65777217400608E-2</v>
      </c>
      <c r="K1567" s="14">
        <v>0.95342227825993919</v>
      </c>
      <c r="L1567" s="59">
        <v>31.217070000000003</v>
      </c>
      <c r="M1567">
        <v>6</v>
      </c>
      <c r="N1567">
        <v>0</v>
      </c>
      <c r="O1567" s="11">
        <v>17</v>
      </c>
      <c r="P1567" s="11">
        <v>1.5</v>
      </c>
      <c r="Q1567">
        <v>0</v>
      </c>
      <c r="R1567" s="11">
        <v>0.95342227825993919</v>
      </c>
      <c r="S1567" s="11">
        <v>39.132970395758157</v>
      </c>
      <c r="T1567" s="11">
        <v>1709.0851902211771</v>
      </c>
      <c r="U1567" s="11">
        <v>0</v>
      </c>
      <c r="V1567" s="11">
        <v>0</v>
      </c>
      <c r="W1567" s="60">
        <v>4.1552808782812627E-3</v>
      </c>
      <c r="X1567" s="60">
        <v>8.6567594863656036E-4</v>
      </c>
      <c r="Y1567" s="60">
        <v>0</v>
      </c>
      <c r="Z1567" s="60">
        <v>5.296628524370111E-3</v>
      </c>
      <c r="AA1567" s="60">
        <v>2.8776900974200625E-3</v>
      </c>
      <c r="AB1567" s="60">
        <v>0</v>
      </c>
      <c r="AC1567" s="60">
        <v>3.5559330541743469E-4</v>
      </c>
      <c r="AD1567" s="60">
        <v>1.0075750974943211E-3</v>
      </c>
      <c r="AE1567" s="60">
        <v>1.327636532518756E-3</v>
      </c>
      <c r="AF1567" s="60">
        <v>0</v>
      </c>
      <c r="AG1567" s="60">
        <v>0</v>
      </c>
      <c r="AH1567" s="16">
        <v>1.4441891258307733E-3</v>
      </c>
      <c r="AI1567" s="11">
        <v>187</v>
      </c>
      <c r="AJ1567" s="15">
        <v>9</v>
      </c>
      <c r="AK1567" s="16">
        <v>0.97102788371049586</v>
      </c>
      <c r="AL1567" t="str">
        <f>IF(AK1567&lt;='CAV Tier 1 Analysis'!$A$5,"Tier 1", "Tier 2")</f>
        <v>Tier 2</v>
      </c>
      <c r="AM1567" t="str">
        <f t="shared" si="49"/>
        <v>New Hampshire - Tier 2</v>
      </c>
      <c r="AN1567" t="str">
        <f t="shared" si="50"/>
        <v>Hancock, Town Of - Tier 2</v>
      </c>
    </row>
    <row r="1568" spans="1:40" x14ac:dyDescent="0.3">
      <c r="A1568">
        <v>1</v>
      </c>
      <c r="B1568" t="s">
        <v>49</v>
      </c>
      <c r="C1568" t="s">
        <v>3251</v>
      </c>
      <c r="D1568" t="s">
        <v>4926</v>
      </c>
      <c r="E1568" t="s">
        <v>1485</v>
      </c>
      <c r="F1568" s="11">
        <v>3063.3409515168228</v>
      </c>
      <c r="G1568" s="11">
        <v>1138.0380286153272</v>
      </c>
      <c r="H1568" s="11">
        <v>579.30286761077343</v>
      </c>
      <c r="I1568" s="11">
        <v>0</v>
      </c>
      <c r="J1568" s="14">
        <v>0</v>
      </c>
      <c r="K1568" s="14">
        <v>1</v>
      </c>
      <c r="L1568" s="59">
        <v>29.806450000000005</v>
      </c>
      <c r="M1568">
        <v>10</v>
      </c>
      <c r="N1568">
        <v>0</v>
      </c>
      <c r="O1568" s="11">
        <v>16.75</v>
      </c>
      <c r="P1568" s="11">
        <v>2.25</v>
      </c>
      <c r="Q1568">
        <v>0</v>
      </c>
      <c r="R1568" s="11">
        <v>0</v>
      </c>
      <c r="S1568" s="11">
        <v>0</v>
      </c>
      <c r="T1568" s="11">
        <v>1196.87523194562</v>
      </c>
      <c r="U1568" s="11">
        <v>0</v>
      </c>
      <c r="V1568" s="11">
        <v>0</v>
      </c>
      <c r="W1568" s="60">
        <v>3.9675143033746137E-3</v>
      </c>
      <c r="X1568" s="60">
        <v>1.4427932477276007E-3</v>
      </c>
      <c r="Y1568" s="60">
        <v>0</v>
      </c>
      <c r="Z1568" s="60">
        <v>5.2187369284234916E-3</v>
      </c>
      <c r="AA1568" s="60">
        <v>4.316535146130094E-3</v>
      </c>
      <c r="AB1568" s="60">
        <v>0</v>
      </c>
      <c r="AC1568" s="60">
        <v>0</v>
      </c>
      <c r="AD1568" s="60">
        <v>0</v>
      </c>
      <c r="AE1568" s="60">
        <v>9.297460956830515E-4</v>
      </c>
      <c r="AF1568" s="60">
        <v>0</v>
      </c>
      <c r="AG1568" s="60">
        <v>0</v>
      </c>
      <c r="AH1568" s="16">
        <v>1.4432114292126229E-3</v>
      </c>
      <c r="AI1568" s="11">
        <v>188</v>
      </c>
      <c r="AJ1568" s="15">
        <v>9</v>
      </c>
      <c r="AK1568" s="16">
        <v>0.97247109513970853</v>
      </c>
      <c r="AL1568" t="str">
        <f>IF(AK1568&lt;='CAV Tier 1 Analysis'!$A$5,"Tier 1", "Tier 2")</f>
        <v>Tier 2</v>
      </c>
      <c r="AM1568" t="str">
        <f t="shared" si="49"/>
        <v>New Hampshire - Tier 2</v>
      </c>
      <c r="AN1568" t="str">
        <f t="shared" si="50"/>
        <v>Wilmot, Town Of - Tier 2</v>
      </c>
    </row>
    <row r="1569" spans="1:40" x14ac:dyDescent="0.3">
      <c r="A1569">
        <v>1</v>
      </c>
      <c r="B1569" t="s">
        <v>49</v>
      </c>
      <c r="C1569" t="s">
        <v>1939</v>
      </c>
      <c r="D1569" t="s">
        <v>4863</v>
      </c>
      <c r="E1569" t="s">
        <v>1381</v>
      </c>
      <c r="F1569" s="11">
        <v>1173.4359312302779</v>
      </c>
      <c r="G1569" s="11">
        <v>514.49870646264253</v>
      </c>
      <c r="H1569" s="11">
        <v>297.12943707405105</v>
      </c>
      <c r="I1569" s="11">
        <v>0</v>
      </c>
      <c r="J1569" s="14">
        <v>3.2035941763783626E-6</v>
      </c>
      <c r="K1569" s="14">
        <v>0.99999679640582351</v>
      </c>
      <c r="L1569" s="59">
        <v>31.214940000000002</v>
      </c>
      <c r="M1569">
        <v>1</v>
      </c>
      <c r="N1569">
        <v>0</v>
      </c>
      <c r="O1569" s="11">
        <v>17</v>
      </c>
      <c r="P1569" s="11">
        <v>3</v>
      </c>
      <c r="Q1569">
        <v>0</v>
      </c>
      <c r="R1569" s="11">
        <v>0</v>
      </c>
      <c r="S1569" s="11">
        <v>9.5188213424101113E-4</v>
      </c>
      <c r="T1569" s="11">
        <v>512.07803472632145</v>
      </c>
      <c r="U1569" s="11">
        <v>0</v>
      </c>
      <c r="V1569" s="11">
        <v>2.4206717363210828</v>
      </c>
      <c r="W1569" s="60">
        <v>4.154997355571708E-3</v>
      </c>
      <c r="X1569" s="60">
        <v>1.4427932477276007E-4</v>
      </c>
      <c r="Y1569" s="60">
        <v>0</v>
      </c>
      <c r="Z1569" s="60">
        <v>5.296628524370111E-3</v>
      </c>
      <c r="AA1569" s="60">
        <v>5.755380194840125E-3</v>
      </c>
      <c r="AB1569" s="60">
        <v>0</v>
      </c>
      <c r="AC1569" s="60">
        <v>0</v>
      </c>
      <c r="AD1569" s="60">
        <v>2.4508559521843777E-8</v>
      </c>
      <c r="AE1569" s="60">
        <v>3.9778795714395657E-4</v>
      </c>
      <c r="AF1569" s="60">
        <v>0</v>
      </c>
      <c r="AG1569" s="60">
        <v>3.6023907334909094E-5</v>
      </c>
      <c r="AH1569" s="16">
        <v>1.4350110702357358E-3</v>
      </c>
      <c r="AI1569" s="11">
        <v>189</v>
      </c>
      <c r="AJ1569" s="15">
        <v>9</v>
      </c>
      <c r="AK1569" s="16">
        <v>0.97390610620994422</v>
      </c>
      <c r="AL1569" t="str">
        <f>IF(AK1569&lt;='CAV Tier 1 Analysis'!$A$5,"Tier 1", "Tier 2")</f>
        <v>Tier 2</v>
      </c>
      <c r="AM1569" t="str">
        <f t="shared" si="49"/>
        <v>New Hampshire - Tier 2</v>
      </c>
      <c r="AN1569" t="str">
        <f t="shared" si="50"/>
        <v>Easton, Town Of - Tier 2</v>
      </c>
    </row>
    <row r="1570" spans="1:40" x14ac:dyDescent="0.3">
      <c r="A1570">
        <v>1</v>
      </c>
      <c r="B1570" t="s">
        <v>49</v>
      </c>
      <c r="C1570" t="s">
        <v>3293</v>
      </c>
      <c r="D1570" t="s">
        <v>5009</v>
      </c>
      <c r="E1570" t="s">
        <v>1785</v>
      </c>
      <c r="F1570" s="11">
        <v>1910.4618699165678</v>
      </c>
      <c r="G1570" s="11">
        <v>2206.9171489003465</v>
      </c>
      <c r="H1570" s="11">
        <v>694.34539527910226</v>
      </c>
      <c r="I1570" s="11">
        <v>0</v>
      </c>
      <c r="J1570" s="14">
        <v>6.155235614518511E-2</v>
      </c>
      <c r="K1570" s="14">
        <v>0.93844764385481494</v>
      </c>
      <c r="L1570" s="59">
        <v>7.1638200000000003</v>
      </c>
      <c r="M1570">
        <v>6</v>
      </c>
      <c r="N1570">
        <v>0</v>
      </c>
      <c r="O1570" s="11">
        <v>15</v>
      </c>
      <c r="P1570" s="11">
        <v>1</v>
      </c>
      <c r="Q1570">
        <v>0</v>
      </c>
      <c r="R1570" s="11">
        <v>0</v>
      </c>
      <c r="S1570" s="11">
        <v>42.738595057988633</v>
      </c>
      <c r="T1570" s="11">
        <v>1927.8432911220248</v>
      </c>
      <c r="U1570" s="11">
        <v>17.381421205456945</v>
      </c>
      <c r="V1570" s="11">
        <v>279.07385777832178</v>
      </c>
      <c r="W1570" s="60">
        <v>9.5357073105992564E-4</v>
      </c>
      <c r="X1570" s="60">
        <v>8.6567594863656036E-4</v>
      </c>
      <c r="Y1570" s="60">
        <v>0</v>
      </c>
      <c r="Z1570" s="60">
        <v>4.6734957567971568E-3</v>
      </c>
      <c r="AA1570" s="60">
        <v>1.9184600649467085E-3</v>
      </c>
      <c r="AB1570" s="60">
        <v>0</v>
      </c>
      <c r="AC1570" s="60">
        <v>0</v>
      </c>
      <c r="AD1570" s="60">
        <v>1.1004108210244878E-3</v>
      </c>
      <c r="AE1570" s="60">
        <v>1.4975702773093267E-3</v>
      </c>
      <c r="AF1570" s="60">
        <v>2.5174649646496018E-5</v>
      </c>
      <c r="AG1570" s="60">
        <v>4.1531161129186537E-3</v>
      </c>
      <c r="AH1570" s="16">
        <v>1.3806794874853922E-3</v>
      </c>
      <c r="AI1570" s="11">
        <v>190</v>
      </c>
      <c r="AJ1570" s="15">
        <v>10</v>
      </c>
      <c r="AK1570" s="16">
        <v>0.97528678569742966</v>
      </c>
      <c r="AL1570" t="str">
        <f>IF(AK1570&lt;='CAV Tier 1 Analysis'!$A$5,"Tier 1", "Tier 2")</f>
        <v>Tier 2</v>
      </c>
      <c r="AM1570" t="str">
        <f t="shared" si="49"/>
        <v>New Hampshire - Tier 2</v>
      </c>
      <c r="AN1570" t="str">
        <f t="shared" si="50"/>
        <v>Newfields, Town Of - Tier 2</v>
      </c>
    </row>
    <row r="1571" spans="1:40" x14ac:dyDescent="0.3">
      <c r="A1571">
        <v>1</v>
      </c>
      <c r="B1571" t="s">
        <v>49</v>
      </c>
      <c r="C1571" t="s">
        <v>3232</v>
      </c>
      <c r="D1571" t="s">
        <v>4887</v>
      </c>
      <c r="E1571" t="s">
        <v>1556</v>
      </c>
      <c r="F1571" s="11">
        <v>3519.0933898509888</v>
      </c>
      <c r="G1571" s="11">
        <v>1156.1982660068231</v>
      </c>
      <c r="H1571" s="11">
        <v>623.88026269225429</v>
      </c>
      <c r="I1571" s="11">
        <v>7</v>
      </c>
      <c r="J1571" s="14">
        <v>0.11223161917919013</v>
      </c>
      <c r="K1571" s="14">
        <v>0.88776838082080967</v>
      </c>
      <c r="L1571" s="59">
        <v>11.350010000000003</v>
      </c>
      <c r="M1571">
        <v>9</v>
      </c>
      <c r="N1571">
        <v>0</v>
      </c>
      <c r="O1571" s="11">
        <v>17</v>
      </c>
      <c r="P1571" s="11">
        <v>1</v>
      </c>
      <c r="Q1571">
        <v>0</v>
      </c>
      <c r="R1571" s="11">
        <v>6.2143786657456674</v>
      </c>
      <c r="S1571" s="11">
        <v>70.019092055890184</v>
      </c>
      <c r="T1571" s="11">
        <v>1313.5561314554093</v>
      </c>
      <c r="U1571" s="11">
        <v>0</v>
      </c>
      <c r="V1571" s="11">
        <v>0</v>
      </c>
      <c r="W1571" s="60">
        <v>1.5107913561811252E-3</v>
      </c>
      <c r="X1571" s="60">
        <v>1.2985139229548406E-3</v>
      </c>
      <c r="Y1571" s="60">
        <v>0</v>
      </c>
      <c r="Z1571" s="60">
        <v>5.296628524370111E-3</v>
      </c>
      <c r="AA1571" s="60">
        <v>1.9184600649467085E-3</v>
      </c>
      <c r="AB1571" s="60">
        <v>0</v>
      </c>
      <c r="AC1571" s="60">
        <v>2.3177468171827384E-3</v>
      </c>
      <c r="AD1571" s="60">
        <v>1.8028146800817516E-3</v>
      </c>
      <c r="AE1571" s="60">
        <v>1.0203851262724504E-3</v>
      </c>
      <c r="AF1571" s="60">
        <v>0</v>
      </c>
      <c r="AG1571" s="60">
        <v>0</v>
      </c>
      <c r="AH1571" s="16">
        <v>1.3786673174536114E-3</v>
      </c>
      <c r="AI1571" s="11">
        <v>191</v>
      </c>
      <c r="AJ1571" s="15">
        <v>10</v>
      </c>
      <c r="AK1571" s="16">
        <v>0.97666545301488328</v>
      </c>
      <c r="AL1571" t="str">
        <f>IF(AK1571&lt;='CAV Tier 1 Analysis'!$A$5,"Tier 1", "Tier 2")</f>
        <v>Tier 2</v>
      </c>
      <c r="AM1571" t="str">
        <f t="shared" si="49"/>
        <v>New Hampshire - Tier 2</v>
      </c>
      <c r="AN1571" t="str">
        <f t="shared" si="50"/>
        <v>Bennington, Town Of - Tier 2</v>
      </c>
    </row>
    <row r="1572" spans="1:40" x14ac:dyDescent="0.3">
      <c r="A1572">
        <v>1</v>
      </c>
      <c r="B1572" t="s">
        <v>49</v>
      </c>
      <c r="C1572" t="s">
        <v>3300</v>
      </c>
      <c r="D1572" t="s">
        <v>5020</v>
      </c>
      <c r="E1572" t="s">
        <v>1514</v>
      </c>
      <c r="F1572" s="11">
        <v>1500.7023479100651</v>
      </c>
      <c r="G1572" s="11">
        <v>1030.1765623394904</v>
      </c>
      <c r="H1572" s="11">
        <v>724.93821349581219</v>
      </c>
      <c r="I1572" s="11">
        <v>1</v>
      </c>
      <c r="J1572" s="14">
        <v>1.1632267668172604E-4</v>
      </c>
      <c r="K1572" s="14">
        <v>0.9998836773233184</v>
      </c>
      <c r="L1572" s="59">
        <v>16.50581</v>
      </c>
      <c r="M1572">
        <v>4</v>
      </c>
      <c r="N1572">
        <v>0</v>
      </c>
      <c r="O1572" s="11">
        <v>14.375</v>
      </c>
      <c r="P1572" s="11">
        <v>3.5</v>
      </c>
      <c r="Q1572">
        <v>0</v>
      </c>
      <c r="R1572" s="11">
        <v>0.9998836773233184</v>
      </c>
      <c r="S1572" s="11">
        <v>8.4326753422701448E-2</v>
      </c>
      <c r="T1572" s="11">
        <v>1057.4311692589561</v>
      </c>
      <c r="U1572" s="11">
        <v>0</v>
      </c>
      <c r="V1572" s="11">
        <v>0</v>
      </c>
      <c r="W1572" s="60">
        <v>2.1970760444059499E-3</v>
      </c>
      <c r="X1572" s="60">
        <v>5.7711729909104028E-4</v>
      </c>
      <c r="Y1572" s="60">
        <v>0</v>
      </c>
      <c r="Z1572" s="60">
        <v>4.4787667669306088E-3</v>
      </c>
      <c r="AA1572" s="60">
        <v>6.7146102273134799E-3</v>
      </c>
      <c r="AB1572" s="60">
        <v>0</v>
      </c>
      <c r="AC1572" s="60">
        <v>3.7292178917954915E-4</v>
      </c>
      <c r="AD1572" s="60">
        <v>2.1712008043853445E-6</v>
      </c>
      <c r="AE1572" s="60">
        <v>8.21424384790634E-4</v>
      </c>
      <c r="AF1572" s="60">
        <v>0</v>
      </c>
      <c r="AG1572" s="60">
        <v>0</v>
      </c>
      <c r="AH1572" s="16">
        <v>1.3785534284105135E-3</v>
      </c>
      <c r="AI1572" s="11">
        <v>192</v>
      </c>
      <c r="AJ1572" s="15">
        <v>10</v>
      </c>
      <c r="AK1572" s="16">
        <v>0.97804400644329381</v>
      </c>
      <c r="AL1572" t="str">
        <f>IF(AK1572&lt;='CAV Tier 1 Analysis'!$A$5,"Tier 1", "Tier 2")</f>
        <v>Tier 2</v>
      </c>
      <c r="AM1572" t="str">
        <f t="shared" si="49"/>
        <v>New Hampshire - Tier 2</v>
      </c>
      <c r="AN1572" t="str">
        <f t="shared" si="50"/>
        <v>Center Harbor, Town Of  - Tier 2</v>
      </c>
    </row>
    <row r="1573" spans="1:40" x14ac:dyDescent="0.3">
      <c r="A1573">
        <v>1</v>
      </c>
      <c r="B1573" t="s">
        <v>49</v>
      </c>
      <c r="C1573" t="s">
        <v>3016</v>
      </c>
      <c r="D1573" t="s">
        <v>5006</v>
      </c>
      <c r="E1573" t="s">
        <v>1805</v>
      </c>
      <c r="F1573" s="11">
        <v>4152.9414124535051</v>
      </c>
      <c r="G1573" s="11">
        <v>1613.1750035746329</v>
      </c>
      <c r="H1573" s="11">
        <v>766.40495031506055</v>
      </c>
      <c r="I1573" s="11">
        <v>1</v>
      </c>
      <c r="J1573" s="14">
        <v>0</v>
      </c>
      <c r="K1573" s="14">
        <v>0.99999999999999978</v>
      </c>
      <c r="L1573" s="59">
        <v>18.513420000000004</v>
      </c>
      <c r="M1573">
        <v>9</v>
      </c>
      <c r="N1573">
        <v>0</v>
      </c>
      <c r="O1573" s="11">
        <v>12.571428571428571</v>
      </c>
      <c r="P1573" s="11">
        <v>2.2857142857142856</v>
      </c>
      <c r="Q1573">
        <v>0</v>
      </c>
      <c r="R1573" s="11">
        <v>0.99999999999999978</v>
      </c>
      <c r="S1573" s="11">
        <v>0</v>
      </c>
      <c r="T1573" s="11">
        <v>1528.3681871643837</v>
      </c>
      <c r="U1573" s="11">
        <v>0</v>
      </c>
      <c r="V1573" s="11">
        <v>84.806816410249212</v>
      </c>
      <c r="W1573" s="60">
        <v>2.464307512447193E-3</v>
      </c>
      <c r="X1573" s="60">
        <v>1.2985139229548406E-3</v>
      </c>
      <c r="Y1573" s="60">
        <v>0</v>
      </c>
      <c r="Z1573" s="60">
        <v>3.9168345390299978E-3</v>
      </c>
      <c r="AA1573" s="60">
        <v>4.3850515770210473E-3</v>
      </c>
      <c r="AB1573" s="60">
        <v>0</v>
      </c>
      <c r="AC1573" s="60">
        <v>3.7296517348683807E-4</v>
      </c>
      <c r="AD1573" s="60">
        <v>0</v>
      </c>
      <c r="AE1573" s="60">
        <v>1.1872535389276331E-3</v>
      </c>
      <c r="AF1573" s="60">
        <v>0</v>
      </c>
      <c r="AG1573" s="60">
        <v>1.2620764930211235E-3</v>
      </c>
      <c r="AH1573" s="16">
        <v>1.3533638869898793E-3</v>
      </c>
      <c r="AI1573" s="11">
        <v>193</v>
      </c>
      <c r="AJ1573" s="15">
        <v>10</v>
      </c>
      <c r="AK1573" s="16">
        <v>0.97939737033028373</v>
      </c>
      <c r="AL1573" t="str">
        <f>IF(AK1573&lt;='CAV Tier 1 Analysis'!$A$5,"Tier 1", "Tier 2")</f>
        <v>Tier 2</v>
      </c>
      <c r="AM1573" t="str">
        <f t="shared" si="49"/>
        <v>New Hampshire - Tier 2</v>
      </c>
      <c r="AN1573" t="str">
        <f t="shared" si="50"/>
        <v>Middleton, Town Of - Tier 2</v>
      </c>
    </row>
    <row r="1574" spans="1:40" x14ac:dyDescent="0.3">
      <c r="A1574">
        <v>1</v>
      </c>
      <c r="B1574" t="s">
        <v>49</v>
      </c>
      <c r="C1574" t="s">
        <v>2394</v>
      </c>
      <c r="D1574" t="s">
        <v>5013</v>
      </c>
      <c r="E1574" t="s">
        <v>1444</v>
      </c>
      <c r="F1574" s="11">
        <v>1598.1077403018899</v>
      </c>
      <c r="G1574" s="11">
        <v>666.9933232331698</v>
      </c>
      <c r="H1574" s="11">
        <v>306.99708660323796</v>
      </c>
      <c r="I1574" s="11">
        <v>0</v>
      </c>
      <c r="J1574" s="14">
        <v>6.7115095725637337E-4</v>
      </c>
      <c r="K1574" s="14">
        <v>0.99932884904274366</v>
      </c>
      <c r="L1574" s="59">
        <v>18.75882</v>
      </c>
      <c r="M1574">
        <v>1</v>
      </c>
      <c r="N1574">
        <v>0</v>
      </c>
      <c r="O1574" s="11">
        <v>17</v>
      </c>
      <c r="P1574" s="11">
        <v>3</v>
      </c>
      <c r="Q1574">
        <v>0</v>
      </c>
      <c r="R1574" s="11">
        <v>0</v>
      </c>
      <c r="S1574" s="11">
        <v>0.20604138854868093</v>
      </c>
      <c r="T1574" s="11">
        <v>621.78371032627672</v>
      </c>
      <c r="U1574" s="11">
        <v>0</v>
      </c>
      <c r="V1574" s="11">
        <v>45.209612906893085</v>
      </c>
      <c r="W1574" s="60">
        <v>2.4969725232099013E-3</v>
      </c>
      <c r="X1574" s="60">
        <v>1.4427932477276007E-4</v>
      </c>
      <c r="Y1574" s="60">
        <v>0</v>
      </c>
      <c r="Z1574" s="60">
        <v>5.296628524370111E-3</v>
      </c>
      <c r="AA1574" s="60">
        <v>5.755380194840125E-3</v>
      </c>
      <c r="AB1574" s="60">
        <v>0</v>
      </c>
      <c r="AC1574" s="60">
        <v>0</v>
      </c>
      <c r="AD1574" s="60">
        <v>5.3050450823254054E-6</v>
      </c>
      <c r="AE1574" s="60">
        <v>4.8300855561646646E-4</v>
      </c>
      <c r="AF1574" s="60">
        <v>0</v>
      </c>
      <c r="AG1574" s="60">
        <v>6.7279957111417371E-4</v>
      </c>
      <c r="AH1574" s="16">
        <v>1.3503976126368964E-3</v>
      </c>
      <c r="AI1574" s="11">
        <v>194</v>
      </c>
      <c r="AJ1574" s="15">
        <v>10</v>
      </c>
      <c r="AK1574" s="16">
        <v>0.98074776794292062</v>
      </c>
      <c r="AL1574" t="str">
        <f>IF(AK1574&lt;='CAV Tier 1 Analysis'!$A$5,"Tier 1", "Tier 2")</f>
        <v>Tier 2</v>
      </c>
      <c r="AM1574" t="str">
        <f t="shared" si="49"/>
        <v>New Hampshire - Tier 2</v>
      </c>
      <c r="AN1574" t="str">
        <f t="shared" si="50"/>
        <v>Sullivan, Town Of - Tier 2</v>
      </c>
    </row>
    <row r="1575" spans="1:40" x14ac:dyDescent="0.3">
      <c r="A1575">
        <v>1</v>
      </c>
      <c r="B1575" t="s">
        <v>49</v>
      </c>
      <c r="C1575" t="s">
        <v>3291</v>
      </c>
      <c r="D1575" t="s">
        <v>5005</v>
      </c>
      <c r="E1575" t="s">
        <v>1658</v>
      </c>
      <c r="F1575" s="11">
        <v>7427.3578589409535</v>
      </c>
      <c r="G1575" s="11">
        <v>1601.7245498150323</v>
      </c>
      <c r="H1575" s="11">
        <v>583.11949690522613</v>
      </c>
      <c r="I1575" s="11">
        <v>0</v>
      </c>
      <c r="J1575" s="14">
        <v>0</v>
      </c>
      <c r="K1575" s="14">
        <v>1</v>
      </c>
      <c r="L1575" s="59">
        <v>23.955200000000001</v>
      </c>
      <c r="M1575">
        <v>2</v>
      </c>
      <c r="N1575">
        <v>0</v>
      </c>
      <c r="O1575" s="11">
        <v>17</v>
      </c>
      <c r="P1575" s="11">
        <v>1</v>
      </c>
      <c r="Q1575">
        <v>0</v>
      </c>
      <c r="R1575" s="11">
        <v>0</v>
      </c>
      <c r="S1575" s="11">
        <v>0</v>
      </c>
      <c r="T1575" s="11">
        <v>1402.5400511766784</v>
      </c>
      <c r="U1575" s="11">
        <v>0</v>
      </c>
      <c r="V1575" s="11">
        <v>199.18449863835394</v>
      </c>
      <c r="W1575" s="60">
        <v>3.1886587849341177E-3</v>
      </c>
      <c r="X1575" s="60">
        <v>2.8855864954552014E-4</v>
      </c>
      <c r="Y1575" s="60">
        <v>0</v>
      </c>
      <c r="Z1575" s="60">
        <v>5.296628524370111E-3</v>
      </c>
      <c r="AA1575" s="60">
        <v>1.9184600649467085E-3</v>
      </c>
      <c r="AB1575" s="60">
        <v>0</v>
      </c>
      <c r="AC1575" s="60">
        <v>0</v>
      </c>
      <c r="AD1575" s="60">
        <v>0</v>
      </c>
      <c r="AE1575" s="60">
        <v>1.0895088325128541E-3</v>
      </c>
      <c r="AF1575" s="60">
        <v>0</v>
      </c>
      <c r="AG1575" s="60">
        <v>2.964220143456341E-3</v>
      </c>
      <c r="AH1575" s="16">
        <v>1.3405486363423319E-3</v>
      </c>
      <c r="AI1575" s="11">
        <v>195</v>
      </c>
      <c r="AJ1575" s="15">
        <v>10</v>
      </c>
      <c r="AK1575" s="16">
        <v>0.98208831657926299</v>
      </c>
      <c r="AL1575" t="str">
        <f>IF(AK1575&lt;='CAV Tier 1 Analysis'!$A$5,"Tier 1", "Tier 2")</f>
        <v>Tier 2</v>
      </c>
      <c r="AM1575" t="str">
        <f t="shared" si="49"/>
        <v>New Hampshire - Tier 2</v>
      </c>
      <c r="AN1575" t="str">
        <f t="shared" si="50"/>
        <v>Mason, Town Of - Tier 2</v>
      </c>
    </row>
    <row r="1576" spans="1:40" x14ac:dyDescent="0.3">
      <c r="A1576">
        <v>1</v>
      </c>
      <c r="B1576" t="s">
        <v>49</v>
      </c>
      <c r="C1576" t="s">
        <v>3287</v>
      </c>
      <c r="D1576" t="s">
        <v>4999</v>
      </c>
      <c r="E1576" t="s">
        <v>1510</v>
      </c>
      <c r="F1576" s="11">
        <v>2759.3555988704452</v>
      </c>
      <c r="G1576" s="11">
        <v>979.364482289487</v>
      </c>
      <c r="H1576" s="11">
        <v>476.67324074359675</v>
      </c>
      <c r="I1576" s="11">
        <v>0</v>
      </c>
      <c r="J1576" s="14">
        <v>0</v>
      </c>
      <c r="K1576" s="14">
        <v>1.0000000000000002</v>
      </c>
      <c r="L1576" s="59">
        <v>26.886360000000003</v>
      </c>
      <c r="M1576">
        <v>1</v>
      </c>
      <c r="N1576">
        <v>0</v>
      </c>
      <c r="O1576" s="11">
        <v>16.333333333333332</v>
      </c>
      <c r="P1576" s="11">
        <v>2.6666666666666665</v>
      </c>
      <c r="Q1576">
        <v>0</v>
      </c>
      <c r="R1576" s="11">
        <v>0</v>
      </c>
      <c r="S1576" s="11">
        <v>0</v>
      </c>
      <c r="T1576" s="11">
        <v>1040.961062412144</v>
      </c>
      <c r="U1576" s="11">
        <v>0</v>
      </c>
      <c r="V1576" s="11">
        <v>0</v>
      </c>
      <c r="W1576" s="60">
        <v>3.5788233038714463E-3</v>
      </c>
      <c r="X1576" s="60">
        <v>1.4427932477276007E-4</v>
      </c>
      <c r="Y1576" s="60">
        <v>0</v>
      </c>
      <c r="Z1576" s="60">
        <v>5.0889176018457929E-3</v>
      </c>
      <c r="AA1576" s="60">
        <v>5.1158935065245556E-3</v>
      </c>
      <c r="AB1576" s="60">
        <v>0</v>
      </c>
      <c r="AC1576" s="60">
        <v>0</v>
      </c>
      <c r="AD1576" s="60">
        <v>0</v>
      </c>
      <c r="AE1576" s="60">
        <v>8.0863022118227385E-4</v>
      </c>
      <c r="AF1576" s="60">
        <v>0</v>
      </c>
      <c r="AG1576" s="60">
        <v>0</v>
      </c>
      <c r="AH1576" s="16">
        <v>1.3396858143815296E-3</v>
      </c>
      <c r="AI1576" s="11">
        <v>196</v>
      </c>
      <c r="AJ1576" s="15">
        <v>10</v>
      </c>
      <c r="AK1576" s="16">
        <v>0.98342800239364447</v>
      </c>
      <c r="AL1576" t="str">
        <f>IF(AK1576&lt;='CAV Tier 1 Analysis'!$A$5,"Tier 1", "Tier 2")</f>
        <v>Tier 2</v>
      </c>
      <c r="AM1576" t="str">
        <f t="shared" si="49"/>
        <v>New Hampshire - Tier 2</v>
      </c>
      <c r="AN1576" t="str">
        <f t="shared" si="50"/>
        <v>Hill, Town Of - Tier 2</v>
      </c>
    </row>
    <row r="1577" spans="1:40" x14ac:dyDescent="0.3">
      <c r="A1577">
        <v>1</v>
      </c>
      <c r="B1577" t="s">
        <v>49</v>
      </c>
      <c r="C1577" t="s">
        <v>3228</v>
      </c>
      <c r="D1577" t="s">
        <v>4879</v>
      </c>
      <c r="E1577" t="s">
        <v>1461</v>
      </c>
      <c r="F1577" s="11">
        <v>646.86762139292739</v>
      </c>
      <c r="G1577" s="11">
        <v>366.69100075738248</v>
      </c>
      <c r="H1577" s="11">
        <v>258.70693231286583</v>
      </c>
      <c r="I1577" s="11">
        <v>1</v>
      </c>
      <c r="J1577" s="14">
        <v>0</v>
      </c>
      <c r="K1577" s="14">
        <v>1.0000000000000002</v>
      </c>
      <c r="L1577" s="59">
        <v>17.207529999999998</v>
      </c>
      <c r="M1577">
        <v>2</v>
      </c>
      <c r="N1577">
        <v>0</v>
      </c>
      <c r="O1577" s="11">
        <v>17</v>
      </c>
      <c r="P1577" s="11">
        <v>3</v>
      </c>
      <c r="Q1577">
        <v>0</v>
      </c>
      <c r="R1577" s="11">
        <v>1.0000000000000002</v>
      </c>
      <c r="S1577" s="11">
        <v>0</v>
      </c>
      <c r="T1577" s="11">
        <v>339.12056737796968</v>
      </c>
      <c r="U1577" s="11">
        <v>0</v>
      </c>
      <c r="V1577" s="11">
        <v>27.570433379412805</v>
      </c>
      <c r="W1577" s="60">
        <v>2.2904814696398847E-3</v>
      </c>
      <c r="X1577" s="60">
        <v>2.8855864954552014E-4</v>
      </c>
      <c r="Y1577" s="60">
        <v>0</v>
      </c>
      <c r="Z1577" s="60">
        <v>5.296628524370111E-3</v>
      </c>
      <c r="AA1577" s="60">
        <v>5.755380194840125E-3</v>
      </c>
      <c r="AB1577" s="60">
        <v>0</v>
      </c>
      <c r="AC1577" s="60">
        <v>3.7296517348683824E-4</v>
      </c>
      <c r="AD1577" s="60">
        <v>0</v>
      </c>
      <c r="AE1577" s="60">
        <v>2.6343265786605728E-4</v>
      </c>
      <c r="AF1577" s="60">
        <v>0</v>
      </c>
      <c r="AG1577" s="60">
        <v>4.1029715939621818E-4</v>
      </c>
      <c r="AH1577" s="16">
        <v>1.3343403481040688E-3</v>
      </c>
      <c r="AI1577" s="11">
        <v>197</v>
      </c>
      <c r="AJ1577" s="15">
        <v>10</v>
      </c>
      <c r="AK1577" s="16">
        <v>0.98476234274174856</v>
      </c>
      <c r="AL1577" t="str">
        <f>IF(AK1577&lt;='CAV Tier 1 Analysis'!$A$5,"Tier 1", "Tier 2")</f>
        <v>Tier 2</v>
      </c>
      <c r="AM1577" t="str">
        <f t="shared" si="49"/>
        <v>New Hampshire - Tier 2</v>
      </c>
      <c r="AN1577" t="str">
        <f t="shared" si="50"/>
        <v>Sugar Hill, Town Of - Tier 2</v>
      </c>
    </row>
    <row r="1578" spans="1:40" x14ac:dyDescent="0.3">
      <c r="A1578">
        <v>1</v>
      </c>
      <c r="B1578" t="s">
        <v>49</v>
      </c>
      <c r="C1578" t="s">
        <v>2395</v>
      </c>
      <c r="D1578" t="s">
        <v>4967</v>
      </c>
      <c r="E1578" t="s">
        <v>1459</v>
      </c>
      <c r="F1578" s="11">
        <v>1353.8536389702422</v>
      </c>
      <c r="G1578" s="11">
        <v>773.5800190824026</v>
      </c>
      <c r="H1578" s="11">
        <v>329.46007887375026</v>
      </c>
      <c r="I1578" s="11">
        <v>0</v>
      </c>
      <c r="J1578" s="14">
        <v>0</v>
      </c>
      <c r="K1578" s="14">
        <v>1</v>
      </c>
      <c r="L1578" s="59">
        <v>15.891730000000001</v>
      </c>
      <c r="M1578">
        <v>3</v>
      </c>
      <c r="N1578">
        <v>0</v>
      </c>
      <c r="O1578" s="11">
        <v>17</v>
      </c>
      <c r="P1578" s="11">
        <v>3</v>
      </c>
      <c r="Q1578">
        <v>0</v>
      </c>
      <c r="R1578" s="11">
        <v>0</v>
      </c>
      <c r="S1578" s="11">
        <v>0</v>
      </c>
      <c r="T1578" s="11">
        <v>750.59339280271342</v>
      </c>
      <c r="U1578" s="11">
        <v>0</v>
      </c>
      <c r="V1578" s="11">
        <v>22.986626279689176</v>
      </c>
      <c r="W1578" s="60">
        <v>2.1153363141322582E-3</v>
      </c>
      <c r="X1578" s="60">
        <v>4.3283797431828018E-4</v>
      </c>
      <c r="Y1578" s="60">
        <v>0</v>
      </c>
      <c r="Z1578" s="60">
        <v>5.296628524370111E-3</v>
      </c>
      <c r="AA1578" s="60">
        <v>5.755380194840125E-3</v>
      </c>
      <c r="AB1578" s="60">
        <v>0</v>
      </c>
      <c r="AC1578" s="60">
        <v>0</v>
      </c>
      <c r="AD1578" s="60">
        <v>0</v>
      </c>
      <c r="AE1578" s="60">
        <v>5.8306936076318199E-4</v>
      </c>
      <c r="AF1578" s="60">
        <v>0</v>
      </c>
      <c r="AG1578" s="60">
        <v>3.4208194470027574E-4</v>
      </c>
      <c r="AH1578" s="16">
        <v>1.3204849375567482E-3</v>
      </c>
      <c r="AI1578" s="11">
        <v>198</v>
      </c>
      <c r="AJ1578" s="15">
        <v>10</v>
      </c>
      <c r="AK1578" s="16">
        <v>0.98608282767930533</v>
      </c>
      <c r="AL1578" t="str">
        <f>IF(AK1578&lt;='CAV Tier 1 Analysis'!$A$5,"Tier 1", "Tier 2")</f>
        <v>Tier 2</v>
      </c>
      <c r="AM1578" t="str">
        <f t="shared" si="49"/>
        <v>New Hampshire - Tier 2</v>
      </c>
      <c r="AN1578" t="str">
        <f t="shared" si="50"/>
        <v>Surry, Town Of - Tier 2</v>
      </c>
    </row>
    <row r="1579" spans="1:40" x14ac:dyDescent="0.3">
      <c r="A1579">
        <v>1</v>
      </c>
      <c r="B1579" t="s">
        <v>49</v>
      </c>
      <c r="C1579" t="s">
        <v>3267</v>
      </c>
      <c r="D1579" t="s">
        <v>4960</v>
      </c>
      <c r="E1579" t="s">
        <v>1474</v>
      </c>
      <c r="F1579" s="11">
        <v>1068.0999662012548</v>
      </c>
      <c r="G1579" s="11">
        <v>649.41191419301811</v>
      </c>
      <c r="H1579" s="11">
        <v>302.16311873465332</v>
      </c>
      <c r="I1579" s="11">
        <v>0</v>
      </c>
      <c r="J1579" s="14">
        <v>0</v>
      </c>
      <c r="K1579" s="14">
        <v>1.0000000000000004</v>
      </c>
      <c r="L1579" s="59">
        <v>16.321769999999994</v>
      </c>
      <c r="M1579">
        <v>0</v>
      </c>
      <c r="N1579">
        <v>0</v>
      </c>
      <c r="O1579" s="11">
        <v>16.142857142857142</v>
      </c>
      <c r="P1579" s="11">
        <v>3.4285714285714284</v>
      </c>
      <c r="Q1579">
        <v>0</v>
      </c>
      <c r="R1579" s="11">
        <v>0</v>
      </c>
      <c r="S1579" s="11">
        <v>0</v>
      </c>
      <c r="T1579" s="11">
        <v>636.84253365028519</v>
      </c>
      <c r="U1579" s="11">
        <v>0</v>
      </c>
      <c r="V1579" s="11">
        <v>12.569380542732915</v>
      </c>
      <c r="W1579" s="60">
        <v>2.1725786174264508E-3</v>
      </c>
      <c r="X1579" s="60">
        <v>0</v>
      </c>
      <c r="Y1579" s="60">
        <v>0</v>
      </c>
      <c r="Z1579" s="60">
        <v>5.0295716239817023E-3</v>
      </c>
      <c r="AA1579" s="60">
        <v>6.5775773655315714E-3</v>
      </c>
      <c r="AB1579" s="60">
        <v>0</v>
      </c>
      <c r="AC1579" s="60">
        <v>0</v>
      </c>
      <c r="AD1579" s="60">
        <v>0</v>
      </c>
      <c r="AE1579" s="60">
        <v>4.9470641836555035E-4</v>
      </c>
      <c r="AF1579" s="60">
        <v>0</v>
      </c>
      <c r="AG1579" s="60">
        <v>1.8705477208437151E-4</v>
      </c>
      <c r="AH1579" s="16">
        <v>1.314680799762695E-3</v>
      </c>
      <c r="AI1579" s="11">
        <v>199</v>
      </c>
      <c r="AJ1579" s="15">
        <v>10</v>
      </c>
      <c r="AK1579" s="16">
        <v>0.98739750847906804</v>
      </c>
      <c r="AL1579" t="str">
        <f>IF(AK1579&lt;='CAV Tier 1 Analysis'!$A$5,"Tier 1", "Tier 2")</f>
        <v>Tier 2</v>
      </c>
      <c r="AM1579" t="str">
        <f t="shared" si="49"/>
        <v>New Hampshire - Tier 2</v>
      </c>
      <c r="AN1579" t="str">
        <f t="shared" si="50"/>
        <v>Langdon, Town Of - Tier 2</v>
      </c>
    </row>
    <row r="1580" spans="1:40" x14ac:dyDescent="0.3">
      <c r="A1580">
        <v>1</v>
      </c>
      <c r="B1580" t="s">
        <v>49</v>
      </c>
      <c r="C1580" t="s">
        <v>3285</v>
      </c>
      <c r="D1580" t="s">
        <v>4997</v>
      </c>
      <c r="E1580" t="s">
        <v>1506</v>
      </c>
      <c r="F1580" s="11">
        <v>1730.3369423968945</v>
      </c>
      <c r="G1580" s="11">
        <v>1141.2032189685738</v>
      </c>
      <c r="H1580" s="11">
        <v>738.83362716456315</v>
      </c>
      <c r="I1580" s="11">
        <v>0</v>
      </c>
      <c r="J1580" s="14">
        <v>0</v>
      </c>
      <c r="K1580" s="14">
        <v>1</v>
      </c>
      <c r="L1580" s="59">
        <v>20.241370000000003</v>
      </c>
      <c r="M1580">
        <v>0</v>
      </c>
      <c r="N1580">
        <v>0</v>
      </c>
      <c r="O1580" s="11">
        <v>17</v>
      </c>
      <c r="P1580" s="11">
        <v>2.6</v>
      </c>
      <c r="Q1580">
        <v>0</v>
      </c>
      <c r="R1580" s="11">
        <v>0</v>
      </c>
      <c r="S1580" s="11">
        <v>0</v>
      </c>
      <c r="T1580" s="11">
        <v>1122.7488102764805</v>
      </c>
      <c r="U1580" s="11">
        <v>0</v>
      </c>
      <c r="V1580" s="11">
        <v>18.454408692093239</v>
      </c>
      <c r="W1580" s="60">
        <v>2.6943136467072666E-3</v>
      </c>
      <c r="X1580" s="60">
        <v>0</v>
      </c>
      <c r="Y1580" s="60">
        <v>0</v>
      </c>
      <c r="Z1580" s="60">
        <v>5.296628524370111E-3</v>
      </c>
      <c r="AA1580" s="60">
        <v>4.9879961688614419E-3</v>
      </c>
      <c r="AB1580" s="60">
        <v>0</v>
      </c>
      <c r="AC1580" s="60">
        <v>0</v>
      </c>
      <c r="AD1580" s="60">
        <v>0</v>
      </c>
      <c r="AE1580" s="60">
        <v>8.7216386046392604E-4</v>
      </c>
      <c r="AF1580" s="60">
        <v>0</v>
      </c>
      <c r="AG1580" s="60">
        <v>2.7463447384025116E-4</v>
      </c>
      <c r="AH1580" s="16">
        <v>1.284157879476636E-3</v>
      </c>
      <c r="AI1580" s="11">
        <v>200</v>
      </c>
      <c r="AJ1580" s="15">
        <v>10</v>
      </c>
      <c r="AK1580" s="16">
        <v>0.98868166635854471</v>
      </c>
      <c r="AL1580" t="str">
        <f>IF(AK1580&lt;='CAV Tier 1 Analysis'!$A$5,"Tier 1", "Tier 2")</f>
        <v>Tier 2</v>
      </c>
      <c r="AM1580" t="str">
        <f t="shared" si="49"/>
        <v>New Hampshire - Tier 2</v>
      </c>
      <c r="AN1580" t="str">
        <f t="shared" si="50"/>
        <v>Harrisville, Town Of - Tier 2</v>
      </c>
    </row>
    <row r="1581" spans="1:40" x14ac:dyDescent="0.3">
      <c r="A1581">
        <v>1</v>
      </c>
      <c r="B1581" t="s">
        <v>49</v>
      </c>
      <c r="C1581" t="s">
        <v>1936</v>
      </c>
      <c r="D1581" t="s">
        <v>4975</v>
      </c>
      <c r="E1581" t="s">
        <v>1781</v>
      </c>
      <c r="F1581" s="11">
        <v>662.91435517804257</v>
      </c>
      <c r="G1581" s="11">
        <v>924.21771111648059</v>
      </c>
      <c r="H1581" s="11">
        <v>424.4947123475975</v>
      </c>
      <c r="I1581" s="11">
        <v>0</v>
      </c>
      <c r="J1581" s="14">
        <v>0</v>
      </c>
      <c r="K1581" s="14">
        <v>0.99999999999999989</v>
      </c>
      <c r="L1581" s="59">
        <v>23.259550000000001</v>
      </c>
      <c r="M1581">
        <v>1</v>
      </c>
      <c r="N1581">
        <v>0</v>
      </c>
      <c r="O1581" s="11">
        <v>13.2</v>
      </c>
      <c r="P1581" s="11">
        <v>2.6</v>
      </c>
      <c r="Q1581">
        <v>0</v>
      </c>
      <c r="R1581" s="11">
        <v>0</v>
      </c>
      <c r="S1581" s="11">
        <v>0</v>
      </c>
      <c r="T1581" s="11">
        <v>872.75999669934481</v>
      </c>
      <c r="U1581" s="11">
        <v>209.84564152130224</v>
      </c>
      <c r="V1581" s="11">
        <v>51.457714417135776</v>
      </c>
      <c r="W1581" s="60">
        <v>3.0960613328677848E-3</v>
      </c>
      <c r="X1581" s="60">
        <v>1.4427932477276007E-4</v>
      </c>
      <c r="Y1581" s="60">
        <v>0</v>
      </c>
      <c r="Z1581" s="60">
        <v>4.1126762659814981E-3</v>
      </c>
      <c r="AA1581" s="60">
        <v>4.9879961688614419E-3</v>
      </c>
      <c r="AB1581" s="60">
        <v>0</v>
      </c>
      <c r="AC1581" s="60">
        <v>0</v>
      </c>
      <c r="AD1581" s="60">
        <v>0</v>
      </c>
      <c r="AE1581" s="60">
        <v>6.7796974800831756E-4</v>
      </c>
      <c r="AF1581" s="60">
        <v>3.0393317339806684E-4</v>
      </c>
      <c r="AG1581" s="60">
        <v>7.6578245121594439E-4</v>
      </c>
      <c r="AH1581" s="16">
        <v>1.2807907695550737E-3</v>
      </c>
      <c r="AI1581" s="11">
        <v>201</v>
      </c>
      <c r="AJ1581" s="15">
        <v>10</v>
      </c>
      <c r="AK1581" s="16">
        <v>0.98996245712809983</v>
      </c>
      <c r="AL1581" t="str">
        <f>IF(AK1581&lt;='CAV Tier 1 Analysis'!$A$5,"Tier 1", "Tier 2")</f>
        <v>Tier 2</v>
      </c>
      <c r="AM1581" t="str">
        <f t="shared" si="49"/>
        <v>New Hampshire - Tier 2</v>
      </c>
      <c r="AN1581" t="str">
        <f t="shared" si="50"/>
        <v>Brookfield, Town Of - Tier 2</v>
      </c>
    </row>
    <row r="1582" spans="1:40" x14ac:dyDescent="0.3">
      <c r="A1582">
        <v>1</v>
      </c>
      <c r="B1582" t="s">
        <v>49</v>
      </c>
      <c r="C1582" t="s">
        <v>2449</v>
      </c>
      <c r="D1582" t="s">
        <v>4994</v>
      </c>
      <c r="E1582" t="s">
        <v>1665</v>
      </c>
      <c r="F1582" s="11">
        <v>8075.0782070231116</v>
      </c>
      <c r="G1582" s="11">
        <v>1695.5841644709835</v>
      </c>
      <c r="H1582" s="11">
        <v>677.74801878613619</v>
      </c>
      <c r="I1582" s="11">
        <v>1</v>
      </c>
      <c r="J1582" s="14">
        <v>4.3681009296862604E-2</v>
      </c>
      <c r="K1582" s="14">
        <v>0.9563189907031372</v>
      </c>
      <c r="L1582" s="59">
        <v>26.044270000000001</v>
      </c>
      <c r="M1582">
        <v>3</v>
      </c>
      <c r="N1582">
        <v>0</v>
      </c>
      <c r="O1582" s="11">
        <v>17</v>
      </c>
      <c r="P1582" s="11">
        <v>1</v>
      </c>
      <c r="Q1582">
        <v>0</v>
      </c>
      <c r="R1582" s="11">
        <v>0.9563189907031372</v>
      </c>
      <c r="S1582" s="11">
        <v>29.604717509527426</v>
      </c>
      <c r="T1582" s="11">
        <v>1713.7832803364317</v>
      </c>
      <c r="U1582" s="11">
        <v>0</v>
      </c>
      <c r="V1582" s="11">
        <v>0</v>
      </c>
      <c r="W1582" s="60">
        <v>3.4667333327501374E-3</v>
      </c>
      <c r="X1582" s="60">
        <v>4.3283797431828018E-4</v>
      </c>
      <c r="Y1582" s="60">
        <v>0</v>
      </c>
      <c r="Z1582" s="60">
        <v>5.296628524370111E-3</v>
      </c>
      <c r="AA1582" s="60">
        <v>1.9184600649467085E-3</v>
      </c>
      <c r="AB1582" s="60">
        <v>0</v>
      </c>
      <c r="AC1582" s="60">
        <v>3.5667367827635349E-4</v>
      </c>
      <c r="AD1582" s="60">
        <v>7.6224666385629801E-4</v>
      </c>
      <c r="AE1582" s="60">
        <v>1.3312860615801306E-3</v>
      </c>
      <c r="AF1582" s="60">
        <v>0</v>
      </c>
      <c r="AG1582" s="60">
        <v>0</v>
      </c>
      <c r="AH1582" s="16">
        <v>1.2331696636452743E-3</v>
      </c>
      <c r="AI1582" s="11">
        <v>202</v>
      </c>
      <c r="AJ1582" s="15">
        <v>10</v>
      </c>
      <c r="AK1582" s="16">
        <v>0.99119562679174511</v>
      </c>
      <c r="AL1582" t="str">
        <f>IF(AK1582&lt;='CAV Tier 1 Analysis'!$A$5,"Tier 1", "Tier 2")</f>
        <v>Tier 2</v>
      </c>
      <c r="AM1582" t="str">
        <f t="shared" si="49"/>
        <v>New Hampshire - Tier 2</v>
      </c>
      <c r="AN1582" t="str">
        <f t="shared" si="50"/>
        <v>Greenfield, Town Of - Tier 2</v>
      </c>
    </row>
    <row r="1583" spans="1:40" x14ac:dyDescent="0.3">
      <c r="A1583">
        <v>1</v>
      </c>
      <c r="B1583" t="s">
        <v>49</v>
      </c>
      <c r="C1583" t="s">
        <v>1976</v>
      </c>
      <c r="D1583" t="s">
        <v>4968</v>
      </c>
      <c r="E1583" t="s">
        <v>1520</v>
      </c>
      <c r="F1583" s="11">
        <v>1041.3263976928013</v>
      </c>
      <c r="G1583" s="11">
        <v>433.48195453554803</v>
      </c>
      <c r="H1583" s="11">
        <v>200.83058272156001</v>
      </c>
      <c r="I1583" s="11">
        <v>0</v>
      </c>
      <c r="J1583" s="14">
        <v>1.9037505604078788E-3</v>
      </c>
      <c r="K1583" s="14">
        <v>0.99809624943959208</v>
      </c>
      <c r="L1583" s="59">
        <v>12.223240000000001</v>
      </c>
      <c r="M1583">
        <v>1</v>
      </c>
      <c r="N1583">
        <v>0</v>
      </c>
      <c r="O1583" s="11">
        <v>17</v>
      </c>
      <c r="P1583" s="11">
        <v>3</v>
      </c>
      <c r="Q1583">
        <v>0</v>
      </c>
      <c r="R1583" s="11">
        <v>0</v>
      </c>
      <c r="S1583" s="11">
        <v>0.38233133440321071</v>
      </c>
      <c r="T1583" s="11">
        <v>405.75631523325796</v>
      </c>
      <c r="U1583" s="11">
        <v>0</v>
      </c>
      <c r="V1583" s="11">
        <v>27.725639302290062</v>
      </c>
      <c r="W1583" s="60">
        <v>1.6270263494505622E-3</v>
      </c>
      <c r="X1583" s="60">
        <v>1.4427932477276007E-4</v>
      </c>
      <c r="Y1583" s="60">
        <v>0</v>
      </c>
      <c r="Z1583" s="60">
        <v>5.296628524370111E-3</v>
      </c>
      <c r="AA1583" s="60">
        <v>5.755380194840125E-3</v>
      </c>
      <c r="AB1583" s="60">
        <v>0</v>
      </c>
      <c r="AC1583" s="60">
        <v>0</v>
      </c>
      <c r="AD1583" s="60">
        <v>9.8440656980694188E-6</v>
      </c>
      <c r="AE1583" s="60">
        <v>3.1519605370528995E-4</v>
      </c>
      <c r="AF1583" s="60">
        <v>0</v>
      </c>
      <c r="AG1583" s="60">
        <v>4.1260689999411383E-4</v>
      </c>
      <c r="AH1583" s="16">
        <v>1.2328146738937301E-3</v>
      </c>
      <c r="AI1583" s="11">
        <v>203</v>
      </c>
      <c r="AJ1583" s="15">
        <v>10</v>
      </c>
      <c r="AK1583" s="16">
        <v>0.9924284414656388</v>
      </c>
      <c r="AL1583" t="str">
        <f>IF(AK1583&lt;='CAV Tier 1 Analysis'!$A$5,"Tier 1", "Tier 2")</f>
        <v>Tier 2</v>
      </c>
      <c r="AM1583" t="str">
        <f t="shared" si="49"/>
        <v>New Hampshire - Tier 2</v>
      </c>
      <c r="AN1583" t="str">
        <f t="shared" si="50"/>
        <v>Roxbury, Town Of - Tier 2</v>
      </c>
    </row>
    <row r="1584" spans="1:40" x14ac:dyDescent="0.3">
      <c r="A1584">
        <v>1</v>
      </c>
      <c r="B1584" t="s">
        <v>49</v>
      </c>
      <c r="C1584" t="s">
        <v>3289</v>
      </c>
      <c r="D1584" t="s">
        <v>5002</v>
      </c>
      <c r="E1584" t="s">
        <v>1703</v>
      </c>
      <c r="F1584" s="11">
        <v>9659.1153121133557</v>
      </c>
      <c r="G1584" s="11">
        <v>1819.2787238194167</v>
      </c>
      <c r="H1584" s="11">
        <v>687.74423575697915</v>
      </c>
      <c r="I1584" s="11">
        <v>0</v>
      </c>
      <c r="J1584" s="14">
        <v>2.5454840769217679E-4</v>
      </c>
      <c r="K1584" s="14">
        <v>0.99974545159230777</v>
      </c>
      <c r="L1584" s="59">
        <v>31.153209999999998</v>
      </c>
      <c r="M1584">
        <v>0</v>
      </c>
      <c r="N1584">
        <v>0</v>
      </c>
      <c r="O1584" s="11">
        <v>17</v>
      </c>
      <c r="P1584" s="11">
        <v>1</v>
      </c>
      <c r="Q1584">
        <v>0</v>
      </c>
      <c r="R1584" s="11">
        <v>0</v>
      </c>
      <c r="S1584" s="11">
        <v>0.17506420011141208</v>
      </c>
      <c r="T1584" s="11">
        <v>1769.8828037200146</v>
      </c>
      <c r="U1584" s="11">
        <v>0</v>
      </c>
      <c r="V1584" s="11">
        <v>49.395920099402019</v>
      </c>
      <c r="W1584" s="60">
        <v>4.1467805213647726E-3</v>
      </c>
      <c r="X1584" s="60">
        <v>0</v>
      </c>
      <c r="Y1584" s="60">
        <v>0</v>
      </c>
      <c r="Z1584" s="60">
        <v>5.296628524370111E-3</v>
      </c>
      <c r="AA1584" s="60">
        <v>1.9184600649467085E-3</v>
      </c>
      <c r="AB1584" s="60">
        <v>0</v>
      </c>
      <c r="AC1584" s="60">
        <v>0</v>
      </c>
      <c r="AD1584" s="60">
        <v>4.5074607603551944E-6</v>
      </c>
      <c r="AE1584" s="60">
        <v>1.3748648001515509E-3</v>
      </c>
      <c r="AF1584" s="60">
        <v>0</v>
      </c>
      <c r="AG1584" s="60">
        <v>7.3509927913142058E-4</v>
      </c>
      <c r="AH1584" s="16">
        <v>1.2251218773386291E-3</v>
      </c>
      <c r="AI1584" s="11">
        <v>204</v>
      </c>
      <c r="AJ1584" s="15">
        <v>10</v>
      </c>
      <c r="AK1584" s="16">
        <v>0.99365356334297739</v>
      </c>
      <c r="AL1584" t="str">
        <f>IF(AK1584&lt;='CAV Tier 1 Analysis'!$A$5,"Tier 1", "Tier 2")</f>
        <v>Tier 2</v>
      </c>
      <c r="AM1584" t="str">
        <f t="shared" si="49"/>
        <v>New Hampshire - Tier 2</v>
      </c>
      <c r="AN1584" t="str">
        <f t="shared" si="50"/>
        <v>Lyndeborough, Town Of - Tier 2</v>
      </c>
    </row>
    <row r="1585" spans="1:40" x14ac:dyDescent="0.3">
      <c r="A1585">
        <v>1</v>
      </c>
      <c r="B1585" t="s">
        <v>49</v>
      </c>
      <c r="C1585" t="s">
        <v>3234</v>
      </c>
      <c r="D1585" t="s">
        <v>4889</v>
      </c>
      <c r="E1585" t="s">
        <v>1764</v>
      </c>
      <c r="F1585" s="11">
        <v>9528.1958517900111</v>
      </c>
      <c r="G1585" s="11">
        <v>1448.2533827076136</v>
      </c>
      <c r="H1585" s="11">
        <v>718.55573590891754</v>
      </c>
      <c r="I1585" s="11">
        <v>0</v>
      </c>
      <c r="J1585" s="14">
        <v>0</v>
      </c>
      <c r="K1585" s="14">
        <v>1</v>
      </c>
      <c r="L1585" s="59">
        <v>30.73096</v>
      </c>
      <c r="M1585">
        <v>6</v>
      </c>
      <c r="N1585">
        <v>0</v>
      </c>
      <c r="O1585" s="11">
        <v>17</v>
      </c>
      <c r="P1585" s="11">
        <v>1</v>
      </c>
      <c r="Q1585">
        <v>0</v>
      </c>
      <c r="R1585" s="11">
        <v>0</v>
      </c>
      <c r="S1585" s="11">
        <v>0</v>
      </c>
      <c r="T1585" s="11">
        <v>1549.2419291945121</v>
      </c>
      <c r="U1585" s="11">
        <v>0</v>
      </c>
      <c r="V1585" s="11">
        <v>0</v>
      </c>
      <c r="W1585" s="60">
        <v>4.0905751391538776E-3</v>
      </c>
      <c r="X1585" s="60">
        <v>8.6567594863656036E-4</v>
      </c>
      <c r="Y1585" s="60">
        <v>0</v>
      </c>
      <c r="Z1585" s="60">
        <v>5.296628524370111E-3</v>
      </c>
      <c r="AA1585" s="60">
        <v>1.9184600649467085E-3</v>
      </c>
      <c r="AB1585" s="60">
        <v>0</v>
      </c>
      <c r="AC1585" s="60">
        <v>0</v>
      </c>
      <c r="AD1585" s="60">
        <v>0</v>
      </c>
      <c r="AE1585" s="60">
        <v>1.2034684957057584E-3</v>
      </c>
      <c r="AF1585" s="60">
        <v>0</v>
      </c>
      <c r="AG1585" s="60">
        <v>0</v>
      </c>
      <c r="AH1585" s="16">
        <v>1.2158916520739105E-3</v>
      </c>
      <c r="AI1585" s="11">
        <v>205</v>
      </c>
      <c r="AJ1585" s="15">
        <v>10</v>
      </c>
      <c r="AK1585" s="16">
        <v>0.99486945499505131</v>
      </c>
      <c r="AL1585" t="str">
        <f>IF(AK1585&lt;='CAV Tier 1 Analysis'!$A$5,"Tier 1", "Tier 2")</f>
        <v>Tier 2</v>
      </c>
      <c r="AM1585" t="str">
        <f t="shared" si="49"/>
        <v>New Hampshire - Tier 2</v>
      </c>
      <c r="AN1585" t="str">
        <f t="shared" si="50"/>
        <v>Francestown, Town Of - Tier 2</v>
      </c>
    </row>
    <row r="1586" spans="1:40" x14ac:dyDescent="0.3">
      <c r="A1586">
        <v>1</v>
      </c>
      <c r="B1586" t="s">
        <v>49</v>
      </c>
      <c r="C1586" t="s">
        <v>3273</v>
      </c>
      <c r="D1586" t="s">
        <v>4981</v>
      </c>
      <c r="E1586" t="s">
        <v>1793</v>
      </c>
      <c r="F1586" s="11">
        <v>1691.6800392320285</v>
      </c>
      <c r="G1586" s="11">
        <v>2753.8552147946962</v>
      </c>
      <c r="H1586" s="11">
        <v>1148.5962094938575</v>
      </c>
      <c r="I1586" s="11">
        <v>0</v>
      </c>
      <c r="J1586" s="14">
        <v>9.2978650773515964E-6</v>
      </c>
      <c r="K1586" s="14">
        <v>0.99999070213492269</v>
      </c>
      <c r="L1586" s="59">
        <v>7.5286099999999996</v>
      </c>
      <c r="M1586">
        <v>5</v>
      </c>
      <c r="N1586">
        <v>0</v>
      </c>
      <c r="O1586" s="11">
        <v>12</v>
      </c>
      <c r="P1586" s="11">
        <v>2</v>
      </c>
      <c r="Q1586">
        <v>0</v>
      </c>
      <c r="R1586" s="11">
        <v>0</v>
      </c>
      <c r="S1586" s="11">
        <v>1.0679492584231357E-2</v>
      </c>
      <c r="T1586" s="11">
        <v>2775.1387564436941</v>
      </c>
      <c r="U1586" s="11">
        <v>1083.4587172116655</v>
      </c>
      <c r="V1586" s="11">
        <v>0</v>
      </c>
      <c r="W1586" s="60">
        <v>1.0021276555755262E-3</v>
      </c>
      <c r="X1586" s="60">
        <v>7.2139662386380037E-4</v>
      </c>
      <c r="Y1586" s="60">
        <v>0</v>
      </c>
      <c r="Z1586" s="60">
        <v>3.7387966054377255E-3</v>
      </c>
      <c r="AA1586" s="60">
        <v>3.8369201298934169E-3</v>
      </c>
      <c r="AB1586" s="60">
        <v>0</v>
      </c>
      <c r="AC1586" s="60">
        <v>0</v>
      </c>
      <c r="AD1586" s="60">
        <v>2.7496994664410058E-7</v>
      </c>
      <c r="AE1586" s="60">
        <v>2.1557588919172096E-3</v>
      </c>
      <c r="AF1586" s="60">
        <v>1.5692441538487315E-3</v>
      </c>
      <c r="AG1586" s="60">
        <v>0</v>
      </c>
      <c r="AH1586" s="16">
        <v>1.1840471845893685E-3</v>
      </c>
      <c r="AI1586" s="11">
        <v>206</v>
      </c>
      <c r="AJ1586" s="15">
        <v>10</v>
      </c>
      <c r="AK1586" s="16">
        <v>0.99605350217964073</v>
      </c>
      <c r="AL1586" t="str">
        <f>IF(AK1586&lt;='CAV Tier 1 Analysis'!$A$5,"Tier 1", "Tier 2")</f>
        <v>Tier 2</v>
      </c>
      <c r="AM1586" t="str">
        <f t="shared" si="49"/>
        <v>New Hampshire - Tier 2</v>
      </c>
      <c r="AN1586" t="str">
        <f t="shared" si="50"/>
        <v>Rollinsford, Town Of - Tier 2</v>
      </c>
    </row>
    <row r="1587" spans="1:40" x14ac:dyDescent="0.3">
      <c r="A1587">
        <v>1</v>
      </c>
      <c r="B1587" t="s">
        <v>49</v>
      </c>
      <c r="C1587" t="s">
        <v>2108</v>
      </c>
      <c r="D1587" t="s">
        <v>4891</v>
      </c>
      <c r="E1587" t="s">
        <v>1790</v>
      </c>
      <c r="F1587" s="11">
        <v>2129.0558260853577</v>
      </c>
      <c r="G1587" s="11">
        <v>1916.4647203058166</v>
      </c>
      <c r="H1587" s="11">
        <v>925.71640642059526</v>
      </c>
      <c r="I1587" s="11">
        <v>1</v>
      </c>
      <c r="J1587" s="14">
        <v>8.0998781086304029E-3</v>
      </c>
      <c r="K1587" s="14">
        <v>0.99190012189136956</v>
      </c>
      <c r="L1587" s="59">
        <v>6.8667699999999998</v>
      </c>
      <c r="M1587">
        <v>11</v>
      </c>
      <c r="N1587">
        <v>0</v>
      </c>
      <c r="O1587" s="11">
        <v>17</v>
      </c>
      <c r="P1587" s="11">
        <v>1</v>
      </c>
      <c r="Q1587">
        <v>0</v>
      </c>
      <c r="R1587" s="11">
        <v>0.99190012189136956</v>
      </c>
      <c r="S1587" s="11">
        <v>7.4981900551661846</v>
      </c>
      <c r="T1587" s="11">
        <v>2138.4712599454865</v>
      </c>
      <c r="U1587" s="11">
        <v>9.4154338601288146</v>
      </c>
      <c r="V1587" s="11">
        <v>0</v>
      </c>
      <c r="W1587" s="60">
        <v>9.1403062736366419E-4</v>
      </c>
      <c r="X1587" s="60">
        <v>1.5870725725003606E-3</v>
      </c>
      <c r="Y1587" s="60">
        <v>0</v>
      </c>
      <c r="Z1587" s="60">
        <v>5.296628524370111E-3</v>
      </c>
      <c r="AA1587" s="60">
        <v>1.9184600649467085E-3</v>
      </c>
      <c r="AB1587" s="60">
        <v>0</v>
      </c>
      <c r="AC1587" s="60">
        <v>3.6994420104283053E-4</v>
      </c>
      <c r="AD1587" s="60">
        <v>1.9305944576811232E-4</v>
      </c>
      <c r="AE1587" s="60">
        <v>1.6611884443733457E-3</v>
      </c>
      <c r="AF1587" s="60">
        <v>1.3636988937595171E-5</v>
      </c>
      <c r="AG1587" s="60">
        <v>0</v>
      </c>
      <c r="AH1587" s="16">
        <v>1.0867291699366117E-3</v>
      </c>
      <c r="AI1587" s="11">
        <v>207</v>
      </c>
      <c r="AJ1587" s="15">
        <v>10</v>
      </c>
      <c r="AK1587" s="16">
        <v>0.9971402313495773</v>
      </c>
      <c r="AL1587" t="str">
        <f>IF(AK1587&lt;='CAV Tier 1 Analysis'!$A$5,"Tier 1", "Tier 2")</f>
        <v>Tier 2</v>
      </c>
      <c r="AM1587" t="str">
        <f t="shared" si="49"/>
        <v>New Hampshire - Tier 2</v>
      </c>
      <c r="AN1587" t="str">
        <f t="shared" si="50"/>
        <v>Greenville, Town Of - Tier 2</v>
      </c>
    </row>
    <row r="1588" spans="1:40" x14ac:dyDescent="0.3">
      <c r="A1588">
        <v>1</v>
      </c>
      <c r="B1588" t="s">
        <v>49</v>
      </c>
      <c r="C1588" t="s">
        <v>3303</v>
      </c>
      <c r="D1588" t="s">
        <v>5024</v>
      </c>
      <c r="E1588" t="s">
        <v>1670</v>
      </c>
      <c r="F1588" s="11">
        <v>3.2190136771446198</v>
      </c>
      <c r="G1588" s="11">
        <v>1.9366859575600361</v>
      </c>
      <c r="H1588" s="11">
        <v>1.0464614039589102</v>
      </c>
      <c r="I1588" s="11">
        <v>0</v>
      </c>
      <c r="J1588" s="14">
        <v>0</v>
      </c>
      <c r="K1588" s="14">
        <v>1</v>
      </c>
      <c r="L1588" s="59">
        <v>8.5629999999999998E-2</v>
      </c>
      <c r="M1588">
        <v>0</v>
      </c>
      <c r="N1588">
        <v>0</v>
      </c>
      <c r="O1588" s="11">
        <v>17</v>
      </c>
      <c r="P1588" s="11">
        <v>3</v>
      </c>
      <c r="Q1588">
        <v>0</v>
      </c>
      <c r="R1588" s="11">
        <v>0</v>
      </c>
      <c r="S1588" s="11">
        <v>0</v>
      </c>
      <c r="T1588" s="11">
        <v>2.0457262593722398</v>
      </c>
      <c r="U1588" s="11">
        <v>0</v>
      </c>
      <c r="V1588" s="11">
        <v>0</v>
      </c>
      <c r="W1588" s="60">
        <v>1.1398145361086883E-5</v>
      </c>
      <c r="X1588" s="60">
        <v>0</v>
      </c>
      <c r="Y1588" s="60">
        <v>0</v>
      </c>
      <c r="Z1588" s="60">
        <v>5.296628524370111E-3</v>
      </c>
      <c r="AA1588" s="60">
        <v>5.755380194840125E-3</v>
      </c>
      <c r="AB1588" s="60">
        <v>0</v>
      </c>
      <c r="AC1588" s="60">
        <v>0</v>
      </c>
      <c r="AD1588" s="60">
        <v>0</v>
      </c>
      <c r="AE1588" s="60">
        <v>1.589143088370009E-6</v>
      </c>
      <c r="AF1588" s="60">
        <v>0</v>
      </c>
      <c r="AG1588" s="60">
        <v>0</v>
      </c>
      <c r="AH1588" s="16">
        <v>1.0059087279690631E-3</v>
      </c>
      <c r="AI1588" s="11">
        <v>208</v>
      </c>
      <c r="AJ1588" s="15">
        <v>10</v>
      </c>
      <c r="AK1588" s="16">
        <v>0.99814614007754632</v>
      </c>
      <c r="AL1588" t="str">
        <f>IF(AK1588&lt;='CAV Tier 1 Analysis'!$A$5,"Tier 1", "Tier 2")</f>
        <v>Tier 2</v>
      </c>
      <c r="AM1588" t="str">
        <f t="shared" si="49"/>
        <v>New Hampshire - Tier 2</v>
      </c>
      <c r="AN1588" t="str">
        <f t="shared" si="50"/>
        <v>Barnet, Town Of - Tier 2</v>
      </c>
    </row>
    <row r="1589" spans="1:40" x14ac:dyDescent="0.3">
      <c r="A1589">
        <v>1</v>
      </c>
      <c r="B1589" t="s">
        <v>49</v>
      </c>
      <c r="C1589" t="s">
        <v>3275</v>
      </c>
      <c r="D1589" t="s">
        <v>4983</v>
      </c>
      <c r="E1589" t="s">
        <v>1859</v>
      </c>
      <c r="F1589" s="11">
        <v>2131.8879373766276</v>
      </c>
      <c r="G1589" s="11">
        <v>772.41759800814668</v>
      </c>
      <c r="H1589" s="11">
        <v>322.17294103737731</v>
      </c>
      <c r="I1589" s="11">
        <v>3</v>
      </c>
      <c r="J1589" s="14">
        <v>0.13858561042366138</v>
      </c>
      <c r="K1589" s="14">
        <v>0.86141438957633865</v>
      </c>
      <c r="L1589" s="59">
        <v>7.9941199999999997</v>
      </c>
      <c r="M1589">
        <v>3</v>
      </c>
      <c r="N1589">
        <v>0</v>
      </c>
      <c r="O1589" s="11">
        <v>15</v>
      </c>
      <c r="P1589" s="11">
        <v>1</v>
      </c>
      <c r="Q1589">
        <v>0</v>
      </c>
      <c r="R1589" s="11">
        <v>2.5842431687290159</v>
      </c>
      <c r="S1589" s="11">
        <v>44.648533695651203</v>
      </c>
      <c r="T1589" s="11">
        <v>852.51948923083989</v>
      </c>
      <c r="U1589" s="11">
        <v>0</v>
      </c>
      <c r="V1589" s="11">
        <v>0</v>
      </c>
      <c r="W1589" s="60">
        <v>1.0640913440846883E-3</v>
      </c>
      <c r="X1589" s="60">
        <v>4.3283797431828018E-4</v>
      </c>
      <c r="Y1589" s="60">
        <v>0</v>
      </c>
      <c r="Z1589" s="60">
        <v>4.6734957567971568E-3</v>
      </c>
      <c r="AA1589" s="60">
        <v>1.9184600649467085E-3</v>
      </c>
      <c r="AB1589" s="60">
        <v>0</v>
      </c>
      <c r="AC1589" s="60">
        <v>9.6383270175719377E-4</v>
      </c>
      <c r="AD1589" s="60">
        <v>1.1495869144717572E-3</v>
      </c>
      <c r="AE1589" s="60">
        <v>6.6224669493544633E-4</v>
      </c>
      <c r="AF1589" s="60">
        <v>0</v>
      </c>
      <c r="AG1589" s="60">
        <v>0</v>
      </c>
      <c r="AH1589" s="16">
        <v>9.8768649557374826E-4</v>
      </c>
      <c r="AI1589" s="11">
        <v>209</v>
      </c>
      <c r="AJ1589" s="15">
        <v>10</v>
      </c>
      <c r="AK1589" s="16">
        <v>0.99913382657312011</v>
      </c>
      <c r="AL1589" t="str">
        <f>IF(AK1589&lt;='CAV Tier 1 Analysis'!$A$5,"Tier 1", "Tier 2")</f>
        <v>Tier 2</v>
      </c>
      <c r="AM1589" t="str">
        <f t="shared" si="49"/>
        <v>New Hampshire - Tier 2</v>
      </c>
      <c r="AN1589" t="str">
        <f t="shared" si="50"/>
        <v>South Hampton, Town Of - Tier 2</v>
      </c>
    </row>
    <row r="1590" spans="1:40" x14ac:dyDescent="0.3">
      <c r="A1590">
        <v>1</v>
      </c>
      <c r="B1590" t="s">
        <v>49</v>
      </c>
      <c r="C1590" t="s">
        <v>1962</v>
      </c>
      <c r="D1590" t="s">
        <v>5010</v>
      </c>
      <c r="E1590" t="s">
        <v>1867</v>
      </c>
      <c r="F1590" s="11">
        <v>2214.9186423603701</v>
      </c>
      <c r="G1590" s="11">
        <v>727.31143495477363</v>
      </c>
      <c r="H1590" s="11">
        <v>316.17911030723445</v>
      </c>
      <c r="I1590" s="11">
        <v>0</v>
      </c>
      <c r="J1590" s="14">
        <v>8.4294280026702445E-2</v>
      </c>
      <c r="K1590" s="14">
        <v>0.91570571997329786</v>
      </c>
      <c r="L1590" s="59">
        <v>8.3138499999999986</v>
      </c>
      <c r="M1590">
        <v>3</v>
      </c>
      <c r="N1590">
        <v>0</v>
      </c>
      <c r="O1590" s="11">
        <v>14.666666666666666</v>
      </c>
      <c r="P1590" s="11">
        <v>1.1111111111111112</v>
      </c>
      <c r="Q1590">
        <v>0</v>
      </c>
      <c r="R1590" s="11">
        <v>0</v>
      </c>
      <c r="S1590" s="11">
        <v>26.652090462831662</v>
      </c>
      <c r="T1590" s="11">
        <v>773.58923277810175</v>
      </c>
      <c r="U1590" s="11">
        <v>0</v>
      </c>
      <c r="V1590" s="11">
        <v>0</v>
      </c>
      <c r="W1590" s="60">
        <v>1.1066503656460606E-3</v>
      </c>
      <c r="X1590" s="60">
        <v>4.3283797431828018E-4</v>
      </c>
      <c r="Y1590" s="60">
        <v>0</v>
      </c>
      <c r="Z1590" s="60">
        <v>4.5696402955349973E-3</v>
      </c>
      <c r="AA1590" s="60">
        <v>2.1316222943852316E-3</v>
      </c>
      <c r="AB1590" s="60">
        <v>0</v>
      </c>
      <c r="AC1590" s="60">
        <v>0</v>
      </c>
      <c r="AD1590" s="60">
        <v>6.8622397878148123E-4</v>
      </c>
      <c r="AE1590" s="60">
        <v>6.0093278701130821E-4</v>
      </c>
      <c r="AF1590" s="60">
        <v>0</v>
      </c>
      <c r="AG1590" s="60">
        <v>0</v>
      </c>
      <c r="AH1590" s="16">
        <v>8.6617342687975998E-4</v>
      </c>
      <c r="AI1590" s="11">
        <v>210</v>
      </c>
      <c r="AJ1590" s="15">
        <v>10</v>
      </c>
      <c r="AK1590" s="16">
        <v>0.99999999999999989</v>
      </c>
      <c r="AL1590" t="str">
        <f>IF(AK1590&lt;='CAV Tier 1 Analysis'!$A$5,"Tier 1", "Tier 2")</f>
        <v>Tier 2</v>
      </c>
      <c r="AM1590" t="str">
        <f t="shared" si="49"/>
        <v>New Hampshire - Tier 2</v>
      </c>
      <c r="AN1590" t="str">
        <f t="shared" si="50"/>
        <v>Newington, Town Of - Tier 2</v>
      </c>
    </row>
    <row r="1591" spans="1:40" x14ac:dyDescent="0.3">
      <c r="A1591">
        <v>1</v>
      </c>
      <c r="B1591" t="s">
        <v>32</v>
      </c>
      <c r="C1591" t="s">
        <v>2166</v>
      </c>
      <c r="D1591" t="s">
        <v>5059</v>
      </c>
      <c r="E1591" t="s">
        <v>33</v>
      </c>
      <c r="F1591" s="11">
        <v>24893.882672511678</v>
      </c>
      <c r="G1591" s="11">
        <v>152422.52662892747</v>
      </c>
      <c r="H1591" s="11">
        <v>69132.012921803151</v>
      </c>
      <c r="I1591" s="11">
        <v>277</v>
      </c>
      <c r="J1591" s="14">
        <v>6.3802245639604516E-2</v>
      </c>
      <c r="K1591" s="14">
        <v>0.93619775436039432</v>
      </c>
      <c r="L1591" s="59">
        <v>18.772380000000009</v>
      </c>
      <c r="M1591">
        <v>254</v>
      </c>
      <c r="N1591">
        <v>148</v>
      </c>
      <c r="O1591" s="11">
        <v>10</v>
      </c>
      <c r="P1591" s="11">
        <v>1</v>
      </c>
      <c r="Q1591">
        <v>4</v>
      </c>
      <c r="R1591" s="11">
        <v>259.32677795782922</v>
      </c>
      <c r="S1591" s="11">
        <v>4410.7776699971982</v>
      </c>
      <c r="T1591" s="11">
        <v>171237.01819514573</v>
      </c>
      <c r="U1591" s="11">
        <v>146343.13552263405</v>
      </c>
      <c r="V1591" s="11">
        <v>0</v>
      </c>
      <c r="W1591" s="60">
        <v>1.7473194519499958E-2</v>
      </c>
      <c r="X1591" s="60">
        <v>2.1226809292996824E-2</v>
      </c>
      <c r="Y1591" s="60">
        <v>0.22629969418960244</v>
      </c>
      <c r="Z1591" s="60">
        <v>2.782468064260742E-2</v>
      </c>
      <c r="AA1591" s="60">
        <v>1.3224140768520071E-2</v>
      </c>
      <c r="AB1591" s="60">
        <v>3.669724770642202E-2</v>
      </c>
      <c r="AC1591" s="60">
        <v>9.9003074307735542E-2</v>
      </c>
      <c r="AD1591" s="60">
        <v>0.11408274240863368</v>
      </c>
      <c r="AE1591" s="60">
        <v>0.16613444169775057</v>
      </c>
      <c r="AF1591" s="60">
        <v>0.29358849449376917</v>
      </c>
      <c r="AG1591" s="60">
        <v>0</v>
      </c>
      <c r="AH1591" s="16">
        <v>9.2323138184321613E-2</v>
      </c>
      <c r="AI1591" s="11">
        <v>1</v>
      </c>
      <c r="AJ1591" s="15">
        <v>1</v>
      </c>
      <c r="AK1591" s="16">
        <v>9.2323138184321613E-2</v>
      </c>
      <c r="AL1591" t="str">
        <f>IF(AK1591&lt;='CAV Tier 1 Analysis'!$A$5,"Tier 1", "Tier 2")</f>
        <v>Tier 2</v>
      </c>
      <c r="AM1591" t="str">
        <f t="shared" si="49"/>
        <v>Rhode Island - Tier 2</v>
      </c>
      <c r="AN1591" t="str">
        <f t="shared" si="50"/>
        <v>Providence, City Of - Tier 2</v>
      </c>
    </row>
    <row r="1592" spans="1:40" x14ac:dyDescent="0.3">
      <c r="A1592">
        <v>1</v>
      </c>
      <c r="B1592" t="s">
        <v>32</v>
      </c>
      <c r="C1592" t="s">
        <v>2121</v>
      </c>
      <c r="D1592" t="s">
        <v>5062</v>
      </c>
      <c r="E1592" t="s">
        <v>40</v>
      </c>
      <c r="F1592" s="11">
        <v>31511.517102936978</v>
      </c>
      <c r="G1592" s="11">
        <v>76821.82391081973</v>
      </c>
      <c r="H1592" s="11">
        <v>37319.361387774661</v>
      </c>
      <c r="I1592" s="11">
        <v>435</v>
      </c>
      <c r="J1592" s="14">
        <v>0.12564318904927108</v>
      </c>
      <c r="K1592" s="14">
        <v>0.87435681095072937</v>
      </c>
      <c r="L1592" s="59">
        <v>35.603839999999984</v>
      </c>
      <c r="M1592">
        <v>1782</v>
      </c>
      <c r="N1592">
        <v>41</v>
      </c>
      <c r="O1592" s="11">
        <v>8.1958762886597931</v>
      </c>
      <c r="P1592" s="11">
        <v>1.9072164948453609</v>
      </c>
      <c r="Q1592">
        <v>5</v>
      </c>
      <c r="R1592" s="11">
        <v>380.34521276356725</v>
      </c>
      <c r="S1592" s="11">
        <v>4688.9235780422396</v>
      </c>
      <c r="T1592" s="11">
        <v>83079.608431876535</v>
      </c>
      <c r="U1592" s="11">
        <v>51568.091328939554</v>
      </c>
      <c r="V1592" s="11">
        <v>0</v>
      </c>
      <c r="W1592" s="60">
        <v>3.3139794845467266E-2</v>
      </c>
      <c r="X1592" s="60">
        <v>0.1489219455122848</v>
      </c>
      <c r="Y1592" s="60">
        <v>6.2691131498470942E-2</v>
      </c>
      <c r="Z1592" s="60">
        <v>2.2804764031827723E-2</v>
      </c>
      <c r="AA1592" s="60">
        <v>2.5221299403878489E-2</v>
      </c>
      <c r="AB1592" s="60">
        <v>4.5871559633027525E-2</v>
      </c>
      <c r="AC1592" s="60">
        <v>0.1452042309643253</v>
      </c>
      <c r="AD1592" s="60">
        <v>0.12127685881022916</v>
      </c>
      <c r="AE1592" s="60">
        <v>8.0603975172985204E-2</v>
      </c>
      <c r="AF1592" s="60">
        <v>0.103454106290069</v>
      </c>
      <c r="AG1592" s="60">
        <v>0</v>
      </c>
      <c r="AH1592" s="16">
        <v>7.1744515105687773E-2</v>
      </c>
      <c r="AI1592" s="11">
        <v>2</v>
      </c>
      <c r="AJ1592" s="15">
        <v>1</v>
      </c>
      <c r="AK1592" s="16">
        <v>0.16406765329000939</v>
      </c>
      <c r="AL1592" t="str">
        <f>IF(AK1592&lt;='CAV Tier 1 Analysis'!$A$5,"Tier 1", "Tier 2")</f>
        <v>Tier 2</v>
      </c>
      <c r="AM1592" t="str">
        <f t="shared" si="49"/>
        <v>Rhode Island - Tier 2</v>
      </c>
      <c r="AN1592" t="str">
        <f t="shared" si="50"/>
        <v>Warwick, City Of - Tier 2</v>
      </c>
    </row>
    <row r="1593" spans="1:40" x14ac:dyDescent="0.3">
      <c r="A1593">
        <v>1</v>
      </c>
      <c r="B1593" t="s">
        <v>32</v>
      </c>
      <c r="C1593" t="s">
        <v>3346</v>
      </c>
      <c r="D1593" t="s">
        <v>5063</v>
      </c>
      <c r="E1593" t="s">
        <v>58</v>
      </c>
      <c r="F1593" s="11">
        <v>8369.0177255496255</v>
      </c>
      <c r="G1593" s="11">
        <v>20625.366724103202</v>
      </c>
      <c r="H1593" s="11">
        <v>11669.262962716153</v>
      </c>
      <c r="I1593" s="11">
        <v>323</v>
      </c>
      <c r="J1593" s="14">
        <v>0.15678337454158212</v>
      </c>
      <c r="K1593" s="14">
        <v>0.84321662545841791</v>
      </c>
      <c r="L1593" s="59">
        <v>31.401479999999999</v>
      </c>
      <c r="M1593">
        <v>1083</v>
      </c>
      <c r="N1593">
        <v>118</v>
      </c>
      <c r="O1593" s="11">
        <v>9</v>
      </c>
      <c r="P1593" s="11">
        <v>2</v>
      </c>
      <c r="Q1593">
        <v>20</v>
      </c>
      <c r="R1593" s="11">
        <v>272.35897002306899</v>
      </c>
      <c r="S1593" s="11">
        <v>1829.5464257077388</v>
      </c>
      <c r="T1593" s="11">
        <v>22176.328410001111</v>
      </c>
      <c r="U1593" s="11">
        <v>13807.310684451486</v>
      </c>
      <c r="V1593" s="11">
        <v>0</v>
      </c>
      <c r="W1593" s="60">
        <v>2.9228268777863397E-2</v>
      </c>
      <c r="X1593" s="60">
        <v>9.0506434898880161E-2</v>
      </c>
      <c r="Y1593" s="60">
        <v>0.18042813455657492</v>
      </c>
      <c r="Z1593" s="60">
        <v>2.5042212578346674E-2</v>
      </c>
      <c r="AA1593" s="60">
        <v>2.6448281537040142E-2</v>
      </c>
      <c r="AB1593" s="60">
        <v>0.1834862385321101</v>
      </c>
      <c r="AC1593" s="60">
        <v>0.10397836875896044</v>
      </c>
      <c r="AD1593" s="60">
        <v>4.7320379584851073E-2</v>
      </c>
      <c r="AE1593" s="60">
        <v>2.1515510945786499E-2</v>
      </c>
      <c r="AF1593" s="60">
        <v>2.7699745139251084E-2</v>
      </c>
      <c r="AG1593" s="60">
        <v>0</v>
      </c>
      <c r="AH1593" s="16">
        <v>6.6877597755424026E-2</v>
      </c>
      <c r="AI1593" s="11">
        <v>3</v>
      </c>
      <c r="AJ1593" s="15">
        <v>1</v>
      </c>
      <c r="AK1593" s="16">
        <v>0.2309452510454334</v>
      </c>
      <c r="AL1593" t="str">
        <f>IF(AK1593&lt;='CAV Tier 1 Analysis'!$A$5,"Tier 1", "Tier 2")</f>
        <v>Tier 2</v>
      </c>
      <c r="AM1593" t="str">
        <f t="shared" si="49"/>
        <v>Rhode Island - Tier 2</v>
      </c>
      <c r="AN1593" t="str">
        <f t="shared" si="50"/>
        <v>Westerly, Town Of - Tier 2</v>
      </c>
    </row>
    <row r="1594" spans="1:40" x14ac:dyDescent="0.3">
      <c r="A1594">
        <v>1</v>
      </c>
      <c r="B1594" t="s">
        <v>32</v>
      </c>
      <c r="C1594" t="s">
        <v>3345</v>
      </c>
      <c r="D1594" t="s">
        <v>5060</v>
      </c>
      <c r="E1594" t="s">
        <v>96</v>
      </c>
      <c r="F1594" s="11">
        <v>16749.690258263465</v>
      </c>
      <c r="G1594" s="11">
        <v>29948.614965956516</v>
      </c>
      <c r="H1594" s="11">
        <v>12768.603133984421</v>
      </c>
      <c r="I1594" s="11">
        <v>125</v>
      </c>
      <c r="J1594" s="14">
        <v>8.010093787124134E-2</v>
      </c>
      <c r="K1594" s="14">
        <v>0.91989906212875894</v>
      </c>
      <c r="L1594" s="59">
        <v>62.84658000000001</v>
      </c>
      <c r="M1594">
        <v>912</v>
      </c>
      <c r="N1594">
        <v>31</v>
      </c>
      <c r="O1594" s="11">
        <v>9</v>
      </c>
      <c r="P1594" s="11">
        <v>2</v>
      </c>
      <c r="Q1594">
        <v>18</v>
      </c>
      <c r="R1594" s="11">
        <v>114.98738276609487</v>
      </c>
      <c r="S1594" s="11">
        <v>1022.7770863378236</v>
      </c>
      <c r="T1594" s="11">
        <v>28859.671334365936</v>
      </c>
      <c r="U1594" s="11">
        <v>12109.981076102471</v>
      </c>
      <c r="V1594" s="11">
        <v>1088.9436315905805</v>
      </c>
      <c r="W1594" s="60">
        <v>5.8497138733890716E-2</v>
      </c>
      <c r="X1594" s="60">
        <v>7.6215945178004341E-2</v>
      </c>
      <c r="Y1594" s="60">
        <v>4.7400611620795105E-2</v>
      </c>
      <c r="Z1594" s="60">
        <v>2.5042212578346674E-2</v>
      </c>
      <c r="AA1594" s="60">
        <v>2.6448281537040142E-2</v>
      </c>
      <c r="AB1594" s="60">
        <v>0.16513761467889909</v>
      </c>
      <c r="AC1594" s="60">
        <v>4.3898684470968757E-2</v>
      </c>
      <c r="AD1594" s="60">
        <v>2.6453660468042799E-2</v>
      </c>
      <c r="AE1594" s="60">
        <v>2.7999701438689149E-2</v>
      </c>
      <c r="AF1594" s="60">
        <v>2.4294621676539611E-2</v>
      </c>
      <c r="AG1594" s="60">
        <v>0.12528405022066288</v>
      </c>
      <c r="AH1594" s="16">
        <v>5.8788411145625392E-2</v>
      </c>
      <c r="AI1594" s="11">
        <v>4</v>
      </c>
      <c r="AJ1594" s="15">
        <v>1</v>
      </c>
      <c r="AK1594" s="16">
        <v>0.28973366219105878</v>
      </c>
      <c r="AL1594" t="str">
        <f>IF(AK1594&lt;='CAV Tier 1 Analysis'!$A$5,"Tier 1", "Tier 2")</f>
        <v>Tier 2</v>
      </c>
      <c r="AM1594" t="str">
        <f t="shared" si="49"/>
        <v>Rhode Island - Tier 2</v>
      </c>
      <c r="AN1594" t="str">
        <f t="shared" si="50"/>
        <v>South Kingstown, Town Of - Tier 2</v>
      </c>
    </row>
    <row r="1595" spans="1:40" x14ac:dyDescent="0.3">
      <c r="A1595">
        <v>1</v>
      </c>
      <c r="B1595" t="s">
        <v>32</v>
      </c>
      <c r="C1595" t="s">
        <v>3339</v>
      </c>
      <c r="D1595" t="s">
        <v>5049</v>
      </c>
      <c r="E1595" t="s">
        <v>60</v>
      </c>
      <c r="F1595" s="11">
        <v>38217.494403747573</v>
      </c>
      <c r="G1595" s="11">
        <v>70622.753714879378</v>
      </c>
      <c r="H1595" s="11">
        <v>32149.467891758206</v>
      </c>
      <c r="I1595" s="11">
        <v>242</v>
      </c>
      <c r="J1595" s="14">
        <v>7.0796936352915826E-2</v>
      </c>
      <c r="K1595" s="14">
        <v>0.92920306364708438</v>
      </c>
      <c r="L1595" s="59">
        <v>28.806190000000001</v>
      </c>
      <c r="M1595">
        <v>448</v>
      </c>
      <c r="N1595">
        <v>56</v>
      </c>
      <c r="O1595" s="11">
        <v>9.7303370786516847</v>
      </c>
      <c r="P1595" s="11">
        <v>1.1348314606741574</v>
      </c>
      <c r="Q1595">
        <v>8</v>
      </c>
      <c r="R1595" s="11">
        <v>224.86714140259443</v>
      </c>
      <c r="S1595" s="11">
        <v>2276.0838321129168</v>
      </c>
      <c r="T1595" s="11">
        <v>77593.065424971923</v>
      </c>
      <c r="U1595" s="11">
        <v>39375.57102122435</v>
      </c>
      <c r="V1595" s="11">
        <v>0</v>
      </c>
      <c r="W1595" s="60">
        <v>2.6812591756382211E-2</v>
      </c>
      <c r="X1595" s="60">
        <v>3.7439411666388096E-2</v>
      </c>
      <c r="Y1595" s="60">
        <v>8.5626911314984705E-2</v>
      </c>
      <c r="Z1595" s="60">
        <v>2.707435217584047E-2</v>
      </c>
      <c r="AA1595" s="60">
        <v>1.5007170984500308E-2</v>
      </c>
      <c r="AB1595" s="60">
        <v>7.3394495412844041E-2</v>
      </c>
      <c r="AC1595" s="60">
        <v>8.5847433438861406E-2</v>
      </c>
      <c r="AD1595" s="60">
        <v>5.8869864896082744E-2</v>
      </c>
      <c r="AE1595" s="60">
        <v>7.5280921963403941E-2</v>
      </c>
      <c r="AF1595" s="60">
        <v>7.8993897285778672E-2</v>
      </c>
      <c r="AG1595" s="60">
        <v>0</v>
      </c>
      <c r="AH1595" s="16">
        <v>5.1304277354096969E-2</v>
      </c>
      <c r="AI1595" s="11">
        <v>5</v>
      </c>
      <c r="AJ1595" s="15">
        <v>2</v>
      </c>
      <c r="AK1595" s="16">
        <v>0.34103793954515577</v>
      </c>
      <c r="AL1595" t="str">
        <f>IF(AK1595&lt;='CAV Tier 1 Analysis'!$A$5,"Tier 1", "Tier 2")</f>
        <v>Tier 2</v>
      </c>
      <c r="AM1595" t="str">
        <f t="shared" si="49"/>
        <v>Rhode Island - Tier 2</v>
      </c>
      <c r="AN1595" t="str">
        <f t="shared" si="50"/>
        <v>Cranston, City Of - Tier 2</v>
      </c>
    </row>
    <row r="1596" spans="1:40" x14ac:dyDescent="0.3">
      <c r="A1596">
        <v>1</v>
      </c>
      <c r="B1596" t="s">
        <v>32</v>
      </c>
      <c r="C1596" t="s">
        <v>3327</v>
      </c>
      <c r="D1596" t="s">
        <v>5028</v>
      </c>
      <c r="E1596" t="s">
        <v>262</v>
      </c>
      <c r="F1596" s="11">
        <v>22799.48687409531</v>
      </c>
      <c r="G1596" s="11">
        <v>17956.876146224655</v>
      </c>
      <c r="H1596" s="11">
        <v>7076.3182264588631</v>
      </c>
      <c r="I1596" s="11">
        <v>69</v>
      </c>
      <c r="J1596" s="14">
        <v>6.5750146669391524E-2</v>
      </c>
      <c r="K1596" s="14">
        <v>0.9342498533306085</v>
      </c>
      <c r="L1596" s="59">
        <v>30.289209999999997</v>
      </c>
      <c r="M1596">
        <v>144</v>
      </c>
      <c r="N1596">
        <v>4</v>
      </c>
      <c r="O1596" s="11">
        <v>8</v>
      </c>
      <c r="P1596" s="11">
        <v>3</v>
      </c>
      <c r="Q1596">
        <v>2</v>
      </c>
      <c r="R1596" s="11">
        <v>64.463239879811994</v>
      </c>
      <c r="S1596" s="11">
        <v>465.26896126895878</v>
      </c>
      <c r="T1596" s="11">
        <v>15841.455773110174</v>
      </c>
      <c r="U1596" s="11">
        <v>0</v>
      </c>
      <c r="V1596" s="11">
        <v>2115.4203731144808</v>
      </c>
      <c r="W1596" s="60">
        <v>2.8192975966392277E-2</v>
      </c>
      <c r="X1596" s="60">
        <v>1.2034096607053318E-2</v>
      </c>
      <c r="Y1596" s="60">
        <v>6.1162079510703364E-3</v>
      </c>
      <c r="Z1596" s="60">
        <v>2.2259744514085932E-2</v>
      </c>
      <c r="AA1596" s="60">
        <v>3.9672422305560215E-2</v>
      </c>
      <c r="AB1596" s="60">
        <v>1.834862385321101E-2</v>
      </c>
      <c r="AC1596" s="60">
        <v>2.4610103816491469E-2</v>
      </c>
      <c r="AD1596" s="60">
        <v>1.2033968390706236E-2</v>
      </c>
      <c r="AE1596" s="60">
        <v>1.5369406909118172E-2</v>
      </c>
      <c r="AF1596" s="60">
        <v>0</v>
      </c>
      <c r="AG1596" s="60">
        <v>0.24338122247518965</v>
      </c>
      <c r="AH1596" s="16">
        <v>3.8365342980807147E-2</v>
      </c>
      <c r="AI1596" s="11">
        <v>6</v>
      </c>
      <c r="AJ1596" s="15">
        <v>2</v>
      </c>
      <c r="AK1596" s="16">
        <v>0.37940328252596289</v>
      </c>
      <c r="AL1596" t="str">
        <f>IF(AK1596&lt;='CAV Tier 1 Analysis'!$A$5,"Tier 1", "Tier 2")</f>
        <v>Tier 2</v>
      </c>
      <c r="AM1596" t="str">
        <f t="shared" si="49"/>
        <v>Rhode Island - Tier 2</v>
      </c>
      <c r="AN1596" t="str">
        <f t="shared" si="50"/>
        <v>Tiverton, Town Of - Tier 2</v>
      </c>
    </row>
    <row r="1597" spans="1:40" x14ac:dyDescent="0.3">
      <c r="A1597">
        <v>1</v>
      </c>
      <c r="B1597" t="s">
        <v>32</v>
      </c>
      <c r="C1597" t="s">
        <v>1911</v>
      </c>
      <c r="D1597" t="s">
        <v>5056</v>
      </c>
      <c r="E1597" t="s">
        <v>97</v>
      </c>
      <c r="F1597" s="11">
        <v>5643.61852133096</v>
      </c>
      <c r="G1597" s="11">
        <v>22975.606565997325</v>
      </c>
      <c r="H1597" s="11">
        <v>12835.986943753371</v>
      </c>
      <c r="I1597" s="11">
        <v>149</v>
      </c>
      <c r="J1597" s="14">
        <v>0.23952801022191036</v>
      </c>
      <c r="K1597" s="14">
        <v>0.76047198977808939</v>
      </c>
      <c r="L1597" s="59">
        <v>7.4976200000000004</v>
      </c>
      <c r="M1597">
        <v>789</v>
      </c>
      <c r="N1597">
        <v>10</v>
      </c>
      <c r="O1597" s="11">
        <v>8</v>
      </c>
      <c r="P1597" s="11">
        <v>3</v>
      </c>
      <c r="Q1597">
        <v>7</v>
      </c>
      <c r="R1597" s="11">
        <v>113.31032647693532</v>
      </c>
      <c r="S1597" s="11">
        <v>3074.5784118716651</v>
      </c>
      <c r="T1597" s="11">
        <v>23585.081694024826</v>
      </c>
      <c r="U1597" s="11">
        <v>17941.463172693868</v>
      </c>
      <c r="V1597" s="11">
        <v>0</v>
      </c>
      <c r="W1597" s="60">
        <v>6.9787300647703287E-3</v>
      </c>
      <c r="X1597" s="60">
        <v>6.5936820992812964E-2</v>
      </c>
      <c r="Y1597" s="60">
        <v>1.5290519877675841E-2</v>
      </c>
      <c r="Z1597" s="60">
        <v>2.2259744514085932E-2</v>
      </c>
      <c r="AA1597" s="60">
        <v>3.9672422305560215E-2</v>
      </c>
      <c r="AB1597" s="60">
        <v>6.4220183486238536E-2</v>
      </c>
      <c r="AC1597" s="60">
        <v>4.3258435400967514E-2</v>
      </c>
      <c r="AD1597" s="60">
        <v>7.9522561148933177E-2</v>
      </c>
      <c r="AE1597" s="60">
        <v>2.288228574015037E-2</v>
      </c>
      <c r="AF1597" s="60">
        <v>3.5993537674829421E-2</v>
      </c>
      <c r="AG1597" s="60">
        <v>0</v>
      </c>
      <c r="AH1597" s="16">
        <v>3.600138556418403E-2</v>
      </c>
      <c r="AI1597" s="11">
        <v>7</v>
      </c>
      <c r="AJ1597" s="15">
        <v>2</v>
      </c>
      <c r="AK1597" s="16">
        <v>0.41540466809014692</v>
      </c>
      <c r="AL1597" t="str">
        <f>IF(AK1597&lt;='CAV Tier 1 Analysis'!$A$5,"Tier 1", "Tier 2")</f>
        <v>Tier 2</v>
      </c>
      <c r="AM1597" t="str">
        <f t="shared" si="49"/>
        <v>Rhode Island - Tier 2</v>
      </c>
      <c r="AN1597" t="str">
        <f t="shared" si="50"/>
        <v>Newport, City Of - Tier 2</v>
      </c>
    </row>
    <row r="1598" spans="1:40" x14ac:dyDescent="0.3">
      <c r="A1598">
        <v>1</v>
      </c>
      <c r="B1598" t="s">
        <v>32</v>
      </c>
      <c r="C1598" t="s">
        <v>3344</v>
      </c>
      <c r="D1598" t="s">
        <v>5058</v>
      </c>
      <c r="E1598" t="s">
        <v>176</v>
      </c>
      <c r="F1598" s="11">
        <v>12792.345501699539</v>
      </c>
      <c r="G1598" s="11">
        <v>16759.860999718323</v>
      </c>
      <c r="H1598" s="11">
        <v>7031.0731705452417</v>
      </c>
      <c r="I1598" s="11">
        <v>90</v>
      </c>
      <c r="J1598" s="14">
        <v>9.6034815621603709E-2</v>
      </c>
      <c r="K1598" s="14">
        <v>0.90396518437839624</v>
      </c>
      <c r="L1598" s="59">
        <v>16.994670000000003</v>
      </c>
      <c r="M1598">
        <v>566</v>
      </c>
      <c r="N1598">
        <v>15</v>
      </c>
      <c r="O1598" s="11">
        <v>8</v>
      </c>
      <c r="P1598" s="11">
        <v>3</v>
      </c>
      <c r="Q1598">
        <v>6</v>
      </c>
      <c r="R1598" s="11">
        <v>81.35686659405566</v>
      </c>
      <c r="S1598" s="11">
        <v>675.22781555531685</v>
      </c>
      <c r="T1598" s="11">
        <v>15821.76253957826</v>
      </c>
      <c r="U1598" s="11">
        <v>3029.4170378787203</v>
      </c>
      <c r="V1598" s="11">
        <v>938.09846014006325</v>
      </c>
      <c r="W1598" s="60">
        <v>1.5818515004741556E-2</v>
      </c>
      <c r="X1598" s="60">
        <v>4.7300685274945679E-2</v>
      </c>
      <c r="Y1598" s="60">
        <v>2.2935779816513763E-2</v>
      </c>
      <c r="Z1598" s="60">
        <v>2.2259744514085932E-2</v>
      </c>
      <c r="AA1598" s="60">
        <v>3.9672422305560215E-2</v>
      </c>
      <c r="AB1598" s="60">
        <v>5.5045871559633031E-2</v>
      </c>
      <c r="AC1598" s="60">
        <v>3.1059576540011721E-2</v>
      </c>
      <c r="AD1598" s="60">
        <v>1.7464457905716785E-2</v>
      </c>
      <c r="AE1598" s="60">
        <v>1.535030050097972E-2</v>
      </c>
      <c r="AF1598" s="60">
        <v>6.0775108047826983E-3</v>
      </c>
      <c r="AG1598" s="60">
        <v>0.10792916289013435</v>
      </c>
      <c r="AH1598" s="16">
        <v>3.4628547919736859E-2</v>
      </c>
      <c r="AI1598" s="11">
        <v>8</v>
      </c>
      <c r="AJ1598" s="15">
        <v>2</v>
      </c>
      <c r="AK1598" s="16">
        <v>0.45003321600988377</v>
      </c>
      <c r="AL1598" t="str">
        <f>IF(AK1598&lt;='CAV Tier 1 Analysis'!$A$5,"Tier 1", "Tier 2")</f>
        <v>Tier 2</v>
      </c>
      <c r="AM1598" t="str">
        <f t="shared" si="49"/>
        <v>Rhode Island - Tier 2</v>
      </c>
      <c r="AN1598" t="str">
        <f t="shared" si="50"/>
        <v>Portsmouth, Town Of - Tier 2</v>
      </c>
    </row>
    <row r="1599" spans="1:40" x14ac:dyDescent="0.3">
      <c r="A1599">
        <v>1</v>
      </c>
      <c r="B1599" t="s">
        <v>32</v>
      </c>
      <c r="C1599" t="s">
        <v>3331</v>
      </c>
      <c r="D1599" t="s">
        <v>5033</v>
      </c>
      <c r="E1599" t="s">
        <v>453</v>
      </c>
      <c r="F1599" s="11">
        <v>32778.062786233102</v>
      </c>
      <c r="G1599" s="11">
        <v>13917.873436026262</v>
      </c>
      <c r="H1599" s="11">
        <v>4572.8766290259928</v>
      </c>
      <c r="I1599" s="11">
        <v>7</v>
      </c>
      <c r="J1599" s="14">
        <v>2.9196973810575452E-2</v>
      </c>
      <c r="K1599" s="14">
        <v>0.97080302618942449</v>
      </c>
      <c r="L1599" s="59">
        <v>24.677900000000001</v>
      </c>
      <c r="M1599">
        <v>35</v>
      </c>
      <c r="N1599">
        <v>0</v>
      </c>
      <c r="O1599" s="11">
        <v>10</v>
      </c>
      <c r="P1599" s="11">
        <v>1</v>
      </c>
      <c r="Q1599">
        <v>1</v>
      </c>
      <c r="R1599" s="11">
        <v>6.7956211833259719</v>
      </c>
      <c r="S1599" s="11">
        <v>133.51415917666446</v>
      </c>
      <c r="T1599" s="11">
        <v>11584.668503637142</v>
      </c>
      <c r="U1599" s="11">
        <v>0</v>
      </c>
      <c r="V1599" s="11">
        <v>2333.2049323891206</v>
      </c>
      <c r="W1599" s="60">
        <v>2.2970009505069035E-2</v>
      </c>
      <c r="X1599" s="60">
        <v>2.9249540364365703E-3</v>
      </c>
      <c r="Y1599" s="60">
        <v>0</v>
      </c>
      <c r="Z1599" s="60">
        <v>2.7824680642607413E-2</v>
      </c>
      <c r="AA1599" s="60">
        <v>1.3224140768520071E-2</v>
      </c>
      <c r="AB1599" s="60">
        <v>9.1743119266055051E-3</v>
      </c>
      <c r="AC1599" s="60">
        <v>2.5943614241389652E-3</v>
      </c>
      <c r="AD1599" s="60">
        <v>3.4532825204192171E-3</v>
      </c>
      <c r="AE1599" s="60">
        <v>1.1239464774561414E-2</v>
      </c>
      <c r="AF1599" s="60">
        <v>0</v>
      </c>
      <c r="AG1599" s="60">
        <v>0.26843755309681677</v>
      </c>
      <c r="AH1599" s="16">
        <v>3.2894796245015907E-2</v>
      </c>
      <c r="AI1599" s="11">
        <v>9</v>
      </c>
      <c r="AJ1599" s="15">
        <v>3</v>
      </c>
      <c r="AK1599" s="16">
        <v>0.48292801225489967</v>
      </c>
      <c r="AL1599" t="str">
        <f>IF(AK1599&lt;='CAV Tier 1 Analysis'!$A$5,"Tier 1", "Tier 2")</f>
        <v>Tier 2</v>
      </c>
      <c r="AM1599" t="str">
        <f t="shared" si="49"/>
        <v>Rhode Island - Tier 2</v>
      </c>
      <c r="AN1599" t="str">
        <f t="shared" si="50"/>
        <v>North Smithfield, Town Of - Tier 2</v>
      </c>
    </row>
    <row r="1600" spans="1:40" x14ac:dyDescent="0.3">
      <c r="A1600">
        <v>1</v>
      </c>
      <c r="B1600" t="s">
        <v>32</v>
      </c>
      <c r="C1600" t="s">
        <v>3271</v>
      </c>
      <c r="D1600" t="s">
        <v>5045</v>
      </c>
      <c r="E1600" t="s">
        <v>121</v>
      </c>
      <c r="F1600" s="11">
        <v>15557.936881122698</v>
      </c>
      <c r="G1600" s="11">
        <v>14873.017742057733</v>
      </c>
      <c r="H1600" s="11">
        <v>6187.4143391110974</v>
      </c>
      <c r="I1600" s="11">
        <v>173</v>
      </c>
      <c r="J1600" s="14">
        <v>0.28553566015016724</v>
      </c>
      <c r="K1600" s="14">
        <v>0.71446433984983271</v>
      </c>
      <c r="L1600" s="59">
        <v>8.2135100000000012</v>
      </c>
      <c r="M1600">
        <v>1034</v>
      </c>
      <c r="N1600">
        <v>22</v>
      </c>
      <c r="O1600" s="11">
        <v>7.75</v>
      </c>
      <c r="P1600" s="11">
        <v>3.25</v>
      </c>
      <c r="Q1600">
        <v>2</v>
      </c>
      <c r="R1600" s="11">
        <v>123.60233079402106</v>
      </c>
      <c r="S1600" s="11">
        <v>1766.7274379406979</v>
      </c>
      <c r="T1600" s="11">
        <v>15959.834462268516</v>
      </c>
      <c r="U1600" s="11">
        <v>401.89758114581855</v>
      </c>
      <c r="V1600" s="11">
        <v>0</v>
      </c>
      <c r="W1600" s="60">
        <v>7.6450752604548845E-3</v>
      </c>
      <c r="X1600" s="60">
        <v>8.6411499247868964E-2</v>
      </c>
      <c r="Y1600" s="60">
        <v>3.3639143730886847E-2</v>
      </c>
      <c r="Z1600" s="60">
        <v>2.1564127498020745E-2</v>
      </c>
      <c r="AA1600" s="60">
        <v>4.2978457497690234E-2</v>
      </c>
      <c r="AB1600" s="60">
        <v>1.834862385321101E-2</v>
      </c>
      <c r="AC1600" s="60">
        <v>4.7187609534869231E-2</v>
      </c>
      <c r="AD1600" s="60">
        <v>4.5695595264265948E-2</v>
      </c>
      <c r="AE1600" s="60">
        <v>1.548425811150141E-2</v>
      </c>
      <c r="AF1600" s="60">
        <v>8.0627291036168265E-4</v>
      </c>
      <c r="AG1600" s="60">
        <v>0</v>
      </c>
      <c r="AH1600" s="16">
        <v>2.9069151173557361E-2</v>
      </c>
      <c r="AI1600" s="11">
        <v>10</v>
      </c>
      <c r="AJ1600" s="15">
        <v>3</v>
      </c>
      <c r="AK1600" s="16">
        <v>0.51199716342845702</v>
      </c>
      <c r="AL1600" t="str">
        <f>IF(AK1600&lt;='CAV Tier 1 Analysis'!$A$5,"Tier 1", "Tier 2")</f>
        <v>Tier 2</v>
      </c>
      <c r="AM1600" t="str">
        <f t="shared" si="49"/>
        <v>Rhode Island - Tier 2</v>
      </c>
      <c r="AN1600" t="str">
        <f t="shared" si="50"/>
        <v>Barrington, Town Of - Tier 2</v>
      </c>
    </row>
    <row r="1601" spans="1:40" x14ac:dyDescent="0.3">
      <c r="A1601">
        <v>1</v>
      </c>
      <c r="B1601" t="s">
        <v>32</v>
      </c>
      <c r="C1601" t="s">
        <v>3341</v>
      </c>
      <c r="D1601" t="s">
        <v>5051</v>
      </c>
      <c r="E1601" t="s">
        <v>106</v>
      </c>
      <c r="F1601" s="11">
        <v>18533.109386908945</v>
      </c>
      <c r="G1601" s="11">
        <v>42822.81658549016</v>
      </c>
      <c r="H1601" s="11">
        <v>21360.486035742215</v>
      </c>
      <c r="I1601" s="11">
        <v>69</v>
      </c>
      <c r="J1601" s="14">
        <v>0.12189482451041463</v>
      </c>
      <c r="K1601" s="14">
        <v>0.87810517548958533</v>
      </c>
      <c r="L1601" s="59">
        <v>13.952110000000001</v>
      </c>
      <c r="M1601">
        <v>292</v>
      </c>
      <c r="N1601">
        <v>19</v>
      </c>
      <c r="O1601" s="11">
        <v>9.7818181818181813</v>
      </c>
      <c r="P1601" s="11">
        <v>1.2181818181818183</v>
      </c>
      <c r="Q1601">
        <v>1</v>
      </c>
      <c r="R1601" s="11">
        <v>60.589257108781389</v>
      </c>
      <c r="S1601" s="11">
        <v>2603.7326967839595</v>
      </c>
      <c r="T1601" s="11">
        <v>47616.226682079643</v>
      </c>
      <c r="U1601" s="11">
        <v>29083.117295170698</v>
      </c>
      <c r="V1601" s="11">
        <v>0</v>
      </c>
      <c r="W1601" s="60">
        <v>1.2986522326282574E-2</v>
      </c>
      <c r="X1601" s="60">
        <v>2.440247367541367E-2</v>
      </c>
      <c r="Y1601" s="60">
        <v>2.9051987767584098E-2</v>
      </c>
      <c r="Z1601" s="60">
        <v>2.721759670131416E-2</v>
      </c>
      <c r="AA1601" s="60">
        <v>1.6109407845288089E-2</v>
      </c>
      <c r="AB1601" s="60">
        <v>9.1743119266055051E-3</v>
      </c>
      <c r="AC1601" s="60">
        <v>2.313113505295869E-2</v>
      </c>
      <c r="AD1601" s="60">
        <v>6.7344352577247496E-2</v>
      </c>
      <c r="AE1601" s="60">
        <v>4.6197342834863098E-2</v>
      </c>
      <c r="AF1601" s="60">
        <v>5.8345535589226658E-2</v>
      </c>
      <c r="AG1601" s="60">
        <v>0</v>
      </c>
      <c r="AH1601" s="16">
        <v>2.8541878754253094E-2</v>
      </c>
      <c r="AI1601" s="11">
        <v>11</v>
      </c>
      <c r="AJ1601" s="15">
        <v>3</v>
      </c>
      <c r="AK1601" s="16">
        <v>0.54053904218271009</v>
      </c>
      <c r="AL1601" t="str">
        <f>IF(AK1601&lt;='CAV Tier 1 Analysis'!$A$5,"Tier 1", "Tier 2")</f>
        <v>Tier 2</v>
      </c>
      <c r="AM1601" t="str">
        <f t="shared" si="49"/>
        <v>Rhode Island - Tier 2</v>
      </c>
      <c r="AN1601" t="str">
        <f t="shared" si="50"/>
        <v>East Providence, City Of - Tier 2</v>
      </c>
    </row>
    <row r="1602" spans="1:40" x14ac:dyDescent="0.3">
      <c r="A1602">
        <v>1</v>
      </c>
      <c r="B1602" t="s">
        <v>32</v>
      </c>
      <c r="C1602" t="s">
        <v>3332</v>
      </c>
      <c r="D1602" t="s">
        <v>5034</v>
      </c>
      <c r="E1602" t="s">
        <v>94</v>
      </c>
      <c r="F1602" s="11">
        <v>11771.354273933848</v>
      </c>
      <c r="G1602" s="11">
        <v>58881.498392074893</v>
      </c>
      <c r="H1602" s="11">
        <v>30927.594157729935</v>
      </c>
      <c r="I1602" s="11">
        <v>27</v>
      </c>
      <c r="J1602" s="14">
        <v>5.5287767186597343E-2</v>
      </c>
      <c r="K1602" s="14">
        <v>0.94471223281340222</v>
      </c>
      <c r="L1602" s="59">
        <v>8.8627200000000013</v>
      </c>
      <c r="M1602">
        <v>47</v>
      </c>
      <c r="N1602">
        <v>10</v>
      </c>
      <c r="O1602" s="11">
        <v>10</v>
      </c>
      <c r="P1602" s="11">
        <v>1</v>
      </c>
      <c r="Q1602">
        <v>0</v>
      </c>
      <c r="R1602" s="11">
        <v>25.50723028596186</v>
      </c>
      <c r="S1602" s="11">
        <v>1709.9176254341407</v>
      </c>
      <c r="T1602" s="11">
        <v>69028.011672820925</v>
      </c>
      <c r="U1602" s="11">
        <v>57256.65739888708</v>
      </c>
      <c r="V1602" s="11">
        <v>0</v>
      </c>
      <c r="W1602" s="60">
        <v>8.2493551980016722E-3</v>
      </c>
      <c r="X1602" s="60">
        <v>3.9277954203576805E-3</v>
      </c>
      <c r="Y1602" s="60">
        <v>1.5290519877675841E-2</v>
      </c>
      <c r="Z1602" s="60">
        <v>2.7824680642607413E-2</v>
      </c>
      <c r="AA1602" s="60">
        <v>1.3224140768520071E-2</v>
      </c>
      <c r="AB1602" s="60">
        <v>0</v>
      </c>
      <c r="AC1602" s="60">
        <v>9.7378845149429915E-3</v>
      </c>
      <c r="AD1602" s="60">
        <v>4.4226235507016515E-2</v>
      </c>
      <c r="AE1602" s="60">
        <v>6.697109247546458E-2</v>
      </c>
      <c r="AF1602" s="60">
        <v>0.11486630914017075</v>
      </c>
      <c r="AG1602" s="60">
        <v>0</v>
      </c>
      <c r="AH1602" s="16">
        <v>2.7665273958614321E-2</v>
      </c>
      <c r="AI1602" s="11">
        <v>12</v>
      </c>
      <c r="AJ1602" s="15">
        <v>3</v>
      </c>
      <c r="AK1602" s="16">
        <v>0.56820431614132438</v>
      </c>
      <c r="AL1602" t="str">
        <f>IF(AK1602&lt;='CAV Tier 1 Analysis'!$A$5,"Tier 1", "Tier 2")</f>
        <v>Tier 2</v>
      </c>
      <c r="AM1602" t="str">
        <f t="shared" si="49"/>
        <v>Rhode Island - Tier 2</v>
      </c>
      <c r="AN1602" t="str">
        <f t="shared" si="50"/>
        <v>Pawtucket, City Of - Tier 2</v>
      </c>
    </row>
    <row r="1603" spans="1:40" x14ac:dyDescent="0.3">
      <c r="A1603">
        <v>1</v>
      </c>
      <c r="B1603" t="s">
        <v>32</v>
      </c>
      <c r="C1603" t="s">
        <v>2951</v>
      </c>
      <c r="D1603" t="s">
        <v>5048</v>
      </c>
      <c r="E1603" t="s">
        <v>192</v>
      </c>
      <c r="F1603" s="11">
        <v>10979.614575104952</v>
      </c>
      <c r="G1603" s="11">
        <v>7779.854480148746</v>
      </c>
      <c r="H1603" s="11">
        <v>5149.700243430595</v>
      </c>
      <c r="I1603" s="11">
        <v>57</v>
      </c>
      <c r="J1603" s="14">
        <v>0.16778249472468731</v>
      </c>
      <c r="K1603" s="14">
        <v>0.8322175052753128</v>
      </c>
      <c r="L1603" s="59">
        <v>41.19661</v>
      </c>
      <c r="M1603">
        <v>720</v>
      </c>
      <c r="N1603">
        <v>15</v>
      </c>
      <c r="O1603" s="11">
        <v>9</v>
      </c>
      <c r="P1603" s="11">
        <v>2</v>
      </c>
      <c r="Q1603">
        <v>8</v>
      </c>
      <c r="R1603" s="11">
        <v>47.436397800692831</v>
      </c>
      <c r="S1603" s="11">
        <v>864.02955392711476</v>
      </c>
      <c r="T1603" s="11">
        <v>7943.5672355731003</v>
      </c>
      <c r="U1603" s="11">
        <v>0</v>
      </c>
      <c r="V1603" s="11">
        <v>0</v>
      </c>
      <c r="W1603" s="60">
        <v>3.8345504409881798E-2</v>
      </c>
      <c r="X1603" s="60">
        <v>6.0170483035266592E-2</v>
      </c>
      <c r="Y1603" s="60">
        <v>2.2935779816513763E-2</v>
      </c>
      <c r="Z1603" s="60">
        <v>2.5042212578346674E-2</v>
      </c>
      <c r="AA1603" s="60">
        <v>2.6448281537040142E-2</v>
      </c>
      <c r="AB1603" s="60">
        <v>7.3394495412844041E-2</v>
      </c>
      <c r="AC1603" s="60">
        <v>1.8109773519482043E-2</v>
      </c>
      <c r="AD1603" s="60">
        <v>2.2347728316620481E-2</v>
      </c>
      <c r="AE1603" s="60">
        <v>7.7068622292086391E-3</v>
      </c>
      <c r="AF1603" s="60">
        <v>0</v>
      </c>
      <c r="AG1603" s="60">
        <v>0</v>
      </c>
      <c r="AH1603" s="16">
        <v>2.6772829168654925E-2</v>
      </c>
      <c r="AI1603" s="11">
        <v>13</v>
      </c>
      <c r="AJ1603" s="15">
        <v>4</v>
      </c>
      <c r="AK1603" s="16">
        <v>0.59497714530997936</v>
      </c>
      <c r="AL1603" t="str">
        <f>IF(AK1603&lt;='CAV Tier 1 Analysis'!$A$5,"Tier 1", "Tier 2")</f>
        <v>Tier 2</v>
      </c>
      <c r="AM1603" t="str">
        <f t="shared" si="49"/>
        <v>Rhode Island - Tier 2</v>
      </c>
      <c r="AN1603" t="str">
        <f t="shared" si="50"/>
        <v>Charlestown, Town Of - Tier 2</v>
      </c>
    </row>
    <row r="1604" spans="1:40" x14ac:dyDescent="0.3">
      <c r="A1604">
        <v>1</v>
      </c>
      <c r="B1604" t="s">
        <v>32</v>
      </c>
      <c r="C1604" t="s">
        <v>3330</v>
      </c>
      <c r="D1604" t="s">
        <v>5032</v>
      </c>
      <c r="E1604" t="s">
        <v>129</v>
      </c>
      <c r="F1604" s="11">
        <v>7652.0576781607806</v>
      </c>
      <c r="G1604" s="11">
        <v>29731.6110704944</v>
      </c>
      <c r="H1604" s="11">
        <v>15011.285228541898</v>
      </c>
      <c r="I1604" s="11">
        <v>97</v>
      </c>
      <c r="J1604" s="14">
        <v>6.8800858166467638E-2</v>
      </c>
      <c r="K1604" s="14">
        <v>0.93119914183353247</v>
      </c>
      <c r="L1604" s="59">
        <v>5.7611199999999991</v>
      </c>
      <c r="M1604">
        <v>148</v>
      </c>
      <c r="N1604">
        <v>32</v>
      </c>
      <c r="O1604" s="11">
        <v>10</v>
      </c>
      <c r="P1604" s="11">
        <v>1</v>
      </c>
      <c r="Q1604">
        <v>3</v>
      </c>
      <c r="R1604" s="11">
        <v>90.326316757852652</v>
      </c>
      <c r="S1604" s="11">
        <v>1032.7893059053019</v>
      </c>
      <c r="T1604" s="11">
        <v>32111.012218405769</v>
      </c>
      <c r="U1604" s="11">
        <v>24458.954540244988</v>
      </c>
      <c r="V1604" s="11">
        <v>0</v>
      </c>
      <c r="W1604" s="60">
        <v>5.3624085177362453E-3</v>
      </c>
      <c r="X1604" s="60">
        <v>1.2368377068360354E-2</v>
      </c>
      <c r="Y1604" s="60">
        <v>4.8929663608562692E-2</v>
      </c>
      <c r="Z1604" s="60">
        <v>2.7824680642607413E-2</v>
      </c>
      <c r="AA1604" s="60">
        <v>1.3224140768520071E-2</v>
      </c>
      <c r="AB1604" s="60">
        <v>2.7522935779816515E-2</v>
      </c>
      <c r="AC1604" s="60">
        <v>3.448383973434458E-2</v>
      </c>
      <c r="AD1604" s="60">
        <v>2.6712621937269618E-2</v>
      </c>
      <c r="AE1604" s="60">
        <v>3.1154157807016296E-2</v>
      </c>
      <c r="AF1604" s="60">
        <v>4.9068701546656712E-2</v>
      </c>
      <c r="AG1604" s="60">
        <v>0</v>
      </c>
      <c r="AH1604" s="16">
        <v>2.5150138855535499E-2</v>
      </c>
      <c r="AI1604" s="11">
        <v>14</v>
      </c>
      <c r="AJ1604" s="15">
        <v>4</v>
      </c>
      <c r="AK1604" s="16">
        <v>0.62012728416551488</v>
      </c>
      <c r="AL1604" t="str">
        <f>IF(AK1604&lt;='CAV Tier 1 Analysis'!$A$5,"Tier 1", "Tier 2")</f>
        <v>Tier 2</v>
      </c>
      <c r="AM1604" t="str">
        <f t="shared" si="49"/>
        <v>Rhode Island - Tier 2</v>
      </c>
      <c r="AN1604" t="str">
        <f t="shared" si="50"/>
        <v>North Providence, Town Of - Tier 2</v>
      </c>
    </row>
    <row r="1605" spans="1:40" x14ac:dyDescent="0.3">
      <c r="A1605">
        <v>1</v>
      </c>
      <c r="B1605" t="s">
        <v>32</v>
      </c>
      <c r="C1605" t="s">
        <v>3343</v>
      </c>
      <c r="D1605" t="s">
        <v>5057</v>
      </c>
      <c r="E1605" t="s">
        <v>138</v>
      </c>
      <c r="F1605" s="11">
        <v>11649.790593803224</v>
      </c>
      <c r="G1605" s="11">
        <v>23660.608412728478</v>
      </c>
      <c r="H1605" s="11">
        <v>11123.009592555276</v>
      </c>
      <c r="I1605" s="11">
        <v>102</v>
      </c>
      <c r="J1605" s="14">
        <v>9.9204882589496557E-2</v>
      </c>
      <c r="K1605" s="14">
        <v>0.90079511741050378</v>
      </c>
      <c r="L1605" s="59">
        <v>43.616199999999999</v>
      </c>
      <c r="M1605">
        <v>632</v>
      </c>
      <c r="N1605">
        <v>8</v>
      </c>
      <c r="O1605" s="11">
        <v>8.8965517241379306</v>
      </c>
      <c r="P1605" s="11">
        <v>2</v>
      </c>
      <c r="Q1605">
        <v>0</v>
      </c>
      <c r="R1605" s="11">
        <v>91.881101975871388</v>
      </c>
      <c r="S1605" s="11">
        <v>1103.4568606712901</v>
      </c>
      <c r="T1605" s="11">
        <v>25626.896025230541</v>
      </c>
      <c r="U1605" s="11">
        <v>13977.105431427317</v>
      </c>
      <c r="V1605" s="11">
        <v>0</v>
      </c>
      <c r="W1605" s="60">
        <v>4.059764115159685E-2</v>
      </c>
      <c r="X1605" s="60">
        <v>5.2816312886511785E-2</v>
      </c>
      <c r="Y1605" s="60">
        <v>1.2232415902140673E-2</v>
      </c>
      <c r="Z1605" s="60">
        <v>2.475437105445763E-2</v>
      </c>
      <c r="AA1605" s="60">
        <v>2.6448281537040142E-2</v>
      </c>
      <c r="AB1605" s="60">
        <v>0</v>
      </c>
      <c r="AC1605" s="60">
        <v>3.5077409429245539E-2</v>
      </c>
      <c r="AD1605" s="60">
        <v>2.8540405845276336E-2</v>
      </c>
      <c r="AE1605" s="60">
        <v>2.4863257422212418E-2</v>
      </c>
      <c r="AF1605" s="60">
        <v>2.8040381438723259E-2</v>
      </c>
      <c r="AG1605" s="60">
        <v>0</v>
      </c>
      <c r="AH1605" s="16">
        <v>2.4851861515200423E-2</v>
      </c>
      <c r="AI1605" s="11">
        <v>15</v>
      </c>
      <c r="AJ1605" s="15">
        <v>4</v>
      </c>
      <c r="AK1605" s="16">
        <v>0.64497914568071535</v>
      </c>
      <c r="AL1605" t="str">
        <f>IF(AK1605&lt;='CAV Tier 1 Analysis'!$A$5,"Tier 1", "Tier 2")</f>
        <v>Tier 2</v>
      </c>
      <c r="AM1605" t="str">
        <f t="shared" si="49"/>
        <v>Rhode Island - Tier 2</v>
      </c>
      <c r="AN1605" t="str">
        <f t="shared" si="50"/>
        <v>North Kingstown, Town Of - Tier 2</v>
      </c>
    </row>
    <row r="1606" spans="1:40" x14ac:dyDescent="0.3">
      <c r="A1606">
        <v>1</v>
      </c>
      <c r="B1606" t="s">
        <v>32</v>
      </c>
      <c r="C1606" t="s">
        <v>3348</v>
      </c>
      <c r="D1606" t="s">
        <v>5065</v>
      </c>
      <c r="E1606" t="s">
        <v>136</v>
      </c>
      <c r="F1606" s="11">
        <v>3138.1201268540372</v>
      </c>
      <c r="G1606" s="11">
        <v>10571.750141856061</v>
      </c>
      <c r="H1606" s="11">
        <v>6935.6437403188793</v>
      </c>
      <c r="I1606" s="11">
        <v>108</v>
      </c>
      <c r="J1606" s="14">
        <v>0.29780356599918134</v>
      </c>
      <c r="K1606" s="14">
        <v>0.70219643400081855</v>
      </c>
      <c r="L1606" s="59">
        <v>11.774539999999998</v>
      </c>
      <c r="M1606">
        <v>903</v>
      </c>
      <c r="N1606">
        <v>6</v>
      </c>
      <c r="O1606" s="11">
        <v>9</v>
      </c>
      <c r="P1606" s="11">
        <v>2</v>
      </c>
      <c r="Q1606">
        <v>0</v>
      </c>
      <c r="R1606" s="11">
        <v>75.83721487208841</v>
      </c>
      <c r="S1606" s="11">
        <v>2065.4594383668623</v>
      </c>
      <c r="T1606" s="11">
        <v>11779.110283627439</v>
      </c>
      <c r="U1606" s="11">
        <v>8640.9901567734014</v>
      </c>
      <c r="V1606" s="11">
        <v>0</v>
      </c>
      <c r="W1606" s="60">
        <v>1.0959656037094546E-2</v>
      </c>
      <c r="X1606" s="60">
        <v>7.5463814140063507E-2</v>
      </c>
      <c r="Y1606" s="60">
        <v>9.1743119266055051E-3</v>
      </c>
      <c r="Z1606" s="60">
        <v>2.5042212578346674E-2</v>
      </c>
      <c r="AA1606" s="60">
        <v>2.6448281537040142E-2</v>
      </c>
      <c r="AB1606" s="60">
        <v>0</v>
      </c>
      <c r="AC1606" s="60">
        <v>2.8952341437312037E-2</v>
      </c>
      <c r="AD1606" s="60">
        <v>5.3422161508049355E-2</v>
      </c>
      <c r="AE1606" s="60">
        <v>1.1428112514996785E-2</v>
      </c>
      <c r="AF1606" s="60">
        <v>1.7335253081756024E-2</v>
      </c>
      <c r="AG1606" s="60">
        <v>0</v>
      </c>
      <c r="AH1606" s="16">
        <v>2.3475104069205874E-2</v>
      </c>
      <c r="AI1606" s="11">
        <v>40</v>
      </c>
      <c r="AJ1606" s="15">
        <v>10</v>
      </c>
      <c r="AK1606" s="16">
        <v>0.99999999999999956</v>
      </c>
      <c r="AL1606" t="str">
        <f>IF(AK1606&lt;='CAV Tier 1 Analysis'!$A$5,"Tier 1", "Tier 2")</f>
        <v>Tier 2</v>
      </c>
      <c r="AM1606" t="str">
        <f t="shared" si="49"/>
        <v>Rhode Island - Tier 2</v>
      </c>
      <c r="AN1606" t="str">
        <f t="shared" si="50"/>
        <v>Narragansett Indian Tribe - Tier 2</v>
      </c>
    </row>
    <row r="1607" spans="1:40" x14ac:dyDescent="0.3">
      <c r="A1607">
        <v>1</v>
      </c>
      <c r="B1607" t="s">
        <v>32</v>
      </c>
      <c r="C1607" t="s">
        <v>2133</v>
      </c>
      <c r="D1607" t="s">
        <v>5046</v>
      </c>
      <c r="E1607" t="s">
        <v>183</v>
      </c>
      <c r="F1607" s="11">
        <v>18566.47163954944</v>
      </c>
      <c r="G1607" s="11">
        <v>20200.692796979765</v>
      </c>
      <c r="H1607" s="11">
        <v>8835.6063268533617</v>
      </c>
      <c r="I1607" s="11">
        <v>82</v>
      </c>
      <c r="J1607" s="14">
        <v>0.14531481422882944</v>
      </c>
      <c r="K1607" s="14">
        <v>0.85468518577117059</v>
      </c>
      <c r="L1607" s="59">
        <v>9.7967300000000002</v>
      </c>
      <c r="M1607">
        <v>455</v>
      </c>
      <c r="N1607">
        <v>7</v>
      </c>
      <c r="O1607" s="11">
        <v>7</v>
      </c>
      <c r="P1607" s="11">
        <v>4</v>
      </c>
      <c r="Q1607">
        <v>4</v>
      </c>
      <c r="R1607" s="11">
        <v>70.084185233235985</v>
      </c>
      <c r="S1607" s="11">
        <v>1283.9444919857663</v>
      </c>
      <c r="T1607" s="11">
        <v>21435.803887435191</v>
      </c>
      <c r="U1607" s="11">
        <v>2869.3322478857517</v>
      </c>
      <c r="V1607" s="11">
        <v>0</v>
      </c>
      <c r="W1607" s="60">
        <v>9.1187249003600365E-3</v>
      </c>
      <c r="X1607" s="60">
        <v>3.802440247367541E-2</v>
      </c>
      <c r="Y1607" s="60">
        <v>1.0703363914373088E-2</v>
      </c>
      <c r="Z1607" s="60">
        <v>1.9477276449825189E-2</v>
      </c>
      <c r="AA1607" s="60">
        <v>5.2896563074080284E-2</v>
      </c>
      <c r="AB1607" s="60">
        <v>3.669724770642202E-2</v>
      </c>
      <c r="AC1607" s="60">
        <v>2.6756009746018158E-2</v>
      </c>
      <c r="AD1607" s="60">
        <v>3.3208635688565379E-2</v>
      </c>
      <c r="AE1607" s="60">
        <v>2.0797052814380716E-2</v>
      </c>
      <c r="AF1607" s="60">
        <v>5.7563542823565557E-3</v>
      </c>
      <c r="AG1607" s="60">
        <v>0</v>
      </c>
      <c r="AH1607" s="16">
        <v>2.3039602822732441E-2</v>
      </c>
      <c r="AI1607" s="11">
        <v>16</v>
      </c>
      <c r="AJ1607" s="15">
        <v>4</v>
      </c>
      <c r="AK1607" s="16">
        <v>0.66801874850344778</v>
      </c>
      <c r="AL1607" t="str">
        <f>IF(AK1607&lt;='CAV Tier 1 Analysis'!$A$5,"Tier 1", "Tier 2")</f>
        <v>Tier 2</v>
      </c>
      <c r="AM1607" t="str">
        <f t="shared" si="49"/>
        <v>Rhode Island - Tier 2</v>
      </c>
      <c r="AN1607" t="str">
        <f t="shared" si="50"/>
        <v>Bristol, Town Of - Tier 2</v>
      </c>
    </row>
    <row r="1608" spans="1:40" x14ac:dyDescent="0.3">
      <c r="A1608">
        <v>1</v>
      </c>
      <c r="B1608" t="s">
        <v>32</v>
      </c>
      <c r="C1608" t="s">
        <v>3326</v>
      </c>
      <c r="D1608" t="s">
        <v>5027</v>
      </c>
      <c r="E1608" t="s">
        <v>145</v>
      </c>
      <c r="F1608" s="11">
        <v>7182.5563935260952</v>
      </c>
      <c r="G1608" s="11">
        <v>28366.793533508542</v>
      </c>
      <c r="H1608" s="11">
        <v>13738.335355974044</v>
      </c>
      <c r="I1608" s="11">
        <v>85</v>
      </c>
      <c r="J1608" s="14">
        <v>6.3803387388809668E-2</v>
      </c>
      <c r="K1608" s="14">
        <v>0.93619661261119025</v>
      </c>
      <c r="L1608" s="59">
        <v>8.1077200000000005</v>
      </c>
      <c r="M1608">
        <v>121</v>
      </c>
      <c r="N1608">
        <v>30</v>
      </c>
      <c r="O1608" s="11">
        <v>8.1212121212121211</v>
      </c>
      <c r="P1608" s="11">
        <v>1.9393939393939394</v>
      </c>
      <c r="Q1608">
        <v>1</v>
      </c>
      <c r="R1608" s="11">
        <v>79.576712071951178</v>
      </c>
      <c r="S1608" s="11">
        <v>876.5523327945923</v>
      </c>
      <c r="T1608" s="11">
        <v>29730.609103194492</v>
      </c>
      <c r="U1608" s="11">
        <v>22548.052709668398</v>
      </c>
      <c r="V1608" s="11">
        <v>0</v>
      </c>
      <c r="W1608" s="60">
        <v>7.5466066992912004E-3</v>
      </c>
      <c r="X1608" s="60">
        <v>1.0111983954537856E-2</v>
      </c>
      <c r="Y1608" s="60">
        <v>4.5871559633027525E-2</v>
      </c>
      <c r="Z1608" s="60">
        <v>2.2597013370359961E-2</v>
      </c>
      <c r="AA1608" s="60">
        <v>2.5646818460160141E-2</v>
      </c>
      <c r="AB1608" s="60">
        <v>9.1743119266055051E-3</v>
      </c>
      <c r="AC1608" s="60">
        <v>3.0379967701236802E-2</v>
      </c>
      <c r="AD1608" s="60">
        <v>2.2671624251230042E-2</v>
      </c>
      <c r="AE1608" s="60">
        <v>2.8844686719926186E-2</v>
      </c>
      <c r="AF1608" s="60">
        <v>4.5235116940444693E-2</v>
      </c>
      <c r="AG1608" s="60">
        <v>0</v>
      </c>
      <c r="AH1608" s="16">
        <v>2.2552699059710898E-2</v>
      </c>
      <c r="AI1608" s="11">
        <v>17</v>
      </c>
      <c r="AJ1608" s="15">
        <v>5</v>
      </c>
      <c r="AK1608" s="16">
        <v>0.69057144756315869</v>
      </c>
      <c r="AL1608" t="str">
        <f>IF(AK1608&lt;='CAV Tier 1 Analysis'!$A$5,"Tier 1", "Tier 2")</f>
        <v>Tier 2</v>
      </c>
      <c r="AM1608" t="str">
        <f t="shared" ref="AM1608:AM1671" si="51">B1608&amp;" - "&amp;AL1608</f>
        <v>Rhode Island - Tier 2</v>
      </c>
      <c r="AN1608" t="str">
        <f t="shared" ref="AN1608:AN1671" si="52">C1608&amp;" - "&amp;AL1608</f>
        <v>West Warwick, Town Of - Tier 2</v>
      </c>
    </row>
    <row r="1609" spans="1:40" x14ac:dyDescent="0.3">
      <c r="A1609">
        <v>1</v>
      </c>
      <c r="B1609" t="s">
        <v>32</v>
      </c>
      <c r="C1609" t="s">
        <v>3335</v>
      </c>
      <c r="D1609" t="s">
        <v>5042</v>
      </c>
      <c r="E1609" t="s">
        <v>421</v>
      </c>
      <c r="F1609" s="11">
        <v>16685.895500265917</v>
      </c>
      <c r="G1609" s="11">
        <v>3867.2528111925139</v>
      </c>
      <c r="H1609" s="11">
        <v>2187.3162464742804</v>
      </c>
      <c r="I1609" s="11">
        <v>27</v>
      </c>
      <c r="J1609" s="14">
        <v>0.10756453777532173</v>
      </c>
      <c r="K1609" s="14">
        <v>0.89243546222467818</v>
      </c>
      <c r="L1609" s="59">
        <v>22.167249999999999</v>
      </c>
      <c r="M1609">
        <v>138</v>
      </c>
      <c r="N1609">
        <v>0</v>
      </c>
      <c r="O1609" s="11">
        <v>8</v>
      </c>
      <c r="P1609" s="11">
        <v>3</v>
      </c>
      <c r="Q1609">
        <v>9</v>
      </c>
      <c r="R1609" s="11">
        <v>24.095757480066311</v>
      </c>
      <c r="S1609" s="11">
        <v>235.27766102045766</v>
      </c>
      <c r="T1609" s="11">
        <v>3597.5169951613393</v>
      </c>
      <c r="U1609" s="11">
        <v>0</v>
      </c>
      <c r="V1609" s="11">
        <v>269.73581603117464</v>
      </c>
      <c r="W1609" s="60">
        <v>2.0633114778860498E-2</v>
      </c>
      <c r="X1609" s="60">
        <v>1.1532675915092763E-2</v>
      </c>
      <c r="Y1609" s="60">
        <v>0</v>
      </c>
      <c r="Z1609" s="60">
        <v>2.2259744514085932E-2</v>
      </c>
      <c r="AA1609" s="60">
        <v>3.9672422305560215E-2</v>
      </c>
      <c r="AB1609" s="60">
        <v>8.2568807339449546E-2</v>
      </c>
      <c r="AC1609" s="60">
        <v>9.1990271389872039E-3</v>
      </c>
      <c r="AD1609" s="60">
        <v>6.0853488443274343E-3</v>
      </c>
      <c r="AE1609" s="60">
        <v>3.4903170108240146E-3</v>
      </c>
      <c r="AF1609" s="60">
        <v>0</v>
      </c>
      <c r="AG1609" s="60">
        <v>3.1033374493958047E-2</v>
      </c>
      <c r="AH1609" s="16">
        <v>2.0588621121922331E-2</v>
      </c>
      <c r="AI1609" s="11">
        <v>18</v>
      </c>
      <c r="AJ1609" s="15">
        <v>5</v>
      </c>
      <c r="AK1609" s="16">
        <v>0.71116006868508097</v>
      </c>
      <c r="AL1609" t="str">
        <f>IF(AK1609&lt;='CAV Tier 1 Analysis'!$A$5,"Tier 1", "Tier 2")</f>
        <v>Tier 2</v>
      </c>
      <c r="AM1609" t="str">
        <f t="shared" si="51"/>
        <v>Rhode Island - Tier 2</v>
      </c>
      <c r="AN1609" t="str">
        <f t="shared" si="52"/>
        <v>Little Compton, Town Of - Tier 2</v>
      </c>
    </row>
    <row r="1610" spans="1:40" x14ac:dyDescent="0.3">
      <c r="A1610">
        <v>1</v>
      </c>
      <c r="B1610" t="s">
        <v>32</v>
      </c>
      <c r="C1610" t="s">
        <v>2101</v>
      </c>
      <c r="D1610" t="s">
        <v>5054</v>
      </c>
      <c r="E1610" t="s">
        <v>296</v>
      </c>
      <c r="F1610" s="11">
        <v>9671.6131530973253</v>
      </c>
      <c r="G1610" s="11">
        <v>16913.240210105916</v>
      </c>
      <c r="H1610" s="11">
        <v>7487.8794950287593</v>
      </c>
      <c r="I1610" s="11">
        <v>21</v>
      </c>
      <c r="J1610" s="14">
        <v>8.9821897210314472E-2</v>
      </c>
      <c r="K1610" s="14">
        <v>0.91017810278968558</v>
      </c>
      <c r="L1610" s="59">
        <v>12.848759999999999</v>
      </c>
      <c r="M1610">
        <v>132</v>
      </c>
      <c r="N1610">
        <v>0</v>
      </c>
      <c r="O1610" s="11">
        <v>8</v>
      </c>
      <c r="P1610" s="11">
        <v>3</v>
      </c>
      <c r="Q1610">
        <v>0</v>
      </c>
      <c r="R1610" s="11">
        <v>19.113740158583397</v>
      </c>
      <c r="S1610" s="11">
        <v>672.57554232569464</v>
      </c>
      <c r="T1610" s="11">
        <v>16193.379079236773</v>
      </c>
      <c r="U1610" s="11">
        <v>6521.7659261394474</v>
      </c>
      <c r="V1610" s="11">
        <v>719.86113086914338</v>
      </c>
      <c r="W1610" s="60">
        <v>1.1959532185816085E-2</v>
      </c>
      <c r="X1610" s="60">
        <v>1.1031255223132207E-2</v>
      </c>
      <c r="Y1610" s="60">
        <v>0</v>
      </c>
      <c r="Z1610" s="60">
        <v>2.2259744514085932E-2</v>
      </c>
      <c r="AA1610" s="60">
        <v>3.9672422305560215E-2</v>
      </c>
      <c r="AB1610" s="60">
        <v>0</v>
      </c>
      <c r="AC1610" s="60">
        <v>7.2970444939037616E-3</v>
      </c>
      <c r="AD1610" s="60">
        <v>1.7395858074510034E-2</v>
      </c>
      <c r="AE1610" s="60">
        <v>1.5710843489829589E-2</v>
      </c>
      <c r="AF1610" s="60">
        <v>1.3083739342183936E-2</v>
      </c>
      <c r="AG1610" s="60">
        <v>8.2820740629136039E-2</v>
      </c>
      <c r="AH1610" s="16">
        <v>2.0111925478014346E-2</v>
      </c>
      <c r="AI1610" s="11">
        <v>19</v>
      </c>
      <c r="AJ1610" s="15">
        <v>5</v>
      </c>
      <c r="AK1610" s="16">
        <v>0.7312719941630953</v>
      </c>
      <c r="AL1610" t="str">
        <f>IF(AK1610&lt;='CAV Tier 1 Analysis'!$A$5,"Tier 1", "Tier 2")</f>
        <v>Tier 2</v>
      </c>
      <c r="AM1610" t="str">
        <f t="shared" si="51"/>
        <v>Rhode Island - Tier 2</v>
      </c>
      <c r="AN1610" t="str">
        <f t="shared" si="52"/>
        <v>Middletown, Town Of - Tier 2</v>
      </c>
    </row>
    <row r="1611" spans="1:40" x14ac:dyDescent="0.3">
      <c r="A1611">
        <v>1</v>
      </c>
      <c r="B1611" t="s">
        <v>32</v>
      </c>
      <c r="C1611" t="s">
        <v>3329</v>
      </c>
      <c r="D1611" t="s">
        <v>5031</v>
      </c>
      <c r="E1611" t="s">
        <v>264</v>
      </c>
      <c r="F1611" s="11">
        <v>32418.376613482906</v>
      </c>
      <c r="G1611" s="11">
        <v>29307.525800508418</v>
      </c>
      <c r="H1611" s="11">
        <v>12320.440498227854</v>
      </c>
      <c r="I1611" s="11">
        <v>63</v>
      </c>
      <c r="J1611" s="14">
        <v>2.0277622996492838E-2</v>
      </c>
      <c r="K1611" s="14">
        <v>0.97972237700350695</v>
      </c>
      <c r="L1611" s="59">
        <v>24.4072</v>
      </c>
      <c r="M1611">
        <v>57</v>
      </c>
      <c r="N1611">
        <v>24</v>
      </c>
      <c r="O1611" s="11">
        <v>10</v>
      </c>
      <c r="P1611" s="11">
        <v>1</v>
      </c>
      <c r="Q1611">
        <v>1</v>
      </c>
      <c r="R1611" s="11">
        <v>61.72250975122094</v>
      </c>
      <c r="S1611" s="11">
        <v>249.8292475737868</v>
      </c>
      <c r="T1611" s="11">
        <v>29058.423413770437</v>
      </c>
      <c r="U1611" s="11">
        <v>0</v>
      </c>
      <c r="V1611" s="11">
        <v>249.10238673798085</v>
      </c>
      <c r="W1611" s="60">
        <v>2.2718043917518142E-2</v>
      </c>
      <c r="X1611" s="60">
        <v>4.7634965736252713E-3</v>
      </c>
      <c r="Y1611" s="60">
        <v>3.669724770642202E-2</v>
      </c>
      <c r="Z1611" s="60">
        <v>2.7824680642607413E-2</v>
      </c>
      <c r="AA1611" s="60">
        <v>1.3224140768520071E-2</v>
      </c>
      <c r="AB1611" s="60">
        <v>9.1743119266055051E-3</v>
      </c>
      <c r="AC1611" s="60">
        <v>2.3563776434818318E-2</v>
      </c>
      <c r="AD1611" s="60">
        <v>6.4617189596684419E-3</v>
      </c>
      <c r="AE1611" s="60">
        <v>2.8192531038831473E-2</v>
      </c>
      <c r="AF1611" s="60">
        <v>0</v>
      </c>
      <c r="AG1611" s="60">
        <v>2.8659477887375103E-2</v>
      </c>
      <c r="AH1611" s="16">
        <v>1.8298129623271982E-2</v>
      </c>
      <c r="AI1611" s="11">
        <v>20</v>
      </c>
      <c r="AJ1611" s="15">
        <v>5</v>
      </c>
      <c r="AK1611" s="16">
        <v>0.74957012378636723</v>
      </c>
      <c r="AL1611" t="str">
        <f>IF(AK1611&lt;='CAV Tier 1 Analysis'!$A$5,"Tier 1", "Tier 2")</f>
        <v>Tier 2</v>
      </c>
      <c r="AM1611" t="str">
        <f t="shared" si="51"/>
        <v>Rhode Island - Tier 2</v>
      </c>
      <c r="AN1611" t="str">
        <f t="shared" si="52"/>
        <v>Johnston, Town Of - Tier 2</v>
      </c>
    </row>
    <row r="1612" spans="1:40" x14ac:dyDescent="0.3">
      <c r="A1612">
        <v>1</v>
      </c>
      <c r="B1612" t="s">
        <v>32</v>
      </c>
      <c r="C1612" t="s">
        <v>3342</v>
      </c>
      <c r="D1612" t="s">
        <v>5055</v>
      </c>
      <c r="E1612" t="s">
        <v>325</v>
      </c>
      <c r="F1612" s="11">
        <v>1016.0204074888894</v>
      </c>
      <c r="G1612" s="11">
        <v>3283.9265113211081</v>
      </c>
      <c r="H1612" s="11">
        <v>2196.0172342883943</v>
      </c>
      <c r="I1612" s="11">
        <v>48</v>
      </c>
      <c r="J1612" s="14">
        <v>0.18583446347394297</v>
      </c>
      <c r="K1612" s="14">
        <v>0.81416553652605694</v>
      </c>
      <c r="L1612" s="59">
        <v>3.8122100000000003</v>
      </c>
      <c r="M1612">
        <v>192</v>
      </c>
      <c r="N1612">
        <v>7</v>
      </c>
      <c r="O1612" s="11">
        <v>9</v>
      </c>
      <c r="P1612" s="11">
        <v>2</v>
      </c>
      <c r="Q1612">
        <v>8</v>
      </c>
      <c r="R1612" s="11">
        <v>39.079945753250733</v>
      </c>
      <c r="S1612" s="11">
        <v>408.09568451351589</v>
      </c>
      <c r="T1612" s="11">
        <v>3616.5887874733626</v>
      </c>
      <c r="U1612" s="11">
        <v>2600.5683799844733</v>
      </c>
      <c r="V1612" s="11">
        <v>0</v>
      </c>
      <c r="W1612" s="60">
        <v>3.5483772904225737E-3</v>
      </c>
      <c r="X1612" s="60">
        <v>1.6045462142737756E-2</v>
      </c>
      <c r="Y1612" s="60">
        <v>1.0703363914373088E-2</v>
      </c>
      <c r="Z1612" s="60">
        <v>2.5042212578346674E-2</v>
      </c>
      <c r="AA1612" s="60">
        <v>2.6448281537040142E-2</v>
      </c>
      <c r="AB1612" s="60">
        <v>7.3394495412844041E-2</v>
      </c>
      <c r="AC1612" s="60">
        <v>1.4919534356689248E-2</v>
      </c>
      <c r="AD1612" s="60">
        <v>1.0555207797281708E-2</v>
      </c>
      <c r="AE1612" s="60">
        <v>3.5088204956506574E-3</v>
      </c>
      <c r="AF1612" s="60">
        <v>5.2171695842177443E-3</v>
      </c>
      <c r="AG1612" s="60">
        <v>0</v>
      </c>
      <c r="AH1612" s="16">
        <v>1.7216629555418514E-2</v>
      </c>
      <c r="AI1612" s="11">
        <v>21</v>
      </c>
      <c r="AJ1612" s="15">
        <v>6</v>
      </c>
      <c r="AK1612" s="16">
        <v>0.7667867533417857</v>
      </c>
      <c r="AL1612" t="str">
        <f>IF(AK1612&lt;='CAV Tier 1 Analysis'!$A$5,"Tier 1", "Tier 2")</f>
        <v>Tier 2</v>
      </c>
      <c r="AM1612" t="str">
        <f t="shared" si="51"/>
        <v>Rhode Island - Tier 2</v>
      </c>
      <c r="AN1612" t="str">
        <f t="shared" si="52"/>
        <v>Narragansett, Town Of - Tier 2</v>
      </c>
    </row>
    <row r="1613" spans="1:40" x14ac:dyDescent="0.3">
      <c r="A1613">
        <v>1</v>
      </c>
      <c r="B1613" t="s">
        <v>32</v>
      </c>
      <c r="C1613" t="s">
        <v>2082</v>
      </c>
      <c r="D1613" t="s">
        <v>5061</v>
      </c>
      <c r="E1613" t="s">
        <v>237</v>
      </c>
      <c r="F1613" s="11">
        <v>11688.196018410108</v>
      </c>
      <c r="G1613" s="11">
        <v>10302.979905833494</v>
      </c>
      <c r="H1613" s="11">
        <v>5045.0364005529764</v>
      </c>
      <c r="I1613" s="11">
        <v>74</v>
      </c>
      <c r="J1613" s="14">
        <v>0.24184528374699429</v>
      </c>
      <c r="K1613" s="14">
        <v>0.75815471625300601</v>
      </c>
      <c r="L1613" s="59">
        <v>6.1672899999999995</v>
      </c>
      <c r="M1613">
        <v>340</v>
      </c>
      <c r="N1613">
        <v>11</v>
      </c>
      <c r="O1613" s="11">
        <v>7</v>
      </c>
      <c r="P1613" s="11">
        <v>4</v>
      </c>
      <c r="Q1613">
        <v>0</v>
      </c>
      <c r="R1613" s="11">
        <v>56.103449002722442</v>
      </c>
      <c r="S1613" s="11">
        <v>1220.1182598056494</v>
      </c>
      <c r="T1613" s="11">
        <v>10998.74434483553</v>
      </c>
      <c r="U1613" s="11">
        <v>0</v>
      </c>
      <c r="V1613" s="11">
        <v>0</v>
      </c>
      <c r="W1613" s="60">
        <v>5.7404685941882085E-3</v>
      </c>
      <c r="X1613" s="60">
        <v>2.8413839211098111E-2</v>
      </c>
      <c r="Y1613" s="60">
        <v>1.6819571865443424E-2</v>
      </c>
      <c r="Z1613" s="60">
        <v>1.9477276449825189E-2</v>
      </c>
      <c r="AA1613" s="60">
        <v>5.2896563074080284E-2</v>
      </c>
      <c r="AB1613" s="60">
        <v>0</v>
      </c>
      <c r="AC1613" s="60">
        <v>2.141858999011672E-2</v>
      </c>
      <c r="AD1613" s="60">
        <v>3.1557799452985508E-2</v>
      </c>
      <c r="AE1613" s="60">
        <v>1.0671000174875402E-2</v>
      </c>
      <c r="AF1613" s="60">
        <v>0</v>
      </c>
      <c r="AG1613" s="60">
        <v>0</v>
      </c>
      <c r="AH1613" s="16">
        <v>1.6999555346601167E-2</v>
      </c>
      <c r="AI1613" s="11">
        <v>22</v>
      </c>
      <c r="AJ1613" s="15">
        <v>6</v>
      </c>
      <c r="AK1613" s="16">
        <v>0.78378630868838683</v>
      </c>
      <c r="AL1613" t="str">
        <f>IF(AK1613&lt;='CAV Tier 1 Analysis'!$A$5,"Tier 1", "Tier 2")</f>
        <v>Tier 2</v>
      </c>
      <c r="AM1613" t="str">
        <f t="shared" si="51"/>
        <v>Rhode Island - Tier 2</v>
      </c>
      <c r="AN1613" t="str">
        <f t="shared" si="52"/>
        <v>Warren, Town Of - Tier 2</v>
      </c>
    </row>
    <row r="1614" spans="1:40" x14ac:dyDescent="0.3">
      <c r="A1614">
        <v>1</v>
      </c>
      <c r="B1614" t="s">
        <v>32</v>
      </c>
      <c r="C1614" t="s">
        <v>3347</v>
      </c>
      <c r="D1614" t="s">
        <v>5064</v>
      </c>
      <c r="E1614" t="s">
        <v>181</v>
      </c>
      <c r="F1614" s="11">
        <v>10532.934060681184</v>
      </c>
      <c r="G1614" s="11">
        <v>36060.974989918403</v>
      </c>
      <c r="H1614" s="11">
        <v>18281.12304515241</v>
      </c>
      <c r="I1614" s="11">
        <v>7</v>
      </c>
      <c r="J1614" s="14">
        <v>4.9216028973006788E-2</v>
      </c>
      <c r="K1614" s="14">
        <v>0.9507839710269933</v>
      </c>
      <c r="L1614" s="59">
        <v>7.9301399999999989</v>
      </c>
      <c r="M1614">
        <v>19</v>
      </c>
      <c r="N1614">
        <v>0</v>
      </c>
      <c r="O1614" s="11">
        <v>10</v>
      </c>
      <c r="P1614" s="11">
        <v>1</v>
      </c>
      <c r="Q1614">
        <v>0</v>
      </c>
      <c r="R1614" s="11">
        <v>6.655487797188953</v>
      </c>
      <c r="S1614" s="11">
        <v>899.72428144932303</v>
      </c>
      <c r="T1614" s="11">
        <v>40866.532270276934</v>
      </c>
      <c r="U1614" s="11">
        <v>30333.598209595752</v>
      </c>
      <c r="V1614" s="11">
        <v>0</v>
      </c>
      <c r="W1614" s="60">
        <v>7.3813165292236421E-3</v>
      </c>
      <c r="X1614" s="60">
        <v>1.5878321912084238E-3</v>
      </c>
      <c r="Y1614" s="60">
        <v>0</v>
      </c>
      <c r="Z1614" s="60">
        <v>2.7824680642607413E-2</v>
      </c>
      <c r="AA1614" s="60">
        <v>1.3224140768520071E-2</v>
      </c>
      <c r="AB1614" s="60">
        <v>0</v>
      </c>
      <c r="AC1614" s="60">
        <v>2.5408627605995834E-3</v>
      </c>
      <c r="AD1614" s="60">
        <v>2.3270956080504814E-2</v>
      </c>
      <c r="AE1614" s="60">
        <v>3.9648778017778122E-2</v>
      </c>
      <c r="AF1614" s="60">
        <v>6.0854206786875434E-2</v>
      </c>
      <c r="AG1614" s="60">
        <v>0</v>
      </c>
      <c r="AH1614" s="16">
        <v>1.6030252161574318E-2</v>
      </c>
      <c r="AI1614" s="11">
        <v>23</v>
      </c>
      <c r="AJ1614" s="15">
        <v>6</v>
      </c>
      <c r="AK1614" s="16">
        <v>0.79981656084996111</v>
      </c>
      <c r="AL1614" t="str">
        <f>IF(AK1614&lt;='CAV Tier 1 Analysis'!$A$5,"Tier 1", "Tier 2")</f>
        <v>Tier 2</v>
      </c>
      <c r="AM1614" t="str">
        <f t="shared" si="51"/>
        <v>Rhode Island - Tier 2</v>
      </c>
      <c r="AN1614" t="str">
        <f t="shared" si="52"/>
        <v>Woonsocket, City Of - Tier 2</v>
      </c>
    </row>
    <row r="1615" spans="1:40" x14ac:dyDescent="0.3">
      <c r="A1615">
        <v>1</v>
      </c>
      <c r="B1615" t="s">
        <v>32</v>
      </c>
      <c r="C1615" t="s">
        <v>2027</v>
      </c>
      <c r="D1615" t="s">
        <v>5026</v>
      </c>
      <c r="E1615" t="s">
        <v>319</v>
      </c>
      <c r="F1615" s="11">
        <v>55160.932681695893</v>
      </c>
      <c r="G1615" s="11">
        <v>30589.288729165422</v>
      </c>
      <c r="H1615" s="11">
        <v>13415.299137406642</v>
      </c>
      <c r="I1615" s="11">
        <v>27</v>
      </c>
      <c r="J1615" s="14">
        <v>1.903764265906803E-2</v>
      </c>
      <c r="K1615" s="14">
        <v>0.98096235734093185</v>
      </c>
      <c r="L1615" s="59">
        <v>62.270840000000014</v>
      </c>
      <c r="M1615">
        <v>97</v>
      </c>
      <c r="N1615">
        <v>5</v>
      </c>
      <c r="O1615" s="11">
        <v>8.3243243243243246</v>
      </c>
      <c r="P1615" s="11">
        <v>1.8378378378378379</v>
      </c>
      <c r="Q1615">
        <v>0</v>
      </c>
      <c r="R1615" s="11">
        <v>26.48598364820516</v>
      </c>
      <c r="S1615" s="11">
        <v>255.39567114245125</v>
      </c>
      <c r="T1615" s="11">
        <v>33294.783635785672</v>
      </c>
      <c r="U1615" s="11">
        <v>0</v>
      </c>
      <c r="V1615" s="11">
        <v>0</v>
      </c>
      <c r="W1615" s="60">
        <v>5.7961244137006526E-2</v>
      </c>
      <c r="X1615" s="60">
        <v>8.1063011866956379E-3</v>
      </c>
      <c r="Y1615" s="60">
        <v>7.6452599388379203E-3</v>
      </c>
      <c r="Z1615" s="60">
        <v>2.3162166588981306E-2</v>
      </c>
      <c r="AA1615" s="60">
        <v>2.4303826277280133E-2</v>
      </c>
      <c r="AB1615" s="60">
        <v>0</v>
      </c>
      <c r="AC1615" s="60">
        <v>1.0111542771966017E-2</v>
      </c>
      <c r="AD1615" s="60">
        <v>6.6056919534651787E-3</v>
      </c>
      <c r="AE1615" s="60">
        <v>3.2302654817750506E-2</v>
      </c>
      <c r="AF1615" s="60">
        <v>0</v>
      </c>
      <c r="AG1615" s="60">
        <v>0</v>
      </c>
      <c r="AH1615" s="16">
        <v>1.5472607970180297E-2</v>
      </c>
      <c r="AI1615" s="11">
        <v>24</v>
      </c>
      <c r="AJ1615" s="15">
        <v>6</v>
      </c>
      <c r="AK1615" s="16">
        <v>0.81528916882014135</v>
      </c>
      <c r="AL1615" t="str">
        <f>IF(AK1615&lt;='CAV Tier 1 Analysis'!$A$5,"Tier 1", "Tier 2")</f>
        <v>Tier 2</v>
      </c>
      <c r="AM1615" t="str">
        <f t="shared" si="51"/>
        <v>Rhode Island - Tier 2</v>
      </c>
      <c r="AN1615" t="str">
        <f t="shared" si="52"/>
        <v>Coventry, Town Of - Tier 2</v>
      </c>
    </row>
    <row r="1616" spans="1:40" x14ac:dyDescent="0.3">
      <c r="A1616">
        <v>1</v>
      </c>
      <c r="B1616" t="s">
        <v>32</v>
      </c>
      <c r="C1616" t="s">
        <v>1931</v>
      </c>
      <c r="D1616" t="s">
        <v>5052</v>
      </c>
      <c r="E1616" t="s">
        <v>491</v>
      </c>
      <c r="F1616" s="11">
        <v>6694.7796932966448</v>
      </c>
      <c r="G1616" s="11">
        <v>5782.9719956488689</v>
      </c>
      <c r="H1616" s="11">
        <v>2719.4606909253698</v>
      </c>
      <c r="I1616" s="11">
        <v>24</v>
      </c>
      <c r="J1616" s="14">
        <v>0.10077546399101422</v>
      </c>
      <c r="K1616" s="14">
        <v>0.89922453600898589</v>
      </c>
      <c r="L1616" s="59">
        <v>8.894029999999999</v>
      </c>
      <c r="M1616">
        <v>162</v>
      </c>
      <c r="N1616">
        <v>0</v>
      </c>
      <c r="O1616" s="11">
        <v>8</v>
      </c>
      <c r="P1616" s="11">
        <v>3</v>
      </c>
      <c r="Q1616">
        <v>0</v>
      </c>
      <c r="R1616" s="11">
        <v>21.581388864215661</v>
      </c>
      <c r="S1616" s="11">
        <v>274.0549129333283</v>
      </c>
      <c r="T1616" s="11">
        <v>5260.0048223166459</v>
      </c>
      <c r="U1616" s="11">
        <v>0</v>
      </c>
      <c r="V1616" s="11">
        <v>522.96717333222296</v>
      </c>
      <c r="W1616" s="60">
        <v>8.2784983178620999E-3</v>
      </c>
      <c r="X1616" s="60">
        <v>1.3538358682934983E-2</v>
      </c>
      <c r="Y1616" s="60">
        <v>0</v>
      </c>
      <c r="Z1616" s="60">
        <v>2.2259744514085932E-2</v>
      </c>
      <c r="AA1616" s="60">
        <v>3.9672422305560215E-2</v>
      </c>
      <c r="AB1616" s="60">
        <v>0</v>
      </c>
      <c r="AC1616" s="60">
        <v>8.2391176962663282E-3</v>
      </c>
      <c r="AD1616" s="60">
        <v>7.0883046884594571E-3</v>
      </c>
      <c r="AE1616" s="60">
        <v>5.1032654836769666E-3</v>
      </c>
      <c r="AF1616" s="60">
        <v>0</v>
      </c>
      <c r="AG1616" s="60">
        <v>6.0167894560171541E-2</v>
      </c>
      <c r="AH1616" s="16">
        <v>1.4940691477183412E-2</v>
      </c>
      <c r="AI1616" s="11">
        <v>25</v>
      </c>
      <c r="AJ1616" s="15">
        <v>7</v>
      </c>
      <c r="AK1616" s="16">
        <v>0.83022986029732482</v>
      </c>
      <c r="AL1616" t="str">
        <f>IF(AK1616&lt;='CAV Tier 1 Analysis'!$A$5,"Tier 1", "Tier 2")</f>
        <v>Tier 2</v>
      </c>
      <c r="AM1616" t="str">
        <f t="shared" si="51"/>
        <v>Rhode Island - Tier 2</v>
      </c>
      <c r="AN1616" t="str">
        <f t="shared" si="52"/>
        <v>Jamestown, Town Of - Tier 2</v>
      </c>
    </row>
    <row r="1617" spans="1:40" x14ac:dyDescent="0.3">
      <c r="A1617">
        <v>1</v>
      </c>
      <c r="B1617" t="s">
        <v>32</v>
      </c>
      <c r="C1617" t="s">
        <v>3337</v>
      </c>
      <c r="D1617" t="s">
        <v>5044</v>
      </c>
      <c r="E1617" t="s">
        <v>1322</v>
      </c>
      <c r="F1617" s="11">
        <v>45372.887764174164</v>
      </c>
      <c r="G1617" s="11">
        <v>6652.4269490609577</v>
      </c>
      <c r="H1617" s="11">
        <v>2282.9437878958438</v>
      </c>
      <c r="I1617" s="11">
        <v>0</v>
      </c>
      <c r="J1617" s="14">
        <v>0</v>
      </c>
      <c r="K1617" s="14">
        <v>1</v>
      </c>
      <c r="L1617" s="59">
        <v>51.251389999999994</v>
      </c>
      <c r="M1617">
        <v>7</v>
      </c>
      <c r="N1617">
        <v>0</v>
      </c>
      <c r="O1617" s="11">
        <v>8.1999999999999993</v>
      </c>
      <c r="P1617" s="11">
        <v>2</v>
      </c>
      <c r="Q1617">
        <v>0</v>
      </c>
      <c r="R1617" s="11">
        <v>0</v>
      </c>
      <c r="S1617" s="11">
        <v>0</v>
      </c>
      <c r="T1617" s="11">
        <v>6197.9630571965254</v>
      </c>
      <c r="U1617" s="11">
        <v>0</v>
      </c>
      <c r="V1617" s="11">
        <v>454.4638918644323</v>
      </c>
      <c r="W1617" s="60">
        <v>4.7704420369966645E-2</v>
      </c>
      <c r="X1617" s="60">
        <v>5.84990807287314E-4</v>
      </c>
      <c r="Y1617" s="60">
        <v>0</v>
      </c>
      <c r="Z1617" s="60">
        <v>2.2816238126938077E-2</v>
      </c>
      <c r="AA1617" s="60">
        <v>2.6448281537040142E-2</v>
      </c>
      <c r="AB1617" s="60">
        <v>0</v>
      </c>
      <c r="AC1617" s="60">
        <v>0</v>
      </c>
      <c r="AD1617" s="60">
        <v>0</v>
      </c>
      <c r="AE1617" s="60">
        <v>6.0132741332669286E-3</v>
      </c>
      <c r="AF1617" s="60">
        <v>0</v>
      </c>
      <c r="AG1617" s="60">
        <v>5.2286523746555659E-2</v>
      </c>
      <c r="AH1617" s="16">
        <v>1.416852079282316E-2</v>
      </c>
      <c r="AI1617" s="11">
        <v>26</v>
      </c>
      <c r="AJ1617" s="15">
        <v>7</v>
      </c>
      <c r="AK1617" s="16">
        <v>0.84439838109014798</v>
      </c>
      <c r="AL1617" t="str">
        <f>IF(AK1617&lt;='CAV Tier 1 Analysis'!$A$5,"Tier 1", "Tier 2")</f>
        <v>Tier 2</v>
      </c>
      <c r="AM1617" t="str">
        <f t="shared" si="51"/>
        <v>Rhode Island - Tier 2</v>
      </c>
      <c r="AN1617" t="str">
        <f t="shared" si="52"/>
        <v>West Greenwich, Town Of - Tier 2</v>
      </c>
    </row>
    <row r="1618" spans="1:40" x14ac:dyDescent="0.3">
      <c r="A1618">
        <v>1</v>
      </c>
      <c r="B1618" t="s">
        <v>32</v>
      </c>
      <c r="C1618" t="s">
        <v>2155</v>
      </c>
      <c r="D1618" t="s">
        <v>5030</v>
      </c>
      <c r="E1618" t="s">
        <v>345</v>
      </c>
      <c r="F1618" s="11">
        <v>37463.426786373522</v>
      </c>
      <c r="G1618" s="11">
        <v>33689.383598654516</v>
      </c>
      <c r="H1618" s="11">
        <v>13804.930663983734</v>
      </c>
      <c r="I1618" s="11">
        <v>23</v>
      </c>
      <c r="J1618" s="14">
        <v>2.6837318962613679E-2</v>
      </c>
      <c r="K1618" s="14">
        <v>0.97316268103738668</v>
      </c>
      <c r="L1618" s="59">
        <v>28.205499999999997</v>
      </c>
      <c r="M1618">
        <v>51</v>
      </c>
      <c r="N1618">
        <v>5</v>
      </c>
      <c r="O1618" s="11">
        <v>10</v>
      </c>
      <c r="P1618" s="11">
        <v>1</v>
      </c>
      <c r="Q1618">
        <v>0</v>
      </c>
      <c r="R1618" s="11">
        <v>22.382741663859893</v>
      </c>
      <c r="S1618" s="11">
        <v>370.48732748609768</v>
      </c>
      <c r="T1618" s="11">
        <v>34123.01465043598</v>
      </c>
      <c r="U1618" s="11">
        <v>0</v>
      </c>
      <c r="V1618" s="11">
        <v>0</v>
      </c>
      <c r="W1618" s="60">
        <v>2.6253473881295595E-2</v>
      </c>
      <c r="X1618" s="60">
        <v>4.2620758816647166E-3</v>
      </c>
      <c r="Y1618" s="60">
        <v>7.6452599388379203E-3</v>
      </c>
      <c r="Z1618" s="60">
        <v>2.7824680642607413E-2</v>
      </c>
      <c r="AA1618" s="60">
        <v>1.3224140768520071E-2</v>
      </c>
      <c r="AB1618" s="60">
        <v>0</v>
      </c>
      <c r="AC1618" s="60">
        <v>8.5450498155586578E-3</v>
      </c>
      <c r="AD1618" s="60">
        <v>9.5824848835072748E-3</v>
      </c>
      <c r="AE1618" s="60">
        <v>3.3106205934594186E-2</v>
      </c>
      <c r="AF1618" s="60">
        <v>0</v>
      </c>
      <c r="AG1618" s="60">
        <v>0</v>
      </c>
      <c r="AH1618" s="16">
        <v>1.1858488340598715E-2</v>
      </c>
      <c r="AI1618" s="11">
        <v>27</v>
      </c>
      <c r="AJ1618" s="15">
        <v>7</v>
      </c>
      <c r="AK1618" s="16">
        <v>0.85625686943074664</v>
      </c>
      <c r="AL1618" t="str">
        <f>IF(AK1618&lt;='CAV Tier 1 Analysis'!$A$5,"Tier 1", "Tier 2")</f>
        <v>Tier 2</v>
      </c>
      <c r="AM1618" t="str">
        <f t="shared" si="51"/>
        <v>Rhode Island - Tier 2</v>
      </c>
      <c r="AN1618" t="str">
        <f t="shared" si="52"/>
        <v>Cumberland, Town Of - Tier 2</v>
      </c>
    </row>
    <row r="1619" spans="1:40" x14ac:dyDescent="0.3">
      <c r="A1619">
        <v>1</v>
      </c>
      <c r="B1619" t="s">
        <v>32</v>
      </c>
      <c r="C1619" t="s">
        <v>2256</v>
      </c>
      <c r="D1619" t="s">
        <v>5053</v>
      </c>
      <c r="E1619" t="s">
        <v>377</v>
      </c>
      <c r="F1619" s="11">
        <v>25246.529197124582</v>
      </c>
      <c r="G1619" s="11">
        <v>20410.408933020473</v>
      </c>
      <c r="H1619" s="11">
        <v>9226.9796233491488</v>
      </c>
      <c r="I1619" s="11">
        <v>27</v>
      </c>
      <c r="J1619" s="14">
        <v>4.8984167886794584E-2</v>
      </c>
      <c r="K1619" s="14">
        <v>0.95101583211320584</v>
      </c>
      <c r="L1619" s="59">
        <v>19.007569999999998</v>
      </c>
      <c r="M1619">
        <v>47</v>
      </c>
      <c r="N1619">
        <v>7</v>
      </c>
      <c r="O1619" s="11">
        <v>10</v>
      </c>
      <c r="P1619" s="11">
        <v>1</v>
      </c>
      <c r="Q1619">
        <v>1</v>
      </c>
      <c r="R1619" s="11">
        <v>25.677427467056557</v>
      </c>
      <c r="S1619" s="11">
        <v>451.97591895816737</v>
      </c>
      <c r="T1619" s="11">
        <v>22107.013707948656</v>
      </c>
      <c r="U1619" s="11">
        <v>0</v>
      </c>
      <c r="V1619" s="11">
        <v>0</v>
      </c>
      <c r="W1619" s="60">
        <v>1.769210765779361E-2</v>
      </c>
      <c r="X1619" s="60">
        <v>3.9277954203576805E-3</v>
      </c>
      <c r="Y1619" s="60">
        <v>1.0703363914373088E-2</v>
      </c>
      <c r="Z1619" s="60">
        <v>2.7824680642607413E-2</v>
      </c>
      <c r="AA1619" s="60">
        <v>1.3224140768520071E-2</v>
      </c>
      <c r="AB1619" s="60">
        <v>9.1743119266055051E-3</v>
      </c>
      <c r="AC1619" s="60">
        <v>9.8028606207642942E-3</v>
      </c>
      <c r="AD1619" s="60">
        <v>1.1690149945246017E-2</v>
      </c>
      <c r="AE1619" s="60">
        <v>2.1448261705824805E-2</v>
      </c>
      <c r="AF1619" s="60">
        <v>0</v>
      </c>
      <c r="AG1619" s="60">
        <v>0</v>
      </c>
      <c r="AH1619" s="16">
        <v>1.1407970236553861E-2</v>
      </c>
      <c r="AI1619" s="11">
        <v>28</v>
      </c>
      <c r="AJ1619" s="15">
        <v>7</v>
      </c>
      <c r="AK1619" s="16">
        <v>0.86766483966730046</v>
      </c>
      <c r="AL1619" t="str">
        <f>IF(AK1619&lt;='CAV Tier 1 Analysis'!$A$5,"Tier 1", "Tier 2")</f>
        <v>Tier 2</v>
      </c>
      <c r="AM1619" t="str">
        <f t="shared" si="51"/>
        <v>Rhode Island - Tier 2</v>
      </c>
      <c r="AN1619" t="str">
        <f t="shared" si="52"/>
        <v>Lincoln, Town Of - Tier 2</v>
      </c>
    </row>
    <row r="1620" spans="1:40" x14ac:dyDescent="0.3">
      <c r="A1620">
        <v>1</v>
      </c>
      <c r="B1620" t="s">
        <v>32</v>
      </c>
      <c r="C1620" t="s">
        <v>3340</v>
      </c>
      <c r="D1620" t="s">
        <v>5050</v>
      </c>
      <c r="E1620" t="s">
        <v>381</v>
      </c>
      <c r="F1620" s="11">
        <v>14642.975575741353</v>
      </c>
      <c r="G1620" s="11">
        <v>12600.5199096283</v>
      </c>
      <c r="H1620" s="11">
        <v>5518.4505553591143</v>
      </c>
      <c r="I1620" s="11">
        <v>51</v>
      </c>
      <c r="J1620" s="14">
        <v>4.1972021066888472E-2</v>
      </c>
      <c r="K1620" s="14">
        <v>0.95802797893311153</v>
      </c>
      <c r="L1620" s="59">
        <v>16.568179999999995</v>
      </c>
      <c r="M1620">
        <v>139</v>
      </c>
      <c r="N1620">
        <v>7</v>
      </c>
      <c r="O1620" s="11">
        <v>8.2105263157894743</v>
      </c>
      <c r="P1620" s="11">
        <v>2</v>
      </c>
      <c r="Q1620">
        <v>0</v>
      </c>
      <c r="R1620" s="11">
        <v>48.859426925588686</v>
      </c>
      <c r="S1620" s="11">
        <v>231.62052296611515</v>
      </c>
      <c r="T1620" s="11">
        <v>13215.96600459858</v>
      </c>
      <c r="U1620" s="11">
        <v>0</v>
      </c>
      <c r="V1620" s="11">
        <v>0</v>
      </c>
      <c r="W1620" s="60">
        <v>1.5421541220350781E-2</v>
      </c>
      <c r="X1620" s="60">
        <v>1.1616246030419521E-2</v>
      </c>
      <c r="Y1620" s="60">
        <v>1.0703363914373088E-2</v>
      </c>
      <c r="Z1620" s="60">
        <v>2.2845527264456614E-2</v>
      </c>
      <c r="AA1620" s="60">
        <v>2.6448281537040142E-2</v>
      </c>
      <c r="AB1620" s="60">
        <v>0</v>
      </c>
      <c r="AC1620" s="60">
        <v>1.8653042746453453E-2</v>
      </c>
      <c r="AD1620" s="60">
        <v>5.9907586450878899E-3</v>
      </c>
      <c r="AE1620" s="60">
        <v>1.2822152340729552E-2</v>
      </c>
      <c r="AF1620" s="60">
        <v>0</v>
      </c>
      <c r="AG1620" s="60">
        <v>0</v>
      </c>
      <c r="AH1620" s="16">
        <v>1.1318264881719185E-2</v>
      </c>
      <c r="AI1620" s="11">
        <v>29</v>
      </c>
      <c r="AJ1620" s="15">
        <v>8</v>
      </c>
      <c r="AK1620" s="16">
        <v>0.87898310454901962</v>
      </c>
      <c r="AL1620" t="str">
        <f>IF(AK1620&lt;='CAV Tier 1 Analysis'!$A$5,"Tier 1", "Tier 2")</f>
        <v>Tier 2</v>
      </c>
      <c r="AM1620" t="str">
        <f t="shared" si="51"/>
        <v>Rhode Island - Tier 2</v>
      </c>
      <c r="AN1620" t="str">
        <f t="shared" si="52"/>
        <v>East Greenwich, Town Of - Tier 2</v>
      </c>
    </row>
    <row r="1621" spans="1:40" x14ac:dyDescent="0.3">
      <c r="A1621">
        <v>1</v>
      </c>
      <c r="B1621" t="s">
        <v>32</v>
      </c>
      <c r="C1621" t="s">
        <v>3338</v>
      </c>
      <c r="D1621" t="s">
        <v>5047</v>
      </c>
      <c r="E1621" t="s">
        <v>281</v>
      </c>
      <c r="F1621" s="11">
        <v>1718.9094045096158</v>
      </c>
      <c r="G1621" s="11">
        <v>14161.408383429338</v>
      </c>
      <c r="H1621" s="11">
        <v>6898.0567786534575</v>
      </c>
      <c r="I1621" s="11">
        <v>19</v>
      </c>
      <c r="J1621" s="14">
        <v>8.5625091760487743E-2</v>
      </c>
      <c r="K1621" s="14">
        <v>0.91437490823951217</v>
      </c>
      <c r="L1621" s="59">
        <v>1.29413</v>
      </c>
      <c r="M1621">
        <v>12</v>
      </c>
      <c r="N1621">
        <v>7</v>
      </c>
      <c r="O1621" s="11">
        <v>10</v>
      </c>
      <c r="P1621" s="11">
        <v>1</v>
      </c>
      <c r="Q1621">
        <v>0</v>
      </c>
      <c r="R1621" s="11">
        <v>17.373123256550731</v>
      </c>
      <c r="S1621" s="11">
        <v>590.64674464125676</v>
      </c>
      <c r="T1621" s="11">
        <v>17315.355395615563</v>
      </c>
      <c r="U1621" s="11">
        <v>15596.445991105948</v>
      </c>
      <c r="V1621" s="11">
        <v>0</v>
      </c>
      <c r="W1621" s="60">
        <v>1.204566774352558E-3</v>
      </c>
      <c r="X1621" s="60">
        <v>1.0028413839211097E-3</v>
      </c>
      <c r="Y1621" s="60">
        <v>1.0703363914373088E-2</v>
      </c>
      <c r="Z1621" s="60">
        <v>2.7824680642607413E-2</v>
      </c>
      <c r="AA1621" s="60">
        <v>1.3224140768520071E-2</v>
      </c>
      <c r="AB1621" s="60">
        <v>0</v>
      </c>
      <c r="AC1621" s="60">
        <v>6.6325299156165026E-3</v>
      </c>
      <c r="AD1621" s="60">
        <v>1.5276807280891428E-2</v>
      </c>
      <c r="AE1621" s="60">
        <v>1.679938679012967E-2</v>
      </c>
      <c r="AF1621" s="60">
        <v>3.128904599200677E-2</v>
      </c>
      <c r="AG1621" s="60">
        <v>0</v>
      </c>
      <c r="AH1621" s="16">
        <v>1.1268851223856237E-2</v>
      </c>
      <c r="AI1621" s="11">
        <v>30</v>
      </c>
      <c r="AJ1621" s="15">
        <v>8</v>
      </c>
      <c r="AK1621" s="16">
        <v>0.89025195577287586</v>
      </c>
      <c r="AL1621" t="str">
        <f>IF(AK1621&lt;='CAV Tier 1 Analysis'!$A$5,"Tier 1", "Tier 2")</f>
        <v>Tier 2</v>
      </c>
      <c r="AM1621" t="str">
        <f t="shared" si="51"/>
        <v>Rhode Island - Tier 2</v>
      </c>
      <c r="AN1621" t="str">
        <f t="shared" si="52"/>
        <v>Central Falls, City Of - Tier 2</v>
      </c>
    </row>
    <row r="1622" spans="1:40" x14ac:dyDescent="0.3">
      <c r="A1622">
        <v>1</v>
      </c>
      <c r="B1622" t="s">
        <v>32</v>
      </c>
      <c r="C1622" t="s">
        <v>3328</v>
      </c>
      <c r="D1622" t="s">
        <v>5029</v>
      </c>
      <c r="E1622" t="s">
        <v>581</v>
      </c>
      <c r="F1622" s="11">
        <v>75874.21754141053</v>
      </c>
      <c r="G1622" s="11">
        <v>13486.492883134431</v>
      </c>
      <c r="H1622" s="11">
        <v>5850.1693055853493</v>
      </c>
      <c r="I1622" s="11">
        <v>11</v>
      </c>
      <c r="J1622" s="14">
        <v>2.532327850302114E-2</v>
      </c>
      <c r="K1622" s="14">
        <v>0.97467672149697859</v>
      </c>
      <c r="L1622" s="59">
        <v>57.124119999999998</v>
      </c>
      <c r="M1622">
        <v>36</v>
      </c>
      <c r="N1622">
        <v>2</v>
      </c>
      <c r="O1622" s="11">
        <v>10</v>
      </c>
      <c r="P1622" s="11">
        <v>1</v>
      </c>
      <c r="Q1622">
        <v>0</v>
      </c>
      <c r="R1622" s="11">
        <v>10.721443936466764</v>
      </c>
      <c r="S1622" s="11">
        <v>148.1454666151636</v>
      </c>
      <c r="T1622" s="11">
        <v>15431.479220465941</v>
      </c>
      <c r="U1622" s="11">
        <v>0</v>
      </c>
      <c r="V1622" s="11">
        <v>0</v>
      </c>
      <c r="W1622" s="60">
        <v>5.317071466245929E-2</v>
      </c>
      <c r="X1622" s="60">
        <v>3.0085241517633296E-3</v>
      </c>
      <c r="Y1622" s="60">
        <v>3.0581039755351682E-3</v>
      </c>
      <c r="Z1622" s="60">
        <v>2.7824680642607413E-2</v>
      </c>
      <c r="AA1622" s="60">
        <v>1.3224140768520071E-2</v>
      </c>
      <c r="AB1622" s="60">
        <v>0</v>
      </c>
      <c r="AC1622" s="60">
        <v>4.0931211157100404E-3</v>
      </c>
      <c r="AD1622" s="60">
        <v>3.8317145799088271E-3</v>
      </c>
      <c r="AE1622" s="60">
        <v>1.497164697145623E-2</v>
      </c>
      <c r="AF1622" s="60">
        <v>0</v>
      </c>
      <c r="AG1622" s="60">
        <v>0</v>
      </c>
      <c r="AH1622" s="16">
        <v>1.1198422442541852E-2</v>
      </c>
      <c r="AI1622" s="11">
        <v>31</v>
      </c>
      <c r="AJ1622" s="15">
        <v>8</v>
      </c>
      <c r="AK1622" s="16">
        <v>0.90145037821541774</v>
      </c>
      <c r="AL1622" t="str">
        <f>IF(AK1622&lt;='CAV Tier 1 Analysis'!$A$5,"Tier 1", "Tier 2")</f>
        <v>Tier 2</v>
      </c>
      <c r="AM1622" t="str">
        <f t="shared" si="51"/>
        <v>Rhode Island - Tier 2</v>
      </c>
      <c r="AN1622" t="str">
        <f t="shared" si="52"/>
        <v>Burrillville, Town Of - Tier 2</v>
      </c>
    </row>
    <row r="1623" spans="1:40" x14ac:dyDescent="0.3">
      <c r="A1623">
        <v>1</v>
      </c>
      <c r="B1623" t="s">
        <v>32</v>
      </c>
      <c r="C1623" t="s">
        <v>3134</v>
      </c>
      <c r="D1623" t="s">
        <v>5035</v>
      </c>
      <c r="E1623" t="s">
        <v>676</v>
      </c>
      <c r="F1623" s="11">
        <v>72728.987020141692</v>
      </c>
      <c r="G1623" s="11">
        <v>9213.4216989762026</v>
      </c>
      <c r="H1623" s="11">
        <v>4020.5363449036654</v>
      </c>
      <c r="I1623" s="11">
        <v>17</v>
      </c>
      <c r="J1623" s="14">
        <v>3.6551209404006193E-3</v>
      </c>
      <c r="K1623" s="14">
        <v>0.99634487905959934</v>
      </c>
      <c r="L1623" s="59">
        <v>54.758789999999991</v>
      </c>
      <c r="M1623">
        <v>17</v>
      </c>
      <c r="N1623">
        <v>5</v>
      </c>
      <c r="O1623" s="11">
        <v>9.6999999999999993</v>
      </c>
      <c r="P1623" s="11">
        <v>1.1499999999999999</v>
      </c>
      <c r="Q1623">
        <v>0</v>
      </c>
      <c r="R1623" s="11">
        <v>16.93786294401319</v>
      </c>
      <c r="S1623" s="11">
        <v>14.695546585899153</v>
      </c>
      <c r="T1623" s="11">
        <v>10374.261051380332</v>
      </c>
      <c r="U1623" s="11">
        <v>0</v>
      </c>
      <c r="V1623" s="11">
        <v>0</v>
      </c>
      <c r="W1623" s="60">
        <v>5.0969082733380029E-2</v>
      </c>
      <c r="X1623" s="60">
        <v>1.4206919605549055E-3</v>
      </c>
      <c r="Y1623" s="60">
        <v>7.6452599388379203E-3</v>
      </c>
      <c r="Z1623" s="60">
        <v>2.6989940223329189E-2</v>
      </c>
      <c r="AA1623" s="60">
        <v>1.5207761883798082E-2</v>
      </c>
      <c r="AB1623" s="60">
        <v>0</v>
      </c>
      <c r="AC1623" s="60">
        <v>6.4663607702443665E-3</v>
      </c>
      <c r="AD1623" s="60">
        <v>3.8009357558806047E-4</v>
      </c>
      <c r="AE1623" s="60">
        <v>1.0065125438201828E-2</v>
      </c>
      <c r="AF1623" s="60">
        <v>0</v>
      </c>
      <c r="AG1623" s="60">
        <v>0</v>
      </c>
      <c r="AH1623" s="16">
        <v>1.0831301502175853E-2</v>
      </c>
      <c r="AI1623" s="11">
        <v>32</v>
      </c>
      <c r="AJ1623" s="15">
        <v>8</v>
      </c>
      <c r="AK1623" s="16">
        <v>0.91228167971759355</v>
      </c>
      <c r="AL1623" t="str">
        <f>IF(AK1623&lt;='CAV Tier 1 Analysis'!$A$5,"Tier 1", "Tier 2")</f>
        <v>Tier 2</v>
      </c>
      <c r="AM1623" t="str">
        <f t="shared" si="51"/>
        <v>Rhode Island - Tier 2</v>
      </c>
      <c r="AN1623" t="str">
        <f t="shared" si="52"/>
        <v>Scituate, Town Of - Tier 2</v>
      </c>
    </row>
    <row r="1624" spans="1:40" x14ac:dyDescent="0.3">
      <c r="A1624">
        <v>1</v>
      </c>
      <c r="B1624" t="s">
        <v>32</v>
      </c>
      <c r="C1624" t="s">
        <v>3256</v>
      </c>
      <c r="D1624" t="s">
        <v>5039</v>
      </c>
      <c r="E1624" t="s">
        <v>1422</v>
      </c>
      <c r="F1624" s="11">
        <v>15605.470644005969</v>
      </c>
      <c r="G1624" s="11">
        <v>5366.3055699238039</v>
      </c>
      <c r="H1624" s="11">
        <v>2357.6807133939906</v>
      </c>
      <c r="I1624" s="11">
        <v>4</v>
      </c>
      <c r="J1624" s="14">
        <v>3.3184052150034009E-3</v>
      </c>
      <c r="K1624" s="14">
        <v>0.99668159478499663</v>
      </c>
      <c r="L1624" s="59">
        <v>58.446750000000002</v>
      </c>
      <c r="M1624">
        <v>12</v>
      </c>
      <c r="N1624">
        <v>0</v>
      </c>
      <c r="O1624" s="11">
        <v>8.8461538461538467</v>
      </c>
      <c r="P1624" s="11">
        <v>2</v>
      </c>
      <c r="Q1624">
        <v>0</v>
      </c>
      <c r="R1624" s="11">
        <v>3.9867263791399865</v>
      </c>
      <c r="S1624" s="11">
        <v>7.8237399746395573</v>
      </c>
      <c r="T1624" s="11">
        <v>6034.1347686927838</v>
      </c>
      <c r="U1624" s="11">
        <v>0</v>
      </c>
      <c r="V1624" s="11">
        <v>0</v>
      </c>
      <c r="W1624" s="60">
        <v>5.4401809029147277E-2</v>
      </c>
      <c r="X1624" s="60">
        <v>1.0028413839211097E-3</v>
      </c>
      <c r="Y1624" s="60">
        <v>0</v>
      </c>
      <c r="Z1624" s="60">
        <v>2.4614140568460407E-2</v>
      </c>
      <c r="AA1624" s="60">
        <v>2.6448281537040142E-2</v>
      </c>
      <c r="AB1624" s="60">
        <v>0</v>
      </c>
      <c r="AC1624" s="60">
        <v>1.522010843102327E-3</v>
      </c>
      <c r="AD1624" s="60">
        <v>2.0235744781928709E-4</v>
      </c>
      <c r="AE1624" s="60">
        <v>5.854327653517735E-3</v>
      </c>
      <c r="AF1624" s="60">
        <v>0</v>
      </c>
      <c r="AG1624" s="60">
        <v>0</v>
      </c>
      <c r="AH1624" s="16">
        <v>1.0367797133000753E-2</v>
      </c>
      <c r="AI1624" s="11">
        <v>33</v>
      </c>
      <c r="AJ1624" s="15">
        <v>9</v>
      </c>
      <c r="AK1624" s="16">
        <v>0.92264947685059429</v>
      </c>
      <c r="AL1624" t="str">
        <f>IF(AK1624&lt;='CAV Tier 1 Analysis'!$A$5,"Tier 1", "Tier 2")</f>
        <v>Tier 2</v>
      </c>
      <c r="AM1624" t="str">
        <f t="shared" si="51"/>
        <v>Rhode Island - Tier 2</v>
      </c>
      <c r="AN1624" t="str">
        <f t="shared" si="52"/>
        <v>Exeter, Town Of - Tier 2</v>
      </c>
    </row>
    <row r="1625" spans="1:40" x14ac:dyDescent="0.3">
      <c r="A1625">
        <v>1</v>
      </c>
      <c r="B1625" t="s">
        <v>32</v>
      </c>
      <c r="C1625" t="s">
        <v>3334</v>
      </c>
      <c r="D1625" t="s">
        <v>5041</v>
      </c>
      <c r="E1625" t="s">
        <v>892</v>
      </c>
      <c r="F1625" s="11">
        <v>75480.993422345928</v>
      </c>
      <c r="G1625" s="11">
        <v>9819.9779437962261</v>
      </c>
      <c r="H1625" s="11">
        <v>4021.9910216671774</v>
      </c>
      <c r="I1625" s="11">
        <v>5</v>
      </c>
      <c r="J1625" s="14">
        <v>2.9122429393105734E-2</v>
      </c>
      <c r="K1625" s="14">
        <v>0.97087757060689428</v>
      </c>
      <c r="L1625" s="59">
        <v>56.828020000000002</v>
      </c>
      <c r="M1625">
        <v>26</v>
      </c>
      <c r="N1625">
        <v>0</v>
      </c>
      <c r="O1625" s="11">
        <v>10</v>
      </c>
      <c r="P1625" s="11">
        <v>1</v>
      </c>
      <c r="Q1625">
        <v>0</v>
      </c>
      <c r="R1625" s="11">
        <v>4.8543878530344715</v>
      </c>
      <c r="S1625" s="11">
        <v>117.13014954820757</v>
      </c>
      <c r="T1625" s="11">
        <v>10274.863037804884</v>
      </c>
      <c r="U1625" s="11">
        <v>0</v>
      </c>
      <c r="V1625" s="11">
        <v>0</v>
      </c>
      <c r="W1625" s="60">
        <v>5.2895106939984893E-2</v>
      </c>
      <c r="X1625" s="60">
        <v>2.1728229984957379E-3</v>
      </c>
      <c r="Y1625" s="60">
        <v>0</v>
      </c>
      <c r="Z1625" s="60">
        <v>2.7824680642607413E-2</v>
      </c>
      <c r="AA1625" s="60">
        <v>1.3224140768520071E-2</v>
      </c>
      <c r="AB1625" s="60">
        <v>0</v>
      </c>
      <c r="AC1625" s="60">
        <v>1.8532575969100035E-3</v>
      </c>
      <c r="AD1625" s="60">
        <v>3.0295176222748478E-3</v>
      </c>
      <c r="AE1625" s="60">
        <v>9.9686893190421063E-3</v>
      </c>
      <c r="AF1625" s="60">
        <v>0</v>
      </c>
      <c r="AG1625" s="60">
        <v>0</v>
      </c>
      <c r="AH1625" s="16">
        <v>1.0088019626166825E-2</v>
      </c>
      <c r="AI1625" s="11">
        <v>34</v>
      </c>
      <c r="AJ1625" s="15">
        <v>9</v>
      </c>
      <c r="AK1625" s="16">
        <v>0.93273749647676107</v>
      </c>
      <c r="AL1625" t="str">
        <f>IF(AK1625&lt;='CAV Tier 1 Analysis'!$A$5,"Tier 1", "Tier 2")</f>
        <v>Tier 2</v>
      </c>
      <c r="AM1625" t="str">
        <f t="shared" si="51"/>
        <v>Rhode Island - Tier 2</v>
      </c>
      <c r="AN1625" t="str">
        <f t="shared" si="52"/>
        <v>Glocester, Town Of - Tier 2</v>
      </c>
    </row>
    <row r="1626" spans="1:40" x14ac:dyDescent="0.3">
      <c r="A1626">
        <v>1</v>
      </c>
      <c r="B1626" t="s">
        <v>32</v>
      </c>
      <c r="C1626" t="s">
        <v>2438</v>
      </c>
      <c r="D1626" t="s">
        <v>5036</v>
      </c>
      <c r="E1626" t="s">
        <v>455</v>
      </c>
      <c r="F1626" s="11">
        <v>36855.40042263698</v>
      </c>
      <c r="G1626" s="11">
        <v>17595.777527829814</v>
      </c>
      <c r="H1626" s="11">
        <v>7685.7493801332948</v>
      </c>
      <c r="I1626" s="11">
        <v>17</v>
      </c>
      <c r="J1626" s="14">
        <v>4.1519176752201813E-2</v>
      </c>
      <c r="K1626" s="14">
        <v>0.95848082324779826</v>
      </c>
      <c r="L1626" s="59">
        <v>27.74766</v>
      </c>
      <c r="M1626">
        <v>53</v>
      </c>
      <c r="N1626">
        <v>2</v>
      </c>
      <c r="O1626" s="11">
        <v>10</v>
      </c>
      <c r="P1626" s="11">
        <v>1</v>
      </c>
      <c r="Q1626">
        <v>0</v>
      </c>
      <c r="R1626" s="11">
        <v>16.294173995212571</v>
      </c>
      <c r="S1626" s="11">
        <v>319.10598698687977</v>
      </c>
      <c r="T1626" s="11">
        <v>20607.088587385522</v>
      </c>
      <c r="U1626" s="11">
        <v>0</v>
      </c>
      <c r="V1626" s="11">
        <v>0</v>
      </c>
      <c r="W1626" s="60">
        <v>2.582731974533586E-2</v>
      </c>
      <c r="X1626" s="60">
        <v>4.4292161123182352E-3</v>
      </c>
      <c r="Y1626" s="60">
        <v>3.0581039755351682E-3</v>
      </c>
      <c r="Z1626" s="60">
        <v>2.7824680642607413E-2</v>
      </c>
      <c r="AA1626" s="60">
        <v>1.3224140768520071E-2</v>
      </c>
      <c r="AB1626" s="60">
        <v>0</v>
      </c>
      <c r="AC1626" s="60">
        <v>6.2206199125858525E-3</v>
      </c>
      <c r="AD1626" s="60">
        <v>8.2535300661618106E-3</v>
      </c>
      <c r="AE1626" s="60">
        <v>1.9993031843031903E-2</v>
      </c>
      <c r="AF1626" s="60">
        <v>0</v>
      </c>
      <c r="AG1626" s="60">
        <v>0</v>
      </c>
      <c r="AH1626" s="16">
        <v>9.8936948241905732E-3</v>
      </c>
      <c r="AI1626" s="11">
        <v>35</v>
      </c>
      <c r="AJ1626" s="15">
        <v>9</v>
      </c>
      <c r="AK1626" s="16">
        <v>0.94263119130095163</v>
      </c>
      <c r="AL1626" t="str">
        <f>IF(AK1626&lt;='CAV Tier 1 Analysis'!$A$5,"Tier 1", "Tier 2")</f>
        <v>Tier 2</v>
      </c>
      <c r="AM1626" t="str">
        <f t="shared" si="51"/>
        <v>Rhode Island - Tier 2</v>
      </c>
      <c r="AN1626" t="str">
        <f t="shared" si="52"/>
        <v>Smithfield, Town Of - Tier 2</v>
      </c>
    </row>
    <row r="1627" spans="1:40" x14ac:dyDescent="0.3">
      <c r="A1627">
        <v>1</v>
      </c>
      <c r="B1627" t="s">
        <v>32</v>
      </c>
      <c r="C1627" t="s">
        <v>3081</v>
      </c>
      <c r="D1627" t="s">
        <v>5037</v>
      </c>
      <c r="E1627" t="s">
        <v>1070</v>
      </c>
      <c r="F1627" s="11">
        <v>11765.529164861409</v>
      </c>
      <c r="G1627" s="11">
        <v>7822.4490764218617</v>
      </c>
      <c r="H1627" s="11">
        <v>3460.260525528844</v>
      </c>
      <c r="I1627" s="11">
        <v>9</v>
      </c>
      <c r="J1627" s="14">
        <v>1.7887691231529241E-2</v>
      </c>
      <c r="K1627" s="14">
        <v>0.98211230876847067</v>
      </c>
      <c r="L1627" s="59">
        <v>44.145439999999994</v>
      </c>
      <c r="M1627">
        <v>12</v>
      </c>
      <c r="N1627">
        <v>0</v>
      </c>
      <c r="O1627" s="11">
        <v>9</v>
      </c>
      <c r="P1627" s="11">
        <v>2</v>
      </c>
      <c r="Q1627">
        <v>0</v>
      </c>
      <c r="R1627" s="11">
        <v>8.8390107789162364</v>
      </c>
      <c r="S1627" s="11">
        <v>61.896071861309068</v>
      </c>
      <c r="T1627" s="11">
        <v>8165.5140954272201</v>
      </c>
      <c r="U1627" s="11">
        <v>0</v>
      </c>
      <c r="V1627" s="11">
        <v>0</v>
      </c>
      <c r="W1627" s="60">
        <v>4.1090253887302183E-2</v>
      </c>
      <c r="X1627" s="60">
        <v>1.0028413839211097E-3</v>
      </c>
      <c r="Y1627" s="60">
        <v>0</v>
      </c>
      <c r="Z1627" s="60">
        <v>2.5042212578346674E-2</v>
      </c>
      <c r="AA1627" s="60">
        <v>2.6448281537040142E-2</v>
      </c>
      <c r="AB1627" s="60">
        <v>0</v>
      </c>
      <c r="AC1627" s="60">
        <v>3.3744654055518457E-3</v>
      </c>
      <c r="AD1627" s="60">
        <v>1.6009135237742525E-3</v>
      </c>
      <c r="AE1627" s="60">
        <v>7.9221954441704399E-3</v>
      </c>
      <c r="AF1627" s="60">
        <v>0</v>
      </c>
      <c r="AG1627" s="60">
        <v>0</v>
      </c>
      <c r="AH1627" s="16">
        <v>9.6801057963733315E-3</v>
      </c>
      <c r="AI1627" s="11">
        <v>36</v>
      </c>
      <c r="AJ1627" s="15">
        <v>9</v>
      </c>
      <c r="AK1627" s="16">
        <v>0.95231129709732498</v>
      </c>
      <c r="AL1627" t="str">
        <f>IF(AK1627&lt;='CAV Tier 1 Analysis'!$A$5,"Tier 1", "Tier 2")</f>
        <v>Tier 2</v>
      </c>
      <c r="AM1627" t="str">
        <f t="shared" si="51"/>
        <v>Rhode Island - Tier 2</v>
      </c>
      <c r="AN1627" t="str">
        <f t="shared" si="52"/>
        <v>Hopkinton, Town Of - Tier 2</v>
      </c>
    </row>
    <row r="1628" spans="1:40" x14ac:dyDescent="0.3">
      <c r="A1628">
        <v>1</v>
      </c>
      <c r="B1628" t="s">
        <v>32</v>
      </c>
      <c r="C1628" t="s">
        <v>2267</v>
      </c>
      <c r="D1628" t="s">
        <v>5038</v>
      </c>
      <c r="E1628" t="s">
        <v>1276</v>
      </c>
      <c r="F1628" s="11">
        <v>10871.39250794052</v>
      </c>
      <c r="G1628" s="11">
        <v>7486.552731911408</v>
      </c>
      <c r="H1628" s="11">
        <v>2975.8712829395649</v>
      </c>
      <c r="I1628" s="11">
        <v>3</v>
      </c>
      <c r="J1628" s="14">
        <v>1.1937078563539844E-2</v>
      </c>
      <c r="K1628" s="14">
        <v>0.98806292143646024</v>
      </c>
      <c r="L1628" s="59">
        <v>40.790550000000003</v>
      </c>
      <c r="M1628">
        <v>24</v>
      </c>
      <c r="N1628">
        <v>0</v>
      </c>
      <c r="O1628" s="11">
        <v>9</v>
      </c>
      <c r="P1628" s="11">
        <v>2</v>
      </c>
      <c r="Q1628">
        <v>0</v>
      </c>
      <c r="R1628" s="11">
        <v>2.9641887643093807</v>
      </c>
      <c r="S1628" s="11">
        <v>35.523209299431691</v>
      </c>
      <c r="T1628" s="11">
        <v>7635.1740987360145</v>
      </c>
      <c r="U1628" s="11">
        <v>0</v>
      </c>
      <c r="V1628" s="11">
        <v>0</v>
      </c>
      <c r="W1628" s="60">
        <v>3.7967546720628326E-2</v>
      </c>
      <c r="X1628" s="60">
        <v>2.0056827678422194E-3</v>
      </c>
      <c r="Y1628" s="60">
        <v>0</v>
      </c>
      <c r="Z1628" s="60">
        <v>2.5042212578346674E-2</v>
      </c>
      <c r="AA1628" s="60">
        <v>2.6448281537040142E-2</v>
      </c>
      <c r="AB1628" s="60">
        <v>0</v>
      </c>
      <c r="AC1628" s="60">
        <v>1.131637090492824E-3</v>
      </c>
      <c r="AD1628" s="60">
        <v>9.1879152368104294E-4</v>
      </c>
      <c r="AE1628" s="60">
        <v>7.4076586916099006E-3</v>
      </c>
      <c r="AF1628" s="60">
        <v>0</v>
      </c>
      <c r="AG1628" s="60">
        <v>0</v>
      </c>
      <c r="AH1628" s="16">
        <v>9.1747100826946489E-3</v>
      </c>
      <c r="AI1628" s="11">
        <v>37</v>
      </c>
      <c r="AJ1628" s="15">
        <v>10</v>
      </c>
      <c r="AK1628" s="16">
        <v>0.96148600718001964</v>
      </c>
      <c r="AL1628" t="str">
        <f>IF(AK1628&lt;='CAV Tier 1 Analysis'!$A$5,"Tier 1", "Tier 2")</f>
        <v>Tier 2</v>
      </c>
      <c r="AM1628" t="str">
        <f t="shared" si="51"/>
        <v>Rhode Island - Tier 2</v>
      </c>
      <c r="AN1628" t="str">
        <f t="shared" si="52"/>
        <v>Richmond, Town Of - Tier 2</v>
      </c>
    </row>
    <row r="1629" spans="1:40" x14ac:dyDescent="0.3">
      <c r="A1629">
        <v>1</v>
      </c>
      <c r="B1629" t="s">
        <v>32</v>
      </c>
      <c r="C1629" t="s">
        <v>3333</v>
      </c>
      <c r="D1629" t="s">
        <v>5040</v>
      </c>
      <c r="E1629" t="s">
        <v>1816</v>
      </c>
      <c r="F1629" s="11">
        <v>68897.439724697484</v>
      </c>
      <c r="G1629" s="11">
        <v>4074.4499680866907</v>
      </c>
      <c r="H1629" s="11">
        <v>1633.8146755192765</v>
      </c>
      <c r="I1629" s="11">
        <v>3</v>
      </c>
      <c r="J1629" s="14">
        <v>0</v>
      </c>
      <c r="K1629" s="14">
        <v>1</v>
      </c>
      <c r="L1629" s="59">
        <v>51.880839999999992</v>
      </c>
      <c r="M1629">
        <v>5</v>
      </c>
      <c r="N1629">
        <v>0</v>
      </c>
      <c r="O1629" s="11">
        <v>9.6363636363636367</v>
      </c>
      <c r="P1629" s="11">
        <v>1.1818181818181819</v>
      </c>
      <c r="Q1629">
        <v>0</v>
      </c>
      <c r="R1629" s="11">
        <v>3</v>
      </c>
      <c r="S1629" s="11">
        <v>0</v>
      </c>
      <c r="T1629" s="11">
        <v>4309.8227396735174</v>
      </c>
      <c r="U1629" s="11">
        <v>0</v>
      </c>
      <c r="V1629" s="11">
        <v>0</v>
      </c>
      <c r="W1629" s="60">
        <v>4.8290307843494203E-2</v>
      </c>
      <c r="X1629" s="60">
        <v>4.1785057663379577E-4</v>
      </c>
      <c r="Y1629" s="60">
        <v>0</v>
      </c>
      <c r="Z1629" s="60">
        <v>2.6812874073785326E-2</v>
      </c>
      <c r="AA1629" s="60">
        <v>1.5628529999160087E-2</v>
      </c>
      <c r="AB1629" s="60">
        <v>0</v>
      </c>
      <c r="AC1629" s="60">
        <v>1.1453087307917937E-3</v>
      </c>
      <c r="AD1629" s="60">
        <v>0</v>
      </c>
      <c r="AE1629" s="60">
        <v>4.1813972365248031E-3</v>
      </c>
      <c r="AF1629" s="60">
        <v>0</v>
      </c>
      <c r="AG1629" s="60">
        <v>0</v>
      </c>
      <c r="AH1629" s="16">
        <v>8.7705698600354549E-3</v>
      </c>
      <c r="AI1629" s="11">
        <v>38</v>
      </c>
      <c r="AJ1629" s="15">
        <v>10</v>
      </c>
      <c r="AK1629" s="16">
        <v>0.97025657704005508</v>
      </c>
      <c r="AL1629" t="str">
        <f>IF(AK1629&lt;='CAV Tier 1 Analysis'!$A$5,"Tier 1", "Tier 2")</f>
        <v>Tier 2</v>
      </c>
      <c r="AM1629" t="str">
        <f t="shared" si="51"/>
        <v>Rhode Island - Tier 2</v>
      </c>
      <c r="AN1629" t="str">
        <f t="shared" si="52"/>
        <v>Foster, Town Of - Tier 2</v>
      </c>
    </row>
    <row r="1630" spans="1:40" x14ac:dyDescent="0.3">
      <c r="A1630">
        <v>1</v>
      </c>
      <c r="B1630" t="s">
        <v>32</v>
      </c>
      <c r="C1630" t="s">
        <v>3336</v>
      </c>
      <c r="D1630" t="s">
        <v>5043</v>
      </c>
      <c r="E1630" t="s">
        <v>1839</v>
      </c>
      <c r="F1630" s="11">
        <v>2567.9673868085629</v>
      </c>
      <c r="G1630" s="11">
        <v>982.98706219350549</v>
      </c>
      <c r="H1630" s="11">
        <v>1746.6854936857922</v>
      </c>
      <c r="I1630" s="11">
        <v>0</v>
      </c>
      <c r="J1630" s="14">
        <v>0.12339975942552725</v>
      </c>
      <c r="K1630" s="14">
        <v>0.87660024057447272</v>
      </c>
      <c r="L1630" s="59">
        <v>9.6352700000000002</v>
      </c>
      <c r="M1630">
        <v>23</v>
      </c>
      <c r="N1630">
        <v>0</v>
      </c>
      <c r="O1630" s="11">
        <v>9</v>
      </c>
      <c r="P1630" s="11">
        <v>2</v>
      </c>
      <c r="Q1630">
        <v>0</v>
      </c>
      <c r="R1630" s="11">
        <v>0</v>
      </c>
      <c r="S1630" s="11">
        <v>215.54056971288506</v>
      </c>
      <c r="T1630" s="11">
        <v>1026.1824138263778</v>
      </c>
      <c r="U1630" s="11">
        <v>0</v>
      </c>
      <c r="V1630" s="11">
        <v>0</v>
      </c>
      <c r="W1630" s="60">
        <v>8.9684391088344848E-3</v>
      </c>
      <c r="X1630" s="60">
        <v>1.9221126525154604E-3</v>
      </c>
      <c r="Y1630" s="60">
        <v>0</v>
      </c>
      <c r="Z1630" s="60">
        <v>2.5042212578346674E-2</v>
      </c>
      <c r="AA1630" s="60">
        <v>2.6448281537040142E-2</v>
      </c>
      <c r="AB1630" s="60">
        <v>0</v>
      </c>
      <c r="AC1630" s="60">
        <v>0</v>
      </c>
      <c r="AD1630" s="60">
        <v>5.5748580257006779E-3</v>
      </c>
      <c r="AE1630" s="60">
        <v>9.956038956880661E-4</v>
      </c>
      <c r="AF1630" s="60">
        <v>0</v>
      </c>
      <c r="AG1630" s="60">
        <v>0</v>
      </c>
      <c r="AH1630" s="16">
        <v>6.2683188907386826E-3</v>
      </c>
      <c r="AI1630" s="11">
        <v>39</v>
      </c>
      <c r="AJ1630" s="15">
        <v>10</v>
      </c>
      <c r="AK1630" s="16">
        <v>0.97652489593079372</v>
      </c>
      <c r="AL1630" t="str">
        <f>IF(AK1630&lt;='CAV Tier 1 Analysis'!$A$5,"Tier 1", "Tier 2")</f>
        <v>Tier 2</v>
      </c>
      <c r="AM1630" t="str">
        <f t="shared" si="51"/>
        <v>Rhode Island - Tier 2</v>
      </c>
      <c r="AN1630" t="str">
        <f t="shared" si="52"/>
        <v>New Shoreham, Town Of - Tier 2</v>
      </c>
    </row>
    <row r="1631" spans="1:40" x14ac:dyDescent="0.3">
      <c r="A1631">
        <v>1</v>
      </c>
      <c r="B1631" t="s">
        <v>115</v>
      </c>
      <c r="C1631" t="s">
        <v>2154</v>
      </c>
      <c r="D1631" t="s">
        <v>5289</v>
      </c>
      <c r="E1631" t="s">
        <v>195</v>
      </c>
      <c r="F1631" s="11">
        <v>764.36738765842324</v>
      </c>
      <c r="G1631" s="11">
        <v>7159.7209646420824</v>
      </c>
      <c r="H1631" s="11">
        <v>4084.2510758452627</v>
      </c>
      <c r="I1631" s="11">
        <v>148</v>
      </c>
      <c r="J1631" s="14">
        <v>8.6722537619265447E-2</v>
      </c>
      <c r="K1631" s="14">
        <v>0.91327746238073504</v>
      </c>
      <c r="L1631" s="59">
        <v>10.253390000000003</v>
      </c>
      <c r="M1631">
        <v>252</v>
      </c>
      <c r="N1631">
        <v>10</v>
      </c>
      <c r="O1631" s="11">
        <v>13</v>
      </c>
      <c r="P1631" s="11">
        <v>4</v>
      </c>
      <c r="Q1631">
        <v>3</v>
      </c>
      <c r="R1631" s="11">
        <v>135.1650644323488</v>
      </c>
      <c r="S1631" s="11">
        <v>354.19661757151619</v>
      </c>
      <c r="T1631" s="11">
        <v>7842.7829412391739</v>
      </c>
      <c r="U1631" s="11">
        <v>7078.4155535807504</v>
      </c>
      <c r="V1631" s="11">
        <v>0</v>
      </c>
      <c r="W1631" s="60">
        <v>1.2751530793949659E-3</v>
      </c>
      <c r="X1631" s="60">
        <v>7.6642335766423361E-2</v>
      </c>
      <c r="Y1631" s="60">
        <v>9.0090090090090086E-2</v>
      </c>
      <c r="Z1631" s="60">
        <v>4.5117716049427195E-3</v>
      </c>
      <c r="AA1631" s="60">
        <v>3.5554243818342675E-3</v>
      </c>
      <c r="AB1631" s="60">
        <v>0.06</v>
      </c>
      <c r="AC1631" s="60">
        <v>0.15679857258514676</v>
      </c>
      <c r="AD1631" s="60">
        <v>1.5881157195038655E-2</v>
      </c>
      <c r="AE1631" s="60">
        <v>1.3625129240409069E-2</v>
      </c>
      <c r="AF1631" s="60">
        <v>2.788065302618891E-2</v>
      </c>
      <c r="AG1631" s="60">
        <v>0</v>
      </c>
      <c r="AH1631" s="16">
        <v>4.0932753360860802E-2</v>
      </c>
      <c r="AI1631" s="11">
        <v>1</v>
      </c>
      <c r="AJ1631" s="15">
        <v>1</v>
      </c>
      <c r="AK1631" s="16">
        <v>4.0932753360860809E-2</v>
      </c>
      <c r="AL1631" t="str">
        <f>IF(AK1631&lt;='CAV Tier 1 Analysis'!$A$5,"Tier 1", "Tier 2")</f>
        <v>Tier 2</v>
      </c>
      <c r="AM1631" t="str">
        <f t="shared" si="51"/>
        <v>Vermont - Tier 2</v>
      </c>
      <c r="AN1631" t="str">
        <f t="shared" si="52"/>
        <v>Montpelier, City Of - Tier 2</v>
      </c>
    </row>
    <row r="1632" spans="1:40" x14ac:dyDescent="0.3">
      <c r="A1632">
        <v>1</v>
      </c>
      <c r="B1632" t="s">
        <v>115</v>
      </c>
      <c r="C1632" t="s">
        <v>2157</v>
      </c>
      <c r="D1632" t="s">
        <v>5095</v>
      </c>
      <c r="E1632" t="s">
        <v>116</v>
      </c>
      <c r="F1632" s="11">
        <v>2902.9100879316838</v>
      </c>
      <c r="G1632" s="11">
        <v>37407.819098558044</v>
      </c>
      <c r="H1632" s="11">
        <v>16785.474903620401</v>
      </c>
      <c r="I1632" s="11">
        <v>3</v>
      </c>
      <c r="J1632" s="14">
        <v>0.20630659616696642</v>
      </c>
      <c r="K1632" s="14">
        <v>0.79369340383303355</v>
      </c>
      <c r="L1632" s="59">
        <v>15.478079999999997</v>
      </c>
      <c r="M1632">
        <v>34</v>
      </c>
      <c r="N1632">
        <v>0</v>
      </c>
      <c r="O1632" s="11">
        <v>12</v>
      </c>
      <c r="P1632" s="11">
        <v>3</v>
      </c>
      <c r="Q1632">
        <v>0</v>
      </c>
      <c r="R1632" s="11">
        <v>2.3810802114991008</v>
      </c>
      <c r="S1632" s="11">
        <v>3462.9541924119635</v>
      </c>
      <c r="T1632" s="11">
        <v>38632.265475664957</v>
      </c>
      <c r="U1632" s="11">
        <v>35729.355387733274</v>
      </c>
      <c r="V1632" s="11">
        <v>0</v>
      </c>
      <c r="W1632" s="60">
        <v>1.9249166739119085E-3</v>
      </c>
      <c r="X1632" s="60">
        <v>1.0340632603406326E-2</v>
      </c>
      <c r="Y1632" s="60">
        <v>0</v>
      </c>
      <c r="Z1632" s="60">
        <v>4.1647122507163558E-3</v>
      </c>
      <c r="AA1632" s="60">
        <v>2.6665682863757012E-3</v>
      </c>
      <c r="AB1632" s="60">
        <v>0</v>
      </c>
      <c r="AC1632" s="60">
        <v>2.7621780816052743E-3</v>
      </c>
      <c r="AD1632" s="60">
        <v>0.15526890196179913</v>
      </c>
      <c r="AE1632" s="60">
        <v>6.7115157196045133E-2</v>
      </c>
      <c r="AF1632" s="60">
        <v>0.14073174326574533</v>
      </c>
      <c r="AG1632" s="60">
        <v>0</v>
      </c>
      <c r="AH1632" s="16">
        <v>3.499771002905501E-2</v>
      </c>
      <c r="AI1632" s="11">
        <v>2</v>
      </c>
      <c r="AJ1632" s="15">
        <v>1</v>
      </c>
      <c r="AK1632" s="16">
        <v>7.5930463389915825E-2</v>
      </c>
      <c r="AL1632" t="str">
        <f>IF(AK1632&lt;='CAV Tier 1 Analysis'!$A$5,"Tier 1", "Tier 2")</f>
        <v>Tier 2</v>
      </c>
      <c r="AM1632" t="str">
        <f t="shared" si="51"/>
        <v>Vermont - Tier 2</v>
      </c>
      <c r="AN1632" t="str">
        <f t="shared" si="52"/>
        <v>Burlington, City Of - Tier 2</v>
      </c>
    </row>
    <row r="1633" spans="1:40" x14ac:dyDescent="0.3">
      <c r="A1633">
        <v>1</v>
      </c>
      <c r="B1633" t="s">
        <v>115</v>
      </c>
      <c r="C1633" t="s">
        <v>2014</v>
      </c>
      <c r="D1633" t="s">
        <v>5096</v>
      </c>
      <c r="E1633" t="s">
        <v>177</v>
      </c>
      <c r="F1633" s="11">
        <v>10995.836361882557</v>
      </c>
      <c r="G1633" s="11">
        <v>18202.114658606653</v>
      </c>
      <c r="H1633" s="11">
        <v>7282.7491351194458</v>
      </c>
      <c r="I1633" s="11">
        <v>24</v>
      </c>
      <c r="J1633" s="14">
        <v>0.45453531516729884</v>
      </c>
      <c r="K1633" s="14">
        <v>0.54546468483270105</v>
      </c>
      <c r="L1633" s="59">
        <v>58.637270000000015</v>
      </c>
      <c r="M1633">
        <v>44</v>
      </c>
      <c r="N1633">
        <v>6</v>
      </c>
      <c r="O1633" s="11">
        <v>11.5</v>
      </c>
      <c r="P1633" s="11">
        <v>3.5</v>
      </c>
      <c r="Q1633">
        <v>2</v>
      </c>
      <c r="R1633" s="11">
        <v>13.091152435984824</v>
      </c>
      <c r="S1633" s="11">
        <v>3310.2666734158902</v>
      </c>
      <c r="T1633" s="11">
        <v>17796.388412369983</v>
      </c>
      <c r="U1633" s="11">
        <v>6800.5520504874257</v>
      </c>
      <c r="V1633" s="11">
        <v>405.7262462366707</v>
      </c>
      <c r="W1633" s="60">
        <v>7.2923682223941591E-3</v>
      </c>
      <c r="X1633" s="60">
        <v>1.3381995133819951E-2</v>
      </c>
      <c r="Y1633" s="60">
        <v>5.4054054054054057E-2</v>
      </c>
      <c r="Z1633" s="60">
        <v>3.9911825736031739E-3</v>
      </c>
      <c r="AA1633" s="60">
        <v>3.1109963341049846E-3</v>
      </c>
      <c r="AB1633" s="60">
        <v>0.04</v>
      </c>
      <c r="AC1633" s="60">
        <v>1.5186424273739521E-2</v>
      </c>
      <c r="AD1633" s="60">
        <v>0.14842283294080547</v>
      </c>
      <c r="AE1633" s="60">
        <v>3.0917353437904454E-2</v>
      </c>
      <c r="AF1633" s="60">
        <v>2.6786196807880649E-2</v>
      </c>
      <c r="AG1633" s="60">
        <v>3.2145633843287336E-2</v>
      </c>
      <c r="AH1633" s="16">
        <v>3.4117185238326707E-2</v>
      </c>
      <c r="AI1633" s="11">
        <v>3</v>
      </c>
      <c r="AJ1633" s="15">
        <v>1</v>
      </c>
      <c r="AK1633" s="16">
        <v>0.11004764862824254</v>
      </c>
      <c r="AL1633" t="str">
        <f>IF(AK1633&lt;='CAV Tier 1 Analysis'!$A$5,"Tier 1", "Tier 2")</f>
        <v>Tier 2</v>
      </c>
      <c r="AM1633" t="str">
        <f t="shared" si="51"/>
        <v>Vermont - Tier 2</v>
      </c>
      <c r="AN1633" t="str">
        <f t="shared" si="52"/>
        <v>Colchester, Town Of - Tier 2</v>
      </c>
    </row>
    <row r="1634" spans="1:40" x14ac:dyDescent="0.3">
      <c r="A1634">
        <v>1</v>
      </c>
      <c r="B1634" t="s">
        <v>115</v>
      </c>
      <c r="C1634" t="s">
        <v>2104</v>
      </c>
      <c r="D1634" t="s">
        <v>5100</v>
      </c>
      <c r="E1634" t="s">
        <v>307</v>
      </c>
      <c r="F1634" s="11">
        <v>10970.369022224855</v>
      </c>
      <c r="G1634" s="11">
        <v>12486.671361927192</v>
      </c>
      <c r="H1634" s="11">
        <v>3460.7302305530247</v>
      </c>
      <c r="I1634" s="11">
        <v>3</v>
      </c>
      <c r="J1634" s="14">
        <v>0.20075566452685631</v>
      </c>
      <c r="K1634" s="14">
        <v>0.79924433547314355</v>
      </c>
      <c r="L1634" s="59">
        <v>59.179699999999997</v>
      </c>
      <c r="M1634">
        <v>16</v>
      </c>
      <c r="N1634">
        <v>1</v>
      </c>
      <c r="O1634" s="11">
        <v>11.076923076923077</v>
      </c>
      <c r="P1634" s="11">
        <v>4.384615384615385</v>
      </c>
      <c r="Q1634">
        <v>0</v>
      </c>
      <c r="R1634" s="11">
        <v>2.3977330064194309</v>
      </c>
      <c r="S1634" s="11">
        <v>694.76119718285315</v>
      </c>
      <c r="T1634" s="11">
        <v>9085.7666803695301</v>
      </c>
      <c r="U1634" s="11">
        <v>0</v>
      </c>
      <c r="V1634" s="11">
        <v>3400.9046815576621</v>
      </c>
      <c r="W1634" s="60">
        <v>7.3598270125948819E-3</v>
      </c>
      <c r="X1634" s="60">
        <v>4.8661800486618006E-3</v>
      </c>
      <c r="Y1634" s="60">
        <v>9.0090090090090089E-3</v>
      </c>
      <c r="Z1634" s="60">
        <v>3.8443497698920207E-3</v>
      </c>
      <c r="AA1634" s="60">
        <v>3.8972921108567943E-3</v>
      </c>
      <c r="AB1634" s="60">
        <v>0</v>
      </c>
      <c r="AC1634" s="60">
        <v>2.7814961981912937E-3</v>
      </c>
      <c r="AD1634" s="60">
        <v>3.1151093031672857E-2</v>
      </c>
      <c r="AE1634" s="60">
        <v>1.5784543088308081E-2</v>
      </c>
      <c r="AF1634" s="60">
        <v>0</v>
      </c>
      <c r="AG1634" s="60">
        <v>0.26945320309769322</v>
      </c>
      <c r="AH1634" s="16">
        <v>3.1649726669716355E-2</v>
      </c>
      <c r="AI1634" s="11">
        <v>4</v>
      </c>
      <c r="AJ1634" s="15">
        <v>1</v>
      </c>
      <c r="AK1634" s="16">
        <v>0.14169737529795889</v>
      </c>
      <c r="AL1634" t="str">
        <f>IF(AK1634&lt;='CAV Tier 1 Analysis'!$A$5,"Tier 1", "Tier 2")</f>
        <v>Tier 2</v>
      </c>
      <c r="AM1634" t="str">
        <f t="shared" si="51"/>
        <v>Vermont - Tier 2</v>
      </c>
      <c r="AN1634" t="str">
        <f t="shared" si="52"/>
        <v>Milton, Town Of - Tier 2</v>
      </c>
    </row>
    <row r="1635" spans="1:40" x14ac:dyDescent="0.3">
      <c r="A1635">
        <v>1</v>
      </c>
      <c r="B1635" t="s">
        <v>115</v>
      </c>
      <c r="C1635" t="s">
        <v>3386</v>
      </c>
      <c r="D1635" t="s">
        <v>5156</v>
      </c>
      <c r="E1635" t="s">
        <v>227</v>
      </c>
      <c r="F1635" s="11">
        <v>300.4243828023433</v>
      </c>
      <c r="G1635" s="11">
        <v>8496.1133380665797</v>
      </c>
      <c r="H1635" s="11">
        <v>4633.7300749920141</v>
      </c>
      <c r="I1635" s="11">
        <v>71</v>
      </c>
      <c r="J1635" s="14">
        <v>9.7614657955399822E-2</v>
      </c>
      <c r="K1635" s="14">
        <v>0.90238534204460008</v>
      </c>
      <c r="L1635" s="59">
        <v>4.0300300000000009</v>
      </c>
      <c r="M1635">
        <v>225</v>
      </c>
      <c r="N1635">
        <v>13</v>
      </c>
      <c r="O1635" s="11">
        <v>13</v>
      </c>
      <c r="P1635" s="11">
        <v>4</v>
      </c>
      <c r="Q1635">
        <v>0</v>
      </c>
      <c r="R1635" s="11">
        <v>64.069359285166612</v>
      </c>
      <c r="S1635" s="11">
        <v>452.31997632799465</v>
      </c>
      <c r="T1635" s="11">
        <v>8968.681130668092</v>
      </c>
      <c r="U1635" s="11">
        <v>8668.2567478657493</v>
      </c>
      <c r="V1635" s="11">
        <v>0</v>
      </c>
      <c r="W1635" s="60">
        <v>5.011908417171388E-4</v>
      </c>
      <c r="X1635" s="60">
        <v>6.8430656934306569E-2</v>
      </c>
      <c r="Y1635" s="60">
        <v>0.11711711711711711</v>
      </c>
      <c r="Z1635" s="60">
        <v>4.5117716049427187E-3</v>
      </c>
      <c r="AA1635" s="60">
        <v>3.5554243818342679E-3</v>
      </c>
      <c r="AB1635" s="60">
        <v>0</v>
      </c>
      <c r="AC1635" s="60">
        <v>7.4323821207418164E-2</v>
      </c>
      <c r="AD1635" s="60">
        <v>2.0280726269416325E-2</v>
      </c>
      <c r="AE1635" s="60">
        <v>1.5581132416507137E-2</v>
      </c>
      <c r="AF1635" s="60">
        <v>3.4142762161923218E-2</v>
      </c>
      <c r="AG1635" s="60">
        <v>0</v>
      </c>
      <c r="AH1635" s="16">
        <v>3.0767691175925694E-2</v>
      </c>
      <c r="AI1635" s="11">
        <v>5</v>
      </c>
      <c r="AJ1635" s="15">
        <v>1</v>
      </c>
      <c r="AK1635" s="16">
        <v>0.1724650664738846</v>
      </c>
      <c r="AL1635" t="str">
        <f>IF(AK1635&lt;='CAV Tier 1 Analysis'!$A$5,"Tier 1", "Tier 2")</f>
        <v>Tier 2</v>
      </c>
      <c r="AM1635" t="str">
        <f t="shared" si="51"/>
        <v>Vermont - Tier 2</v>
      </c>
      <c r="AN1635" t="str">
        <f t="shared" si="52"/>
        <v>Barre, City Of - Tier 2</v>
      </c>
    </row>
    <row r="1636" spans="1:40" x14ac:dyDescent="0.3">
      <c r="A1636">
        <v>1</v>
      </c>
      <c r="B1636" t="s">
        <v>115</v>
      </c>
      <c r="C1636" t="s">
        <v>3416</v>
      </c>
      <c r="D1636" t="s">
        <v>5216</v>
      </c>
      <c r="E1636" t="s">
        <v>249</v>
      </c>
      <c r="F1636" s="11">
        <v>5549.1597677513901</v>
      </c>
      <c r="G1636" s="11">
        <v>21396.63624889421</v>
      </c>
      <c r="H1636" s="11">
        <v>7954.8912454679667</v>
      </c>
      <c r="I1636" s="11">
        <v>3</v>
      </c>
      <c r="J1636" s="14">
        <v>4.9506208723983862E-2</v>
      </c>
      <c r="K1636" s="14">
        <v>0.95049379127601608</v>
      </c>
      <c r="L1636" s="59">
        <v>29.587400000000002</v>
      </c>
      <c r="M1636">
        <v>11</v>
      </c>
      <c r="N1636">
        <v>0</v>
      </c>
      <c r="O1636" s="11">
        <v>12</v>
      </c>
      <c r="P1636" s="11">
        <v>3</v>
      </c>
      <c r="Q1636">
        <v>0</v>
      </c>
      <c r="R1636" s="11">
        <v>2.8514813738280482</v>
      </c>
      <c r="S1636" s="11">
        <v>393.8165063747291</v>
      </c>
      <c r="T1636" s="11">
        <v>18722.818209032725</v>
      </c>
      <c r="U1636" s="11">
        <v>13173.658441281335</v>
      </c>
      <c r="V1636" s="11">
        <v>2673.8180398614859</v>
      </c>
      <c r="W1636" s="60">
        <v>3.679608814381449E-3</v>
      </c>
      <c r="X1636" s="60">
        <v>3.3454987834549877E-3</v>
      </c>
      <c r="Y1636" s="60">
        <v>0</v>
      </c>
      <c r="Z1636" s="60">
        <v>4.1647122507163558E-3</v>
      </c>
      <c r="AA1636" s="60">
        <v>2.6665682863757012E-3</v>
      </c>
      <c r="AB1636" s="60">
        <v>0</v>
      </c>
      <c r="AC1636" s="60">
        <v>3.3078681318067411E-3</v>
      </c>
      <c r="AD1636" s="60">
        <v>1.765759900989235E-2</v>
      </c>
      <c r="AE1636" s="60">
        <v>3.2526823673950704E-2</v>
      </c>
      <c r="AF1636" s="60">
        <v>5.1888759187229246E-2</v>
      </c>
      <c r="AG1636" s="60">
        <v>0.21184622998933569</v>
      </c>
      <c r="AH1636" s="16">
        <v>3.0098515284285744E-2</v>
      </c>
      <c r="AI1636" s="11">
        <v>6</v>
      </c>
      <c r="AJ1636" s="15">
        <v>1</v>
      </c>
      <c r="AK1636" s="16">
        <v>0.20256358175817035</v>
      </c>
      <c r="AL1636" t="str">
        <f>IF(AK1636&lt;='CAV Tier 1 Analysis'!$A$5,"Tier 1", "Tier 2")</f>
        <v>Tier 2</v>
      </c>
      <c r="AM1636" t="str">
        <f t="shared" si="51"/>
        <v>Vermont - Tier 2</v>
      </c>
      <c r="AN1636" t="str">
        <f t="shared" si="52"/>
        <v>South Burlington, City Of - Tier 2</v>
      </c>
    </row>
    <row r="1637" spans="1:40" x14ac:dyDescent="0.3">
      <c r="A1637">
        <v>1</v>
      </c>
      <c r="B1637" t="s">
        <v>115</v>
      </c>
      <c r="C1637" t="s">
        <v>3358</v>
      </c>
      <c r="D1637" t="s">
        <v>5091</v>
      </c>
      <c r="E1637" t="s">
        <v>374</v>
      </c>
      <c r="F1637" s="11">
        <v>1541.6972868348705</v>
      </c>
      <c r="G1637" s="11">
        <v>3039.3074683362133</v>
      </c>
      <c r="H1637" s="11">
        <v>1503.1834999095017</v>
      </c>
      <c r="I1637" s="11">
        <v>46</v>
      </c>
      <c r="J1637" s="14">
        <v>2.912130245085584E-2</v>
      </c>
      <c r="K1637" s="14">
        <v>0.97087869754914402</v>
      </c>
      <c r="L1637" s="59">
        <v>38.924770000000002</v>
      </c>
      <c r="M1637">
        <v>28</v>
      </c>
      <c r="N1637">
        <v>9</v>
      </c>
      <c r="O1637" s="11">
        <v>14.666666666666666</v>
      </c>
      <c r="P1637" s="11">
        <v>5.166666666666667</v>
      </c>
      <c r="Q1637">
        <v>2</v>
      </c>
      <c r="R1637" s="11">
        <v>44.660420087260626</v>
      </c>
      <c r="S1637" s="11">
        <v>43.774661340000634</v>
      </c>
      <c r="T1637" s="11">
        <v>3213.1982652708584</v>
      </c>
      <c r="U1637" s="11">
        <v>1671.5009784359879</v>
      </c>
      <c r="V1637" s="11">
        <v>0</v>
      </c>
      <c r="W1637" s="60">
        <v>4.8408419391285E-3</v>
      </c>
      <c r="X1637" s="60">
        <v>8.5158150851581509E-3</v>
      </c>
      <c r="Y1637" s="60">
        <v>8.1081081081081086E-2</v>
      </c>
      <c r="Z1637" s="60">
        <v>5.0902038619866571E-3</v>
      </c>
      <c r="AA1637" s="60">
        <v>4.5924231598692628E-3</v>
      </c>
      <c r="AB1637" s="60">
        <v>0.04</v>
      </c>
      <c r="AC1637" s="60">
        <v>5.1808432527625417E-2</v>
      </c>
      <c r="AD1637" s="60">
        <v>1.9627298607948042E-3</v>
      </c>
      <c r="AE1637" s="60">
        <v>5.5822329863506725E-3</v>
      </c>
      <c r="AF1637" s="60">
        <v>6.5837528836710183E-3</v>
      </c>
      <c r="AG1637" s="60">
        <v>0</v>
      </c>
      <c r="AH1637" s="16">
        <v>1.9096137580515052E-2</v>
      </c>
      <c r="AI1637" s="11">
        <v>7</v>
      </c>
      <c r="AJ1637" s="15">
        <v>1</v>
      </c>
      <c r="AK1637" s="16">
        <v>0.22165971933868539</v>
      </c>
      <c r="AL1637" t="str">
        <f>IF(AK1637&lt;='CAV Tier 1 Analysis'!$A$5,"Tier 1", "Tier 2")</f>
        <v>Tier 2</v>
      </c>
      <c r="AM1637" t="str">
        <f t="shared" si="51"/>
        <v>Vermont - Tier 2</v>
      </c>
      <c r="AN1637" t="str">
        <f t="shared" si="52"/>
        <v>Hardwick, Town And Village Of - Tier 2</v>
      </c>
    </row>
    <row r="1638" spans="1:40" x14ac:dyDescent="0.3">
      <c r="A1638">
        <v>1</v>
      </c>
      <c r="B1638" t="s">
        <v>115</v>
      </c>
      <c r="C1638" t="s">
        <v>3306</v>
      </c>
      <c r="D1638" t="s">
        <v>5092</v>
      </c>
      <c r="E1638" t="s">
        <v>400</v>
      </c>
      <c r="F1638" s="11">
        <v>1533.4502608429927</v>
      </c>
      <c r="G1638" s="11">
        <v>4601.5775890984733</v>
      </c>
      <c r="H1638" s="11">
        <v>2104.6350264862035</v>
      </c>
      <c r="I1638" s="11">
        <v>6</v>
      </c>
      <c r="J1638" s="14">
        <v>2.2321567341956009E-2</v>
      </c>
      <c r="K1638" s="14">
        <v>0.97767843265804399</v>
      </c>
      <c r="L1638" s="59">
        <v>38.926030000000004</v>
      </c>
      <c r="M1638">
        <v>25</v>
      </c>
      <c r="N1638">
        <v>4</v>
      </c>
      <c r="O1638" s="11">
        <v>16</v>
      </c>
      <c r="P1638" s="11">
        <v>5</v>
      </c>
      <c r="Q1638">
        <v>6</v>
      </c>
      <c r="R1638" s="11">
        <v>5.8660705959482637</v>
      </c>
      <c r="S1638" s="11">
        <v>46.978752473951161</v>
      </c>
      <c r="T1638" s="11">
        <v>5012.4374741548691</v>
      </c>
      <c r="U1638" s="11">
        <v>3478.9872133118761</v>
      </c>
      <c r="V1638" s="11">
        <v>0</v>
      </c>
      <c r="W1638" s="60">
        <v>4.840998637828154E-3</v>
      </c>
      <c r="X1638" s="60">
        <v>7.6034063260340635E-3</v>
      </c>
      <c r="Y1638" s="60">
        <v>3.6036036036036036E-2</v>
      </c>
      <c r="Z1638" s="60">
        <v>5.5529496676218074E-3</v>
      </c>
      <c r="AA1638" s="60">
        <v>4.4442804772928347E-3</v>
      </c>
      <c r="AB1638" s="60">
        <v>0.12</v>
      </c>
      <c r="AC1638" s="60">
        <v>6.8049499328190115E-3</v>
      </c>
      <c r="AD1638" s="60">
        <v>2.1063920880469429E-3</v>
      </c>
      <c r="AE1638" s="60">
        <v>8.7080197050613435E-3</v>
      </c>
      <c r="AF1638" s="60">
        <v>1.3703128142544386E-2</v>
      </c>
      <c r="AG1638" s="60">
        <v>0</v>
      </c>
      <c r="AH1638" s="16">
        <v>1.9072741910298598E-2</v>
      </c>
      <c r="AI1638" s="11">
        <v>8</v>
      </c>
      <c r="AJ1638" s="15">
        <v>1</v>
      </c>
      <c r="AK1638" s="16">
        <v>0.24073246124898398</v>
      </c>
      <c r="AL1638" t="str">
        <f>IF(AK1638&lt;='CAV Tier 1 Analysis'!$A$5,"Tier 1", "Tier 2")</f>
        <v>Tier 2</v>
      </c>
      <c r="AM1638" t="str">
        <f t="shared" si="51"/>
        <v>Vermont - Tier 2</v>
      </c>
      <c r="AN1638" t="str">
        <f t="shared" si="52"/>
        <v>Lyndon, Town Of - Tier 2</v>
      </c>
    </row>
    <row r="1639" spans="1:40" x14ac:dyDescent="0.3">
      <c r="A1639">
        <v>1</v>
      </c>
      <c r="B1639" t="s">
        <v>115</v>
      </c>
      <c r="C1639" t="s">
        <v>2159</v>
      </c>
      <c r="D1639" t="s">
        <v>5152</v>
      </c>
      <c r="E1639" t="s">
        <v>225</v>
      </c>
      <c r="F1639" s="11">
        <v>474.93933047962912</v>
      </c>
      <c r="G1639" s="11">
        <v>15360.361565816511</v>
      </c>
      <c r="H1639" s="11">
        <v>7936.7134870087802</v>
      </c>
      <c r="I1639" s="11">
        <v>26</v>
      </c>
      <c r="J1639" s="14">
        <v>0.10297755287130932</v>
      </c>
      <c r="K1639" s="14">
        <v>0.89702244712869095</v>
      </c>
      <c r="L1639" s="59">
        <v>7.6851699999999994</v>
      </c>
      <c r="M1639">
        <v>133</v>
      </c>
      <c r="N1639">
        <v>0</v>
      </c>
      <c r="O1639" s="11">
        <v>9</v>
      </c>
      <c r="P1639" s="11">
        <v>5</v>
      </c>
      <c r="Q1639">
        <v>0</v>
      </c>
      <c r="R1639" s="11">
        <v>23.322583625345963</v>
      </c>
      <c r="S1639" s="11">
        <v>817.30333273288045</v>
      </c>
      <c r="T1639" s="11">
        <v>16758.540204868266</v>
      </c>
      <c r="U1639" s="11">
        <v>16283.600874388638</v>
      </c>
      <c r="V1639" s="11">
        <v>0</v>
      </c>
      <c r="W1639" s="60">
        <v>9.5575884572554105E-4</v>
      </c>
      <c r="X1639" s="60">
        <v>4.0450121654501216E-2</v>
      </c>
      <c r="Y1639" s="60">
        <v>0</v>
      </c>
      <c r="Z1639" s="60">
        <v>3.1235341880372666E-3</v>
      </c>
      <c r="AA1639" s="60">
        <v>4.4442804772928347E-3</v>
      </c>
      <c r="AB1639" s="60">
        <v>0</v>
      </c>
      <c r="AC1639" s="60">
        <v>2.7055421730533762E-2</v>
      </c>
      <c r="AD1639" s="60">
        <v>3.6645529796848285E-2</v>
      </c>
      <c r="AE1639" s="60">
        <v>2.9114317951000682E-2</v>
      </c>
      <c r="AF1639" s="60">
        <v>6.4138283851689487E-2</v>
      </c>
      <c r="AG1639" s="60">
        <v>0</v>
      </c>
      <c r="AH1639" s="16">
        <v>1.8720658954148098E-2</v>
      </c>
      <c r="AI1639" s="11">
        <v>9</v>
      </c>
      <c r="AJ1639" s="15">
        <v>1</v>
      </c>
      <c r="AK1639" s="16">
        <v>0.2594531202031321</v>
      </c>
      <c r="AL1639" t="str">
        <f>IF(AK1639&lt;='CAV Tier 1 Analysis'!$A$5,"Tier 1", "Tier 2")</f>
        <v>Tier 2</v>
      </c>
      <c r="AM1639" t="str">
        <f t="shared" si="51"/>
        <v>Vermont - Tier 2</v>
      </c>
      <c r="AN1639" t="str">
        <f t="shared" si="52"/>
        <v>Rutland, City Of - Tier 2</v>
      </c>
    </row>
    <row r="1640" spans="1:40" x14ac:dyDescent="0.3">
      <c r="A1640">
        <v>1</v>
      </c>
      <c r="B1640" t="s">
        <v>115</v>
      </c>
      <c r="C1640" t="s">
        <v>3429</v>
      </c>
      <c r="D1640" t="s">
        <v>5247</v>
      </c>
      <c r="E1640" t="s">
        <v>431</v>
      </c>
      <c r="F1640" s="11">
        <v>1806.645035863851</v>
      </c>
      <c r="G1640" s="11">
        <v>4763.3315110136491</v>
      </c>
      <c r="H1640" s="11">
        <v>2391.991668472122</v>
      </c>
      <c r="I1640" s="11">
        <v>14</v>
      </c>
      <c r="J1640" s="14">
        <v>1.233719820603049E-4</v>
      </c>
      <c r="K1640" s="14">
        <v>0.99987662801793986</v>
      </c>
      <c r="L1640" s="59">
        <v>55.361030000000007</v>
      </c>
      <c r="M1640">
        <v>13</v>
      </c>
      <c r="N1640">
        <v>6</v>
      </c>
      <c r="O1640" s="11">
        <v>11</v>
      </c>
      <c r="P1640" s="11">
        <v>6</v>
      </c>
      <c r="Q1640">
        <v>2</v>
      </c>
      <c r="R1640" s="11">
        <v>13.998272792251157</v>
      </c>
      <c r="S1640" s="11">
        <v>0.29510475321114144</v>
      </c>
      <c r="T1640" s="11">
        <v>4603.299927323309</v>
      </c>
      <c r="U1640" s="11">
        <v>2796.6548914594578</v>
      </c>
      <c r="V1640" s="11">
        <v>160.03158369034009</v>
      </c>
      <c r="W1640" s="60">
        <v>6.8849217559243401E-3</v>
      </c>
      <c r="X1640" s="60">
        <v>3.9537712895377133E-3</v>
      </c>
      <c r="Y1640" s="60">
        <v>5.4054054054054057E-2</v>
      </c>
      <c r="Z1640" s="60">
        <v>3.8176528964899929E-3</v>
      </c>
      <c r="AA1640" s="60">
        <v>5.3331365727514023E-3</v>
      </c>
      <c r="AB1640" s="60">
        <v>0.04</v>
      </c>
      <c r="AC1640" s="60">
        <v>1.6238731522086824E-2</v>
      </c>
      <c r="AD1640" s="60">
        <v>1.3231648023298683E-5</v>
      </c>
      <c r="AE1640" s="60">
        <v>7.9972322212752446E-3</v>
      </c>
      <c r="AF1640" s="60">
        <v>1.1015539293017525E-2</v>
      </c>
      <c r="AG1640" s="60">
        <v>1.2679280032749598E-2</v>
      </c>
      <c r="AH1640" s="16">
        <v>1.4726141025991818E-2</v>
      </c>
      <c r="AI1640" s="11">
        <v>10</v>
      </c>
      <c r="AJ1640" s="15">
        <v>1</v>
      </c>
      <c r="AK1640" s="16">
        <v>0.27417926122912395</v>
      </c>
      <c r="AL1640" t="str">
        <f>IF(AK1640&lt;='CAV Tier 1 Analysis'!$A$5,"Tier 1", "Tier 2")</f>
        <v>Tier 2</v>
      </c>
      <c r="AM1640" t="str">
        <f t="shared" si="51"/>
        <v>Vermont - Tier 2</v>
      </c>
      <c r="AN1640" t="str">
        <f t="shared" si="52"/>
        <v>Derby, Town Of - Tier 2</v>
      </c>
    </row>
    <row r="1641" spans="1:40" x14ac:dyDescent="0.3">
      <c r="A1641">
        <v>1</v>
      </c>
      <c r="B1641" t="s">
        <v>115</v>
      </c>
      <c r="C1641" t="s">
        <v>3232</v>
      </c>
      <c r="D1641" t="s">
        <v>5078</v>
      </c>
      <c r="E1641" t="s">
        <v>274</v>
      </c>
      <c r="F1641" s="11">
        <v>1974.5843891015247</v>
      </c>
      <c r="G1641" s="11">
        <v>13387.305663899098</v>
      </c>
      <c r="H1641" s="11">
        <v>6570.5803818506083</v>
      </c>
      <c r="I1641" s="11">
        <v>10</v>
      </c>
      <c r="J1641" s="14">
        <v>3.2889674501005259E-2</v>
      </c>
      <c r="K1641" s="14">
        <v>0.967110325498995</v>
      </c>
      <c r="L1641" s="59">
        <v>40.144210000000001</v>
      </c>
      <c r="M1641">
        <v>171</v>
      </c>
      <c r="N1641">
        <v>0</v>
      </c>
      <c r="O1641" s="11">
        <v>11</v>
      </c>
      <c r="P1641" s="11">
        <v>7</v>
      </c>
      <c r="Q1641">
        <v>0</v>
      </c>
      <c r="R1641" s="11">
        <v>9.6711032549899496</v>
      </c>
      <c r="S1641" s="11">
        <v>216.10425004175735</v>
      </c>
      <c r="T1641" s="11">
        <v>14002.966601307226</v>
      </c>
      <c r="U1641" s="11">
        <v>12028.382212205701</v>
      </c>
      <c r="V1641" s="11">
        <v>0</v>
      </c>
      <c r="W1641" s="60">
        <v>4.9924964330214849E-3</v>
      </c>
      <c r="X1641" s="60">
        <v>5.2007299270072992E-2</v>
      </c>
      <c r="Y1641" s="60">
        <v>0</v>
      </c>
      <c r="Z1641" s="60">
        <v>3.8176528964899929E-3</v>
      </c>
      <c r="AA1641" s="60">
        <v>6.2219926682099691E-3</v>
      </c>
      <c r="AB1641" s="60">
        <v>0</v>
      </c>
      <c r="AC1641" s="60">
        <v>1.1218987628752024E-2</v>
      </c>
      <c r="AD1641" s="60">
        <v>9.6894927708792607E-3</v>
      </c>
      <c r="AE1641" s="60">
        <v>2.4327108262643969E-2</v>
      </c>
      <c r="AF1641" s="60">
        <v>4.7377714459734134E-2</v>
      </c>
      <c r="AG1641" s="60">
        <v>0</v>
      </c>
      <c r="AH1641" s="16">
        <v>1.4513885853618529E-2</v>
      </c>
      <c r="AI1641" s="11">
        <v>11</v>
      </c>
      <c r="AJ1641" s="15">
        <v>1</v>
      </c>
      <c r="AK1641" s="16">
        <v>0.28869314708274246</v>
      </c>
      <c r="AL1641" t="str">
        <f>IF(AK1641&lt;='CAV Tier 1 Analysis'!$A$5,"Tier 1", "Tier 2")</f>
        <v>Tier 2</v>
      </c>
      <c r="AM1641" t="str">
        <f t="shared" si="51"/>
        <v>Vermont - Tier 2</v>
      </c>
      <c r="AN1641" t="str">
        <f t="shared" si="52"/>
        <v>Bennington, Town Of - Tier 2</v>
      </c>
    </row>
    <row r="1642" spans="1:40" x14ac:dyDescent="0.3">
      <c r="A1642">
        <v>1</v>
      </c>
      <c r="B1642" t="s">
        <v>115</v>
      </c>
      <c r="C1642" t="s">
        <v>3362</v>
      </c>
      <c r="D1642" t="s">
        <v>5103</v>
      </c>
      <c r="E1642" t="s">
        <v>464</v>
      </c>
      <c r="F1642" s="11">
        <v>5766.588163580499</v>
      </c>
      <c r="G1642" s="11">
        <v>9836.7712179054579</v>
      </c>
      <c r="H1642" s="11">
        <v>3478.5338219008604</v>
      </c>
      <c r="I1642" s="11">
        <v>0</v>
      </c>
      <c r="J1642" s="14">
        <v>6.3375907007906546E-2</v>
      </c>
      <c r="K1642" s="14">
        <v>0.9366240929920937</v>
      </c>
      <c r="L1642" s="59">
        <v>30.746699999999993</v>
      </c>
      <c r="M1642">
        <v>5</v>
      </c>
      <c r="N1642">
        <v>0</v>
      </c>
      <c r="O1642" s="11">
        <v>12</v>
      </c>
      <c r="P1642" s="11">
        <v>3</v>
      </c>
      <c r="Q1642">
        <v>0</v>
      </c>
      <c r="R1642" s="11">
        <v>0</v>
      </c>
      <c r="S1642" s="11">
        <v>220.45523602064668</v>
      </c>
      <c r="T1642" s="11">
        <v>8469.592485303725</v>
      </c>
      <c r="U1642" s="11">
        <v>2703.004321723226</v>
      </c>
      <c r="V1642" s="11">
        <v>1367.1787326017329</v>
      </c>
      <c r="W1642" s="60">
        <v>3.823784054467174E-3</v>
      </c>
      <c r="X1642" s="60">
        <v>1.5206812652068127E-3</v>
      </c>
      <c r="Y1642" s="60">
        <v>0</v>
      </c>
      <c r="Z1642" s="60">
        <v>4.1647122507163558E-3</v>
      </c>
      <c r="AA1642" s="60">
        <v>2.6665682863757012E-3</v>
      </c>
      <c r="AB1642" s="60">
        <v>0</v>
      </c>
      <c r="AC1642" s="60">
        <v>0</v>
      </c>
      <c r="AD1642" s="60">
        <v>9.8845784629954438E-3</v>
      </c>
      <c r="AE1642" s="60">
        <v>1.4714074466993651E-2</v>
      </c>
      <c r="AF1642" s="60">
        <v>1.0646665917223708E-2</v>
      </c>
      <c r="AG1642" s="60">
        <v>0.1083213801034416</v>
      </c>
      <c r="AH1642" s="16">
        <v>1.4158404073401859E-2</v>
      </c>
      <c r="AI1642" s="11">
        <v>12</v>
      </c>
      <c r="AJ1642" s="15">
        <v>1</v>
      </c>
      <c r="AK1642" s="16">
        <v>0.30285155115614432</v>
      </c>
      <c r="AL1642" t="str">
        <f>IF(AK1642&lt;='CAV Tier 1 Analysis'!$A$5,"Tier 1", "Tier 2")</f>
        <v>Tier 2</v>
      </c>
      <c r="AM1642" t="str">
        <f t="shared" si="51"/>
        <v>Vermont - Tier 2</v>
      </c>
      <c r="AN1642" t="str">
        <f t="shared" si="52"/>
        <v>Williston, Town Of - Tier 2</v>
      </c>
    </row>
    <row r="1643" spans="1:40" x14ac:dyDescent="0.3">
      <c r="A1643">
        <v>1</v>
      </c>
      <c r="B1643" t="s">
        <v>115</v>
      </c>
      <c r="C1643" t="s">
        <v>3100</v>
      </c>
      <c r="D1643" t="s">
        <v>5187</v>
      </c>
      <c r="E1643" t="s">
        <v>487</v>
      </c>
      <c r="F1643" s="11">
        <v>1908.7492355292907</v>
      </c>
      <c r="G1643" s="11">
        <v>1876.2298301393412</v>
      </c>
      <c r="H1643" s="11">
        <v>2306.3844303365036</v>
      </c>
      <c r="I1643" s="11">
        <v>19</v>
      </c>
      <c r="J1643" s="14">
        <v>3.0628447713099836E-2</v>
      </c>
      <c r="K1643" s="14">
        <v>0.9693715522869002</v>
      </c>
      <c r="L1643" s="59">
        <v>41.237479999999998</v>
      </c>
      <c r="M1643">
        <v>34</v>
      </c>
      <c r="N1643">
        <v>9</v>
      </c>
      <c r="O1643" s="11">
        <v>13.4</v>
      </c>
      <c r="P1643" s="11">
        <v>4.5999999999999996</v>
      </c>
      <c r="Q1643">
        <v>1</v>
      </c>
      <c r="R1643" s="11">
        <v>18.418059493451103</v>
      </c>
      <c r="S1643" s="11">
        <v>70.640974930869149</v>
      </c>
      <c r="T1643" s="11">
        <v>2107.0170615445227</v>
      </c>
      <c r="U1643" s="11">
        <v>198.267826015232</v>
      </c>
      <c r="V1643" s="11">
        <v>0</v>
      </c>
      <c r="W1643" s="60">
        <v>5.1284599150610965E-3</v>
      </c>
      <c r="X1643" s="60">
        <v>1.0340632603406326E-2</v>
      </c>
      <c r="Y1643" s="60">
        <v>8.1081081081081086E-2</v>
      </c>
      <c r="Z1643" s="60">
        <v>4.6505953466332642E-3</v>
      </c>
      <c r="AA1643" s="60">
        <v>4.0887380391094082E-3</v>
      </c>
      <c r="AB1643" s="60">
        <v>0.02</v>
      </c>
      <c r="AC1643" s="60">
        <v>2.1365916189141281E-2</v>
      </c>
      <c r="AD1643" s="60">
        <v>3.1673380592388166E-3</v>
      </c>
      <c r="AE1643" s="60">
        <v>3.6604837836752744E-3</v>
      </c>
      <c r="AF1643" s="60">
        <v>7.8094263066981332E-4</v>
      </c>
      <c r="AG1643" s="60">
        <v>0</v>
      </c>
      <c r="AH1643" s="16">
        <v>1.4024017058910578E-2</v>
      </c>
      <c r="AI1643" s="11">
        <v>13</v>
      </c>
      <c r="AJ1643" s="15">
        <v>1</v>
      </c>
      <c r="AK1643" s="16">
        <v>0.31687556821505491</v>
      </c>
      <c r="AL1643" t="str">
        <f>IF(AK1643&lt;='CAV Tier 1 Analysis'!$A$5,"Tier 1", "Tier 2")</f>
        <v>Tier 2</v>
      </c>
      <c r="AM1643" t="str">
        <f t="shared" si="51"/>
        <v>Vermont - Tier 2</v>
      </c>
      <c r="AN1643" t="str">
        <f t="shared" si="52"/>
        <v>Wilmington, Town Of - Tier 2</v>
      </c>
    </row>
    <row r="1644" spans="1:40" x14ac:dyDescent="0.3">
      <c r="A1644">
        <v>1</v>
      </c>
      <c r="B1644" t="s">
        <v>115</v>
      </c>
      <c r="C1644" t="s">
        <v>3422</v>
      </c>
      <c r="D1644" t="s">
        <v>5228</v>
      </c>
      <c r="E1644" t="s">
        <v>356</v>
      </c>
      <c r="F1644" s="11">
        <v>3047.6637028906453</v>
      </c>
      <c r="G1644" s="11">
        <v>5632.0302089352535</v>
      </c>
      <c r="H1644" s="11">
        <v>2646.1733079524911</v>
      </c>
      <c r="I1644" s="11">
        <v>2</v>
      </c>
      <c r="J1644" s="14">
        <v>0.33340243365752409</v>
      </c>
      <c r="K1644" s="14">
        <v>0.66659756634247602</v>
      </c>
      <c r="L1644" s="59">
        <v>60.829430000000009</v>
      </c>
      <c r="M1644">
        <v>25</v>
      </c>
      <c r="N1644">
        <v>2</v>
      </c>
      <c r="O1644" s="11">
        <v>11.857142857142858</v>
      </c>
      <c r="P1644" s="11">
        <v>5.7142857142857144</v>
      </c>
      <c r="Q1644">
        <v>2</v>
      </c>
      <c r="R1644" s="11">
        <v>1.333195132684952</v>
      </c>
      <c r="S1644" s="11">
        <v>882.2406207509415</v>
      </c>
      <c r="T1644" s="11">
        <v>5739.2030262441831</v>
      </c>
      <c r="U1644" s="11">
        <v>2691.5393233535378</v>
      </c>
      <c r="V1644" s="11">
        <v>0</v>
      </c>
      <c r="W1644" s="60">
        <v>7.5649941124194542E-3</v>
      </c>
      <c r="X1644" s="60">
        <v>7.6034063260340635E-3</v>
      </c>
      <c r="Y1644" s="60">
        <v>1.8018018018018018E-2</v>
      </c>
      <c r="Z1644" s="60">
        <v>4.115132342969733E-3</v>
      </c>
      <c r="AA1644" s="60">
        <v>5.0791776883346686E-3</v>
      </c>
      <c r="AB1644" s="60">
        <v>0.04</v>
      </c>
      <c r="AC1644" s="60">
        <v>1.546576363207326E-3</v>
      </c>
      <c r="AD1644" s="60">
        <v>3.9557130946246903E-2</v>
      </c>
      <c r="AE1644" s="60">
        <v>9.9706167511463099E-3</v>
      </c>
      <c r="AF1644" s="60">
        <v>1.0601507274152887E-2</v>
      </c>
      <c r="AG1644" s="60">
        <v>0</v>
      </c>
      <c r="AH1644" s="16">
        <v>1.3096050892957213E-2</v>
      </c>
      <c r="AI1644" s="11">
        <v>14</v>
      </c>
      <c r="AJ1644" s="15">
        <v>1</v>
      </c>
      <c r="AK1644" s="16">
        <v>0.32997161910801215</v>
      </c>
      <c r="AL1644" t="str">
        <f>IF(AK1644&lt;='CAV Tier 1 Analysis'!$A$5,"Tier 1", "Tier 2")</f>
        <v>Tier 2</v>
      </c>
      <c r="AM1644" t="str">
        <f t="shared" si="51"/>
        <v>Vermont - Tier 2</v>
      </c>
      <c r="AN1644" t="str">
        <f t="shared" si="52"/>
        <v>Swanton, Town Of - Tier 2</v>
      </c>
    </row>
    <row r="1645" spans="1:40" x14ac:dyDescent="0.3">
      <c r="A1645">
        <v>1</v>
      </c>
      <c r="B1645" t="s">
        <v>115</v>
      </c>
      <c r="C1645" t="s">
        <v>3359</v>
      </c>
      <c r="D1645" t="s">
        <v>5094</v>
      </c>
      <c r="E1645" t="s">
        <v>354</v>
      </c>
      <c r="F1645" s="11">
        <v>1448.7741371238726</v>
      </c>
      <c r="G1645" s="11">
        <v>6581.4012953334641</v>
      </c>
      <c r="H1645" s="11">
        <v>3566.3243510096486</v>
      </c>
      <c r="I1645" s="11">
        <v>30</v>
      </c>
      <c r="J1645" s="14">
        <v>2.8497491745423792E-2</v>
      </c>
      <c r="K1645" s="14">
        <v>0.97150250825457662</v>
      </c>
      <c r="L1645" s="59">
        <v>36.776570000000007</v>
      </c>
      <c r="M1645">
        <v>37</v>
      </c>
      <c r="N1645">
        <v>4</v>
      </c>
      <c r="O1645" s="11">
        <v>16</v>
      </c>
      <c r="P1645" s="11">
        <v>5</v>
      </c>
      <c r="Q1645">
        <v>0</v>
      </c>
      <c r="R1645" s="11">
        <v>29.145075247637298</v>
      </c>
      <c r="S1645" s="11">
        <v>101.63129875440133</v>
      </c>
      <c r="T1645" s="11">
        <v>7370.9121266786833</v>
      </c>
      <c r="U1645" s="11">
        <v>5922.1379895548107</v>
      </c>
      <c r="V1645" s="11">
        <v>0</v>
      </c>
      <c r="W1645" s="60">
        <v>4.5736830926244405E-3</v>
      </c>
      <c r="X1645" s="60">
        <v>1.1253041362530414E-2</v>
      </c>
      <c r="Y1645" s="60">
        <v>3.6036036036036036E-2</v>
      </c>
      <c r="Z1645" s="60">
        <v>5.5529496676218074E-3</v>
      </c>
      <c r="AA1645" s="60">
        <v>4.4442804772928347E-3</v>
      </c>
      <c r="AB1645" s="60">
        <v>0</v>
      </c>
      <c r="AC1645" s="60">
        <v>3.380981776547369E-2</v>
      </c>
      <c r="AD1645" s="60">
        <v>4.5568550104200167E-3</v>
      </c>
      <c r="AE1645" s="60">
        <v>1.2805356350946958E-2</v>
      </c>
      <c r="AF1645" s="60">
        <v>2.3326275945534741E-2</v>
      </c>
      <c r="AG1645" s="60">
        <v>0</v>
      </c>
      <c r="AH1645" s="16">
        <v>1.239620870077099E-2</v>
      </c>
      <c r="AI1645" s="11">
        <v>15</v>
      </c>
      <c r="AJ1645" s="15">
        <v>1</v>
      </c>
      <c r="AK1645" s="16">
        <v>0.34236782780878317</v>
      </c>
      <c r="AL1645" t="str">
        <f>IF(AK1645&lt;='CAV Tier 1 Analysis'!$A$5,"Tier 1", "Tier 2")</f>
        <v>Tier 2</v>
      </c>
      <c r="AM1645" t="str">
        <f t="shared" si="51"/>
        <v>Vermont - Tier 2</v>
      </c>
      <c r="AN1645" t="str">
        <f t="shared" si="52"/>
        <v>St. Johnsbury, Town Of - Tier 2</v>
      </c>
    </row>
    <row r="1646" spans="1:40" x14ac:dyDescent="0.3">
      <c r="A1646">
        <v>1</v>
      </c>
      <c r="B1646" t="s">
        <v>115</v>
      </c>
      <c r="C1646" t="s">
        <v>3427</v>
      </c>
      <c r="D1646" t="s">
        <v>5237</v>
      </c>
      <c r="E1646" t="s">
        <v>584</v>
      </c>
      <c r="F1646" s="11">
        <v>44.73628472117116</v>
      </c>
      <c r="G1646" s="11">
        <v>83.01592775750369</v>
      </c>
      <c r="H1646" s="11">
        <v>36.065176692140945</v>
      </c>
      <c r="I1646" s="11">
        <v>7</v>
      </c>
      <c r="J1646" s="14">
        <v>0.12467585089141002</v>
      </c>
      <c r="K1646" s="14">
        <v>0.8753241491085898</v>
      </c>
      <c r="L1646" s="59">
        <v>1.234</v>
      </c>
      <c r="M1646">
        <v>27</v>
      </c>
      <c r="N1646">
        <v>3</v>
      </c>
      <c r="O1646" s="11">
        <v>16</v>
      </c>
      <c r="P1646" s="11">
        <v>6</v>
      </c>
      <c r="Q1646">
        <v>4</v>
      </c>
      <c r="R1646" s="11">
        <v>6.1272690437601289</v>
      </c>
      <c r="S1646" s="11">
        <v>4.4964565916417207</v>
      </c>
      <c r="T1646" s="11">
        <v>86.479136018301588</v>
      </c>
      <c r="U1646" s="11">
        <v>41.742851297130429</v>
      </c>
      <c r="V1646" s="11">
        <v>0</v>
      </c>
      <c r="W1646" s="60">
        <v>1.5346523442231178E-4</v>
      </c>
      <c r="X1646" s="60">
        <v>8.2116788321167887E-3</v>
      </c>
      <c r="Y1646" s="60">
        <v>2.7027027027027029E-2</v>
      </c>
      <c r="Z1646" s="60">
        <v>5.5529496676218074E-3</v>
      </c>
      <c r="AA1646" s="60">
        <v>5.3331365727514023E-3</v>
      </c>
      <c r="AB1646" s="60">
        <v>0.08</v>
      </c>
      <c r="AC1646" s="60">
        <v>7.1079538484414171E-3</v>
      </c>
      <c r="AD1646" s="60">
        <v>2.0160817582655699E-4</v>
      </c>
      <c r="AE1646" s="60">
        <v>1.5023868614960065E-4</v>
      </c>
      <c r="AF1646" s="60">
        <v>1.6441786223618277E-4</v>
      </c>
      <c r="AG1646" s="60">
        <v>0</v>
      </c>
      <c r="AH1646" s="16">
        <v>1.2172952355144828E-2</v>
      </c>
      <c r="AI1646" s="11">
        <v>16</v>
      </c>
      <c r="AJ1646" s="15">
        <v>1</v>
      </c>
      <c r="AK1646" s="16">
        <v>0.35454078016392798</v>
      </c>
      <c r="AL1646" t="str">
        <f>IF(AK1646&lt;='CAV Tier 1 Analysis'!$A$5,"Tier 1", "Tier 2")</f>
        <v>Tier 2</v>
      </c>
      <c r="AM1646" t="str">
        <f t="shared" si="51"/>
        <v>Vermont - Tier 2</v>
      </c>
      <c r="AN1646" t="str">
        <f t="shared" si="52"/>
        <v>Johnson, Village Of - Tier 2</v>
      </c>
    </row>
    <row r="1647" spans="1:40" x14ac:dyDescent="0.3">
      <c r="A1647">
        <v>1</v>
      </c>
      <c r="B1647" t="s">
        <v>115</v>
      </c>
      <c r="C1647" t="s">
        <v>1921</v>
      </c>
      <c r="D1647" t="s">
        <v>5111</v>
      </c>
      <c r="E1647" t="s">
        <v>493</v>
      </c>
      <c r="F1647" s="11">
        <v>2033.6800830800828</v>
      </c>
      <c r="G1647" s="11">
        <v>5475.6276232229065</v>
      </c>
      <c r="H1647" s="11">
        <v>1527.9523156452999</v>
      </c>
      <c r="I1647" s="11">
        <v>2</v>
      </c>
      <c r="J1647" s="14">
        <v>3.9044238957549174E-2</v>
      </c>
      <c r="K1647" s="14">
        <v>0.96095576104245084</v>
      </c>
      <c r="L1647" s="59">
        <v>40.489200000000004</v>
      </c>
      <c r="M1647">
        <v>7</v>
      </c>
      <c r="N1647">
        <v>0</v>
      </c>
      <c r="O1647" s="11">
        <v>13.4</v>
      </c>
      <c r="P1647" s="11">
        <v>4.8</v>
      </c>
      <c r="Q1647">
        <v>0</v>
      </c>
      <c r="R1647" s="11">
        <v>1.9219115220849017</v>
      </c>
      <c r="S1647" s="11">
        <v>59.657735327795692</v>
      </c>
      <c r="T1647" s="11">
        <v>4312.7413644808757</v>
      </c>
      <c r="U1647" s="11">
        <v>2279.0612814007927</v>
      </c>
      <c r="V1647" s="11">
        <v>1162.8862587420308</v>
      </c>
      <c r="W1647" s="60">
        <v>5.0354007857146407E-3</v>
      </c>
      <c r="X1647" s="60">
        <v>2.1289537712895377E-3</v>
      </c>
      <c r="Y1647" s="60">
        <v>0</v>
      </c>
      <c r="Z1647" s="60">
        <v>4.6505953466332642E-3</v>
      </c>
      <c r="AA1647" s="60">
        <v>4.2665092582011219E-3</v>
      </c>
      <c r="AB1647" s="60">
        <v>0</v>
      </c>
      <c r="AC1647" s="60">
        <v>2.229518289829167E-3</v>
      </c>
      <c r="AD1647" s="60">
        <v>2.6748811977275258E-3</v>
      </c>
      <c r="AE1647" s="60">
        <v>7.4924499264830647E-3</v>
      </c>
      <c r="AF1647" s="60">
        <v>8.9768276998110404E-3</v>
      </c>
      <c r="AG1647" s="60">
        <v>9.2135315922120278E-2</v>
      </c>
      <c r="AH1647" s="16">
        <v>1.1780950199800876E-2</v>
      </c>
      <c r="AI1647" s="11">
        <v>17</v>
      </c>
      <c r="AJ1647" s="15">
        <v>1</v>
      </c>
      <c r="AK1647" s="16">
        <v>0.36632173036372884</v>
      </c>
      <c r="AL1647" t="str">
        <f>IF(AK1647&lt;='CAV Tier 1 Analysis'!$A$5,"Tier 1", "Tier 2")</f>
        <v>Tier 2</v>
      </c>
      <c r="AM1647" t="str">
        <f t="shared" si="51"/>
        <v>Vermont - Tier 2</v>
      </c>
      <c r="AN1647" t="str">
        <f t="shared" si="52"/>
        <v>Fairfax, Town Of - Tier 2</v>
      </c>
    </row>
    <row r="1648" spans="1:40" x14ac:dyDescent="0.3">
      <c r="A1648">
        <v>1</v>
      </c>
      <c r="B1648" t="s">
        <v>115</v>
      </c>
      <c r="C1648" t="s">
        <v>3421</v>
      </c>
      <c r="D1648" t="s">
        <v>5227</v>
      </c>
      <c r="E1648" t="s">
        <v>353</v>
      </c>
      <c r="F1648" s="11">
        <v>3037.9560511080467</v>
      </c>
      <c r="G1648" s="11">
        <v>5933.3295927225381</v>
      </c>
      <c r="H1648" s="11">
        <v>2675.0587528721653</v>
      </c>
      <c r="I1648" s="11">
        <v>18</v>
      </c>
      <c r="J1648" s="14">
        <v>0.33450651320990094</v>
      </c>
      <c r="K1648" s="14">
        <v>0.66549348679009901</v>
      </c>
      <c r="L1648" s="59">
        <v>60.632929999999995</v>
      </c>
      <c r="M1648">
        <v>32</v>
      </c>
      <c r="N1648">
        <v>1</v>
      </c>
      <c r="O1648" s="11">
        <v>12.19047619047619</v>
      </c>
      <c r="P1648" s="11">
        <v>5.3809523809523814</v>
      </c>
      <c r="Q1648">
        <v>0</v>
      </c>
      <c r="R1648" s="11">
        <v>11.978882762221783</v>
      </c>
      <c r="S1648" s="11">
        <v>894.82457605489412</v>
      </c>
      <c r="T1648" s="11">
        <v>5698.7983723128746</v>
      </c>
      <c r="U1648" s="11">
        <v>2660.8423212048278</v>
      </c>
      <c r="V1648" s="11">
        <v>234.53122040966355</v>
      </c>
      <c r="W1648" s="60">
        <v>7.5405565771163854E-3</v>
      </c>
      <c r="X1648" s="60">
        <v>9.7323600973236012E-3</v>
      </c>
      <c r="Y1648" s="60">
        <v>9.0090090090090089E-3</v>
      </c>
      <c r="Z1648" s="60">
        <v>4.2308187943785195E-3</v>
      </c>
      <c r="AA1648" s="60">
        <v>4.7828923231818133E-3</v>
      </c>
      <c r="AB1648" s="60">
        <v>0</v>
      </c>
      <c r="AC1648" s="60">
        <v>1.3896133044210448E-2</v>
      </c>
      <c r="AD1648" s="60">
        <v>4.0121359294014967E-2</v>
      </c>
      <c r="AE1648" s="60">
        <v>9.9004224545741933E-3</v>
      </c>
      <c r="AF1648" s="60">
        <v>1.0480597098793176E-2</v>
      </c>
      <c r="AG1648" s="60">
        <v>1.8581875848649378E-2</v>
      </c>
      <c r="AH1648" s="16">
        <v>1.1661456776477407E-2</v>
      </c>
      <c r="AI1648" s="11">
        <v>18</v>
      </c>
      <c r="AJ1648" s="15">
        <v>1</v>
      </c>
      <c r="AK1648" s="16">
        <v>0.37798318714020623</v>
      </c>
      <c r="AL1648" t="str">
        <f>IF(AK1648&lt;='CAV Tier 1 Analysis'!$A$5,"Tier 1", "Tier 2")</f>
        <v>Tier 2</v>
      </c>
      <c r="AM1648" t="str">
        <f t="shared" si="51"/>
        <v>Vermont - Tier 2</v>
      </c>
      <c r="AN1648" t="str">
        <f t="shared" si="52"/>
        <v>St Albans, Town Of - Tier 2</v>
      </c>
    </row>
    <row r="1649" spans="1:40" x14ac:dyDescent="0.3">
      <c r="A1649">
        <v>1</v>
      </c>
      <c r="B1649" t="s">
        <v>115</v>
      </c>
      <c r="C1649" t="s">
        <v>3371</v>
      </c>
      <c r="D1649" t="s">
        <v>5124</v>
      </c>
      <c r="E1649" t="s">
        <v>448</v>
      </c>
      <c r="F1649" s="11">
        <v>2765.8507363905173</v>
      </c>
      <c r="G1649" s="11">
        <v>4948.0724913327304</v>
      </c>
      <c r="H1649" s="11">
        <v>3199.3677534623739</v>
      </c>
      <c r="I1649" s="11">
        <v>11</v>
      </c>
      <c r="J1649" s="14">
        <v>1.6290997298238113E-2</v>
      </c>
      <c r="K1649" s="14">
        <v>0.9837090027017622</v>
      </c>
      <c r="L1649" s="59">
        <v>72.737719999999996</v>
      </c>
      <c r="M1649">
        <v>27</v>
      </c>
      <c r="N1649">
        <v>2</v>
      </c>
      <c r="O1649" s="11">
        <v>14.181818181818182</v>
      </c>
      <c r="P1649" s="11">
        <v>4.7272727272727275</v>
      </c>
      <c r="Q1649">
        <v>2</v>
      </c>
      <c r="R1649" s="11">
        <v>10.820799029719383</v>
      </c>
      <c r="S1649" s="11">
        <v>52.120891427725674</v>
      </c>
      <c r="T1649" s="11">
        <v>4796.0256622835541</v>
      </c>
      <c r="U1649" s="11">
        <v>2030.1749258930367</v>
      </c>
      <c r="V1649" s="11">
        <v>152.04682904917627</v>
      </c>
      <c r="W1649" s="60">
        <v>9.0459572537637568E-3</v>
      </c>
      <c r="X1649" s="60">
        <v>8.2116788321167887E-3</v>
      </c>
      <c r="Y1649" s="60">
        <v>1.8018018018018018E-2</v>
      </c>
      <c r="Z1649" s="60">
        <v>4.9219326599375113E-3</v>
      </c>
      <c r="AA1649" s="60">
        <v>4.2018651785314083E-3</v>
      </c>
      <c r="AB1649" s="60">
        <v>0.04</v>
      </c>
      <c r="AC1649" s="60">
        <v>1.2552695100736967E-2</v>
      </c>
      <c r="AD1649" s="60">
        <v>2.3369508031570218E-3</v>
      </c>
      <c r="AE1649" s="60">
        <v>8.3320512601878869E-3</v>
      </c>
      <c r="AF1649" s="60">
        <v>7.9965074475825369E-3</v>
      </c>
      <c r="AG1649" s="60">
        <v>1.2046649037333009E-2</v>
      </c>
      <c r="AH1649" s="16">
        <v>1.1605845962851356E-2</v>
      </c>
      <c r="AI1649" s="11">
        <v>19</v>
      </c>
      <c r="AJ1649" s="15">
        <v>1</v>
      </c>
      <c r="AK1649" s="16">
        <v>0.38958903310305759</v>
      </c>
      <c r="AL1649" t="str">
        <f>IF(AK1649&lt;='CAV Tier 1 Analysis'!$A$5,"Tier 1", "Tier 2")</f>
        <v>Tier 2</v>
      </c>
      <c r="AM1649" t="str">
        <f t="shared" si="51"/>
        <v>Vermont - Tier 2</v>
      </c>
      <c r="AN1649" t="str">
        <f t="shared" si="52"/>
        <v>Stowe, Town Of - Tier 2</v>
      </c>
    </row>
    <row r="1650" spans="1:40" x14ac:dyDescent="0.3">
      <c r="A1650">
        <v>1</v>
      </c>
      <c r="B1650" t="s">
        <v>115</v>
      </c>
      <c r="C1650" t="s">
        <v>3397</v>
      </c>
      <c r="D1650" t="s">
        <v>5172</v>
      </c>
      <c r="E1650" t="s">
        <v>328</v>
      </c>
      <c r="F1650" s="11">
        <v>1500.1671692593773</v>
      </c>
      <c r="G1650" s="11">
        <v>10328.375723797668</v>
      </c>
      <c r="H1650" s="11">
        <v>5898.6687035523864</v>
      </c>
      <c r="I1650" s="11">
        <v>11</v>
      </c>
      <c r="J1650" s="14">
        <v>4.5326208191342143E-2</v>
      </c>
      <c r="K1650" s="14">
        <v>0.95467379180865763</v>
      </c>
      <c r="L1650" s="59">
        <v>32.411050000000003</v>
      </c>
      <c r="M1650">
        <v>90</v>
      </c>
      <c r="N1650">
        <v>0</v>
      </c>
      <c r="O1650" s="11">
        <v>14</v>
      </c>
      <c r="P1650" s="11">
        <v>4</v>
      </c>
      <c r="Q1650">
        <v>0</v>
      </c>
      <c r="R1650" s="11">
        <v>10.501411709895233</v>
      </c>
      <c r="S1650" s="11">
        <v>267.3642857089697</v>
      </c>
      <c r="T1650" s="11">
        <v>11381.846102043834</v>
      </c>
      <c r="U1650" s="11">
        <v>9881.6789327844563</v>
      </c>
      <c r="V1650" s="11">
        <v>0</v>
      </c>
      <c r="W1650" s="60">
        <v>4.0307693566639128E-3</v>
      </c>
      <c r="X1650" s="60">
        <v>2.7372262773722629E-2</v>
      </c>
      <c r="Y1650" s="60">
        <v>0</v>
      </c>
      <c r="Z1650" s="60">
        <v>4.8588309591690816E-3</v>
      </c>
      <c r="AA1650" s="60">
        <v>3.5554243818342679E-3</v>
      </c>
      <c r="AB1650" s="60">
        <v>0</v>
      </c>
      <c r="AC1650" s="60">
        <v>1.2182189037942258E-2</v>
      </c>
      <c r="AD1650" s="60">
        <v>1.1987845278692013E-2</v>
      </c>
      <c r="AE1650" s="60">
        <v>1.9773481594059089E-2</v>
      </c>
      <c r="AF1650" s="60">
        <v>3.8922222007973718E-2</v>
      </c>
      <c r="AG1650" s="60">
        <v>0</v>
      </c>
      <c r="AH1650" s="16">
        <v>1.1153002308186997E-2</v>
      </c>
      <c r="AI1650" s="11">
        <v>20</v>
      </c>
      <c r="AJ1650" s="15">
        <v>1</v>
      </c>
      <c r="AK1650" s="16">
        <v>0.40074203541124459</v>
      </c>
      <c r="AL1650" t="str">
        <f>IF(AK1650&lt;='CAV Tier 1 Analysis'!$A$5,"Tier 1", "Tier 2")</f>
        <v>Tier 2</v>
      </c>
      <c r="AM1650" t="str">
        <f t="shared" si="51"/>
        <v>Vermont - Tier 2</v>
      </c>
      <c r="AN1650" t="str">
        <f t="shared" si="52"/>
        <v>Brattleboro, Town Of - Tier 2</v>
      </c>
    </row>
    <row r="1651" spans="1:40" x14ac:dyDescent="0.3">
      <c r="A1651">
        <v>1</v>
      </c>
      <c r="B1651" t="s">
        <v>115</v>
      </c>
      <c r="C1651" t="s">
        <v>3442</v>
      </c>
      <c r="D1651" t="s">
        <v>5286</v>
      </c>
      <c r="E1651" t="s">
        <v>674</v>
      </c>
      <c r="F1651" s="11">
        <v>7487.3389429170202</v>
      </c>
      <c r="G1651" s="11">
        <v>5612.9611316764222</v>
      </c>
      <c r="H1651" s="11">
        <v>1835.7526648478131</v>
      </c>
      <c r="I1651" s="11">
        <v>1</v>
      </c>
      <c r="J1651" s="14">
        <v>2.2576623234274593E-2</v>
      </c>
      <c r="K1651" s="14">
        <v>0.97742337676572522</v>
      </c>
      <c r="L1651" s="59">
        <v>40.142850000000003</v>
      </c>
      <c r="M1651">
        <v>7</v>
      </c>
      <c r="N1651">
        <v>0</v>
      </c>
      <c r="O1651" s="11">
        <v>12.363636363636363</v>
      </c>
      <c r="P1651" s="11">
        <v>3.5454545454545454</v>
      </c>
      <c r="Q1651">
        <v>0</v>
      </c>
      <c r="R1651" s="11">
        <v>0.97742337676572522</v>
      </c>
      <c r="S1651" s="11">
        <v>41.445096265584638</v>
      </c>
      <c r="T1651" s="11">
        <v>4550.1820120812836</v>
      </c>
      <c r="U1651" s="11">
        <v>0</v>
      </c>
      <c r="V1651" s="11">
        <v>1062.7791195951386</v>
      </c>
      <c r="W1651" s="60">
        <v>4.9923272979170976E-3</v>
      </c>
      <c r="X1651" s="60">
        <v>2.1289537712895377E-3</v>
      </c>
      <c r="Y1651" s="60">
        <v>0</v>
      </c>
      <c r="Z1651" s="60">
        <v>4.2909156522532152E-3</v>
      </c>
      <c r="AA1651" s="60">
        <v>3.1513988838985556E-3</v>
      </c>
      <c r="AB1651" s="60">
        <v>0</v>
      </c>
      <c r="AC1651" s="60">
        <v>1.133862443907812E-3</v>
      </c>
      <c r="AD1651" s="60">
        <v>1.8582788657612267E-3</v>
      </c>
      <c r="AE1651" s="60">
        <v>7.9049513988202324E-3</v>
      </c>
      <c r="AF1651" s="60">
        <v>0</v>
      </c>
      <c r="AG1651" s="60">
        <v>8.4203841264111914E-2</v>
      </c>
      <c r="AH1651" s="16">
        <v>9.969502688905417E-3</v>
      </c>
      <c r="AI1651" s="11">
        <v>21</v>
      </c>
      <c r="AJ1651" s="15">
        <v>1</v>
      </c>
      <c r="AK1651" s="16">
        <v>0.41071153810014999</v>
      </c>
      <c r="AL1651" t="str">
        <f>IF(AK1651&lt;='CAV Tier 1 Analysis'!$A$5,"Tier 1", "Tier 2")</f>
        <v>Tier 2</v>
      </c>
      <c r="AM1651" t="str">
        <f t="shared" si="51"/>
        <v>Vermont - Tier 2</v>
      </c>
      <c r="AN1651" t="str">
        <f t="shared" si="52"/>
        <v>Hinesburg, Town Of - Tier 2</v>
      </c>
    </row>
    <row r="1652" spans="1:40" x14ac:dyDescent="0.3">
      <c r="A1652">
        <v>1</v>
      </c>
      <c r="B1652" t="s">
        <v>115</v>
      </c>
      <c r="C1652" t="s">
        <v>1911</v>
      </c>
      <c r="D1652" t="s">
        <v>5139</v>
      </c>
      <c r="E1652" t="s">
        <v>422</v>
      </c>
      <c r="F1652" s="11">
        <v>249.12832130446404</v>
      </c>
      <c r="G1652" s="11">
        <v>4356.9217294566752</v>
      </c>
      <c r="H1652" s="11">
        <v>2358.1693091402676</v>
      </c>
      <c r="I1652" s="11">
        <v>3</v>
      </c>
      <c r="J1652" s="14">
        <v>0.25317787174287792</v>
      </c>
      <c r="K1652" s="14">
        <v>0.74682212825712202</v>
      </c>
      <c r="L1652" s="59">
        <v>7.6340399999999997</v>
      </c>
      <c r="M1652">
        <v>6</v>
      </c>
      <c r="N1652">
        <v>3</v>
      </c>
      <c r="O1652" s="11">
        <v>11</v>
      </c>
      <c r="P1652" s="11">
        <v>6</v>
      </c>
      <c r="Q1652">
        <v>0</v>
      </c>
      <c r="R1652" s="11">
        <v>2.2404663847713659</v>
      </c>
      <c r="S1652" s="11">
        <v>597.03628689750576</v>
      </c>
      <c r="T1652" s="11">
        <v>4754.6728477934075</v>
      </c>
      <c r="U1652" s="11">
        <v>4505.5445264889431</v>
      </c>
      <c r="V1652" s="11">
        <v>0</v>
      </c>
      <c r="W1652" s="60">
        <v>9.4940011198485009E-4</v>
      </c>
      <c r="X1652" s="60">
        <v>1.8248175182481751E-3</v>
      </c>
      <c r="Y1652" s="60">
        <v>2.7027027027027029E-2</v>
      </c>
      <c r="Z1652" s="60">
        <v>3.8176528964899929E-3</v>
      </c>
      <c r="AA1652" s="60">
        <v>5.3331365727514023E-3</v>
      </c>
      <c r="AB1652" s="60">
        <v>0</v>
      </c>
      <c r="AC1652" s="60">
        <v>2.5990586586298265E-3</v>
      </c>
      <c r="AD1652" s="60">
        <v>2.6769389240277133E-2</v>
      </c>
      <c r="AE1652" s="60">
        <v>8.2602097409077563E-3</v>
      </c>
      <c r="AF1652" s="60">
        <v>1.7746559620046159E-2</v>
      </c>
      <c r="AG1652" s="60">
        <v>0</v>
      </c>
      <c r="AH1652" s="16">
        <v>8.5752046714874849E-3</v>
      </c>
      <c r="AI1652" s="11">
        <v>22</v>
      </c>
      <c r="AJ1652" s="15">
        <v>1</v>
      </c>
      <c r="AK1652" s="16">
        <v>0.41928674277163747</v>
      </c>
      <c r="AL1652" t="str">
        <f>IF(AK1652&lt;='CAV Tier 1 Analysis'!$A$5,"Tier 1", "Tier 2")</f>
        <v>Tier 2</v>
      </c>
      <c r="AM1652" t="str">
        <f t="shared" si="51"/>
        <v>Vermont - Tier 2</v>
      </c>
      <c r="AN1652" t="str">
        <f t="shared" si="52"/>
        <v>Newport, City Of - Tier 2</v>
      </c>
    </row>
    <row r="1653" spans="1:40" x14ac:dyDescent="0.3">
      <c r="A1653">
        <v>1</v>
      </c>
      <c r="B1653" t="s">
        <v>115</v>
      </c>
      <c r="C1653" t="s">
        <v>2425</v>
      </c>
      <c r="D1653" t="s">
        <v>5119</v>
      </c>
      <c r="E1653" t="s">
        <v>514</v>
      </c>
      <c r="F1653" s="11">
        <v>2244.0003598847184</v>
      </c>
      <c r="G1653" s="11">
        <v>3409.7876145898217</v>
      </c>
      <c r="H1653" s="11">
        <v>1532.5339578560399</v>
      </c>
      <c r="I1653" s="11">
        <v>12</v>
      </c>
      <c r="J1653" s="14">
        <v>5.2928381705446642E-2</v>
      </c>
      <c r="K1653" s="14">
        <v>0.94707161829455311</v>
      </c>
      <c r="L1653" s="59">
        <v>61.619870000000006</v>
      </c>
      <c r="M1653">
        <v>15</v>
      </c>
      <c r="N1653">
        <v>0</v>
      </c>
      <c r="O1653" s="11">
        <v>14.5</v>
      </c>
      <c r="P1653" s="11">
        <v>5.083333333333333</v>
      </c>
      <c r="Q1653">
        <v>2</v>
      </c>
      <c r="R1653" s="11">
        <v>11.364859419534637</v>
      </c>
      <c r="S1653" s="11">
        <v>81.114542297963354</v>
      </c>
      <c r="T1653" s="11">
        <v>3347.0715477039539</v>
      </c>
      <c r="U1653" s="11">
        <v>1103.0711878192355</v>
      </c>
      <c r="V1653" s="11">
        <v>62.716066885867804</v>
      </c>
      <c r="W1653" s="60">
        <v>7.6632964300019273E-3</v>
      </c>
      <c r="X1653" s="60">
        <v>4.5620437956204376E-3</v>
      </c>
      <c r="Y1653" s="60">
        <v>0</v>
      </c>
      <c r="Z1653" s="60">
        <v>5.0323606362822635E-3</v>
      </c>
      <c r="AA1653" s="60">
        <v>4.5183518185810487E-3</v>
      </c>
      <c r="AB1653" s="60">
        <v>0.04</v>
      </c>
      <c r="AC1653" s="60">
        <v>1.3183833722846287E-2</v>
      </c>
      <c r="AD1653" s="60">
        <v>3.6369426841787091E-3</v>
      </c>
      <c r="AE1653" s="60">
        <v>5.8148086917673668E-3</v>
      </c>
      <c r="AF1653" s="60">
        <v>4.344806379051382E-3</v>
      </c>
      <c r="AG1653" s="60">
        <v>4.968985223174867E-3</v>
      </c>
      <c r="AH1653" s="16">
        <v>8.5204935801367534E-3</v>
      </c>
      <c r="AI1653" s="11">
        <v>23</v>
      </c>
      <c r="AJ1653" s="15">
        <v>2</v>
      </c>
      <c r="AK1653" s="16">
        <v>0.4278072363517742</v>
      </c>
      <c r="AL1653" t="str">
        <f>IF(AK1653&lt;='CAV Tier 1 Analysis'!$A$5,"Tier 1", "Tier 2")</f>
        <v>Tier 2</v>
      </c>
      <c r="AM1653" t="str">
        <f t="shared" si="51"/>
        <v>Vermont - Tier 2</v>
      </c>
      <c r="AN1653" t="str">
        <f t="shared" si="52"/>
        <v>Cambridge, Town Of - Tier 2</v>
      </c>
    </row>
    <row r="1654" spans="1:40" x14ac:dyDescent="0.3">
      <c r="A1654">
        <v>1</v>
      </c>
      <c r="B1654" t="s">
        <v>115</v>
      </c>
      <c r="C1654" t="s">
        <v>1909</v>
      </c>
      <c r="D1654" t="s">
        <v>5191</v>
      </c>
      <c r="E1654" t="s">
        <v>585</v>
      </c>
      <c r="F1654" s="11">
        <v>2925.9773746946448</v>
      </c>
      <c r="G1654" s="11">
        <v>2613.6548848484272</v>
      </c>
      <c r="H1654" s="11">
        <v>1699.531032891025</v>
      </c>
      <c r="I1654" s="11">
        <v>11</v>
      </c>
      <c r="J1654" s="14">
        <v>3.2059194124632061E-2</v>
      </c>
      <c r="K1654" s="14">
        <v>0.9679408058753679</v>
      </c>
      <c r="L1654" s="59">
        <v>55.943389999999994</v>
      </c>
      <c r="M1654">
        <v>45</v>
      </c>
      <c r="N1654">
        <v>2</v>
      </c>
      <c r="O1654" s="11">
        <v>14.8</v>
      </c>
      <c r="P1654" s="11">
        <v>4</v>
      </c>
      <c r="Q1654">
        <v>1</v>
      </c>
      <c r="R1654" s="11">
        <v>10.647348864629047</v>
      </c>
      <c r="S1654" s="11">
        <v>54.485595304289809</v>
      </c>
      <c r="T1654" s="11">
        <v>2938.1012105111513</v>
      </c>
      <c r="U1654" s="11">
        <v>12.123835816506471</v>
      </c>
      <c r="V1654" s="11">
        <v>0</v>
      </c>
      <c r="W1654" s="60">
        <v>6.9573464025355037E-3</v>
      </c>
      <c r="X1654" s="60">
        <v>1.3686131386861315E-2</v>
      </c>
      <c r="Y1654" s="60">
        <v>1.8018018018018018E-2</v>
      </c>
      <c r="Z1654" s="60">
        <v>5.1364784425501726E-3</v>
      </c>
      <c r="AA1654" s="60">
        <v>3.5554243818342679E-3</v>
      </c>
      <c r="AB1654" s="60">
        <v>0.02</v>
      </c>
      <c r="AC1654" s="60">
        <v>1.2351483800945553E-2</v>
      </c>
      <c r="AD1654" s="60">
        <v>2.442977320973358E-3</v>
      </c>
      <c r="AE1654" s="60">
        <v>5.1043116983538039E-3</v>
      </c>
      <c r="AF1654" s="60">
        <v>4.7753689676428307E-5</v>
      </c>
      <c r="AG1654" s="60">
        <v>0</v>
      </c>
      <c r="AH1654" s="16">
        <v>7.9363568310680376E-3</v>
      </c>
      <c r="AI1654" s="11">
        <v>24</v>
      </c>
      <c r="AJ1654" s="15">
        <v>2</v>
      </c>
      <c r="AK1654" s="16">
        <v>0.43574359318284223</v>
      </c>
      <c r="AL1654" t="str">
        <f>IF(AK1654&lt;='CAV Tier 1 Analysis'!$A$5,"Tier 1", "Tier 2")</f>
        <v>Tier 2</v>
      </c>
      <c r="AM1654" t="str">
        <f t="shared" si="51"/>
        <v>Vermont - Tier 2</v>
      </c>
      <c r="AN1654" t="str">
        <f t="shared" si="52"/>
        <v>Chester, Town Of - Tier 2</v>
      </c>
    </row>
    <row r="1655" spans="1:40" x14ac:dyDescent="0.3">
      <c r="A1655">
        <v>1</v>
      </c>
      <c r="B1655" t="s">
        <v>115</v>
      </c>
      <c r="C1655" t="s">
        <v>3365</v>
      </c>
      <c r="D1655" t="s">
        <v>5109</v>
      </c>
      <c r="E1655" t="s">
        <v>657</v>
      </c>
      <c r="F1655" s="11">
        <v>184.74914124540601</v>
      </c>
      <c r="G1655" s="11">
        <v>1289.1599973076627</v>
      </c>
      <c r="H1655" s="11">
        <v>630.59455061072015</v>
      </c>
      <c r="I1655" s="11">
        <v>11</v>
      </c>
      <c r="J1655" s="14">
        <v>5.7196187644299505E-2</v>
      </c>
      <c r="K1655" s="14">
        <v>0.94280381235570054</v>
      </c>
      <c r="L1655" s="59">
        <v>3.6859099999999998</v>
      </c>
      <c r="M1655">
        <v>5</v>
      </c>
      <c r="N1655">
        <v>6</v>
      </c>
      <c r="O1655" s="11">
        <v>13</v>
      </c>
      <c r="P1655" s="11">
        <v>5</v>
      </c>
      <c r="Q1655">
        <v>0</v>
      </c>
      <c r="R1655" s="11">
        <v>10.370841935912706</v>
      </c>
      <c r="S1655" s="11">
        <v>36.067604244203473</v>
      </c>
      <c r="T1655" s="11">
        <v>1401.8306624000854</v>
      </c>
      <c r="U1655" s="11">
        <v>1217.0815211546794</v>
      </c>
      <c r="V1655" s="11">
        <v>0</v>
      </c>
      <c r="W1655" s="60">
        <v>4.5839468574517277E-4</v>
      </c>
      <c r="X1655" s="60">
        <v>1.5206812652068127E-3</v>
      </c>
      <c r="Y1655" s="60">
        <v>5.4054054054054057E-2</v>
      </c>
      <c r="Z1655" s="60">
        <v>4.5117716049427187E-3</v>
      </c>
      <c r="AA1655" s="60">
        <v>4.4442804772928347E-3</v>
      </c>
      <c r="AB1655" s="60">
        <v>0</v>
      </c>
      <c r="AC1655" s="60">
        <v>1.2030721243588692E-2</v>
      </c>
      <c r="AD1655" s="60">
        <v>1.6171675962856585E-3</v>
      </c>
      <c r="AE1655" s="60">
        <v>2.4353758215003669E-3</v>
      </c>
      <c r="AF1655" s="60">
        <v>4.7938733377604755E-3</v>
      </c>
      <c r="AG1655" s="60">
        <v>0</v>
      </c>
      <c r="AH1655" s="16">
        <v>7.8060290987615267E-3</v>
      </c>
      <c r="AI1655" s="11">
        <v>25</v>
      </c>
      <c r="AJ1655" s="15">
        <v>2</v>
      </c>
      <c r="AK1655" s="16">
        <v>0.44354962228160377</v>
      </c>
      <c r="AL1655" t="str">
        <f>IF(AK1655&lt;='CAV Tier 1 Analysis'!$A$5,"Tier 1", "Tier 2")</f>
        <v>Tier 2</v>
      </c>
      <c r="AM1655" t="str">
        <f t="shared" si="51"/>
        <v>Vermont - Tier 2</v>
      </c>
      <c r="AN1655" t="str">
        <f t="shared" si="52"/>
        <v>Enosburg Falls, Village Of - Tier 2</v>
      </c>
    </row>
    <row r="1656" spans="1:40" x14ac:dyDescent="0.3">
      <c r="A1656">
        <v>1</v>
      </c>
      <c r="B1656" t="s">
        <v>115</v>
      </c>
      <c r="C1656" t="s">
        <v>3369</v>
      </c>
      <c r="D1656" t="s">
        <v>5121</v>
      </c>
      <c r="E1656" t="s">
        <v>494</v>
      </c>
      <c r="F1656" s="11">
        <v>1588.770361090666</v>
      </c>
      <c r="G1656" s="11">
        <v>2922.6479749640375</v>
      </c>
      <c r="H1656" s="11">
        <v>1268.4630007042638</v>
      </c>
      <c r="I1656" s="11">
        <v>14</v>
      </c>
      <c r="J1656" s="14">
        <v>2.7001828203623367E-2</v>
      </c>
      <c r="K1656" s="14">
        <v>0.9729981717963766</v>
      </c>
      <c r="L1656" s="59">
        <v>43.824439999999996</v>
      </c>
      <c r="M1656">
        <v>6</v>
      </c>
      <c r="N1656">
        <v>2</v>
      </c>
      <c r="O1656" s="11">
        <v>16</v>
      </c>
      <c r="P1656" s="11">
        <v>6</v>
      </c>
      <c r="Q1656">
        <v>1</v>
      </c>
      <c r="R1656" s="11">
        <v>13.621974405149272</v>
      </c>
      <c r="S1656" s="11">
        <v>34.250820027669114</v>
      </c>
      <c r="T1656" s="11">
        <v>3047.5237323865595</v>
      </c>
      <c r="U1656" s="11">
        <v>1458.7533712958934</v>
      </c>
      <c r="V1656" s="11">
        <v>0</v>
      </c>
      <c r="W1656" s="60">
        <v>5.4501847309777448E-3</v>
      </c>
      <c r="X1656" s="60">
        <v>1.8248175182481751E-3</v>
      </c>
      <c r="Y1656" s="60">
        <v>1.8018018018018018E-2</v>
      </c>
      <c r="Z1656" s="60">
        <v>5.5529496676218074E-3</v>
      </c>
      <c r="AA1656" s="60">
        <v>5.3331365727514023E-3</v>
      </c>
      <c r="AB1656" s="60">
        <v>0.02</v>
      </c>
      <c r="AC1656" s="60">
        <v>1.58022056327125E-2</v>
      </c>
      <c r="AD1656" s="60">
        <v>1.5357082194850835E-3</v>
      </c>
      <c r="AE1656" s="60">
        <v>5.2944095263230632E-3</v>
      </c>
      <c r="AF1656" s="60">
        <v>5.7457769027575573E-3</v>
      </c>
      <c r="AG1656" s="60">
        <v>0</v>
      </c>
      <c r="AH1656" s="16">
        <v>7.6870187989904878E-3</v>
      </c>
      <c r="AI1656" s="11">
        <v>26</v>
      </c>
      <c r="AJ1656" s="15">
        <v>2</v>
      </c>
      <c r="AK1656" s="16">
        <v>0.45123664108059425</v>
      </c>
      <c r="AL1656" t="str">
        <f>IF(AK1656&lt;='CAV Tier 1 Analysis'!$A$5,"Tier 1", "Tier 2")</f>
        <v>Tier 2</v>
      </c>
      <c r="AM1656" t="str">
        <f t="shared" si="51"/>
        <v>Vermont - Tier 2</v>
      </c>
      <c r="AN1656" t="str">
        <f t="shared" si="52"/>
        <v>Johnson, Town Of - Tier 2</v>
      </c>
    </row>
    <row r="1657" spans="1:40" x14ac:dyDescent="0.3">
      <c r="A1657">
        <v>1</v>
      </c>
      <c r="B1657" t="s">
        <v>115</v>
      </c>
      <c r="C1657" t="s">
        <v>2413</v>
      </c>
      <c r="D1657" t="s">
        <v>5192</v>
      </c>
      <c r="E1657" t="s">
        <v>390</v>
      </c>
      <c r="F1657" s="11">
        <v>2399.7999275520979</v>
      </c>
      <c r="G1657" s="11">
        <v>9364.8105764372576</v>
      </c>
      <c r="H1657" s="11">
        <v>5861.0128844923893</v>
      </c>
      <c r="I1657" s="11">
        <v>3</v>
      </c>
      <c r="J1657" s="14">
        <v>3.3247194944339163E-2</v>
      </c>
      <c r="K1657" s="14">
        <v>0.96675280505566075</v>
      </c>
      <c r="L1657" s="59">
        <v>45.879659999999994</v>
      </c>
      <c r="M1657">
        <v>31</v>
      </c>
      <c r="N1657">
        <v>0</v>
      </c>
      <c r="O1657" s="11">
        <v>15</v>
      </c>
      <c r="P1657" s="11">
        <v>4</v>
      </c>
      <c r="Q1657">
        <v>0</v>
      </c>
      <c r="R1657" s="11">
        <v>2.9002584151669821</v>
      </c>
      <c r="S1657" s="11">
        <v>194.86223794200205</v>
      </c>
      <c r="T1657" s="11">
        <v>10174.720404787287</v>
      </c>
      <c r="U1657" s="11">
        <v>7774.9204772351895</v>
      </c>
      <c r="V1657" s="11">
        <v>0</v>
      </c>
      <c r="W1657" s="60">
        <v>5.7057802083597727E-3</v>
      </c>
      <c r="X1657" s="60">
        <v>9.4282238442822391E-3</v>
      </c>
      <c r="Y1657" s="60">
        <v>0</v>
      </c>
      <c r="Z1657" s="60">
        <v>5.2058903133954445E-3</v>
      </c>
      <c r="AA1657" s="60">
        <v>3.5554243818342679E-3</v>
      </c>
      <c r="AB1657" s="60">
        <v>0</v>
      </c>
      <c r="AC1657" s="60">
        <v>3.364452061160021E-3</v>
      </c>
      <c r="AD1657" s="60">
        <v>8.7370620683838787E-3</v>
      </c>
      <c r="AE1657" s="60">
        <v>1.7676363293352853E-2</v>
      </c>
      <c r="AF1657" s="60">
        <v>3.0624065299804031E-2</v>
      </c>
      <c r="AG1657" s="60">
        <v>0</v>
      </c>
      <c r="AH1657" s="16">
        <v>7.663387406415683E-3</v>
      </c>
      <c r="AI1657" s="11">
        <v>27</v>
      </c>
      <c r="AJ1657" s="15">
        <v>2</v>
      </c>
      <c r="AK1657" s="16">
        <v>0.45890002848700995</v>
      </c>
      <c r="AL1657" t="str">
        <f>IF(AK1657&lt;='CAV Tier 1 Analysis'!$A$5,"Tier 1", "Tier 2")</f>
        <v>Tier 2</v>
      </c>
      <c r="AM1657" t="str">
        <f t="shared" si="51"/>
        <v>Vermont - Tier 2</v>
      </c>
      <c r="AN1657" t="str">
        <f t="shared" si="52"/>
        <v>Hartford, Town Of - Tier 2</v>
      </c>
    </row>
    <row r="1658" spans="1:40" x14ac:dyDescent="0.3">
      <c r="A1658">
        <v>1</v>
      </c>
      <c r="B1658" t="s">
        <v>115</v>
      </c>
      <c r="C1658" t="s">
        <v>3168</v>
      </c>
      <c r="D1658" t="s">
        <v>5259</v>
      </c>
      <c r="E1658" t="s">
        <v>591</v>
      </c>
      <c r="F1658" s="11">
        <v>1193.5799068475342</v>
      </c>
      <c r="G1658" s="11">
        <v>4484.1349031646187</v>
      </c>
      <c r="H1658" s="11">
        <v>1898.6799443856671</v>
      </c>
      <c r="I1658" s="11">
        <v>2</v>
      </c>
      <c r="J1658" s="14">
        <v>8.6220840586403641E-2</v>
      </c>
      <c r="K1658" s="14">
        <v>0.91377915941359655</v>
      </c>
      <c r="L1658" s="59">
        <v>19.313659999999992</v>
      </c>
      <c r="M1658">
        <v>8</v>
      </c>
      <c r="N1658">
        <v>2</v>
      </c>
      <c r="O1658" s="11">
        <v>9</v>
      </c>
      <c r="P1658" s="11">
        <v>5</v>
      </c>
      <c r="Q1658">
        <v>0</v>
      </c>
      <c r="R1658" s="11">
        <v>1.8275583188271931</v>
      </c>
      <c r="S1658" s="11">
        <v>163.70578080947834</v>
      </c>
      <c r="T1658" s="11">
        <v>4189.6723794874842</v>
      </c>
      <c r="U1658" s="11">
        <v>2996.0924726399498</v>
      </c>
      <c r="V1658" s="11">
        <v>294.46252367713441</v>
      </c>
      <c r="W1658" s="60">
        <v>2.4019249266230345E-3</v>
      </c>
      <c r="X1658" s="60">
        <v>2.4330900243309003E-3</v>
      </c>
      <c r="Y1658" s="60">
        <v>1.8018018018018018E-2</v>
      </c>
      <c r="Z1658" s="60">
        <v>3.1235341880372666E-3</v>
      </c>
      <c r="AA1658" s="60">
        <v>4.4442804772928347E-3</v>
      </c>
      <c r="AB1658" s="60">
        <v>0</v>
      </c>
      <c r="AC1658" s="60">
        <v>2.1200636193358926E-3</v>
      </c>
      <c r="AD1658" s="60">
        <v>7.3400961776461226E-3</v>
      </c>
      <c r="AE1658" s="60">
        <v>7.2786443374996245E-3</v>
      </c>
      <c r="AF1658" s="60">
        <v>1.1801089386705203E-2</v>
      </c>
      <c r="AG1658" s="60">
        <v>2.3330224639137368E-2</v>
      </c>
      <c r="AH1658" s="16">
        <v>7.4809968904205708E-3</v>
      </c>
      <c r="AI1658" s="11">
        <v>28</v>
      </c>
      <c r="AJ1658" s="15">
        <v>2</v>
      </c>
      <c r="AK1658" s="16">
        <v>0.46638102537743054</v>
      </c>
      <c r="AL1658" t="str">
        <f>IF(AK1658&lt;='CAV Tier 1 Analysis'!$A$5,"Tier 1", "Tier 2")</f>
        <v>Tier 2</v>
      </c>
      <c r="AM1658" t="str">
        <f t="shared" si="51"/>
        <v>Vermont - Tier 2</v>
      </c>
      <c r="AN1658" t="str">
        <f t="shared" si="52"/>
        <v>Rutland, Town Of - Tier 2</v>
      </c>
    </row>
    <row r="1659" spans="1:40" x14ac:dyDescent="0.3">
      <c r="A1659">
        <v>1</v>
      </c>
      <c r="B1659" t="s">
        <v>115</v>
      </c>
      <c r="C1659" t="s">
        <v>3317</v>
      </c>
      <c r="D1659" t="s">
        <v>5163</v>
      </c>
      <c r="E1659" t="s">
        <v>878</v>
      </c>
      <c r="F1659" s="11">
        <v>2968.810457041217</v>
      </c>
      <c r="G1659" s="11">
        <v>1730.8108316583957</v>
      </c>
      <c r="H1659" s="11">
        <v>805.30886627505618</v>
      </c>
      <c r="I1659" s="11">
        <v>0</v>
      </c>
      <c r="J1659" s="14">
        <v>1.4527853548308198E-2</v>
      </c>
      <c r="K1659" s="14">
        <v>0.98547214645169168</v>
      </c>
      <c r="L1659" s="59">
        <v>39.824190000000002</v>
      </c>
      <c r="M1659">
        <v>16</v>
      </c>
      <c r="N1659">
        <v>0</v>
      </c>
      <c r="O1659" s="11">
        <v>13</v>
      </c>
      <c r="P1659" s="11">
        <v>4</v>
      </c>
      <c r="Q1659">
        <v>3</v>
      </c>
      <c r="R1659" s="11">
        <v>0</v>
      </c>
      <c r="S1659" s="11">
        <v>11.699409270398126</v>
      </c>
      <c r="T1659" s="11">
        <v>1806.3769086829891</v>
      </c>
      <c r="U1659" s="11">
        <v>0</v>
      </c>
      <c r="V1659" s="11">
        <v>0</v>
      </c>
      <c r="W1659" s="60">
        <v>4.9526974505905066E-3</v>
      </c>
      <c r="X1659" s="60">
        <v>4.8661800486618006E-3</v>
      </c>
      <c r="Y1659" s="60">
        <v>0</v>
      </c>
      <c r="Z1659" s="60">
        <v>4.5117716049427187E-3</v>
      </c>
      <c r="AA1659" s="60">
        <v>3.5554243818342679E-3</v>
      </c>
      <c r="AB1659" s="60">
        <v>0.06</v>
      </c>
      <c r="AC1659" s="60">
        <v>0</v>
      </c>
      <c r="AD1659" s="60">
        <v>5.2456784874511204E-4</v>
      </c>
      <c r="AE1659" s="60">
        <v>3.1381869193752767E-3</v>
      </c>
      <c r="AF1659" s="60">
        <v>0</v>
      </c>
      <c r="AG1659" s="60">
        <v>0</v>
      </c>
      <c r="AH1659" s="16">
        <v>7.4135298412863334E-3</v>
      </c>
      <c r="AI1659" s="11">
        <v>29</v>
      </c>
      <c r="AJ1659" s="15">
        <v>2</v>
      </c>
      <c r="AK1659" s="16">
        <v>0.47379455521871688</v>
      </c>
      <c r="AL1659" t="str">
        <f>IF(AK1659&lt;='CAV Tier 1 Analysis'!$A$5,"Tier 1", "Tier 2")</f>
        <v>Tier 2</v>
      </c>
      <c r="AM1659" t="str">
        <f t="shared" si="51"/>
        <v>Vermont - Tier 2</v>
      </c>
      <c r="AN1659" t="str">
        <f t="shared" si="52"/>
        <v>Middlesex, Town Of - Tier 2</v>
      </c>
    </row>
    <row r="1660" spans="1:40" x14ac:dyDescent="0.3">
      <c r="A1660">
        <v>1</v>
      </c>
      <c r="B1660" t="s">
        <v>115</v>
      </c>
      <c r="C1660" t="s">
        <v>3368</v>
      </c>
      <c r="D1660" t="s">
        <v>5116</v>
      </c>
      <c r="E1660" t="s">
        <v>433</v>
      </c>
      <c r="F1660" s="11">
        <v>100.55691190683807</v>
      </c>
      <c r="G1660" s="11">
        <v>6637.6804904657738</v>
      </c>
      <c r="H1660" s="11">
        <v>3439.971169442972</v>
      </c>
      <c r="I1660" s="11">
        <v>12</v>
      </c>
      <c r="J1660" s="14">
        <v>1.5452098494666531E-3</v>
      </c>
      <c r="K1660" s="14">
        <v>0.9984547901505334</v>
      </c>
      <c r="L1660" s="59">
        <v>2.0061999999999998</v>
      </c>
      <c r="M1660">
        <v>24</v>
      </c>
      <c r="N1660">
        <v>1</v>
      </c>
      <c r="O1660" s="11">
        <v>13</v>
      </c>
      <c r="P1660" s="11">
        <v>5</v>
      </c>
      <c r="Q1660">
        <v>0</v>
      </c>
      <c r="R1660" s="11">
        <v>11.981457481806402</v>
      </c>
      <c r="S1660" s="11">
        <v>5.3154773329046012</v>
      </c>
      <c r="T1660" s="11">
        <v>7355.3548544523683</v>
      </c>
      <c r="U1660" s="11">
        <v>7254.7979425455305</v>
      </c>
      <c r="V1660" s="11">
        <v>0</v>
      </c>
      <c r="W1660" s="60">
        <v>2.4949915178123328E-4</v>
      </c>
      <c r="X1660" s="60">
        <v>7.2992700729927005E-3</v>
      </c>
      <c r="Y1660" s="60">
        <v>9.0090090090090089E-3</v>
      </c>
      <c r="Z1660" s="60">
        <v>4.5117716049427187E-3</v>
      </c>
      <c r="AA1660" s="60">
        <v>4.4442804772928347E-3</v>
      </c>
      <c r="AB1660" s="60">
        <v>0</v>
      </c>
      <c r="AC1660" s="60">
        <v>1.3899119854133342E-2</v>
      </c>
      <c r="AD1660" s="60">
        <v>2.3833070928035727E-4</v>
      </c>
      <c r="AE1660" s="60">
        <v>1.2778328974784706E-2</v>
      </c>
      <c r="AF1660" s="60">
        <v>2.8575392710435004E-2</v>
      </c>
      <c r="AG1660" s="60">
        <v>0</v>
      </c>
      <c r="AH1660" s="16">
        <v>7.3640911422410832E-3</v>
      </c>
      <c r="AI1660" s="11">
        <v>30</v>
      </c>
      <c r="AJ1660" s="15">
        <v>2</v>
      </c>
      <c r="AK1660" s="16">
        <v>0.48115864636095795</v>
      </c>
      <c r="AL1660" t="str">
        <f>IF(AK1660&lt;='CAV Tier 1 Analysis'!$A$5,"Tier 1", "Tier 2")</f>
        <v>Tier 2</v>
      </c>
      <c r="AM1660" t="str">
        <f t="shared" si="51"/>
        <v>Vermont - Tier 2</v>
      </c>
      <c r="AN1660" t="str">
        <f t="shared" si="52"/>
        <v>St. Albans, City Of - Tier 2</v>
      </c>
    </row>
    <row r="1661" spans="1:40" x14ac:dyDescent="0.3">
      <c r="A1661">
        <v>1</v>
      </c>
      <c r="B1661" t="s">
        <v>115</v>
      </c>
      <c r="C1661" t="s">
        <v>2441</v>
      </c>
      <c r="D1661" t="s">
        <v>5126</v>
      </c>
      <c r="E1661" t="s">
        <v>552</v>
      </c>
      <c r="F1661" s="11">
        <v>964.40357742636718</v>
      </c>
      <c r="G1661" s="11">
        <v>3176.7152269374901</v>
      </c>
      <c r="H1661" s="11">
        <v>1387.4419438611931</v>
      </c>
      <c r="I1661" s="11">
        <v>8</v>
      </c>
      <c r="J1661" s="14">
        <v>4.4214145513675418E-2</v>
      </c>
      <c r="K1661" s="14">
        <v>0.95578585448632458</v>
      </c>
      <c r="L1661" s="59">
        <v>29.340609999999998</v>
      </c>
      <c r="M1661">
        <v>5</v>
      </c>
      <c r="N1661">
        <v>2</v>
      </c>
      <c r="O1661" s="11">
        <v>15</v>
      </c>
      <c r="P1661" s="11">
        <v>5</v>
      </c>
      <c r="Q1661">
        <v>0</v>
      </c>
      <c r="R1661" s="11">
        <v>7.6462868358905967</v>
      </c>
      <c r="S1661" s="11">
        <v>61.344559997655473</v>
      </c>
      <c r="T1661" s="11">
        <v>2881.2366693528284</v>
      </c>
      <c r="U1661" s="11">
        <v>1916.8330919264613</v>
      </c>
      <c r="V1661" s="11">
        <v>295.47855758466176</v>
      </c>
      <c r="W1661" s="60">
        <v>3.6489170111374592E-3</v>
      </c>
      <c r="X1661" s="60">
        <v>1.5206812652068127E-3</v>
      </c>
      <c r="Y1661" s="60">
        <v>1.8018018018018018E-2</v>
      </c>
      <c r="Z1661" s="60">
        <v>5.2058903133954445E-3</v>
      </c>
      <c r="AA1661" s="60">
        <v>4.4442804772928347E-3</v>
      </c>
      <c r="AB1661" s="60">
        <v>0</v>
      </c>
      <c r="AC1661" s="60">
        <v>8.8700942546016907E-3</v>
      </c>
      <c r="AD1661" s="60">
        <v>2.750513562390363E-3</v>
      </c>
      <c r="AE1661" s="60">
        <v>5.0055219284107005E-3</v>
      </c>
      <c r="AF1661" s="60">
        <v>7.5500735921167567E-3</v>
      </c>
      <c r="AG1661" s="60">
        <v>2.341072486377575E-2</v>
      </c>
      <c r="AH1661" s="16">
        <v>7.3113377533041667E-3</v>
      </c>
      <c r="AI1661" s="11">
        <v>31</v>
      </c>
      <c r="AJ1661" s="15">
        <v>2</v>
      </c>
      <c r="AK1661" s="16">
        <v>0.48846998411426212</v>
      </c>
      <c r="AL1661" t="str">
        <f>IF(AK1661&lt;='CAV Tier 1 Analysis'!$A$5,"Tier 1", "Tier 2")</f>
        <v>Tier 2</v>
      </c>
      <c r="AM1661" t="str">
        <f t="shared" si="51"/>
        <v>Vermont - Tier 2</v>
      </c>
      <c r="AN1661" t="str">
        <f t="shared" si="52"/>
        <v>Bradford, Town Of - Tier 2</v>
      </c>
    </row>
    <row r="1662" spans="1:40" x14ac:dyDescent="0.3">
      <c r="A1662">
        <v>1</v>
      </c>
      <c r="B1662" t="s">
        <v>115</v>
      </c>
      <c r="C1662" t="s">
        <v>2000</v>
      </c>
      <c r="D1662" t="s">
        <v>5073</v>
      </c>
      <c r="E1662" t="s">
        <v>379</v>
      </c>
      <c r="F1662" s="11">
        <v>1423.2053863047568</v>
      </c>
      <c r="G1662" s="11">
        <v>7884.9049591565808</v>
      </c>
      <c r="H1662" s="11">
        <v>3011.8963533480037</v>
      </c>
      <c r="I1662" s="11">
        <v>5</v>
      </c>
      <c r="J1662" s="14">
        <v>0.10885149044306866</v>
      </c>
      <c r="K1662" s="14">
        <v>0.89114850955693126</v>
      </c>
      <c r="L1662" s="59">
        <v>39.158489999999993</v>
      </c>
      <c r="M1662">
        <v>19</v>
      </c>
      <c r="N1662">
        <v>0</v>
      </c>
      <c r="O1662" s="11">
        <v>14</v>
      </c>
      <c r="P1662" s="11">
        <v>6</v>
      </c>
      <c r="Q1662">
        <v>0</v>
      </c>
      <c r="R1662" s="11">
        <v>4.4557425477846566</v>
      </c>
      <c r="S1662" s="11">
        <v>327.84940712197357</v>
      </c>
      <c r="T1662" s="11">
        <v>7982.3240299439803</v>
      </c>
      <c r="U1662" s="11">
        <v>6559.1186436392236</v>
      </c>
      <c r="V1662" s="11">
        <v>0</v>
      </c>
      <c r="W1662" s="60">
        <v>4.8699083042737035E-3</v>
      </c>
      <c r="X1662" s="60">
        <v>5.778588807785888E-3</v>
      </c>
      <c r="Y1662" s="60">
        <v>0</v>
      </c>
      <c r="Z1662" s="60">
        <v>4.8588309591690816E-3</v>
      </c>
      <c r="AA1662" s="60">
        <v>5.3331365727514023E-3</v>
      </c>
      <c r="AB1662" s="60">
        <v>0</v>
      </c>
      <c r="AC1662" s="60">
        <v>5.1688953372209688E-3</v>
      </c>
      <c r="AD1662" s="60">
        <v>1.4699824087826078E-2</v>
      </c>
      <c r="AE1662" s="60">
        <v>1.3867551526247565E-2</v>
      </c>
      <c r="AF1662" s="60">
        <v>2.5835232429721154E-2</v>
      </c>
      <c r="AG1662" s="60">
        <v>0</v>
      </c>
      <c r="AH1662" s="16">
        <v>7.3101789113632579E-3</v>
      </c>
      <c r="AI1662" s="11">
        <v>32</v>
      </c>
      <c r="AJ1662" s="15">
        <v>2</v>
      </c>
      <c r="AK1662" s="16">
        <v>0.49578016302562539</v>
      </c>
      <c r="AL1662" t="str">
        <f>IF(AK1662&lt;='CAV Tier 1 Analysis'!$A$5,"Tier 1", "Tier 2")</f>
        <v>Tier 2</v>
      </c>
      <c r="AM1662" t="str">
        <f t="shared" si="51"/>
        <v>Vermont - Tier 2</v>
      </c>
      <c r="AN1662" t="str">
        <f t="shared" si="52"/>
        <v>Middlebury, Town Of - Tier 2</v>
      </c>
    </row>
    <row r="1663" spans="1:40" x14ac:dyDescent="0.3">
      <c r="A1663">
        <v>1</v>
      </c>
      <c r="B1663" t="s">
        <v>115</v>
      </c>
      <c r="C1663" t="s">
        <v>2082</v>
      </c>
      <c r="D1663" t="s">
        <v>5168</v>
      </c>
      <c r="E1663" t="s">
        <v>752</v>
      </c>
      <c r="F1663" s="11">
        <v>2984.1726004519733</v>
      </c>
      <c r="G1663" s="11">
        <v>1552.6138198246131</v>
      </c>
      <c r="H1663" s="11">
        <v>2164.5178801826037</v>
      </c>
      <c r="I1663" s="11">
        <v>8</v>
      </c>
      <c r="J1663" s="14">
        <v>3.4879996085051264E-3</v>
      </c>
      <c r="K1663" s="14">
        <v>0.99651200039149523</v>
      </c>
      <c r="L1663" s="59">
        <v>40.051610000000004</v>
      </c>
      <c r="M1663">
        <v>22</v>
      </c>
      <c r="N1663">
        <v>0</v>
      </c>
      <c r="O1663" s="11">
        <v>13.25</v>
      </c>
      <c r="P1663" s="11">
        <v>4.5</v>
      </c>
      <c r="Q1663">
        <v>2</v>
      </c>
      <c r="R1663" s="11">
        <v>7.9720960031319619</v>
      </c>
      <c r="S1663" s="11">
        <v>7.5498375186792677</v>
      </c>
      <c r="T1663" s="11">
        <v>1668.7359509172363</v>
      </c>
      <c r="U1663" s="11">
        <v>0</v>
      </c>
      <c r="V1663" s="11">
        <v>0</v>
      </c>
      <c r="W1663" s="60">
        <v>4.9809803222374454E-3</v>
      </c>
      <c r="X1663" s="60">
        <v>6.6909975669099753E-3</v>
      </c>
      <c r="Y1663" s="60">
        <v>0</v>
      </c>
      <c r="Z1663" s="60">
        <v>4.5985364434993096E-3</v>
      </c>
      <c r="AA1663" s="60">
        <v>3.9998524295635513E-3</v>
      </c>
      <c r="AB1663" s="60">
        <v>0.04</v>
      </c>
      <c r="AC1663" s="60">
        <v>9.2480499976270673E-3</v>
      </c>
      <c r="AD1663" s="60">
        <v>3.3851299104214918E-4</v>
      </c>
      <c r="AE1663" s="60">
        <v>2.8990656976886605E-3</v>
      </c>
      <c r="AF1663" s="60">
        <v>0</v>
      </c>
      <c r="AG1663" s="60">
        <v>0</v>
      </c>
      <c r="AH1663" s="16">
        <v>6.6141814044152871E-3</v>
      </c>
      <c r="AI1663" s="11">
        <v>33</v>
      </c>
      <c r="AJ1663" s="15">
        <v>2</v>
      </c>
      <c r="AK1663" s="16">
        <v>0.50239434443004072</v>
      </c>
      <c r="AL1663" t="str">
        <f>IF(AK1663&lt;='CAV Tier 1 Analysis'!$A$5,"Tier 1", "Tier 2")</f>
        <v>Tier 2</v>
      </c>
      <c r="AM1663" t="str">
        <f t="shared" si="51"/>
        <v>Vermont - Tier 2</v>
      </c>
      <c r="AN1663" t="str">
        <f t="shared" si="52"/>
        <v>Warren, Town Of - Tier 2</v>
      </c>
    </row>
    <row r="1664" spans="1:40" x14ac:dyDescent="0.3">
      <c r="A1664">
        <v>1</v>
      </c>
      <c r="B1664" t="s">
        <v>115</v>
      </c>
      <c r="C1664" t="s">
        <v>3363</v>
      </c>
      <c r="D1664" t="s">
        <v>5104</v>
      </c>
      <c r="E1664" t="s">
        <v>450</v>
      </c>
      <c r="F1664" s="11">
        <v>288.78234493045022</v>
      </c>
      <c r="G1664" s="11">
        <v>6330.738984014195</v>
      </c>
      <c r="H1664" s="11">
        <v>3193.9582049632722</v>
      </c>
      <c r="I1664" s="11">
        <v>2</v>
      </c>
      <c r="J1664" s="14">
        <v>0.17773664555934407</v>
      </c>
      <c r="K1664" s="14">
        <v>0.82226335444065612</v>
      </c>
      <c r="L1664" s="59">
        <v>1.5397499999999997</v>
      </c>
      <c r="M1664">
        <v>2</v>
      </c>
      <c r="N1664">
        <v>0</v>
      </c>
      <c r="O1664" s="11">
        <v>12</v>
      </c>
      <c r="P1664" s="11">
        <v>3</v>
      </c>
      <c r="Q1664">
        <v>0</v>
      </c>
      <c r="R1664" s="11">
        <v>1.6445267088813122</v>
      </c>
      <c r="S1664" s="11">
        <v>567.68341740691596</v>
      </c>
      <c r="T1664" s="11">
        <v>6653.5368001245097</v>
      </c>
      <c r="U1664" s="11">
        <v>6364.7544551940591</v>
      </c>
      <c r="V1664" s="11">
        <v>0</v>
      </c>
      <c r="W1664" s="60">
        <v>1.914895418976941E-4</v>
      </c>
      <c r="X1664" s="60">
        <v>6.0827250608272508E-4</v>
      </c>
      <c r="Y1664" s="60">
        <v>0</v>
      </c>
      <c r="Z1664" s="60">
        <v>4.1647122507163558E-3</v>
      </c>
      <c r="AA1664" s="60">
        <v>2.6665682863757012E-3</v>
      </c>
      <c r="AB1664" s="60">
        <v>0</v>
      </c>
      <c r="AC1664" s="60">
        <v>1.9077373403672646E-3</v>
      </c>
      <c r="AD1664" s="60">
        <v>2.5453291029905629E-2</v>
      </c>
      <c r="AE1664" s="60">
        <v>1.1559072778978446E-2</v>
      </c>
      <c r="AF1664" s="60">
        <v>2.5069665551408236E-2</v>
      </c>
      <c r="AG1664" s="60">
        <v>0</v>
      </c>
      <c r="AH1664" s="16">
        <v>6.5109826623392783E-3</v>
      </c>
      <c r="AI1664" s="11">
        <v>34</v>
      </c>
      <c r="AJ1664" s="15">
        <v>2</v>
      </c>
      <c r="AK1664" s="16">
        <v>0.50890532709238001</v>
      </c>
      <c r="AL1664" t="str">
        <f>IF(AK1664&lt;='CAV Tier 1 Analysis'!$A$5,"Tier 1", "Tier 2")</f>
        <v>Tier 2</v>
      </c>
      <c r="AM1664" t="str">
        <f t="shared" si="51"/>
        <v>Vermont - Tier 2</v>
      </c>
      <c r="AN1664" t="str">
        <f t="shared" si="52"/>
        <v>Winooski, City Of - Tier 2</v>
      </c>
    </row>
    <row r="1665" spans="1:40" x14ac:dyDescent="0.3">
      <c r="A1665">
        <v>1</v>
      </c>
      <c r="B1665" t="s">
        <v>115</v>
      </c>
      <c r="C1665" t="s">
        <v>2169</v>
      </c>
      <c r="D1665" t="s">
        <v>5198</v>
      </c>
      <c r="E1665" t="s">
        <v>436</v>
      </c>
      <c r="F1665" s="11">
        <v>2572.5997870417932</v>
      </c>
      <c r="G1665" s="11">
        <v>7227.634583548399</v>
      </c>
      <c r="H1665" s="11">
        <v>4222.1627241266951</v>
      </c>
      <c r="I1665" s="11">
        <v>2</v>
      </c>
      <c r="J1665" s="14">
        <v>2.2889524149914825E-2</v>
      </c>
      <c r="K1665" s="14">
        <v>0.97711047585008515</v>
      </c>
      <c r="L1665" s="59">
        <v>49.187129999999996</v>
      </c>
      <c r="M1665">
        <v>36</v>
      </c>
      <c r="N1665">
        <v>0</v>
      </c>
      <c r="O1665" s="11">
        <v>14.933333333333334</v>
      </c>
      <c r="P1665" s="11">
        <v>4</v>
      </c>
      <c r="Q1665">
        <v>0</v>
      </c>
      <c r="R1665" s="11">
        <v>1.9542209517001703</v>
      </c>
      <c r="S1665" s="11">
        <v>96.643295638768151</v>
      </c>
      <c r="T1665" s="11">
        <v>8322.7649979093494</v>
      </c>
      <c r="U1665" s="11">
        <v>5750.1652108675562</v>
      </c>
      <c r="V1665" s="11">
        <v>0</v>
      </c>
      <c r="W1665" s="60">
        <v>6.1171105640281396E-3</v>
      </c>
      <c r="X1665" s="60">
        <v>1.0948905109489052E-2</v>
      </c>
      <c r="Y1665" s="60">
        <v>0</v>
      </c>
      <c r="Z1665" s="60">
        <v>5.1827530231136872E-3</v>
      </c>
      <c r="AA1665" s="60">
        <v>3.5554243818342679E-3</v>
      </c>
      <c r="AB1665" s="60">
        <v>0</v>
      </c>
      <c r="AC1665" s="60">
        <v>2.2669989248289748E-3</v>
      </c>
      <c r="AD1665" s="60">
        <v>4.3332073027941278E-3</v>
      </c>
      <c r="AE1665" s="60">
        <v>1.4458993648516121E-2</v>
      </c>
      <c r="AF1665" s="60">
        <v>2.2648904952515911E-2</v>
      </c>
      <c r="AG1665" s="60">
        <v>0</v>
      </c>
      <c r="AH1665" s="16">
        <v>6.3192998097382066E-3</v>
      </c>
      <c r="AI1665" s="11">
        <v>35</v>
      </c>
      <c r="AJ1665" s="15">
        <v>2</v>
      </c>
      <c r="AK1665" s="16">
        <v>0.51522462690211823</v>
      </c>
      <c r="AL1665" t="str">
        <f>IF(AK1665&lt;='CAV Tier 1 Analysis'!$A$5,"Tier 1", "Tier 2")</f>
        <v>Tier 2</v>
      </c>
      <c r="AM1665" t="str">
        <f t="shared" si="51"/>
        <v>Vermont - Tier 2</v>
      </c>
      <c r="AN1665" t="str">
        <f t="shared" si="52"/>
        <v>Springfield, Town Of - Tier 2</v>
      </c>
    </row>
    <row r="1666" spans="1:40" x14ac:dyDescent="0.3">
      <c r="A1666">
        <v>1</v>
      </c>
      <c r="B1666" t="s">
        <v>115</v>
      </c>
      <c r="C1666" t="s">
        <v>2012</v>
      </c>
      <c r="D1666" t="s">
        <v>5125</v>
      </c>
      <c r="E1666" t="s">
        <v>673</v>
      </c>
      <c r="F1666" s="11">
        <v>1421.9673328981471</v>
      </c>
      <c r="G1666" s="11">
        <v>1339.6855801852662</v>
      </c>
      <c r="H1666" s="11">
        <v>659.53181016042845</v>
      </c>
      <c r="I1666" s="11">
        <v>4</v>
      </c>
      <c r="J1666" s="14">
        <v>2.9006186860796267E-2</v>
      </c>
      <c r="K1666" s="14">
        <v>0.97099381313920352</v>
      </c>
      <c r="L1666" s="59">
        <v>39.204049999999995</v>
      </c>
      <c r="M1666">
        <v>9</v>
      </c>
      <c r="N1666">
        <v>0</v>
      </c>
      <c r="O1666" s="11">
        <v>14.75</v>
      </c>
      <c r="P1666" s="11">
        <v>5.75</v>
      </c>
      <c r="Q1666">
        <v>2</v>
      </c>
      <c r="R1666" s="11">
        <v>3.8839752525568141</v>
      </c>
      <c r="S1666" s="11">
        <v>19.130502926152598</v>
      </c>
      <c r="T1666" s="11">
        <v>1291.3303845359223</v>
      </c>
      <c r="U1666" s="11">
        <v>0</v>
      </c>
      <c r="V1666" s="11">
        <v>48.355195649343841</v>
      </c>
      <c r="W1666" s="60">
        <v>4.8755743302706898E-3</v>
      </c>
      <c r="X1666" s="60">
        <v>2.7372262773722629E-3</v>
      </c>
      <c r="Y1666" s="60">
        <v>0</v>
      </c>
      <c r="Z1666" s="60">
        <v>5.1191254748388535E-3</v>
      </c>
      <c r="AA1666" s="60">
        <v>5.1109225488867602E-3</v>
      </c>
      <c r="AB1666" s="60">
        <v>0.04</v>
      </c>
      <c r="AC1666" s="60">
        <v>4.505615249876597E-3</v>
      </c>
      <c r="AD1666" s="60">
        <v>8.5775670663775698E-4</v>
      </c>
      <c r="AE1666" s="60">
        <v>2.2434056269558206E-3</v>
      </c>
      <c r="AF1666" s="60">
        <v>0</v>
      </c>
      <c r="AG1666" s="60">
        <v>3.8311754001184358E-3</v>
      </c>
      <c r="AH1666" s="16">
        <v>6.2982546922688348E-3</v>
      </c>
      <c r="AI1666" s="11">
        <v>36</v>
      </c>
      <c r="AJ1666" s="15">
        <v>2</v>
      </c>
      <c r="AK1666" s="16">
        <v>0.52152288159438709</v>
      </c>
      <c r="AL1666" t="str">
        <f>IF(AK1666&lt;='CAV Tier 1 Analysis'!$A$5,"Tier 1", "Tier 2")</f>
        <v>Tier 2</v>
      </c>
      <c r="AM1666" t="str">
        <f t="shared" si="51"/>
        <v>Vermont - Tier 2</v>
      </c>
      <c r="AN1666" t="str">
        <f t="shared" si="52"/>
        <v>Wolcott, Town Of - Tier 2</v>
      </c>
    </row>
    <row r="1667" spans="1:40" x14ac:dyDescent="0.3">
      <c r="A1667">
        <v>1</v>
      </c>
      <c r="B1667" t="s">
        <v>115</v>
      </c>
      <c r="C1667" t="s">
        <v>3425</v>
      </c>
      <c r="D1667" t="s">
        <v>5232</v>
      </c>
      <c r="E1667" t="s">
        <v>478</v>
      </c>
      <c r="F1667" s="11">
        <v>1131.4632970303087</v>
      </c>
      <c r="G1667" s="11">
        <v>1974.9646270929388</v>
      </c>
      <c r="H1667" s="11">
        <v>1119.1861286262626</v>
      </c>
      <c r="I1667" s="11">
        <v>3</v>
      </c>
      <c r="J1667" s="14">
        <v>0.70019157390694731</v>
      </c>
      <c r="K1667" s="14">
        <v>0.29980842609305269</v>
      </c>
      <c r="L1667" s="59">
        <v>47.485590000000002</v>
      </c>
      <c r="M1667">
        <v>7</v>
      </c>
      <c r="N1667">
        <v>0</v>
      </c>
      <c r="O1667" s="11">
        <v>8.5</v>
      </c>
      <c r="P1667" s="11">
        <v>6.5</v>
      </c>
      <c r="Q1667">
        <v>0</v>
      </c>
      <c r="R1667" s="11">
        <v>0.89942527827915808</v>
      </c>
      <c r="S1667" s="11">
        <v>783.64469689764599</v>
      </c>
      <c r="T1667" s="11">
        <v>1866.8049421827563</v>
      </c>
      <c r="U1667" s="11">
        <v>735.34164515244765</v>
      </c>
      <c r="V1667" s="11">
        <v>108.15968491018248</v>
      </c>
      <c r="W1667" s="60">
        <v>5.9055001629106842E-3</v>
      </c>
      <c r="X1667" s="60">
        <v>2.1289537712895377E-3</v>
      </c>
      <c r="Y1667" s="60">
        <v>0</v>
      </c>
      <c r="Z1667" s="60">
        <v>2.9500045109240852E-3</v>
      </c>
      <c r="AA1667" s="60">
        <v>5.7775646204806857E-3</v>
      </c>
      <c r="AB1667" s="60">
        <v>0</v>
      </c>
      <c r="AC1667" s="60">
        <v>1.0433805537950704E-3</v>
      </c>
      <c r="AD1667" s="60">
        <v>3.5136373412648796E-2</v>
      </c>
      <c r="AE1667" s="60">
        <v>3.2431674820590645E-3</v>
      </c>
      <c r="AF1667" s="60">
        <v>2.89638339385586E-3</v>
      </c>
      <c r="AG1667" s="60">
        <v>8.5694767345662719E-3</v>
      </c>
      <c r="AH1667" s="16">
        <v>6.150073149320914E-3</v>
      </c>
      <c r="AI1667" s="11">
        <v>37</v>
      </c>
      <c r="AJ1667" s="15">
        <v>2</v>
      </c>
      <c r="AK1667" s="16">
        <v>0.52767295474370801</v>
      </c>
      <c r="AL1667" t="str">
        <f>IF(AK1667&lt;='CAV Tier 1 Analysis'!$A$5,"Tier 1", "Tier 2")</f>
        <v>Tier 2</v>
      </c>
      <c r="AM1667" t="str">
        <f t="shared" si="51"/>
        <v>Vermont - Tier 2</v>
      </c>
      <c r="AN1667" t="str">
        <f t="shared" si="52"/>
        <v>South Hero, Town Of - Tier 2</v>
      </c>
    </row>
    <row r="1668" spans="1:40" x14ac:dyDescent="0.3">
      <c r="A1668">
        <v>1</v>
      </c>
      <c r="B1668" t="s">
        <v>115</v>
      </c>
      <c r="C1668" t="s">
        <v>1925</v>
      </c>
      <c r="D1668" t="s">
        <v>5202</v>
      </c>
      <c r="E1668" t="s">
        <v>529</v>
      </c>
      <c r="F1668" s="11">
        <v>1032.8579006344421</v>
      </c>
      <c r="G1668" s="11">
        <v>3135.0269559673061</v>
      </c>
      <c r="H1668" s="11">
        <v>1667.5252558209593</v>
      </c>
      <c r="I1668" s="11">
        <v>10</v>
      </c>
      <c r="J1668" s="14">
        <v>7.2998992216263311E-2</v>
      </c>
      <c r="K1668" s="14">
        <v>0.92700100778373673</v>
      </c>
      <c r="L1668" s="59">
        <v>19.746299999999998</v>
      </c>
      <c r="M1668">
        <v>76</v>
      </c>
      <c r="N1668">
        <v>0</v>
      </c>
      <c r="O1668" s="11">
        <v>15</v>
      </c>
      <c r="P1668" s="11">
        <v>4</v>
      </c>
      <c r="Q1668">
        <v>0</v>
      </c>
      <c r="R1668" s="11">
        <v>9.2700100778373677</v>
      </c>
      <c r="S1668" s="11">
        <v>121.72766317009669</v>
      </c>
      <c r="T1668" s="11">
        <v>3566.8461094500526</v>
      </c>
      <c r="U1668" s="11">
        <v>2533.9882088156105</v>
      </c>
      <c r="V1668" s="11">
        <v>0</v>
      </c>
      <c r="W1668" s="60">
        <v>2.4557297880658789E-3</v>
      </c>
      <c r="X1668" s="60">
        <v>2.3114355231143552E-2</v>
      </c>
      <c r="Y1668" s="60">
        <v>0</v>
      </c>
      <c r="Z1668" s="60">
        <v>5.2058903133954445E-3</v>
      </c>
      <c r="AA1668" s="60">
        <v>3.5554243818342679E-3</v>
      </c>
      <c r="AB1668" s="60">
        <v>0</v>
      </c>
      <c r="AC1668" s="60">
        <v>1.0753698480884649E-2</v>
      </c>
      <c r="AD1668" s="60">
        <v>5.4579181671566817E-3</v>
      </c>
      <c r="AE1668" s="60">
        <v>6.1966191830152258E-3</v>
      </c>
      <c r="AF1668" s="60">
        <v>9.9809407186757654E-3</v>
      </c>
      <c r="AG1668" s="60">
        <v>0</v>
      </c>
      <c r="AH1668" s="16">
        <v>6.0655069331064966E-3</v>
      </c>
      <c r="AI1668" s="11">
        <v>38</v>
      </c>
      <c r="AJ1668" s="15">
        <v>2</v>
      </c>
      <c r="AK1668" s="16">
        <v>0.53373846167681449</v>
      </c>
      <c r="AL1668" t="str">
        <f>IF(AK1668&lt;='CAV Tier 1 Analysis'!$A$5,"Tier 1", "Tier 2")</f>
        <v>Tier 2</v>
      </c>
      <c r="AM1668" t="str">
        <f t="shared" si="51"/>
        <v>Vermont - Tier 2</v>
      </c>
      <c r="AN1668" t="str">
        <f t="shared" si="52"/>
        <v>Windsor, Town Of - Tier 2</v>
      </c>
    </row>
    <row r="1669" spans="1:40" x14ac:dyDescent="0.3">
      <c r="A1669">
        <v>1</v>
      </c>
      <c r="B1669" t="s">
        <v>115</v>
      </c>
      <c r="C1669" t="s">
        <v>2171</v>
      </c>
      <c r="D1669" t="s">
        <v>5115</v>
      </c>
      <c r="E1669" t="s">
        <v>607</v>
      </c>
      <c r="F1669" s="11">
        <v>2840.6893564120214</v>
      </c>
      <c r="G1669" s="11">
        <v>995.81287901474661</v>
      </c>
      <c r="H1669" s="11">
        <v>716.85443165972424</v>
      </c>
      <c r="I1669" s="11">
        <v>16</v>
      </c>
      <c r="J1669" s="14">
        <v>1.4437589633339586E-2</v>
      </c>
      <c r="K1669" s="14">
        <v>0.98556241036666026</v>
      </c>
      <c r="L1669" s="59">
        <v>56.724149999999995</v>
      </c>
      <c r="M1669">
        <v>30</v>
      </c>
      <c r="N1669">
        <v>0</v>
      </c>
      <c r="O1669" s="11">
        <v>13.571428571428571</v>
      </c>
      <c r="P1669" s="11">
        <v>5.4285714285714288</v>
      </c>
      <c r="Q1669">
        <v>1</v>
      </c>
      <c r="R1669" s="11">
        <v>15.768998565866564</v>
      </c>
      <c r="S1669" s="11">
        <v>10.349650111143976</v>
      </c>
      <c r="T1669" s="11">
        <v>1013.134276238808</v>
      </c>
      <c r="U1669" s="11">
        <v>0</v>
      </c>
      <c r="V1669" s="11">
        <v>0</v>
      </c>
      <c r="W1669" s="60">
        <v>7.0544448761396886E-3</v>
      </c>
      <c r="X1669" s="60">
        <v>9.1240875912408752E-3</v>
      </c>
      <c r="Y1669" s="60">
        <v>0</v>
      </c>
      <c r="Z1669" s="60">
        <v>4.7100912359292115E-3</v>
      </c>
      <c r="AA1669" s="60">
        <v>4.8252188039179357E-3</v>
      </c>
      <c r="AB1669" s="60">
        <v>0.02</v>
      </c>
      <c r="AC1669" s="60">
        <v>1.8292866404562985E-2</v>
      </c>
      <c r="AD1669" s="60">
        <v>4.6404853173263297E-4</v>
      </c>
      <c r="AE1669" s="60">
        <v>1.760100407606205E-3</v>
      </c>
      <c r="AF1669" s="60">
        <v>0</v>
      </c>
      <c r="AG1669" s="60">
        <v>0</v>
      </c>
      <c r="AH1669" s="16">
        <v>6.0209870773754118E-3</v>
      </c>
      <c r="AI1669" s="11">
        <v>39</v>
      </c>
      <c r="AJ1669" s="15">
        <v>2</v>
      </c>
      <c r="AK1669" s="16">
        <v>0.53975944875418991</v>
      </c>
      <c r="AL1669" t="str">
        <f>IF(AK1669&lt;='CAV Tier 1 Analysis'!$A$5,"Tier 1", "Tier 2")</f>
        <v>Tier 2</v>
      </c>
      <c r="AM1669" t="str">
        <f t="shared" si="51"/>
        <v>Vermont - Tier 2</v>
      </c>
      <c r="AN1669" t="str">
        <f t="shared" si="52"/>
        <v>Montgomery, Town Of - Tier 2</v>
      </c>
    </row>
    <row r="1670" spans="1:40" x14ac:dyDescent="0.3">
      <c r="A1670">
        <v>1</v>
      </c>
      <c r="B1670" t="s">
        <v>115</v>
      </c>
      <c r="C1670" t="s">
        <v>1985</v>
      </c>
      <c r="D1670" t="s">
        <v>5097</v>
      </c>
      <c r="E1670" t="s">
        <v>484</v>
      </c>
      <c r="F1670" s="11">
        <v>6464.4821126461256</v>
      </c>
      <c r="G1670" s="11">
        <v>9928.3554237976787</v>
      </c>
      <c r="H1670" s="11">
        <v>3899.3834669014736</v>
      </c>
      <c r="I1670" s="11">
        <v>3</v>
      </c>
      <c r="J1670" s="14">
        <v>9.2573121912696441E-2</v>
      </c>
      <c r="K1670" s="14">
        <v>0.9074268780873036</v>
      </c>
      <c r="L1670" s="59">
        <v>34.467780000000012</v>
      </c>
      <c r="M1670">
        <v>9</v>
      </c>
      <c r="N1670">
        <v>0</v>
      </c>
      <c r="O1670" s="11">
        <v>12</v>
      </c>
      <c r="P1670" s="11">
        <v>3</v>
      </c>
      <c r="Q1670">
        <v>0</v>
      </c>
      <c r="R1670" s="11">
        <v>2.722280634261911</v>
      </c>
      <c r="S1670" s="11">
        <v>360.97810106582301</v>
      </c>
      <c r="T1670" s="11">
        <v>10273.541864750663</v>
      </c>
      <c r="U1670" s="11">
        <v>3809.0597521045374</v>
      </c>
      <c r="V1670" s="11">
        <v>0</v>
      </c>
      <c r="W1670" s="60">
        <v>4.2865526237574319E-3</v>
      </c>
      <c r="X1670" s="60">
        <v>2.7372262773722629E-3</v>
      </c>
      <c r="Y1670" s="60">
        <v>0</v>
      </c>
      <c r="Z1670" s="60">
        <v>4.1647122507163558E-3</v>
      </c>
      <c r="AA1670" s="60">
        <v>2.6665682863757012E-3</v>
      </c>
      <c r="AB1670" s="60">
        <v>0</v>
      </c>
      <c r="AC1670" s="60">
        <v>3.1579884892674877E-3</v>
      </c>
      <c r="AD1670" s="60">
        <v>1.6185219402428057E-2</v>
      </c>
      <c r="AE1670" s="60">
        <v>1.7848044082406308E-2</v>
      </c>
      <c r="AF1670" s="60">
        <v>1.5003226710916251E-2</v>
      </c>
      <c r="AG1670" s="60">
        <v>0</v>
      </c>
      <c r="AH1670" s="16">
        <v>6.0045034657490778E-3</v>
      </c>
      <c r="AI1670" s="11">
        <v>40</v>
      </c>
      <c r="AJ1670" s="15">
        <v>2</v>
      </c>
      <c r="AK1670" s="16">
        <v>0.54576395221993901</v>
      </c>
      <c r="AL1670" t="str">
        <f>IF(AK1670&lt;='CAV Tier 1 Analysis'!$A$5,"Tier 1", "Tier 2")</f>
        <v>Tier 2</v>
      </c>
      <c r="AM1670" t="str">
        <f t="shared" si="51"/>
        <v>Vermont - Tier 2</v>
      </c>
      <c r="AN1670" t="str">
        <f t="shared" si="52"/>
        <v>Essex, Town Of - Tier 2</v>
      </c>
    </row>
    <row r="1671" spans="1:40" x14ac:dyDescent="0.3">
      <c r="A1671">
        <v>1</v>
      </c>
      <c r="B1671" t="s">
        <v>115</v>
      </c>
      <c r="C1671" t="s">
        <v>2334</v>
      </c>
      <c r="D1671" t="s">
        <v>5081</v>
      </c>
      <c r="E1671" t="s">
        <v>559</v>
      </c>
      <c r="F1671" s="11">
        <v>2298.2664279654769</v>
      </c>
      <c r="G1671" s="11">
        <v>3088.6503673351799</v>
      </c>
      <c r="H1671" s="11">
        <v>1705.187860512651</v>
      </c>
      <c r="I1671" s="11">
        <v>4</v>
      </c>
      <c r="J1671" s="14">
        <v>2.8090233918704376E-2</v>
      </c>
      <c r="K1671" s="14">
        <v>0.97190976608129542</v>
      </c>
      <c r="L1671" s="59">
        <v>46.724779999999996</v>
      </c>
      <c r="M1671">
        <v>18</v>
      </c>
      <c r="N1671">
        <v>3</v>
      </c>
      <c r="O1671" s="11">
        <v>11</v>
      </c>
      <c r="P1671" s="11">
        <v>7</v>
      </c>
      <c r="Q1671">
        <v>0</v>
      </c>
      <c r="R1671" s="11">
        <v>3.8876390643251817</v>
      </c>
      <c r="S1671" s="11">
        <v>47.899125877135418</v>
      </c>
      <c r="T1671" s="11">
        <v>3474.2230443295734</v>
      </c>
      <c r="U1671" s="11">
        <v>1175.9566163640966</v>
      </c>
      <c r="V1671" s="11">
        <v>0</v>
      </c>
      <c r="W1671" s="60">
        <v>5.8108827520510081E-3</v>
      </c>
      <c r="X1671" s="60">
        <v>5.4744525547445258E-3</v>
      </c>
      <c r="Y1671" s="60">
        <v>2.7027027027027029E-2</v>
      </c>
      <c r="Z1671" s="60">
        <v>3.8176528964899929E-3</v>
      </c>
      <c r="AA1671" s="60">
        <v>6.2219926682099691E-3</v>
      </c>
      <c r="AB1671" s="60">
        <v>0</v>
      </c>
      <c r="AC1671" s="60">
        <v>4.5098654639234986E-3</v>
      </c>
      <c r="AD1671" s="60">
        <v>2.1476589832372978E-3</v>
      </c>
      <c r="AE1671" s="60">
        <v>6.0357067566017058E-3</v>
      </c>
      <c r="AF1671" s="60">
        <v>4.6318894597976636E-3</v>
      </c>
      <c r="AG1671" s="60">
        <v>0</v>
      </c>
      <c r="AH1671" s="16">
        <v>5.9706480510984261E-3</v>
      </c>
      <c r="AI1671" s="11">
        <v>41</v>
      </c>
      <c r="AJ1671" s="15">
        <v>2</v>
      </c>
      <c r="AK1671" s="16">
        <v>0.55173460027103749</v>
      </c>
      <c r="AL1671" t="str">
        <f>IF(AK1671&lt;='CAV Tier 1 Analysis'!$A$5,"Tier 1", "Tier 2")</f>
        <v>Tier 2</v>
      </c>
      <c r="AM1671" t="str">
        <f t="shared" si="51"/>
        <v>Vermont - Tier 2</v>
      </c>
      <c r="AN1671" t="str">
        <f t="shared" si="52"/>
        <v>Pownal, Town Of - Tier 2</v>
      </c>
    </row>
    <row r="1672" spans="1:40" x14ac:dyDescent="0.3">
      <c r="A1672">
        <v>1</v>
      </c>
      <c r="B1672" t="s">
        <v>115</v>
      </c>
      <c r="C1672" t="s">
        <v>3367</v>
      </c>
      <c r="D1672" t="s">
        <v>5114</v>
      </c>
      <c r="E1672" t="s">
        <v>547</v>
      </c>
      <c r="F1672" s="11">
        <v>3003.3916612540052</v>
      </c>
      <c r="G1672" s="11">
        <v>3555.6403262350564</v>
      </c>
      <c r="H1672" s="11">
        <v>1538.2261206645517</v>
      </c>
      <c r="I1672" s="11">
        <v>1</v>
      </c>
      <c r="J1672" s="14">
        <v>0.24735974462094176</v>
      </c>
      <c r="K1672" s="14">
        <v>0.75264025537905821</v>
      </c>
      <c r="L1672" s="59">
        <v>59.920340000000003</v>
      </c>
      <c r="M1672">
        <v>5</v>
      </c>
      <c r="N1672">
        <v>0</v>
      </c>
      <c r="O1672" s="11">
        <v>13</v>
      </c>
      <c r="P1672" s="11">
        <v>5</v>
      </c>
      <c r="Q1672">
        <v>1</v>
      </c>
      <c r="R1672" s="11">
        <v>0.75264025537905821</v>
      </c>
      <c r="S1672" s="11">
        <v>380.49522037684545</v>
      </c>
      <c r="T1672" s="11">
        <v>3604.9371836700207</v>
      </c>
      <c r="U1672" s="11">
        <v>601.5455224160155</v>
      </c>
      <c r="V1672" s="11">
        <v>0</v>
      </c>
      <c r="W1672" s="60">
        <v>7.4519360006196321E-3</v>
      </c>
      <c r="X1672" s="60">
        <v>1.5206812652068127E-3</v>
      </c>
      <c r="Y1672" s="60">
        <v>0</v>
      </c>
      <c r="Z1672" s="60">
        <v>4.5117716049427187E-3</v>
      </c>
      <c r="AA1672" s="60">
        <v>4.4442804772928347E-3</v>
      </c>
      <c r="AB1672" s="60">
        <v>0.02</v>
      </c>
      <c r="AC1672" s="60">
        <v>8.7310221919527971E-4</v>
      </c>
      <c r="AD1672" s="60">
        <v>1.7060310875344476E-2</v>
      </c>
      <c r="AE1672" s="60">
        <v>6.2627941381353117E-3</v>
      </c>
      <c r="AF1672" s="60">
        <v>2.3693836371974941E-3</v>
      </c>
      <c r="AG1672" s="60">
        <v>0</v>
      </c>
      <c r="AH1672" s="16">
        <v>5.8631145652667778E-3</v>
      </c>
      <c r="AI1672" s="11">
        <v>42</v>
      </c>
      <c r="AJ1672" s="15">
        <v>2</v>
      </c>
      <c r="AK1672" s="16">
        <v>0.55759771483630427</v>
      </c>
      <c r="AL1672" t="str">
        <f>IF(AK1672&lt;='CAV Tier 1 Analysis'!$A$5,"Tier 1", "Tier 2")</f>
        <v>Tier 2</v>
      </c>
      <c r="AM1672" t="str">
        <f t="shared" ref="AM1672:AM1735" si="53">B1672&amp;" - "&amp;AL1672</f>
        <v>Vermont - Tier 2</v>
      </c>
      <c r="AN1672" t="str">
        <f t="shared" ref="AN1672:AN1735" si="54">C1672&amp;" - "&amp;AL1672</f>
        <v>Highgate, Town Of - Tier 2</v>
      </c>
    </row>
    <row r="1673" spans="1:40" x14ac:dyDescent="0.3">
      <c r="A1673">
        <v>1</v>
      </c>
      <c r="B1673" t="s">
        <v>115</v>
      </c>
      <c r="C1673" t="s">
        <v>3424</v>
      </c>
      <c r="D1673" t="s">
        <v>5231</v>
      </c>
      <c r="E1673" t="s">
        <v>467</v>
      </c>
      <c r="F1673" s="11">
        <v>1105.1916712003801</v>
      </c>
      <c r="G1673" s="11">
        <v>902.55041783606623</v>
      </c>
      <c r="H1673" s="11">
        <v>970.76051578215038</v>
      </c>
      <c r="I1673" s="11">
        <v>13</v>
      </c>
      <c r="J1673" s="14">
        <v>0.74554445838388872</v>
      </c>
      <c r="K1673" s="14">
        <v>0.25445554161611111</v>
      </c>
      <c r="L1673" s="59">
        <v>46.582439999999998</v>
      </c>
      <c r="M1673">
        <v>30</v>
      </c>
      <c r="N1673">
        <v>0</v>
      </c>
      <c r="O1673" s="11">
        <v>8.5555555555555554</v>
      </c>
      <c r="P1673" s="11">
        <v>7.7777777777777777</v>
      </c>
      <c r="Q1673">
        <v>0</v>
      </c>
      <c r="R1673" s="11">
        <v>3.3079220410094443</v>
      </c>
      <c r="S1673" s="11">
        <v>723.74512295926775</v>
      </c>
      <c r="T1673" s="11">
        <v>895.97293523252176</v>
      </c>
      <c r="U1673" s="11">
        <v>0</v>
      </c>
      <c r="V1673" s="11">
        <v>6.5774826035444676</v>
      </c>
      <c r="W1673" s="60">
        <v>5.7931807735520846E-3</v>
      </c>
      <c r="X1673" s="60">
        <v>9.1240875912408752E-3</v>
      </c>
      <c r="Y1673" s="60">
        <v>0</v>
      </c>
      <c r="Z1673" s="60">
        <v>2.969285586158883E-3</v>
      </c>
      <c r="AA1673" s="60">
        <v>6.9133251868999657E-3</v>
      </c>
      <c r="AB1673" s="60">
        <v>0</v>
      </c>
      <c r="AC1673" s="60">
        <v>3.8373632745377678E-3</v>
      </c>
      <c r="AD1673" s="60">
        <v>3.245064886746972E-2</v>
      </c>
      <c r="AE1673" s="60">
        <v>1.5565580649007386E-3</v>
      </c>
      <c r="AF1673" s="60">
        <v>0</v>
      </c>
      <c r="AG1673" s="60">
        <v>5.2113302835428551E-4</v>
      </c>
      <c r="AH1673" s="16">
        <v>5.7423256702831193E-3</v>
      </c>
      <c r="AI1673" s="11">
        <v>43</v>
      </c>
      <c r="AJ1673" s="15">
        <v>2</v>
      </c>
      <c r="AK1673" s="16">
        <v>0.56334004050658737</v>
      </c>
      <c r="AL1673" t="str">
        <f>IF(AK1673&lt;='CAV Tier 1 Analysis'!$A$5,"Tier 1", "Tier 2")</f>
        <v>Tier 2</v>
      </c>
      <c r="AM1673" t="str">
        <f t="shared" si="53"/>
        <v>Vermont - Tier 2</v>
      </c>
      <c r="AN1673" t="str">
        <f t="shared" si="54"/>
        <v>North Hero, Town Of - Tier 2</v>
      </c>
    </row>
    <row r="1674" spans="1:40" x14ac:dyDescent="0.3">
      <c r="A1674">
        <v>1</v>
      </c>
      <c r="B1674" t="s">
        <v>115</v>
      </c>
      <c r="C1674" t="s">
        <v>3423</v>
      </c>
      <c r="D1674" t="s">
        <v>5229</v>
      </c>
      <c r="E1674" t="s">
        <v>456</v>
      </c>
      <c r="F1674" s="11">
        <v>1137.5959993110034</v>
      </c>
      <c r="G1674" s="11">
        <v>2175.101474273265</v>
      </c>
      <c r="H1674" s="11">
        <v>1327.9120039535526</v>
      </c>
      <c r="I1674" s="11">
        <v>1</v>
      </c>
      <c r="J1674" s="14">
        <v>0.49126424077979897</v>
      </c>
      <c r="K1674" s="14">
        <v>0.50873575922020098</v>
      </c>
      <c r="L1674" s="59">
        <v>48.081109999999995</v>
      </c>
      <c r="M1674">
        <v>9</v>
      </c>
      <c r="N1674">
        <v>0</v>
      </c>
      <c r="O1674" s="11">
        <v>7</v>
      </c>
      <c r="P1674" s="11">
        <v>8.75</v>
      </c>
      <c r="Q1674">
        <v>0</v>
      </c>
      <c r="R1674" s="11">
        <v>0.50873575922020098</v>
      </c>
      <c r="S1674" s="11">
        <v>652.35568244462343</v>
      </c>
      <c r="T1674" s="11">
        <v>2094.0384577363589</v>
      </c>
      <c r="U1674" s="11">
        <v>956.44245842535543</v>
      </c>
      <c r="V1674" s="11">
        <v>81.063016536906161</v>
      </c>
      <c r="W1674" s="60">
        <v>5.979561440384893E-3</v>
      </c>
      <c r="X1674" s="60">
        <v>2.7372262773722629E-3</v>
      </c>
      <c r="Y1674" s="60">
        <v>0</v>
      </c>
      <c r="Z1674" s="60">
        <v>2.4294154795845408E-3</v>
      </c>
      <c r="AA1674" s="60">
        <v>7.7774908352624614E-3</v>
      </c>
      <c r="AB1674" s="60">
        <v>0</v>
      </c>
      <c r="AC1674" s="60">
        <v>5.9016019563748673E-4</v>
      </c>
      <c r="AD1674" s="60">
        <v>2.9249751765029114E-2</v>
      </c>
      <c r="AE1674" s="60">
        <v>3.6379362829257055E-3</v>
      </c>
      <c r="AF1674" s="60">
        <v>3.7672612071189891E-3</v>
      </c>
      <c r="AG1674" s="60">
        <v>6.4226114824912943E-3</v>
      </c>
      <c r="AH1674" s="16">
        <v>5.6901286332551593E-3</v>
      </c>
      <c r="AI1674" s="11">
        <v>44</v>
      </c>
      <c r="AJ1674" s="15">
        <v>2</v>
      </c>
      <c r="AK1674" s="16">
        <v>0.5690301691398425</v>
      </c>
      <c r="AL1674" t="str">
        <f>IF(AK1674&lt;='CAV Tier 1 Analysis'!$A$5,"Tier 1", "Tier 2")</f>
        <v>Tier 2</v>
      </c>
      <c r="AM1674" t="str">
        <f t="shared" si="53"/>
        <v>Vermont - Tier 2</v>
      </c>
      <c r="AN1674" t="str">
        <f t="shared" si="54"/>
        <v>Alburgh, Town Of - Tier 2</v>
      </c>
    </row>
    <row r="1675" spans="1:40" x14ac:dyDescent="0.3">
      <c r="A1675">
        <v>1</v>
      </c>
      <c r="B1675" t="s">
        <v>115</v>
      </c>
      <c r="C1675" t="s">
        <v>2006</v>
      </c>
      <c r="D1675" t="s">
        <v>5242</v>
      </c>
      <c r="E1675" t="s">
        <v>812</v>
      </c>
      <c r="F1675" s="11">
        <v>1284.1405406514673</v>
      </c>
      <c r="G1675" s="11">
        <v>922.27857838379919</v>
      </c>
      <c r="H1675" s="11">
        <v>441.22789841347333</v>
      </c>
      <c r="I1675" s="11">
        <v>1</v>
      </c>
      <c r="J1675" s="14">
        <v>0</v>
      </c>
      <c r="K1675" s="14">
        <v>1</v>
      </c>
      <c r="L1675" s="59">
        <v>39.041719999999991</v>
      </c>
      <c r="M1675">
        <v>1</v>
      </c>
      <c r="N1675">
        <v>5</v>
      </c>
      <c r="O1675" s="11">
        <v>14.222222222222221</v>
      </c>
      <c r="P1675" s="11">
        <v>4.5555555555555554</v>
      </c>
      <c r="Q1675">
        <v>0</v>
      </c>
      <c r="R1675" s="11">
        <v>1</v>
      </c>
      <c r="S1675" s="11">
        <v>0</v>
      </c>
      <c r="T1675" s="11">
        <v>980.29420196918522</v>
      </c>
      <c r="U1675" s="11">
        <v>0</v>
      </c>
      <c r="V1675" s="11">
        <v>0</v>
      </c>
      <c r="W1675" s="60">
        <v>4.8553863144653623E-3</v>
      </c>
      <c r="X1675" s="60">
        <v>3.0413625304136254E-4</v>
      </c>
      <c r="Y1675" s="60">
        <v>4.5045045045045043E-2</v>
      </c>
      <c r="Z1675" s="60">
        <v>4.9359552601082731E-3</v>
      </c>
      <c r="AA1675" s="60">
        <v>4.0492333237556943E-3</v>
      </c>
      <c r="AB1675" s="60">
        <v>0</v>
      </c>
      <c r="AC1675" s="60">
        <v>1.1600525124125234E-3</v>
      </c>
      <c r="AD1675" s="60">
        <v>0</v>
      </c>
      <c r="AE1675" s="60">
        <v>1.70304792259665E-3</v>
      </c>
      <c r="AF1675" s="60">
        <v>0</v>
      </c>
      <c r="AG1675" s="60">
        <v>0</v>
      </c>
      <c r="AH1675" s="16">
        <v>5.6411687846749919E-3</v>
      </c>
      <c r="AI1675" s="11">
        <v>45</v>
      </c>
      <c r="AJ1675" s="15">
        <v>3</v>
      </c>
      <c r="AK1675" s="16">
        <v>0.57467133792451752</v>
      </c>
      <c r="AL1675" t="str">
        <f>IF(AK1675&lt;='CAV Tier 1 Analysis'!$A$5,"Tier 1", "Tier 2")</f>
        <v>Tier 2</v>
      </c>
      <c r="AM1675" t="str">
        <f t="shared" si="53"/>
        <v>Vermont - Tier 2</v>
      </c>
      <c r="AN1675" t="str">
        <f t="shared" si="54"/>
        <v>Orange, Town Of - Tier 2</v>
      </c>
    </row>
    <row r="1676" spans="1:40" x14ac:dyDescent="0.3">
      <c r="A1676">
        <v>1</v>
      </c>
      <c r="B1676" t="s">
        <v>115</v>
      </c>
      <c r="C1676" t="s">
        <v>3312</v>
      </c>
      <c r="D1676" t="s">
        <v>5197</v>
      </c>
      <c r="E1676" t="s">
        <v>655</v>
      </c>
      <c r="F1676" s="11">
        <v>2143.8988355516094</v>
      </c>
      <c r="G1676" s="11">
        <v>2356.3625643191622</v>
      </c>
      <c r="H1676" s="11">
        <v>1385.1802359891706</v>
      </c>
      <c r="I1676" s="11">
        <v>11</v>
      </c>
      <c r="J1676" s="14">
        <v>3.8625512116231504E-2</v>
      </c>
      <c r="K1676" s="14">
        <v>0.96137448788376878</v>
      </c>
      <c r="L1676" s="59">
        <v>40.989230000000006</v>
      </c>
      <c r="M1676">
        <v>13</v>
      </c>
      <c r="N1676">
        <v>2</v>
      </c>
      <c r="O1676" s="11">
        <v>15</v>
      </c>
      <c r="P1676" s="11">
        <v>4.2222222222222223</v>
      </c>
      <c r="Q1676">
        <v>0</v>
      </c>
      <c r="R1676" s="11">
        <v>10.575119366721456</v>
      </c>
      <c r="S1676" s="11">
        <v>53.503295988364123</v>
      </c>
      <c r="T1676" s="11">
        <v>2577.7453073200736</v>
      </c>
      <c r="U1676" s="11">
        <v>433.8464717684642</v>
      </c>
      <c r="V1676" s="11">
        <v>0</v>
      </c>
      <c r="W1676" s="60">
        <v>5.097586540307987E-3</v>
      </c>
      <c r="X1676" s="60">
        <v>3.9537712895377133E-3</v>
      </c>
      <c r="Y1676" s="60">
        <v>1.8018018018018018E-2</v>
      </c>
      <c r="Z1676" s="60">
        <v>5.2058903133954445E-3</v>
      </c>
      <c r="AA1676" s="60">
        <v>3.7529479586028386E-3</v>
      </c>
      <c r="AB1676" s="60">
        <v>0</v>
      </c>
      <c r="AC1676" s="60">
        <v>1.2267693790427558E-2</v>
      </c>
      <c r="AD1676" s="60">
        <v>2.3989338460363198E-3</v>
      </c>
      <c r="AE1676" s="60">
        <v>4.4782717084281103E-3</v>
      </c>
      <c r="AF1676" s="60">
        <v>1.7088461188032203E-3</v>
      </c>
      <c r="AG1676" s="60">
        <v>0</v>
      </c>
      <c r="AH1676" s="16">
        <v>5.1710872348688375E-3</v>
      </c>
      <c r="AI1676" s="11">
        <v>46</v>
      </c>
      <c r="AJ1676" s="15">
        <v>3</v>
      </c>
      <c r="AK1676" s="16">
        <v>0.57984242515938633</v>
      </c>
      <c r="AL1676" t="str">
        <f>IF(AK1676&lt;='CAV Tier 1 Analysis'!$A$5,"Tier 1", "Tier 2")</f>
        <v>Tier 2</v>
      </c>
      <c r="AM1676" t="str">
        <f t="shared" si="53"/>
        <v>Vermont - Tier 2</v>
      </c>
      <c r="AN1676" t="str">
        <f t="shared" si="54"/>
        <v>Royalton, Town Of - Tier 2</v>
      </c>
    </row>
    <row r="1677" spans="1:40" x14ac:dyDescent="0.3">
      <c r="A1677">
        <v>1</v>
      </c>
      <c r="B1677" t="s">
        <v>115</v>
      </c>
      <c r="C1677" t="s">
        <v>3180</v>
      </c>
      <c r="D1677" t="s">
        <v>5185</v>
      </c>
      <c r="E1677" t="s">
        <v>704</v>
      </c>
      <c r="F1677" s="11">
        <v>2054.4026002471119</v>
      </c>
      <c r="G1677" s="11">
        <v>2616.2206582533377</v>
      </c>
      <c r="H1677" s="11">
        <v>1374.2054437734203</v>
      </c>
      <c r="I1677" s="11">
        <v>7</v>
      </c>
      <c r="J1677" s="14">
        <v>2.4589464027142339E-2</v>
      </c>
      <c r="K1677" s="14">
        <v>0.97541053597285754</v>
      </c>
      <c r="L1677" s="59">
        <v>44.385269999999998</v>
      </c>
      <c r="M1677">
        <v>17</v>
      </c>
      <c r="N1677">
        <v>0</v>
      </c>
      <c r="O1677" s="11">
        <v>14</v>
      </c>
      <c r="P1677" s="11">
        <v>4</v>
      </c>
      <c r="Q1677">
        <v>1</v>
      </c>
      <c r="R1677" s="11">
        <v>6.827873751810003</v>
      </c>
      <c r="S1677" s="11">
        <v>33.79097532556969</v>
      </c>
      <c r="T1677" s="11">
        <v>2830.7325671445992</v>
      </c>
      <c r="U1677" s="11">
        <v>776.32996689748734</v>
      </c>
      <c r="V1677" s="11">
        <v>0</v>
      </c>
      <c r="W1677" s="60">
        <v>5.5199318196495961E-3</v>
      </c>
      <c r="X1677" s="60">
        <v>5.1703163017031628E-3</v>
      </c>
      <c r="Y1677" s="60">
        <v>0</v>
      </c>
      <c r="Z1677" s="60">
        <v>4.8588309591690816E-3</v>
      </c>
      <c r="AA1677" s="60">
        <v>3.5554243818342679E-3</v>
      </c>
      <c r="AB1677" s="60">
        <v>0.02</v>
      </c>
      <c r="AC1677" s="60">
        <v>7.9206921002227156E-3</v>
      </c>
      <c r="AD1677" s="60">
        <v>1.5150901061631171E-3</v>
      </c>
      <c r="AE1677" s="60">
        <v>4.9177820374926911E-3</v>
      </c>
      <c r="AF1677" s="60">
        <v>3.0578292948557173E-3</v>
      </c>
      <c r="AG1677" s="60">
        <v>0</v>
      </c>
      <c r="AH1677" s="16">
        <v>5.1378088182809402E-3</v>
      </c>
      <c r="AI1677" s="11">
        <v>47</v>
      </c>
      <c r="AJ1677" s="15">
        <v>3</v>
      </c>
      <c r="AK1677" s="16">
        <v>0.5849802339776673</v>
      </c>
      <c r="AL1677" t="str">
        <f>IF(AK1677&lt;='CAV Tier 1 Analysis'!$A$5,"Tier 1", "Tier 2")</f>
        <v>Tier 2</v>
      </c>
      <c r="AM1677" t="str">
        <f t="shared" si="53"/>
        <v>Vermont - Tier 2</v>
      </c>
      <c r="AN1677" t="str">
        <f t="shared" si="54"/>
        <v>Westminster, Town Of - Tier 2</v>
      </c>
    </row>
    <row r="1678" spans="1:40" x14ac:dyDescent="0.3">
      <c r="A1678">
        <v>1</v>
      </c>
      <c r="B1678" t="s">
        <v>115</v>
      </c>
      <c r="C1678" t="s">
        <v>2949</v>
      </c>
      <c r="D1678" t="s">
        <v>5136</v>
      </c>
      <c r="E1678" t="s">
        <v>659</v>
      </c>
      <c r="F1678" s="11">
        <v>1395.6404577434171</v>
      </c>
      <c r="G1678" s="11">
        <v>2397.9483368292376</v>
      </c>
      <c r="H1678" s="11">
        <v>1404.5524243402458</v>
      </c>
      <c r="I1678" s="11">
        <v>2</v>
      </c>
      <c r="J1678" s="14">
        <v>2.2718741868027567E-2</v>
      </c>
      <c r="K1678" s="14">
        <v>0.97728125813197242</v>
      </c>
      <c r="L1678" s="59">
        <v>42.732559999999999</v>
      </c>
      <c r="M1678">
        <v>4</v>
      </c>
      <c r="N1678">
        <v>3</v>
      </c>
      <c r="O1678" s="11">
        <v>12.111111111111111</v>
      </c>
      <c r="P1678" s="11">
        <v>5.7777777777777777</v>
      </c>
      <c r="Q1678">
        <v>0</v>
      </c>
      <c r="R1678" s="11">
        <v>1.9545625162639448</v>
      </c>
      <c r="S1678" s="11">
        <v>31.909663968698364</v>
      </c>
      <c r="T1678" s="11">
        <v>2546.0769521001889</v>
      </c>
      <c r="U1678" s="11">
        <v>1150.4364943567718</v>
      </c>
      <c r="V1678" s="11">
        <v>0</v>
      </c>
      <c r="W1678" s="60">
        <v>5.3143941149639412E-3</v>
      </c>
      <c r="X1678" s="60">
        <v>1.2165450121654502E-3</v>
      </c>
      <c r="Y1678" s="60">
        <v>2.7027027027027029E-2</v>
      </c>
      <c r="Z1678" s="60">
        <v>4.2032744011859515E-3</v>
      </c>
      <c r="AA1678" s="60">
        <v>5.1356129959828313E-3</v>
      </c>
      <c r="AB1678" s="60">
        <v>0</v>
      </c>
      <c r="AC1678" s="60">
        <v>2.2673951576593328E-3</v>
      </c>
      <c r="AD1678" s="60">
        <v>1.4307375180550377E-3</v>
      </c>
      <c r="AE1678" s="60">
        <v>4.4232548303715646E-3</v>
      </c>
      <c r="AF1678" s="60">
        <v>4.5313701187832331E-3</v>
      </c>
      <c r="AG1678" s="60">
        <v>0</v>
      </c>
      <c r="AH1678" s="16">
        <v>5.0499646523813066E-3</v>
      </c>
      <c r="AI1678" s="11">
        <v>48</v>
      </c>
      <c r="AJ1678" s="15">
        <v>3</v>
      </c>
      <c r="AK1678" s="16">
        <v>0.59003019863004857</v>
      </c>
      <c r="AL1678" t="str">
        <f>IF(AK1678&lt;='CAV Tier 1 Analysis'!$A$5,"Tier 1", "Tier 2")</f>
        <v>Tier 2</v>
      </c>
      <c r="AM1678" t="str">
        <f t="shared" si="53"/>
        <v>Vermont - Tier 2</v>
      </c>
      <c r="AN1678" t="str">
        <f t="shared" si="54"/>
        <v>Barton, Town Of - Tier 2</v>
      </c>
    </row>
    <row r="1679" spans="1:40" x14ac:dyDescent="0.3">
      <c r="A1679">
        <v>1</v>
      </c>
      <c r="B1679" t="s">
        <v>115</v>
      </c>
      <c r="C1679" t="s">
        <v>3349</v>
      </c>
      <c r="D1679" t="s">
        <v>5067</v>
      </c>
      <c r="E1679" t="s">
        <v>530</v>
      </c>
      <c r="F1679" s="11">
        <v>2221.7641503371324</v>
      </c>
      <c r="G1679" s="11">
        <v>2932.9672662482853</v>
      </c>
      <c r="H1679" s="11">
        <v>1619.8995126757504</v>
      </c>
      <c r="I1679" s="11">
        <v>3</v>
      </c>
      <c r="J1679" s="14">
        <v>0.22202955328439639</v>
      </c>
      <c r="K1679" s="14">
        <v>0.77797044671560389</v>
      </c>
      <c r="L1679" s="59">
        <v>61.118079999999999</v>
      </c>
      <c r="M1679">
        <v>17</v>
      </c>
      <c r="N1679">
        <v>0</v>
      </c>
      <c r="O1679" s="11">
        <v>13.555555555555555</v>
      </c>
      <c r="P1679" s="11">
        <v>5.333333333333333</v>
      </c>
      <c r="Q1679">
        <v>0</v>
      </c>
      <c r="R1679" s="11">
        <v>2.3339113401468117</v>
      </c>
      <c r="S1679" s="11">
        <v>359.66556516500827</v>
      </c>
      <c r="T1679" s="11">
        <v>2846.6631670228944</v>
      </c>
      <c r="U1679" s="11">
        <v>624.89901668576204</v>
      </c>
      <c r="V1679" s="11">
        <v>86.304099225390928</v>
      </c>
      <c r="W1679" s="60">
        <v>7.6008917946852553E-3</v>
      </c>
      <c r="X1679" s="60">
        <v>5.1703163017031628E-3</v>
      </c>
      <c r="Y1679" s="60">
        <v>0</v>
      </c>
      <c r="Z1679" s="60">
        <v>4.7045823572906976E-3</v>
      </c>
      <c r="AA1679" s="60">
        <v>4.7405658424456909E-3</v>
      </c>
      <c r="AB1679" s="60">
        <v>0</v>
      </c>
      <c r="AC1679" s="60">
        <v>2.707459713885388E-3</v>
      </c>
      <c r="AD1679" s="60">
        <v>1.612636906922079E-2</v>
      </c>
      <c r="AE1679" s="60">
        <v>4.9454579892365142E-3</v>
      </c>
      <c r="AF1679" s="60">
        <v>2.4613690067699992E-3</v>
      </c>
      <c r="AG1679" s="60">
        <v>6.8378617321587648E-3</v>
      </c>
      <c r="AH1679" s="16">
        <v>5.0268067097632967E-3</v>
      </c>
      <c r="AI1679" s="11">
        <v>49</v>
      </c>
      <c r="AJ1679" s="15">
        <v>3</v>
      </c>
      <c r="AK1679" s="16">
        <v>0.59505700533981187</v>
      </c>
      <c r="AL1679" t="str">
        <f>IF(AK1679&lt;='CAV Tier 1 Analysis'!$A$5,"Tier 1", "Tier 2")</f>
        <v>Tier 2</v>
      </c>
      <c r="AM1679" t="str">
        <f t="shared" si="53"/>
        <v>Vermont - Tier 2</v>
      </c>
      <c r="AN1679" t="str">
        <f t="shared" si="54"/>
        <v>Ferrisburg, Town Of - Tier 2</v>
      </c>
    </row>
    <row r="1680" spans="1:40" x14ac:dyDescent="0.3">
      <c r="A1680">
        <v>1</v>
      </c>
      <c r="B1680" t="s">
        <v>115</v>
      </c>
      <c r="C1680" t="s">
        <v>2267</v>
      </c>
      <c r="D1680" t="s">
        <v>5101</v>
      </c>
      <c r="E1680" t="s">
        <v>730</v>
      </c>
      <c r="F1680" s="11">
        <v>6056.3851618547214</v>
      </c>
      <c r="G1680" s="11">
        <v>4050.4252542659965</v>
      </c>
      <c r="H1680" s="11">
        <v>1615.8765937123694</v>
      </c>
      <c r="I1680" s="11">
        <v>20</v>
      </c>
      <c r="J1680" s="14">
        <v>7.1468165661563013E-2</v>
      </c>
      <c r="K1680" s="14">
        <v>0.92853183433843689</v>
      </c>
      <c r="L1680" s="59">
        <v>32.29186</v>
      </c>
      <c r="M1680">
        <v>32</v>
      </c>
      <c r="N1680">
        <v>0</v>
      </c>
      <c r="O1680" s="11">
        <v>12</v>
      </c>
      <c r="P1680" s="11">
        <v>3</v>
      </c>
      <c r="Q1680">
        <v>0</v>
      </c>
      <c r="R1680" s="11">
        <v>18.570636686768736</v>
      </c>
      <c r="S1680" s="11">
        <v>115.48373608807776</v>
      </c>
      <c r="T1680" s="11">
        <v>4172.7471077947275</v>
      </c>
      <c r="U1680" s="11">
        <v>0</v>
      </c>
      <c r="V1680" s="11">
        <v>0</v>
      </c>
      <c r="W1680" s="60">
        <v>4.0159464058609987E-3</v>
      </c>
      <c r="X1680" s="60">
        <v>9.7323600973236012E-3</v>
      </c>
      <c r="Y1680" s="60">
        <v>0</v>
      </c>
      <c r="Z1680" s="60">
        <v>4.1647122507163558E-3</v>
      </c>
      <c r="AA1680" s="60">
        <v>2.6665682863757012E-3</v>
      </c>
      <c r="AB1680" s="60">
        <v>0</v>
      </c>
      <c r="AC1680" s="60">
        <v>2.1542913745586253E-2</v>
      </c>
      <c r="AD1680" s="60">
        <v>5.1779584425726936E-3</v>
      </c>
      <c r="AE1680" s="60">
        <v>7.2492403598592063E-3</v>
      </c>
      <c r="AF1680" s="60">
        <v>0</v>
      </c>
      <c r="AG1680" s="60">
        <v>0</v>
      </c>
      <c r="AH1680" s="16">
        <v>4.9590635989358927E-3</v>
      </c>
      <c r="AI1680" s="11">
        <v>50</v>
      </c>
      <c r="AJ1680" s="15">
        <v>3</v>
      </c>
      <c r="AK1680" s="16">
        <v>0.60001606893874782</v>
      </c>
      <c r="AL1680" t="str">
        <f>IF(AK1680&lt;='CAV Tier 1 Analysis'!$A$5,"Tier 1", "Tier 2")</f>
        <v>Tier 2</v>
      </c>
      <c r="AM1680" t="str">
        <f t="shared" si="53"/>
        <v>Vermont - Tier 2</v>
      </c>
      <c r="AN1680" t="str">
        <f t="shared" si="54"/>
        <v>Richmond, Town Of - Tier 2</v>
      </c>
    </row>
    <row r="1681" spans="1:40" x14ac:dyDescent="0.3">
      <c r="A1681">
        <v>1</v>
      </c>
      <c r="B1681" t="s">
        <v>115</v>
      </c>
      <c r="C1681" t="s">
        <v>3370</v>
      </c>
      <c r="D1681" t="s">
        <v>5122</v>
      </c>
      <c r="E1681" t="s">
        <v>474</v>
      </c>
      <c r="F1681" s="11">
        <v>1800.7638979736478</v>
      </c>
      <c r="G1681" s="11">
        <v>4831.9101608228966</v>
      </c>
      <c r="H1681" s="11">
        <v>2356.3858697698838</v>
      </c>
      <c r="I1681" s="11">
        <v>9</v>
      </c>
      <c r="J1681" s="14">
        <v>2.6360329030505926E-2</v>
      </c>
      <c r="K1681" s="14">
        <v>0.973639670969494</v>
      </c>
      <c r="L1681" s="59">
        <v>49.671989999999994</v>
      </c>
      <c r="M1681">
        <v>10</v>
      </c>
      <c r="N1681">
        <v>0</v>
      </c>
      <c r="O1681" s="11">
        <v>15.727272727272727</v>
      </c>
      <c r="P1681" s="11">
        <v>5.8181818181818183</v>
      </c>
      <c r="Q1681">
        <v>0</v>
      </c>
      <c r="R1681" s="11">
        <v>8.7627570387254465</v>
      </c>
      <c r="S1681" s="11">
        <v>62.115106849969024</v>
      </c>
      <c r="T1681" s="11">
        <v>4965.4951762135452</v>
      </c>
      <c r="U1681" s="11">
        <v>3164.7312782398976</v>
      </c>
      <c r="V1681" s="11">
        <v>0</v>
      </c>
      <c r="W1681" s="60">
        <v>6.177409716023278E-3</v>
      </c>
      <c r="X1681" s="60">
        <v>3.0413625304136255E-3</v>
      </c>
      <c r="Y1681" s="60">
        <v>0</v>
      </c>
      <c r="Z1681" s="60">
        <v>5.4582971164691633E-3</v>
      </c>
      <c r="AA1681" s="60">
        <v>5.1715263735771172E-3</v>
      </c>
      <c r="AB1681" s="60">
        <v>0</v>
      </c>
      <c r="AC1681" s="60">
        <v>1.0165258318433977E-2</v>
      </c>
      <c r="AD1681" s="60">
        <v>2.7850626661385458E-3</v>
      </c>
      <c r="AE1681" s="60">
        <v>8.6264676742217293E-3</v>
      </c>
      <c r="AF1681" s="60">
        <v>1.2465328437110288E-2</v>
      </c>
      <c r="AG1681" s="60">
        <v>0</v>
      </c>
      <c r="AH1681" s="16">
        <v>4.8991557120352473E-3</v>
      </c>
      <c r="AI1681" s="11">
        <v>51</v>
      </c>
      <c r="AJ1681" s="15">
        <v>3</v>
      </c>
      <c r="AK1681" s="16">
        <v>0.60491522465078307</v>
      </c>
      <c r="AL1681" t="str">
        <f>IF(AK1681&lt;='CAV Tier 1 Analysis'!$A$5,"Tier 1", "Tier 2")</f>
        <v>Tier 2</v>
      </c>
      <c r="AM1681" t="str">
        <f t="shared" si="53"/>
        <v>Vermont - Tier 2</v>
      </c>
      <c r="AN1681" t="str">
        <f t="shared" si="54"/>
        <v>Morristown,Town Of - Tier 2</v>
      </c>
    </row>
    <row r="1682" spans="1:40" x14ac:dyDescent="0.3">
      <c r="A1682">
        <v>1</v>
      </c>
      <c r="B1682" t="s">
        <v>115</v>
      </c>
      <c r="C1682" t="s">
        <v>2173</v>
      </c>
      <c r="D1682" t="s">
        <v>5230</v>
      </c>
      <c r="E1682" t="s">
        <v>543</v>
      </c>
      <c r="F1682" s="11">
        <v>831.83088808800335</v>
      </c>
      <c r="G1682" s="11">
        <v>2291.1819330524258</v>
      </c>
      <c r="H1682" s="11">
        <v>1141.9976027539951</v>
      </c>
      <c r="I1682" s="11">
        <v>4</v>
      </c>
      <c r="J1682" s="14">
        <v>0.29499232592280739</v>
      </c>
      <c r="K1682" s="14">
        <v>0.70500767407719245</v>
      </c>
      <c r="L1682" s="59">
        <v>35.059589999999993</v>
      </c>
      <c r="M1682">
        <v>5</v>
      </c>
      <c r="N1682">
        <v>0</v>
      </c>
      <c r="O1682" s="11">
        <v>7.1428571428571432</v>
      </c>
      <c r="P1682" s="11">
        <v>8.2857142857142865</v>
      </c>
      <c r="Q1682">
        <v>0</v>
      </c>
      <c r="R1682" s="11">
        <v>2.8200306963087698</v>
      </c>
      <c r="S1682" s="11">
        <v>336.88052903467127</v>
      </c>
      <c r="T1682" s="11">
        <v>2168.3775107962319</v>
      </c>
      <c r="U1682" s="11">
        <v>1336.5466227082286</v>
      </c>
      <c r="V1682" s="11">
        <v>122.8044222561939</v>
      </c>
      <c r="W1682" s="60">
        <v>4.3601525106159939E-3</v>
      </c>
      <c r="X1682" s="60">
        <v>1.5206812652068127E-3</v>
      </c>
      <c r="Y1682" s="60">
        <v>0</v>
      </c>
      <c r="Z1682" s="60">
        <v>2.4789953873311644E-3</v>
      </c>
      <c r="AA1682" s="60">
        <v>7.3648076480852705E-3</v>
      </c>
      <c r="AB1682" s="60">
        <v>0</v>
      </c>
      <c r="AC1682" s="60">
        <v>3.2713836943334259E-3</v>
      </c>
      <c r="AD1682" s="60">
        <v>1.5104753608967401E-2</v>
      </c>
      <c r="AE1682" s="60">
        <v>3.7670842158902206E-3</v>
      </c>
      <c r="AF1682" s="60">
        <v>5.2644256838244186E-3</v>
      </c>
      <c r="AG1682" s="60">
        <v>9.7297772298450269E-3</v>
      </c>
      <c r="AH1682" s="16">
        <v>4.8056419312817941E-3</v>
      </c>
      <c r="AI1682" s="11">
        <v>52</v>
      </c>
      <c r="AJ1682" s="15">
        <v>3</v>
      </c>
      <c r="AK1682" s="16">
        <v>0.60972086658206481</v>
      </c>
      <c r="AL1682" t="str">
        <f>IF(AK1682&lt;='CAV Tier 1 Analysis'!$A$5,"Tier 1", "Tier 2")</f>
        <v>Tier 2</v>
      </c>
      <c r="AM1682" t="str">
        <f t="shared" si="53"/>
        <v>Vermont - Tier 2</v>
      </c>
      <c r="AN1682" t="str">
        <f t="shared" si="54"/>
        <v>Grand Isle, Town Of - Tier 2</v>
      </c>
    </row>
    <row r="1683" spans="1:40" x14ac:dyDescent="0.3">
      <c r="A1683">
        <v>1</v>
      </c>
      <c r="B1683" t="s">
        <v>115</v>
      </c>
      <c r="C1683" t="s">
        <v>3384</v>
      </c>
      <c r="D1683" t="s">
        <v>5151</v>
      </c>
      <c r="E1683" t="s">
        <v>841</v>
      </c>
      <c r="F1683" s="11">
        <v>2723.2776841018435</v>
      </c>
      <c r="G1683" s="11">
        <v>3109.6810236214988</v>
      </c>
      <c r="H1683" s="11">
        <v>1623.5367326276812</v>
      </c>
      <c r="I1683" s="11">
        <v>2</v>
      </c>
      <c r="J1683" s="14">
        <v>2.3951269614266191E-2</v>
      </c>
      <c r="K1683" s="14">
        <v>0.97604873038573392</v>
      </c>
      <c r="L1683" s="59">
        <v>44.066140000000004</v>
      </c>
      <c r="M1683">
        <v>15</v>
      </c>
      <c r="N1683">
        <v>0</v>
      </c>
      <c r="O1683" s="11">
        <v>9</v>
      </c>
      <c r="P1683" s="11">
        <v>5</v>
      </c>
      <c r="Q1683">
        <v>1</v>
      </c>
      <c r="R1683" s="11">
        <v>1.9520974607714678</v>
      </c>
      <c r="S1683" s="11">
        <v>38.885766011830391</v>
      </c>
      <c r="T1683" s="11">
        <v>3396.1627627276362</v>
      </c>
      <c r="U1683" s="11">
        <v>672.88507862579263</v>
      </c>
      <c r="V1683" s="11">
        <v>0</v>
      </c>
      <c r="W1683" s="60">
        <v>5.4802435212207542E-3</v>
      </c>
      <c r="X1683" s="60">
        <v>4.5620437956204376E-3</v>
      </c>
      <c r="Y1683" s="60">
        <v>0</v>
      </c>
      <c r="Z1683" s="60">
        <v>3.1235341880372666E-3</v>
      </c>
      <c r="AA1683" s="60">
        <v>4.4442804772928347E-3</v>
      </c>
      <c r="AB1683" s="60">
        <v>0.02</v>
      </c>
      <c r="AC1683" s="60">
        <v>2.2645355638420484E-3</v>
      </c>
      <c r="AD1683" s="60">
        <v>1.7435258611939747E-3</v>
      </c>
      <c r="AE1683" s="60">
        <v>5.9000939985618828E-3</v>
      </c>
      <c r="AF1683" s="60">
        <v>2.6503777945299108E-3</v>
      </c>
      <c r="AG1683" s="60">
        <v>0</v>
      </c>
      <c r="AH1683" s="16">
        <v>4.5607850182090093E-3</v>
      </c>
      <c r="AI1683" s="11">
        <v>53</v>
      </c>
      <c r="AJ1683" s="15">
        <v>3</v>
      </c>
      <c r="AK1683" s="16">
        <v>0.61428165160027381</v>
      </c>
      <c r="AL1683" t="str">
        <f>IF(AK1683&lt;='CAV Tier 1 Analysis'!$A$5,"Tier 1", "Tier 2")</f>
        <v>Tier 2</v>
      </c>
      <c r="AM1683" t="str">
        <f t="shared" si="53"/>
        <v>Vermont - Tier 2</v>
      </c>
      <c r="AN1683" t="str">
        <f t="shared" si="54"/>
        <v>Poultney, Town Of - Tier 2</v>
      </c>
    </row>
    <row r="1684" spans="1:40" x14ac:dyDescent="0.3">
      <c r="A1684">
        <v>1</v>
      </c>
      <c r="B1684" t="s">
        <v>115</v>
      </c>
      <c r="C1684" t="s">
        <v>3381</v>
      </c>
      <c r="D1684" t="s">
        <v>5146</v>
      </c>
      <c r="E1684" t="s">
        <v>876</v>
      </c>
      <c r="F1684" s="11">
        <v>1110.7496639444414</v>
      </c>
      <c r="G1684" s="11">
        <v>2515.2024810038506</v>
      </c>
      <c r="H1684" s="11">
        <v>1241.4906669575732</v>
      </c>
      <c r="I1684" s="11">
        <v>3</v>
      </c>
      <c r="J1684" s="14">
        <v>3.2289455060155695E-2</v>
      </c>
      <c r="K1684" s="14">
        <v>0.9677105449398441</v>
      </c>
      <c r="L1684" s="59">
        <v>17.97336</v>
      </c>
      <c r="M1684">
        <v>11</v>
      </c>
      <c r="N1684">
        <v>0</v>
      </c>
      <c r="O1684" s="11">
        <v>9</v>
      </c>
      <c r="P1684" s="11">
        <v>5</v>
      </c>
      <c r="Q1684">
        <v>1</v>
      </c>
      <c r="R1684" s="11">
        <v>2.9031316348195322</v>
      </c>
      <c r="S1684" s="11">
        <v>40.087057098329282</v>
      </c>
      <c r="T1684" s="11">
        <v>2803.7376367945376</v>
      </c>
      <c r="U1684" s="11">
        <v>1692.9879728500962</v>
      </c>
      <c r="V1684" s="11">
        <v>0</v>
      </c>
      <c r="W1684" s="60">
        <v>2.2352397939680727E-3</v>
      </c>
      <c r="X1684" s="60">
        <v>3.3454987834549877E-3</v>
      </c>
      <c r="Y1684" s="60">
        <v>0</v>
      </c>
      <c r="Z1684" s="60">
        <v>3.1235341880372666E-3</v>
      </c>
      <c r="AA1684" s="60">
        <v>4.4442804772928347E-3</v>
      </c>
      <c r="AB1684" s="60">
        <v>0.02</v>
      </c>
      <c r="AC1684" s="60">
        <v>3.3677851468366746E-3</v>
      </c>
      <c r="AD1684" s="60">
        <v>1.7973882970142028E-3</v>
      </c>
      <c r="AE1684" s="60">
        <v>4.8708842184900254E-3</v>
      </c>
      <c r="AF1684" s="60">
        <v>6.6683864335524406E-3</v>
      </c>
      <c r="AG1684" s="60">
        <v>0</v>
      </c>
      <c r="AH1684" s="16">
        <v>4.5320906671496818E-3</v>
      </c>
      <c r="AI1684" s="11">
        <v>54</v>
      </c>
      <c r="AJ1684" s="15">
        <v>3</v>
      </c>
      <c r="AK1684" s="16">
        <v>0.61881374226742347</v>
      </c>
      <c r="AL1684" t="str">
        <f>IF(AK1684&lt;='CAV Tier 1 Analysis'!$A$5,"Tier 1", "Tier 2")</f>
        <v>Tier 2</v>
      </c>
      <c r="AM1684" t="str">
        <f t="shared" si="53"/>
        <v>Vermont - Tier 2</v>
      </c>
      <c r="AN1684" t="str">
        <f t="shared" si="54"/>
        <v>Fair Haven, Town Of - Tier 2</v>
      </c>
    </row>
    <row r="1685" spans="1:40" x14ac:dyDescent="0.3">
      <c r="A1685">
        <v>1</v>
      </c>
      <c r="B1685" t="s">
        <v>115</v>
      </c>
      <c r="C1685" t="s">
        <v>3402</v>
      </c>
      <c r="D1685" t="s">
        <v>5181</v>
      </c>
      <c r="E1685" t="s">
        <v>751</v>
      </c>
      <c r="F1685" s="11">
        <v>1869.3962645190281</v>
      </c>
      <c r="G1685" s="11">
        <v>2558.6668932232874</v>
      </c>
      <c r="H1685" s="11">
        <v>1524.0597302816921</v>
      </c>
      <c r="I1685" s="11">
        <v>0</v>
      </c>
      <c r="J1685" s="14">
        <v>4.5801989793278118E-2</v>
      </c>
      <c r="K1685" s="14">
        <v>0.9541980102067219</v>
      </c>
      <c r="L1685" s="59">
        <v>40.38711</v>
      </c>
      <c r="M1685">
        <v>9</v>
      </c>
      <c r="N1685">
        <v>0</v>
      </c>
      <c r="O1685" s="11">
        <v>14.272727272727273</v>
      </c>
      <c r="P1685" s="11">
        <v>4</v>
      </c>
      <c r="Q1685">
        <v>1</v>
      </c>
      <c r="R1685" s="11">
        <v>0</v>
      </c>
      <c r="S1685" s="11">
        <v>69.804968210708267</v>
      </c>
      <c r="T1685" s="11">
        <v>2983.1245921113436</v>
      </c>
      <c r="U1685" s="11">
        <v>1113.7283275923155</v>
      </c>
      <c r="V1685" s="11">
        <v>0</v>
      </c>
      <c r="W1685" s="60">
        <v>5.0227044601213067E-3</v>
      </c>
      <c r="X1685" s="60">
        <v>2.7372262773722629E-3</v>
      </c>
      <c r="Y1685" s="60">
        <v>0</v>
      </c>
      <c r="Z1685" s="60">
        <v>4.9534835103217266E-3</v>
      </c>
      <c r="AA1685" s="60">
        <v>3.5554243818342679E-3</v>
      </c>
      <c r="AB1685" s="60">
        <v>0.02</v>
      </c>
      <c r="AC1685" s="60">
        <v>0</v>
      </c>
      <c r="AD1685" s="60">
        <v>3.1298539233653197E-3</v>
      </c>
      <c r="AE1685" s="60">
        <v>5.1825300294920046E-3</v>
      </c>
      <c r="AF1685" s="60">
        <v>4.3867830070150413E-3</v>
      </c>
      <c r="AG1685" s="60">
        <v>0</v>
      </c>
      <c r="AH1685" s="16">
        <v>4.4516368717747203E-3</v>
      </c>
      <c r="AI1685" s="11">
        <v>55</v>
      </c>
      <c r="AJ1685" s="15">
        <v>3</v>
      </c>
      <c r="AK1685" s="16">
        <v>0.62326537913919822</v>
      </c>
      <c r="AL1685" t="str">
        <f>IF(AK1685&lt;='CAV Tier 1 Analysis'!$A$5,"Tier 1", "Tier 2")</f>
        <v>Tier 2</v>
      </c>
      <c r="AM1685" t="str">
        <f t="shared" si="53"/>
        <v>Vermont - Tier 2</v>
      </c>
      <c r="AN1685" t="str">
        <f t="shared" si="54"/>
        <v>Rockingham, Town Of - Tier 2</v>
      </c>
    </row>
    <row r="1686" spans="1:40" x14ac:dyDescent="0.3">
      <c r="A1686">
        <v>1</v>
      </c>
      <c r="B1686" t="s">
        <v>115</v>
      </c>
      <c r="C1686" t="s">
        <v>3141</v>
      </c>
      <c r="D1686" t="s">
        <v>5262</v>
      </c>
      <c r="E1686" t="s">
        <v>536</v>
      </c>
      <c r="F1686" s="11">
        <v>2277.9785463668122</v>
      </c>
      <c r="G1686" s="11">
        <v>7147.226888587169</v>
      </c>
      <c r="H1686" s="11">
        <v>3272.4660243417275</v>
      </c>
      <c r="I1686" s="11">
        <v>0</v>
      </c>
      <c r="J1686" s="14">
        <v>7.2447553545631552E-3</v>
      </c>
      <c r="K1686" s="14">
        <v>0.99275524464543696</v>
      </c>
      <c r="L1686" s="59">
        <v>30.56832</v>
      </c>
      <c r="M1686">
        <v>5</v>
      </c>
      <c r="N1686">
        <v>0</v>
      </c>
      <c r="O1686" s="11">
        <v>13.2</v>
      </c>
      <c r="P1686" s="11">
        <v>4.0999999999999996</v>
      </c>
      <c r="Q1686">
        <v>0</v>
      </c>
      <c r="R1686" s="11">
        <v>0</v>
      </c>
      <c r="S1686" s="11">
        <v>23.708215752475731</v>
      </c>
      <c r="T1686" s="11">
        <v>7632.7105434200948</v>
      </c>
      <c r="U1686" s="11">
        <v>5354.7319970532826</v>
      </c>
      <c r="V1686" s="11">
        <v>0</v>
      </c>
      <c r="W1686" s="60">
        <v>3.8015999957019785E-3</v>
      </c>
      <c r="X1686" s="60">
        <v>1.5206812652068127E-3</v>
      </c>
      <c r="Y1686" s="60">
        <v>0</v>
      </c>
      <c r="Z1686" s="60">
        <v>4.5811834757879914E-3</v>
      </c>
      <c r="AA1686" s="60">
        <v>3.6443099913801244E-3</v>
      </c>
      <c r="AB1686" s="60">
        <v>0</v>
      </c>
      <c r="AC1686" s="60">
        <v>0</v>
      </c>
      <c r="AD1686" s="60">
        <v>1.0630081782272722E-3</v>
      </c>
      <c r="AE1686" s="60">
        <v>1.3260174148374437E-2</v>
      </c>
      <c r="AF1686" s="60">
        <v>2.109136200438971E-2</v>
      </c>
      <c r="AG1686" s="60">
        <v>0</v>
      </c>
      <c r="AH1686" s="16">
        <v>4.451119914460757E-3</v>
      </c>
      <c r="AI1686" s="11">
        <v>56</v>
      </c>
      <c r="AJ1686" s="15">
        <v>3</v>
      </c>
      <c r="AK1686" s="16">
        <v>0.62771649905365901</v>
      </c>
      <c r="AL1686" t="str">
        <f>IF(AK1686&lt;='CAV Tier 1 Analysis'!$A$5,"Tier 1", "Tier 2")</f>
        <v>Tier 2</v>
      </c>
      <c r="AM1686" t="str">
        <f t="shared" si="53"/>
        <v>Vermont - Tier 2</v>
      </c>
      <c r="AN1686" t="str">
        <f t="shared" si="54"/>
        <v>Barre, Town Of - Tier 2</v>
      </c>
    </row>
    <row r="1687" spans="1:40" x14ac:dyDescent="0.3">
      <c r="A1687">
        <v>1</v>
      </c>
      <c r="B1687" t="s">
        <v>115</v>
      </c>
      <c r="C1687" t="s">
        <v>2359</v>
      </c>
      <c r="D1687" t="s">
        <v>5130</v>
      </c>
      <c r="E1687" t="s">
        <v>538</v>
      </c>
      <c r="F1687" s="11">
        <v>1575.265391971262</v>
      </c>
      <c r="G1687" s="11">
        <v>4027.4220174011971</v>
      </c>
      <c r="H1687" s="11">
        <v>1871.4677876551461</v>
      </c>
      <c r="I1687" s="11">
        <v>4</v>
      </c>
      <c r="J1687" s="14">
        <v>4.0027587957489175E-2</v>
      </c>
      <c r="K1687" s="14">
        <v>0.95997241204251094</v>
      </c>
      <c r="L1687" s="59">
        <v>47.904959999999996</v>
      </c>
      <c r="M1687">
        <v>17</v>
      </c>
      <c r="N1687">
        <v>0</v>
      </c>
      <c r="O1687" s="11">
        <v>15</v>
      </c>
      <c r="P1687" s="11">
        <v>4.7777777777777777</v>
      </c>
      <c r="Q1687">
        <v>0</v>
      </c>
      <c r="R1687" s="11">
        <v>3.8398896481700437</v>
      </c>
      <c r="S1687" s="11">
        <v>74.910341479974036</v>
      </c>
      <c r="T1687" s="11">
        <v>4628.6402716375351</v>
      </c>
      <c r="U1687" s="11">
        <v>3053.374879666273</v>
      </c>
      <c r="V1687" s="11">
        <v>0</v>
      </c>
      <c r="W1687" s="60">
        <v>5.9576547134452739E-3</v>
      </c>
      <c r="X1687" s="60">
        <v>5.1703163017031628E-3</v>
      </c>
      <c r="Y1687" s="60">
        <v>0</v>
      </c>
      <c r="Z1687" s="60">
        <v>5.2058903133954445E-3</v>
      </c>
      <c r="AA1687" s="60">
        <v>4.2467569005242645E-3</v>
      </c>
      <c r="AB1687" s="60">
        <v>0</v>
      </c>
      <c r="AC1687" s="60">
        <v>4.4544736337464993E-3</v>
      </c>
      <c r="AD1687" s="60">
        <v>3.3587641709686509E-3</v>
      </c>
      <c r="AE1687" s="60">
        <v>8.0412555569795031E-3</v>
      </c>
      <c r="AF1687" s="60">
        <v>1.202671486781982E-2</v>
      </c>
      <c r="AG1687" s="60">
        <v>0</v>
      </c>
      <c r="AH1687" s="16">
        <v>4.4056205871438742E-3</v>
      </c>
      <c r="AI1687" s="11">
        <v>57</v>
      </c>
      <c r="AJ1687" s="15">
        <v>3</v>
      </c>
      <c r="AK1687" s="16">
        <v>0.63212211964080289</v>
      </c>
      <c r="AL1687" t="str">
        <f>IF(AK1687&lt;='CAV Tier 1 Analysis'!$A$5,"Tier 1", "Tier 2")</f>
        <v>Tier 2</v>
      </c>
      <c r="AM1687" t="str">
        <f t="shared" si="53"/>
        <v>Vermont - Tier 2</v>
      </c>
      <c r="AN1687" t="str">
        <f t="shared" si="54"/>
        <v>Randolph, Town Of - Tier 2</v>
      </c>
    </row>
    <row r="1688" spans="1:40" x14ac:dyDescent="0.3">
      <c r="A1688">
        <v>1</v>
      </c>
      <c r="B1688" t="s">
        <v>115</v>
      </c>
      <c r="C1688" t="s">
        <v>3420</v>
      </c>
      <c r="D1688" t="s">
        <v>5225</v>
      </c>
      <c r="E1688" t="s">
        <v>586</v>
      </c>
      <c r="F1688" s="11">
        <v>2270.806000680951</v>
      </c>
      <c r="G1688" s="11">
        <v>4602.4122276060034</v>
      </c>
      <c r="H1688" s="11">
        <v>1863.5663778752632</v>
      </c>
      <c r="I1688" s="11">
        <v>3</v>
      </c>
      <c r="J1688" s="14">
        <v>0.13015042207327068</v>
      </c>
      <c r="K1688" s="14">
        <v>0.86984957792672934</v>
      </c>
      <c r="L1688" s="59">
        <v>45.16158999999999</v>
      </c>
      <c r="M1688">
        <v>8</v>
      </c>
      <c r="N1688">
        <v>0</v>
      </c>
      <c r="O1688" s="11">
        <v>12.571428571428571</v>
      </c>
      <c r="P1688" s="11">
        <v>4.1428571428571432</v>
      </c>
      <c r="Q1688">
        <v>0</v>
      </c>
      <c r="R1688" s="11">
        <v>2.6095487337801879</v>
      </c>
      <c r="S1688" s="11">
        <v>242.54395064202177</v>
      </c>
      <c r="T1688" s="11">
        <v>4642.2357750641595</v>
      </c>
      <c r="U1688" s="11">
        <v>2371.4297743832085</v>
      </c>
      <c r="V1688" s="11">
        <v>0</v>
      </c>
      <c r="W1688" s="60">
        <v>5.6164781168835734E-3</v>
      </c>
      <c r="X1688" s="60">
        <v>2.4330900243309003E-3</v>
      </c>
      <c r="Y1688" s="60">
        <v>0</v>
      </c>
      <c r="Z1688" s="60">
        <v>4.3630318817028486E-3</v>
      </c>
      <c r="AA1688" s="60">
        <v>3.6824038240426352E-3</v>
      </c>
      <c r="AB1688" s="60">
        <v>0</v>
      </c>
      <c r="AC1688" s="60">
        <v>3.027213564884626E-3</v>
      </c>
      <c r="AD1688" s="60">
        <v>1.0874972870326502E-2</v>
      </c>
      <c r="AE1688" s="60">
        <v>8.0648747866157253E-3</v>
      </c>
      <c r="AF1688" s="60">
        <v>9.3406511973015121E-3</v>
      </c>
      <c r="AG1688" s="60">
        <v>0</v>
      </c>
      <c r="AH1688" s="16">
        <v>4.3093378423716654E-3</v>
      </c>
      <c r="AI1688" s="11">
        <v>58</v>
      </c>
      <c r="AJ1688" s="15">
        <v>3</v>
      </c>
      <c r="AK1688" s="16">
        <v>0.63643145748317453</v>
      </c>
      <c r="AL1688" t="str">
        <f>IF(AK1688&lt;='CAV Tier 1 Analysis'!$A$5,"Tier 1", "Tier 2")</f>
        <v>Tier 2</v>
      </c>
      <c r="AM1688" t="str">
        <f t="shared" si="53"/>
        <v>Vermont - Tier 2</v>
      </c>
      <c r="AN1688" t="str">
        <f t="shared" si="54"/>
        <v>Georgia, Town Of - Tier 2</v>
      </c>
    </row>
    <row r="1689" spans="1:40" x14ac:dyDescent="0.3">
      <c r="A1689">
        <v>1</v>
      </c>
      <c r="B1689" t="s">
        <v>115</v>
      </c>
      <c r="C1689" t="s">
        <v>3149</v>
      </c>
      <c r="D1689" t="s">
        <v>5175</v>
      </c>
      <c r="E1689" t="s">
        <v>972</v>
      </c>
      <c r="F1689" s="11">
        <v>1776.2657444415097</v>
      </c>
      <c r="G1689" s="11">
        <v>506.38854495685649</v>
      </c>
      <c r="H1689" s="11">
        <v>494.11624568270213</v>
      </c>
      <c r="I1689" s="11">
        <v>5</v>
      </c>
      <c r="J1689" s="14">
        <v>1.0420054370033106E-2</v>
      </c>
      <c r="K1689" s="14">
        <v>0.98957994562996698</v>
      </c>
      <c r="L1689" s="59">
        <v>38.374079999999999</v>
      </c>
      <c r="M1689">
        <v>19</v>
      </c>
      <c r="N1689">
        <v>0</v>
      </c>
      <c r="O1689" s="11">
        <v>14.2</v>
      </c>
      <c r="P1689" s="11">
        <v>4</v>
      </c>
      <c r="Q1689">
        <v>1</v>
      </c>
      <c r="R1689" s="11">
        <v>4.9478997281498351</v>
      </c>
      <c r="S1689" s="11">
        <v>5.1487181451303927</v>
      </c>
      <c r="T1689" s="11">
        <v>566.9199820129885</v>
      </c>
      <c r="U1689" s="11">
        <v>0</v>
      </c>
      <c r="V1689" s="11">
        <v>0</v>
      </c>
      <c r="W1689" s="60">
        <v>4.7723559018967143E-3</v>
      </c>
      <c r="X1689" s="60">
        <v>5.778588807785888E-3</v>
      </c>
      <c r="Y1689" s="60">
        <v>0</v>
      </c>
      <c r="Z1689" s="60">
        <v>4.9282428300143543E-3</v>
      </c>
      <c r="AA1689" s="60">
        <v>3.5554243818342679E-3</v>
      </c>
      <c r="AB1689" s="60">
        <v>0.02</v>
      </c>
      <c r="AC1689" s="60">
        <v>5.7398235108054576E-3</v>
      </c>
      <c r="AD1689" s="60">
        <v>2.3085370712004033E-4</v>
      </c>
      <c r="AE1689" s="60">
        <v>9.8490014090290385E-4</v>
      </c>
      <c r="AF1689" s="60">
        <v>0</v>
      </c>
      <c r="AG1689" s="60">
        <v>0</v>
      </c>
      <c r="AH1689" s="16">
        <v>4.180926298214511E-3</v>
      </c>
      <c r="AI1689" s="11">
        <v>59</v>
      </c>
      <c r="AJ1689" s="15">
        <v>3</v>
      </c>
      <c r="AK1689" s="16">
        <v>0.64061238378138907</v>
      </c>
      <c r="AL1689" t="str">
        <f>IF(AK1689&lt;='CAV Tier 1 Analysis'!$A$5,"Tier 1", "Tier 2")</f>
        <v>Tier 2</v>
      </c>
      <c r="AM1689" t="str">
        <f t="shared" si="53"/>
        <v>Vermont - Tier 2</v>
      </c>
      <c r="AN1689" t="str">
        <f t="shared" si="54"/>
        <v>Grafton, Town Of - Tier 2</v>
      </c>
    </row>
    <row r="1690" spans="1:40" x14ac:dyDescent="0.3">
      <c r="A1690">
        <v>1</v>
      </c>
      <c r="B1690" t="s">
        <v>115</v>
      </c>
      <c r="C1690" t="s">
        <v>3047</v>
      </c>
      <c r="D1690" t="s">
        <v>5068</v>
      </c>
      <c r="E1690" t="s">
        <v>795</v>
      </c>
      <c r="F1690" s="11">
        <v>1901.6895007569367</v>
      </c>
      <c r="G1690" s="11">
        <v>350.56784467554695</v>
      </c>
      <c r="H1690" s="11">
        <v>260.31362025354815</v>
      </c>
      <c r="I1690" s="11">
        <v>7</v>
      </c>
      <c r="J1690" s="14">
        <v>9.5937377960533862E-3</v>
      </c>
      <c r="K1690" s="14">
        <v>0.99040626220394667</v>
      </c>
      <c r="L1690" s="59">
        <v>52.237199999999994</v>
      </c>
      <c r="M1690">
        <v>10</v>
      </c>
      <c r="N1690">
        <v>2</v>
      </c>
      <c r="O1690" s="11">
        <v>13.857142857142858</v>
      </c>
      <c r="P1690" s="11">
        <v>4.7142857142857144</v>
      </c>
      <c r="Q1690">
        <v>0</v>
      </c>
      <c r="R1690" s="11">
        <v>6.9328438354276267</v>
      </c>
      <c r="S1690" s="11">
        <v>2.497380617453953</v>
      </c>
      <c r="T1690" s="11">
        <v>379.66068016740911</v>
      </c>
      <c r="U1690" s="11">
        <v>0</v>
      </c>
      <c r="V1690" s="11">
        <v>0</v>
      </c>
      <c r="W1690" s="60">
        <v>6.4964296139101976E-3</v>
      </c>
      <c r="X1690" s="60">
        <v>3.0413625304136255E-3</v>
      </c>
      <c r="Y1690" s="60">
        <v>1.8018018018018018E-2</v>
      </c>
      <c r="Z1690" s="60">
        <v>4.8092510514224588E-3</v>
      </c>
      <c r="AA1690" s="60">
        <v>4.1903215928761018E-3</v>
      </c>
      <c r="AB1690" s="60">
        <v>0</v>
      </c>
      <c r="AC1690" s="60">
        <v>8.0424629094514935E-3</v>
      </c>
      <c r="AD1690" s="60">
        <v>1.1197536112444927E-4</v>
      </c>
      <c r="AE1690" s="60">
        <v>6.5957784035844164E-4</v>
      </c>
      <c r="AF1690" s="60">
        <v>0</v>
      </c>
      <c r="AG1690" s="60">
        <v>0</v>
      </c>
      <c r="AH1690" s="16">
        <v>4.1244908106886167E-3</v>
      </c>
      <c r="AI1690" s="11">
        <v>60</v>
      </c>
      <c r="AJ1690" s="15">
        <v>3</v>
      </c>
      <c r="AK1690" s="16">
        <v>0.64473687459207774</v>
      </c>
      <c r="AL1690" t="str">
        <f>IF(AK1690&lt;='CAV Tier 1 Analysis'!$A$5,"Tier 1", "Tier 2")</f>
        <v>Tier 2</v>
      </c>
      <c r="AM1690" t="str">
        <f t="shared" si="53"/>
        <v>Vermont - Tier 2</v>
      </c>
      <c r="AN1690" t="str">
        <f t="shared" si="54"/>
        <v>Granville, Town Of - Tier 2</v>
      </c>
    </row>
    <row r="1691" spans="1:40" x14ac:dyDescent="0.3">
      <c r="A1691">
        <v>1</v>
      </c>
      <c r="B1691" t="s">
        <v>115</v>
      </c>
      <c r="C1691" t="s">
        <v>2133</v>
      </c>
      <c r="D1691" t="s">
        <v>5066</v>
      </c>
      <c r="E1691" t="s">
        <v>546</v>
      </c>
      <c r="F1691" s="11">
        <v>1533.1569667376236</v>
      </c>
      <c r="G1691" s="11">
        <v>3854.2644432258853</v>
      </c>
      <c r="H1691" s="11">
        <v>1714.1143276621115</v>
      </c>
      <c r="I1691" s="11">
        <v>8</v>
      </c>
      <c r="J1691" s="14">
        <v>1.9411512448045728E-2</v>
      </c>
      <c r="K1691" s="14">
        <v>0.98058848755195438</v>
      </c>
      <c r="L1691" s="59">
        <v>42.183729999999997</v>
      </c>
      <c r="M1691">
        <v>10</v>
      </c>
      <c r="N1691">
        <v>0</v>
      </c>
      <c r="O1691" s="11">
        <v>14</v>
      </c>
      <c r="P1691" s="11">
        <v>6</v>
      </c>
      <c r="Q1691">
        <v>0</v>
      </c>
      <c r="R1691" s="11">
        <v>7.844707900415635</v>
      </c>
      <c r="S1691" s="11">
        <v>33.273551608786612</v>
      </c>
      <c r="T1691" s="11">
        <v>3896.6894680273535</v>
      </c>
      <c r="U1691" s="11">
        <v>2363.5325012897301</v>
      </c>
      <c r="V1691" s="11">
        <v>0</v>
      </c>
      <c r="W1691" s="60">
        <v>5.2461393948602152E-3</v>
      </c>
      <c r="X1691" s="60">
        <v>3.0413625304136255E-3</v>
      </c>
      <c r="Y1691" s="60">
        <v>0</v>
      </c>
      <c r="Z1691" s="60">
        <v>4.8588309591690816E-3</v>
      </c>
      <c r="AA1691" s="60">
        <v>5.3331365727514023E-3</v>
      </c>
      <c r="AB1691" s="60">
        <v>0</v>
      </c>
      <c r="AC1691" s="60">
        <v>9.1002731090195285E-3</v>
      </c>
      <c r="AD1691" s="60">
        <v>1.491890315495963E-3</v>
      </c>
      <c r="AE1691" s="60">
        <v>6.7696502643772999E-3</v>
      </c>
      <c r="AF1691" s="60">
        <v>9.309545206235342E-3</v>
      </c>
      <c r="AG1691" s="60">
        <v>0</v>
      </c>
      <c r="AH1691" s="16">
        <v>4.104620759302042E-3</v>
      </c>
      <c r="AI1691" s="11">
        <v>61</v>
      </c>
      <c r="AJ1691" s="15">
        <v>3</v>
      </c>
      <c r="AK1691" s="16">
        <v>0.6488414953513798</v>
      </c>
      <c r="AL1691" t="str">
        <f>IF(AK1691&lt;='CAV Tier 1 Analysis'!$A$5,"Tier 1", "Tier 2")</f>
        <v>Tier 2</v>
      </c>
      <c r="AM1691" t="str">
        <f t="shared" si="53"/>
        <v>Vermont - Tier 2</v>
      </c>
      <c r="AN1691" t="str">
        <f t="shared" si="54"/>
        <v>Bristol, Town Of - Tier 2</v>
      </c>
    </row>
    <row r="1692" spans="1:40" x14ac:dyDescent="0.3">
      <c r="A1692">
        <v>1</v>
      </c>
      <c r="B1692" t="s">
        <v>115</v>
      </c>
      <c r="C1692" t="s">
        <v>1960</v>
      </c>
      <c r="D1692" t="s">
        <v>5080</v>
      </c>
      <c r="E1692" t="s">
        <v>570</v>
      </c>
      <c r="F1692" s="11">
        <v>1902.6735197008134</v>
      </c>
      <c r="G1692" s="11">
        <v>3253.0365551315945</v>
      </c>
      <c r="H1692" s="11">
        <v>2446.0913316833899</v>
      </c>
      <c r="I1692" s="11">
        <v>5</v>
      </c>
      <c r="J1692" s="14">
        <v>2.0258413430466724E-2</v>
      </c>
      <c r="K1692" s="14">
        <v>0.97974158656953314</v>
      </c>
      <c r="L1692" s="59">
        <v>38.682200000000009</v>
      </c>
      <c r="M1692">
        <v>26</v>
      </c>
      <c r="N1692">
        <v>0</v>
      </c>
      <c r="O1692" s="11">
        <v>11</v>
      </c>
      <c r="P1692" s="11">
        <v>7</v>
      </c>
      <c r="Q1692">
        <v>0</v>
      </c>
      <c r="R1692" s="11">
        <v>4.8987079328476657</v>
      </c>
      <c r="S1692" s="11">
        <v>49.553929485923021</v>
      </c>
      <c r="T1692" s="11">
        <v>3722.6189745151373</v>
      </c>
      <c r="U1692" s="11">
        <v>1819.945454814324</v>
      </c>
      <c r="V1692" s="11">
        <v>0</v>
      </c>
      <c r="W1692" s="60">
        <v>4.8106749521643032E-3</v>
      </c>
      <c r="X1692" s="60">
        <v>7.9075425790754265E-3</v>
      </c>
      <c r="Y1692" s="60">
        <v>0</v>
      </c>
      <c r="Z1692" s="60">
        <v>3.8176528964899929E-3</v>
      </c>
      <c r="AA1692" s="60">
        <v>6.2219926682099691E-3</v>
      </c>
      <c r="AB1692" s="60">
        <v>0</v>
      </c>
      <c r="AC1692" s="60">
        <v>5.6827584450750935E-3</v>
      </c>
      <c r="AD1692" s="60">
        <v>2.221855615656485E-3</v>
      </c>
      <c r="AE1692" s="60">
        <v>6.4672406492170221E-3</v>
      </c>
      <c r="AF1692" s="60">
        <v>7.1684499685242837E-3</v>
      </c>
      <c r="AG1692" s="60">
        <v>0</v>
      </c>
      <c r="AH1692" s="16">
        <v>4.0271061613102342E-3</v>
      </c>
      <c r="AI1692" s="11">
        <v>62</v>
      </c>
      <c r="AJ1692" s="15">
        <v>3</v>
      </c>
      <c r="AK1692" s="16">
        <v>0.65286860151268999</v>
      </c>
      <c r="AL1692" t="str">
        <f>IF(AK1692&lt;='CAV Tier 1 Analysis'!$A$5,"Tier 1", "Tier 2")</f>
        <v>Tier 2</v>
      </c>
      <c r="AM1692" t="str">
        <f t="shared" si="53"/>
        <v>Vermont - Tier 2</v>
      </c>
      <c r="AN1692" t="str">
        <f t="shared" si="54"/>
        <v>Manchester, Town Of - Tier 2</v>
      </c>
    </row>
    <row r="1693" spans="1:40" x14ac:dyDescent="0.3">
      <c r="A1693">
        <v>1</v>
      </c>
      <c r="B1693" t="s">
        <v>115</v>
      </c>
      <c r="C1693" t="s">
        <v>2138</v>
      </c>
      <c r="D1693" t="s">
        <v>5250</v>
      </c>
      <c r="E1693" t="s">
        <v>802</v>
      </c>
      <c r="F1693" s="11">
        <v>1866.3731436113947</v>
      </c>
      <c r="G1693" s="11">
        <v>891.95643633145801</v>
      </c>
      <c r="H1693" s="11">
        <v>497.8720102784672</v>
      </c>
      <c r="I1693" s="11">
        <v>2</v>
      </c>
      <c r="J1693" s="14">
        <v>0</v>
      </c>
      <c r="K1693" s="14">
        <v>1.0000000000000002</v>
      </c>
      <c r="L1693" s="59">
        <v>56.070520000000002</v>
      </c>
      <c r="M1693">
        <v>4</v>
      </c>
      <c r="N1693">
        <v>0</v>
      </c>
      <c r="O1693" s="11">
        <v>12.166666666666666</v>
      </c>
      <c r="P1693" s="11">
        <v>5.833333333333333</v>
      </c>
      <c r="Q1693">
        <v>1</v>
      </c>
      <c r="R1693" s="11">
        <v>2.0000000000000004</v>
      </c>
      <c r="S1693" s="11">
        <v>0</v>
      </c>
      <c r="T1693" s="11">
        <v>855.62274197540125</v>
      </c>
      <c r="U1693" s="11">
        <v>0</v>
      </c>
      <c r="V1693" s="11">
        <v>36.333694356056753</v>
      </c>
      <c r="W1693" s="60">
        <v>6.9731568038743285E-3</v>
      </c>
      <c r="X1693" s="60">
        <v>1.2165450121654502E-3</v>
      </c>
      <c r="Y1693" s="60">
        <v>0</v>
      </c>
      <c r="Z1693" s="60">
        <v>4.2225554764207494E-3</v>
      </c>
      <c r="AA1693" s="60">
        <v>5.1849938901749743E-3</v>
      </c>
      <c r="AB1693" s="60">
        <v>0.02</v>
      </c>
      <c r="AC1693" s="60">
        <v>2.3201050248250472E-3</v>
      </c>
      <c r="AD1693" s="60">
        <v>0</v>
      </c>
      <c r="AE1693" s="60">
        <v>1.4864583819026416E-3</v>
      </c>
      <c r="AF1693" s="60">
        <v>0</v>
      </c>
      <c r="AG1693" s="60">
        <v>2.8787135310502166E-3</v>
      </c>
      <c r="AH1693" s="16">
        <v>4.0256843745830372E-3</v>
      </c>
      <c r="AI1693" s="11">
        <v>63</v>
      </c>
      <c r="AJ1693" s="15">
        <v>3</v>
      </c>
      <c r="AK1693" s="16">
        <v>0.65689428588727306</v>
      </c>
      <c r="AL1693" t="str">
        <f>IF(AK1693&lt;='CAV Tier 1 Analysis'!$A$5,"Tier 1", "Tier 2")</f>
        <v>Tier 2</v>
      </c>
      <c r="AM1693" t="str">
        <f t="shared" si="53"/>
        <v>Vermont - Tier 2</v>
      </c>
      <c r="AN1693" t="str">
        <f t="shared" si="54"/>
        <v>Lowell, Town Of - Tier 2</v>
      </c>
    </row>
    <row r="1694" spans="1:40" x14ac:dyDescent="0.3">
      <c r="A1694">
        <v>1</v>
      </c>
      <c r="B1694" t="s">
        <v>115</v>
      </c>
      <c r="C1694" t="s">
        <v>3360</v>
      </c>
      <c r="D1694" t="s">
        <v>5099</v>
      </c>
      <c r="E1694" t="s">
        <v>1222</v>
      </c>
      <c r="F1694" s="11">
        <v>6376.9180917329077</v>
      </c>
      <c r="G1694" s="11">
        <v>3576.2533996943771</v>
      </c>
      <c r="H1694" s="11">
        <v>1348.6603745968507</v>
      </c>
      <c r="I1694" s="11">
        <v>2</v>
      </c>
      <c r="J1694" s="14">
        <v>3.0502133767047353E-2</v>
      </c>
      <c r="K1694" s="14">
        <v>0.96949786623295253</v>
      </c>
      <c r="L1694" s="59">
        <v>34.000900000000001</v>
      </c>
      <c r="M1694">
        <v>5</v>
      </c>
      <c r="N1694">
        <v>0</v>
      </c>
      <c r="O1694" s="11">
        <v>12</v>
      </c>
      <c r="P1694" s="11">
        <v>3</v>
      </c>
      <c r="Q1694">
        <v>1</v>
      </c>
      <c r="R1694" s="11">
        <v>1.9389957324659051</v>
      </c>
      <c r="S1694" s="11">
        <v>41.137019152269332</v>
      </c>
      <c r="T1694" s="11">
        <v>3673.5208799536308</v>
      </c>
      <c r="U1694" s="11">
        <v>0</v>
      </c>
      <c r="V1694" s="11">
        <v>0</v>
      </c>
      <c r="W1694" s="60">
        <v>4.2284895373335338E-3</v>
      </c>
      <c r="X1694" s="60">
        <v>1.5206812652068127E-3</v>
      </c>
      <c r="Y1694" s="60">
        <v>0</v>
      </c>
      <c r="Z1694" s="60">
        <v>4.1647122507163558E-3</v>
      </c>
      <c r="AA1694" s="60">
        <v>2.6665682863757012E-3</v>
      </c>
      <c r="AB1694" s="60">
        <v>0.02</v>
      </c>
      <c r="AC1694" s="60">
        <v>2.2493368710042342E-3</v>
      </c>
      <c r="AD1694" s="60">
        <v>1.8444655744364832E-3</v>
      </c>
      <c r="AE1694" s="60">
        <v>6.3819433907221111E-3</v>
      </c>
      <c r="AF1694" s="60">
        <v>0</v>
      </c>
      <c r="AG1694" s="60">
        <v>0</v>
      </c>
      <c r="AH1694" s="16">
        <v>3.9141997432541112E-3</v>
      </c>
      <c r="AI1694" s="11">
        <v>64</v>
      </c>
      <c r="AJ1694" s="15">
        <v>3</v>
      </c>
      <c r="AK1694" s="16">
        <v>0.66080848563052719</v>
      </c>
      <c r="AL1694" t="str">
        <f>IF(AK1694&lt;='CAV Tier 1 Analysis'!$A$5,"Tier 1", "Tier 2")</f>
        <v>Tier 2</v>
      </c>
      <c r="AM1694" t="str">
        <f t="shared" si="53"/>
        <v>Vermont - Tier 2</v>
      </c>
      <c r="AN1694" t="str">
        <f t="shared" si="54"/>
        <v>Jericho, Town Of - Tier 2</v>
      </c>
    </row>
    <row r="1695" spans="1:40" x14ac:dyDescent="0.3">
      <c r="A1695">
        <v>1</v>
      </c>
      <c r="B1695" t="s">
        <v>115</v>
      </c>
      <c r="C1695" t="s">
        <v>3259</v>
      </c>
      <c r="D1695" t="s">
        <v>5178</v>
      </c>
      <c r="E1695" t="s">
        <v>723</v>
      </c>
      <c r="F1695" s="11">
        <v>1660.1507675387115</v>
      </c>
      <c r="G1695" s="11">
        <v>1405.8873861618454</v>
      </c>
      <c r="H1695" s="11">
        <v>1350.4309198330595</v>
      </c>
      <c r="I1695" s="11">
        <v>14</v>
      </c>
      <c r="J1695" s="14">
        <v>5.7777005745998325E-2</v>
      </c>
      <c r="K1695" s="14">
        <v>0.94222299425400147</v>
      </c>
      <c r="L1695" s="59">
        <v>35.864959999999996</v>
      </c>
      <c r="M1695">
        <v>26</v>
      </c>
      <c r="N1695">
        <v>0</v>
      </c>
      <c r="O1695" s="11">
        <v>13.666666666666666</v>
      </c>
      <c r="P1695" s="11">
        <v>4.5</v>
      </c>
      <c r="Q1695">
        <v>0</v>
      </c>
      <c r="R1695" s="11">
        <v>13.191121919556021</v>
      </c>
      <c r="S1695" s="11">
        <v>78.023855014768486</v>
      </c>
      <c r="T1695" s="11">
        <v>1615.587622810858</v>
      </c>
      <c r="U1695" s="11">
        <v>0</v>
      </c>
      <c r="V1695" s="11">
        <v>0</v>
      </c>
      <c r="W1695" s="60">
        <v>4.4603115834253113E-3</v>
      </c>
      <c r="X1695" s="60">
        <v>7.9075425790754265E-3</v>
      </c>
      <c r="Y1695" s="60">
        <v>0</v>
      </c>
      <c r="Z1695" s="60">
        <v>4.7431445077602934E-3</v>
      </c>
      <c r="AA1695" s="60">
        <v>3.9998524295635513E-3</v>
      </c>
      <c r="AB1695" s="60">
        <v>0</v>
      </c>
      <c r="AC1695" s="60">
        <v>1.530239412432087E-2</v>
      </c>
      <c r="AD1695" s="60">
        <v>3.4983651592953324E-3</v>
      </c>
      <c r="AE1695" s="60">
        <v>2.8067320394978531E-3</v>
      </c>
      <c r="AF1695" s="60">
        <v>0</v>
      </c>
      <c r="AG1695" s="60">
        <v>0</v>
      </c>
      <c r="AH1695" s="16">
        <v>3.8834856748126033E-3</v>
      </c>
      <c r="AI1695" s="11">
        <v>65</v>
      </c>
      <c r="AJ1695" s="15">
        <v>3</v>
      </c>
      <c r="AK1695" s="16">
        <v>0.66469197130533975</v>
      </c>
      <c r="AL1695" t="str">
        <f>IF(AK1695&lt;='CAV Tier 1 Analysis'!$A$5,"Tier 1", "Tier 2")</f>
        <v>Tier 2</v>
      </c>
      <c r="AM1695" t="str">
        <f t="shared" si="53"/>
        <v>Vermont - Tier 2</v>
      </c>
      <c r="AN1695" t="str">
        <f t="shared" si="54"/>
        <v>Londonderry, Town Of - Tier 2</v>
      </c>
    </row>
    <row r="1696" spans="1:40" x14ac:dyDescent="0.3">
      <c r="A1696">
        <v>1</v>
      </c>
      <c r="B1696" t="s">
        <v>115</v>
      </c>
      <c r="C1696" t="s">
        <v>3394</v>
      </c>
      <c r="D1696" t="s">
        <v>5169</v>
      </c>
      <c r="E1696" t="s">
        <v>880</v>
      </c>
      <c r="F1696" s="11">
        <v>136.48158309425727</v>
      </c>
      <c r="G1696" s="11">
        <v>760.9569223396386</v>
      </c>
      <c r="H1696" s="11">
        <v>430.0175209076171</v>
      </c>
      <c r="I1696" s="11">
        <v>5</v>
      </c>
      <c r="J1696" s="14">
        <v>0.21459042271369189</v>
      </c>
      <c r="K1696" s="14">
        <v>0.78540957728630811</v>
      </c>
      <c r="L1696" s="59">
        <v>1.8307900000000001</v>
      </c>
      <c r="M1696">
        <v>70</v>
      </c>
      <c r="N1696">
        <v>0</v>
      </c>
      <c r="O1696" s="11">
        <v>13</v>
      </c>
      <c r="P1696" s="11">
        <v>4</v>
      </c>
      <c r="Q1696">
        <v>0</v>
      </c>
      <c r="R1696" s="11">
        <v>3.9270478864315406</v>
      </c>
      <c r="S1696" s="11">
        <v>92.277641585859385</v>
      </c>
      <c r="T1696" s="11">
        <v>846.31292530103042</v>
      </c>
      <c r="U1696" s="11">
        <v>709.83134220677312</v>
      </c>
      <c r="V1696" s="11">
        <v>0</v>
      </c>
      <c r="W1696" s="60">
        <v>2.2768445423664846E-4</v>
      </c>
      <c r="X1696" s="60">
        <v>2.1289537712895375E-2</v>
      </c>
      <c r="Y1696" s="60">
        <v>0</v>
      </c>
      <c r="Z1696" s="60">
        <v>4.5117716049427187E-3</v>
      </c>
      <c r="AA1696" s="60">
        <v>3.5554243818342679E-3</v>
      </c>
      <c r="AB1696" s="60">
        <v>0</v>
      </c>
      <c r="AC1696" s="60">
        <v>4.5555817670191985E-3</v>
      </c>
      <c r="AD1696" s="60">
        <v>4.1374639364436484E-3</v>
      </c>
      <c r="AE1696" s="60">
        <v>1.4702846006896203E-3</v>
      </c>
      <c r="AF1696" s="60">
        <v>2.795902728424806E-3</v>
      </c>
      <c r="AG1696" s="60">
        <v>0</v>
      </c>
      <c r="AH1696" s="16">
        <v>3.8676046533169337E-3</v>
      </c>
      <c r="AI1696" s="11">
        <v>66</v>
      </c>
      <c r="AJ1696" s="15">
        <v>3</v>
      </c>
      <c r="AK1696" s="16">
        <v>0.66855957595865667</v>
      </c>
      <c r="AL1696" t="str">
        <f>IF(AK1696&lt;='CAV Tier 1 Analysis'!$A$5,"Tier 1", "Tier 2")</f>
        <v>Tier 2</v>
      </c>
      <c r="AM1696" t="str">
        <f t="shared" si="53"/>
        <v>Vermont - Tier 2</v>
      </c>
      <c r="AN1696" t="str">
        <f t="shared" si="54"/>
        <v>Waterbury, Village Of - Tier 2</v>
      </c>
    </row>
    <row r="1697" spans="1:40" x14ac:dyDescent="0.3">
      <c r="A1697">
        <v>1</v>
      </c>
      <c r="B1697" t="s">
        <v>115</v>
      </c>
      <c r="C1697" t="s">
        <v>2978</v>
      </c>
      <c r="D1697" t="s">
        <v>5199</v>
      </c>
      <c r="E1697" t="s">
        <v>948</v>
      </c>
      <c r="F1697" s="11">
        <v>2414.9871651846502</v>
      </c>
      <c r="G1697" s="11">
        <v>552.32332564128239</v>
      </c>
      <c r="H1697" s="11">
        <v>541.67258467953741</v>
      </c>
      <c r="I1697" s="11">
        <v>3</v>
      </c>
      <c r="J1697" s="14">
        <v>2.3657918490482006E-2</v>
      </c>
      <c r="K1697" s="14">
        <v>0.97634208150951818</v>
      </c>
      <c r="L1697" s="59">
        <v>46.164670000000001</v>
      </c>
      <c r="M1697">
        <v>16</v>
      </c>
      <c r="N1697">
        <v>2</v>
      </c>
      <c r="O1697" s="11">
        <v>13.285714285714286</v>
      </c>
      <c r="P1697" s="11">
        <v>4.2857142857142856</v>
      </c>
      <c r="Q1697">
        <v>0</v>
      </c>
      <c r="R1697" s="11">
        <v>2.9290262445285546</v>
      </c>
      <c r="S1697" s="11">
        <v>12.814845856877207</v>
      </c>
      <c r="T1697" s="11">
        <v>634.32608979162569</v>
      </c>
      <c r="U1697" s="11">
        <v>0</v>
      </c>
      <c r="V1697" s="11">
        <v>0</v>
      </c>
      <c r="W1697" s="60">
        <v>5.7412252054932448E-3</v>
      </c>
      <c r="X1697" s="60">
        <v>4.8661800486618006E-3</v>
      </c>
      <c r="Y1697" s="60">
        <v>1.8018018018018018E-2</v>
      </c>
      <c r="Z1697" s="60">
        <v>4.6109314204359651E-3</v>
      </c>
      <c r="AA1697" s="60">
        <v>3.8093832662510012E-3</v>
      </c>
      <c r="AB1697" s="60">
        <v>0</v>
      </c>
      <c r="AC1697" s="60">
        <v>3.3978242538875679E-3</v>
      </c>
      <c r="AD1697" s="60">
        <v>5.7458081581528717E-4</v>
      </c>
      <c r="AE1697" s="60">
        <v>1.1020035896350657E-3</v>
      </c>
      <c r="AF1697" s="60">
        <v>0</v>
      </c>
      <c r="AG1697" s="60">
        <v>0</v>
      </c>
      <c r="AH1697" s="16">
        <v>3.8291042380179958E-3</v>
      </c>
      <c r="AI1697" s="11">
        <v>67</v>
      </c>
      <c r="AJ1697" s="15">
        <v>3</v>
      </c>
      <c r="AK1697" s="16">
        <v>0.67238868019667464</v>
      </c>
      <c r="AL1697" t="str">
        <f>IF(AK1697&lt;='CAV Tier 1 Analysis'!$A$5,"Tier 1", "Tier 2")</f>
        <v>Tier 2</v>
      </c>
      <c r="AM1697" t="str">
        <f t="shared" si="53"/>
        <v>Vermont - Tier 2</v>
      </c>
      <c r="AN1697" t="str">
        <f t="shared" si="54"/>
        <v>Stockbridge, Town Of - Tier 2</v>
      </c>
    </row>
    <row r="1698" spans="1:40" x14ac:dyDescent="0.3">
      <c r="A1698">
        <v>1</v>
      </c>
      <c r="B1698" t="s">
        <v>115</v>
      </c>
      <c r="C1698" t="s">
        <v>3310</v>
      </c>
      <c r="D1698" t="s">
        <v>5123</v>
      </c>
      <c r="E1698" t="s">
        <v>796</v>
      </c>
      <c r="F1698" s="11">
        <v>69.313326456198354</v>
      </c>
      <c r="G1698" s="11">
        <v>345.20398249805891</v>
      </c>
      <c r="H1698" s="11">
        <v>168.69285377235533</v>
      </c>
      <c r="I1698" s="11">
        <v>0</v>
      </c>
      <c r="J1698" s="14">
        <v>8.8502194117985489E-2</v>
      </c>
      <c r="K1698" s="14">
        <v>0.91149780588201446</v>
      </c>
      <c r="L1698" s="59">
        <v>1.9119300000000001</v>
      </c>
      <c r="M1698">
        <v>2</v>
      </c>
      <c r="N1698">
        <v>3</v>
      </c>
      <c r="O1698" s="11">
        <v>16</v>
      </c>
      <c r="P1698" s="11">
        <v>6</v>
      </c>
      <c r="Q1698">
        <v>0</v>
      </c>
      <c r="R1698" s="11">
        <v>0</v>
      </c>
      <c r="S1698" s="11">
        <v>14.929687690877932</v>
      </c>
      <c r="T1698" s="11">
        <v>357.97010379262929</v>
      </c>
      <c r="U1698" s="11">
        <v>288.65677733643093</v>
      </c>
      <c r="V1698" s="11">
        <v>0</v>
      </c>
      <c r="W1698" s="60">
        <v>2.3777535303812851E-4</v>
      </c>
      <c r="X1698" s="60">
        <v>6.0827250608272508E-4</v>
      </c>
      <c r="Y1698" s="60">
        <v>2.7027027027027029E-2</v>
      </c>
      <c r="Z1698" s="60">
        <v>5.5529496676218074E-3</v>
      </c>
      <c r="AA1698" s="60">
        <v>5.3331365727514023E-3</v>
      </c>
      <c r="AB1698" s="60">
        <v>0</v>
      </c>
      <c r="AC1698" s="60">
        <v>0</v>
      </c>
      <c r="AD1698" s="60">
        <v>6.6940423857603107E-4</v>
      </c>
      <c r="AE1698" s="60">
        <v>6.2189518247799248E-4</v>
      </c>
      <c r="AF1698" s="60">
        <v>1.1369690563735975E-3</v>
      </c>
      <c r="AG1698" s="60">
        <v>0</v>
      </c>
      <c r="AH1698" s="16">
        <v>3.7443117821771561E-3</v>
      </c>
      <c r="AI1698" s="11">
        <v>68</v>
      </c>
      <c r="AJ1698" s="15">
        <v>4</v>
      </c>
      <c r="AK1698" s="16">
        <v>0.67613299197885179</v>
      </c>
      <c r="AL1698" t="str">
        <f>IF(AK1698&lt;='CAV Tier 1 Analysis'!$A$5,"Tier 1", "Tier 2")</f>
        <v>Tier 2</v>
      </c>
      <c r="AM1698" t="str">
        <f t="shared" si="53"/>
        <v>Vermont - Tier 2</v>
      </c>
      <c r="AN1698" t="str">
        <f t="shared" si="54"/>
        <v>Morrisville, Village Of - Tier 2</v>
      </c>
    </row>
    <row r="1699" spans="1:40" x14ac:dyDescent="0.3">
      <c r="A1699">
        <v>1</v>
      </c>
      <c r="B1699" t="s">
        <v>115</v>
      </c>
      <c r="C1699" t="s">
        <v>2256</v>
      </c>
      <c r="D1699" t="s">
        <v>5072</v>
      </c>
      <c r="E1699" t="s">
        <v>884</v>
      </c>
      <c r="F1699" s="11">
        <v>1611.6271511488101</v>
      </c>
      <c r="G1699" s="11">
        <v>1120.1628717598282</v>
      </c>
      <c r="H1699" s="11">
        <v>608.08188880331431</v>
      </c>
      <c r="I1699" s="11">
        <v>2</v>
      </c>
      <c r="J1699" s="14">
        <v>3.7117788402036638E-3</v>
      </c>
      <c r="K1699" s="14">
        <v>0.99628822115979643</v>
      </c>
      <c r="L1699" s="59">
        <v>44.035489999999996</v>
      </c>
      <c r="M1699">
        <v>5</v>
      </c>
      <c r="N1699">
        <v>0</v>
      </c>
      <c r="O1699" s="11">
        <v>13.5</v>
      </c>
      <c r="P1699" s="11">
        <v>5.125</v>
      </c>
      <c r="Q1699">
        <v>1</v>
      </c>
      <c r="R1699" s="11">
        <v>1.9925764423195929</v>
      </c>
      <c r="S1699" s="11">
        <v>2.2570654879712193</v>
      </c>
      <c r="T1699" s="11">
        <v>1180.0974334863199</v>
      </c>
      <c r="U1699" s="11">
        <v>0</v>
      </c>
      <c r="V1699" s="11">
        <v>0</v>
      </c>
      <c r="W1699" s="60">
        <v>5.4764317631696641E-3</v>
      </c>
      <c r="X1699" s="60">
        <v>1.5206812652068127E-3</v>
      </c>
      <c r="Y1699" s="60">
        <v>0</v>
      </c>
      <c r="Z1699" s="60">
        <v>4.6853012820559006E-3</v>
      </c>
      <c r="AA1699" s="60">
        <v>4.5553874892251562E-3</v>
      </c>
      <c r="AB1699" s="60">
        <v>0.02</v>
      </c>
      <c r="AC1699" s="60">
        <v>2.3114933080868511E-3</v>
      </c>
      <c r="AD1699" s="60">
        <v>1.0120032218187445E-4</v>
      </c>
      <c r="AE1699" s="60">
        <v>2.0501625721373903E-3</v>
      </c>
      <c r="AF1699" s="60">
        <v>0</v>
      </c>
      <c r="AG1699" s="60">
        <v>0</v>
      </c>
      <c r="AH1699" s="16">
        <v>3.7000598183694225E-3</v>
      </c>
      <c r="AI1699" s="11">
        <v>69</v>
      </c>
      <c r="AJ1699" s="15">
        <v>4</v>
      </c>
      <c r="AK1699" s="16">
        <v>0.6798330517972212</v>
      </c>
      <c r="AL1699" t="str">
        <f>IF(AK1699&lt;='CAV Tier 1 Analysis'!$A$5,"Tier 1", "Tier 2")</f>
        <v>Tier 2</v>
      </c>
      <c r="AM1699" t="str">
        <f t="shared" si="53"/>
        <v>Vermont - Tier 2</v>
      </c>
      <c r="AN1699" t="str">
        <f t="shared" si="54"/>
        <v>Lincoln, Town Of - Tier 2</v>
      </c>
    </row>
    <row r="1700" spans="1:40" x14ac:dyDescent="0.3">
      <c r="A1700">
        <v>1</v>
      </c>
      <c r="B1700" t="s">
        <v>115</v>
      </c>
      <c r="C1700" t="s">
        <v>3379</v>
      </c>
      <c r="D1700" t="s">
        <v>5144</v>
      </c>
      <c r="E1700" t="s">
        <v>979</v>
      </c>
      <c r="F1700" s="11">
        <v>4585.4691227572257</v>
      </c>
      <c r="G1700" s="11">
        <v>1116.3911780762635</v>
      </c>
      <c r="H1700" s="11">
        <v>614.06129969640892</v>
      </c>
      <c r="I1700" s="11">
        <v>0</v>
      </c>
      <c r="J1700" s="14">
        <v>0</v>
      </c>
      <c r="K1700" s="14">
        <v>1.0000000000000002</v>
      </c>
      <c r="L1700" s="59">
        <v>74.20599</v>
      </c>
      <c r="M1700">
        <v>4</v>
      </c>
      <c r="N1700">
        <v>0</v>
      </c>
      <c r="O1700" s="11">
        <v>10.375</v>
      </c>
      <c r="P1700" s="11">
        <v>5</v>
      </c>
      <c r="Q1700">
        <v>1</v>
      </c>
      <c r="R1700" s="11">
        <v>0</v>
      </c>
      <c r="S1700" s="11">
        <v>0</v>
      </c>
      <c r="T1700" s="11">
        <v>1192.4002746196809</v>
      </c>
      <c r="U1700" s="11">
        <v>0</v>
      </c>
      <c r="V1700" s="11">
        <v>0</v>
      </c>
      <c r="W1700" s="60">
        <v>9.2285572535573124E-3</v>
      </c>
      <c r="X1700" s="60">
        <v>1.2165450121654502E-3</v>
      </c>
      <c r="Y1700" s="60">
        <v>0</v>
      </c>
      <c r="Z1700" s="60">
        <v>3.6007408000985159E-3</v>
      </c>
      <c r="AA1700" s="60">
        <v>4.4442804772928347E-3</v>
      </c>
      <c r="AB1700" s="60">
        <v>0.02</v>
      </c>
      <c r="AC1700" s="60">
        <v>0</v>
      </c>
      <c r="AD1700" s="60">
        <v>0</v>
      </c>
      <c r="AE1700" s="60">
        <v>2.0715360822449874E-3</v>
      </c>
      <c r="AF1700" s="60">
        <v>0</v>
      </c>
      <c r="AG1700" s="60">
        <v>0</v>
      </c>
      <c r="AH1700" s="16">
        <v>3.6874236023053727E-3</v>
      </c>
      <c r="AI1700" s="11">
        <v>70</v>
      </c>
      <c r="AJ1700" s="15">
        <v>4</v>
      </c>
      <c r="AK1700" s="16">
        <v>0.68352047539952654</v>
      </c>
      <c r="AL1700" t="str">
        <f>IF(AK1700&lt;='CAV Tier 1 Analysis'!$A$5,"Tier 1", "Tier 2")</f>
        <v>Tier 2</v>
      </c>
      <c r="AM1700" t="str">
        <f t="shared" si="53"/>
        <v>Vermont - Tier 2</v>
      </c>
      <c r="AN1700" t="str">
        <f t="shared" si="54"/>
        <v>Chittenden, Town Of - Tier 2</v>
      </c>
    </row>
    <row r="1701" spans="1:40" x14ac:dyDescent="0.3">
      <c r="A1701">
        <v>1</v>
      </c>
      <c r="B1701" t="s">
        <v>115</v>
      </c>
      <c r="C1701" t="s">
        <v>3277</v>
      </c>
      <c r="D1701" t="s">
        <v>5243</v>
      </c>
      <c r="E1701" t="s">
        <v>863</v>
      </c>
      <c r="F1701" s="11">
        <v>1457.1959884817363</v>
      </c>
      <c r="G1701" s="11">
        <v>900.6184783800993</v>
      </c>
      <c r="H1701" s="11">
        <v>539.71815214380183</v>
      </c>
      <c r="I1701" s="11">
        <v>2</v>
      </c>
      <c r="J1701" s="14">
        <v>1.0175008246591826E-2</v>
      </c>
      <c r="K1701" s="14">
        <v>0.98982499175340832</v>
      </c>
      <c r="L1701" s="59">
        <v>44.321339999999999</v>
      </c>
      <c r="M1701">
        <v>4</v>
      </c>
      <c r="N1701">
        <v>0</v>
      </c>
      <c r="O1701" s="11">
        <v>15</v>
      </c>
      <c r="P1701" s="11">
        <v>4.7142857142857144</v>
      </c>
      <c r="Q1701">
        <v>1</v>
      </c>
      <c r="R1701" s="11">
        <v>1.9796499835068166</v>
      </c>
      <c r="S1701" s="11">
        <v>5.4916366488984858</v>
      </c>
      <c r="T1701" s="11">
        <v>1009.9727859495684</v>
      </c>
      <c r="U1701" s="11">
        <v>0</v>
      </c>
      <c r="V1701" s="11">
        <v>0</v>
      </c>
      <c r="W1701" s="60">
        <v>5.5119812261029046E-3</v>
      </c>
      <c r="X1701" s="60">
        <v>1.2165450121654502E-3</v>
      </c>
      <c r="Y1701" s="60">
        <v>0</v>
      </c>
      <c r="Z1701" s="60">
        <v>5.2058903133954445E-3</v>
      </c>
      <c r="AA1701" s="60">
        <v>4.1903215928761018E-3</v>
      </c>
      <c r="AB1701" s="60">
        <v>0.02</v>
      </c>
      <c r="AC1701" s="60">
        <v>2.296497937064493E-3</v>
      </c>
      <c r="AD1701" s="60">
        <v>2.4622918614287134E-4</v>
      </c>
      <c r="AE1701" s="60">
        <v>1.754608005979649E-3</v>
      </c>
      <c r="AF1701" s="60">
        <v>0</v>
      </c>
      <c r="AG1701" s="60">
        <v>0</v>
      </c>
      <c r="AH1701" s="16">
        <v>3.674733933975174E-3</v>
      </c>
      <c r="AI1701" s="11">
        <v>71</v>
      </c>
      <c r="AJ1701" s="15">
        <v>4</v>
      </c>
      <c r="AK1701" s="16">
        <v>0.68719520933350176</v>
      </c>
      <c r="AL1701" t="str">
        <f>IF(AK1701&lt;='CAV Tier 1 Analysis'!$A$5,"Tier 1", "Tier 2")</f>
        <v>Tier 2</v>
      </c>
      <c r="AM1701" t="str">
        <f t="shared" si="53"/>
        <v>Vermont - Tier 2</v>
      </c>
      <c r="AN1701" t="str">
        <f t="shared" si="54"/>
        <v>Strafford, Town Of - Tier 2</v>
      </c>
    </row>
    <row r="1702" spans="1:40" x14ac:dyDescent="0.3">
      <c r="A1702">
        <v>1</v>
      </c>
      <c r="B1702" t="s">
        <v>115</v>
      </c>
      <c r="C1702" t="s">
        <v>2030</v>
      </c>
      <c r="D1702" t="s">
        <v>5263</v>
      </c>
      <c r="E1702" t="s">
        <v>1156</v>
      </c>
      <c r="F1702" s="11">
        <v>1568.0025596187122</v>
      </c>
      <c r="G1702" s="11">
        <v>1035.4493265291057</v>
      </c>
      <c r="H1702" s="11">
        <v>500.38012503082967</v>
      </c>
      <c r="I1702" s="11">
        <v>2</v>
      </c>
      <c r="J1702" s="14">
        <v>7.7202877790872879E-3</v>
      </c>
      <c r="K1702" s="14">
        <v>0.99227971222091282</v>
      </c>
      <c r="L1702" s="59">
        <v>21.034189999999999</v>
      </c>
      <c r="M1702">
        <v>13</v>
      </c>
      <c r="N1702">
        <v>0</v>
      </c>
      <c r="O1702" s="11">
        <v>13.4</v>
      </c>
      <c r="P1702" s="11">
        <v>4.2</v>
      </c>
      <c r="Q1702">
        <v>1</v>
      </c>
      <c r="R1702" s="11">
        <v>1.9845594244418256</v>
      </c>
      <c r="S1702" s="11">
        <v>3.8630785641736836</v>
      </c>
      <c r="T1702" s="11">
        <v>1154.275568479603</v>
      </c>
      <c r="U1702" s="11">
        <v>0</v>
      </c>
      <c r="V1702" s="11">
        <v>0</v>
      </c>
      <c r="W1702" s="60">
        <v>2.615897000999551E-3</v>
      </c>
      <c r="X1702" s="60">
        <v>3.9537712895377133E-3</v>
      </c>
      <c r="Y1702" s="60">
        <v>0</v>
      </c>
      <c r="Z1702" s="60">
        <v>4.6505953466332642E-3</v>
      </c>
      <c r="AA1702" s="60">
        <v>3.7331956009259816E-3</v>
      </c>
      <c r="AB1702" s="60">
        <v>0.02</v>
      </c>
      <c r="AC1702" s="60">
        <v>2.3021931463556911E-3</v>
      </c>
      <c r="AD1702" s="60">
        <v>1.7320932750589948E-4</v>
      </c>
      <c r="AE1702" s="60">
        <v>2.0053026989800024E-3</v>
      </c>
      <c r="AF1702" s="60">
        <v>0</v>
      </c>
      <c r="AG1702" s="60">
        <v>0</v>
      </c>
      <c r="AH1702" s="16">
        <v>3.5849240373580088E-3</v>
      </c>
      <c r="AI1702" s="11">
        <v>72</v>
      </c>
      <c r="AJ1702" s="15">
        <v>4</v>
      </c>
      <c r="AK1702" s="16">
        <v>0.69078013337085975</v>
      </c>
      <c r="AL1702" t="str">
        <f>IF(AK1702&lt;='CAV Tier 1 Analysis'!$A$5,"Tier 1", "Tier 2")</f>
        <v>Tier 2</v>
      </c>
      <c r="AM1702" t="str">
        <f t="shared" si="53"/>
        <v>Vermont - Tier 2</v>
      </c>
      <c r="AN1702" t="str">
        <f t="shared" si="54"/>
        <v>Plainfield, Town Of - Tier 2</v>
      </c>
    </row>
    <row r="1703" spans="1:40" x14ac:dyDescent="0.3">
      <c r="A1703">
        <v>1</v>
      </c>
      <c r="B1703" t="s">
        <v>115</v>
      </c>
      <c r="C1703" t="s">
        <v>3309</v>
      </c>
      <c r="D1703" t="s">
        <v>5085</v>
      </c>
      <c r="E1703" t="s">
        <v>815</v>
      </c>
      <c r="F1703" s="11">
        <v>1946.4561316865875</v>
      </c>
      <c r="G1703" s="11">
        <v>765.33399144758084</v>
      </c>
      <c r="H1703" s="11">
        <v>443.41209857554497</v>
      </c>
      <c r="I1703" s="11">
        <v>0</v>
      </c>
      <c r="J1703" s="14">
        <v>1.1656127313233089E-2</v>
      </c>
      <c r="K1703" s="14">
        <v>0.98834387268676738</v>
      </c>
      <c r="L1703" s="59">
        <v>39.572320000000005</v>
      </c>
      <c r="M1703">
        <v>4</v>
      </c>
      <c r="N1703">
        <v>0</v>
      </c>
      <c r="O1703" s="11">
        <v>11</v>
      </c>
      <c r="P1703" s="11">
        <v>7</v>
      </c>
      <c r="Q1703">
        <v>1</v>
      </c>
      <c r="R1703" s="11">
        <v>0</v>
      </c>
      <c r="S1703" s="11">
        <v>5.1684678732244125</v>
      </c>
      <c r="T1703" s="11">
        <v>831.49977570526198</v>
      </c>
      <c r="U1703" s="11">
        <v>0</v>
      </c>
      <c r="V1703" s="11">
        <v>0</v>
      </c>
      <c r="W1703" s="60">
        <v>4.9213738779860109E-3</v>
      </c>
      <c r="X1703" s="60">
        <v>1.2165450121654502E-3</v>
      </c>
      <c r="Y1703" s="60">
        <v>0</v>
      </c>
      <c r="Z1703" s="60">
        <v>3.8176528964899929E-3</v>
      </c>
      <c r="AA1703" s="60">
        <v>6.2219926682099691E-3</v>
      </c>
      <c r="AB1703" s="60">
        <v>0.02</v>
      </c>
      <c r="AC1703" s="60">
        <v>0</v>
      </c>
      <c r="AD1703" s="60">
        <v>2.3173922810149655E-4</v>
      </c>
      <c r="AE1703" s="60">
        <v>1.4445499757214113E-3</v>
      </c>
      <c r="AF1703" s="60">
        <v>0</v>
      </c>
      <c r="AG1703" s="60">
        <v>0</v>
      </c>
      <c r="AH1703" s="16">
        <v>3.4412594235158482E-3</v>
      </c>
      <c r="AI1703" s="11">
        <v>73</v>
      </c>
      <c r="AJ1703" s="15">
        <v>4</v>
      </c>
      <c r="AK1703" s="16">
        <v>0.69422139279437556</v>
      </c>
      <c r="AL1703" t="str">
        <f>IF(AK1703&lt;='CAV Tier 1 Analysis'!$A$5,"Tier 1", "Tier 2")</f>
        <v>Tier 2</v>
      </c>
      <c r="AM1703" t="str">
        <f t="shared" si="53"/>
        <v>Vermont - Tier 2</v>
      </c>
      <c r="AN1703" t="str">
        <f t="shared" si="54"/>
        <v>Stamford, Town Of - Tier 2</v>
      </c>
    </row>
    <row r="1704" spans="1:40" x14ac:dyDescent="0.3">
      <c r="A1704">
        <v>1</v>
      </c>
      <c r="B1704" t="s">
        <v>115</v>
      </c>
      <c r="C1704" t="s">
        <v>3308</v>
      </c>
      <c r="D1704" t="s">
        <v>5272</v>
      </c>
      <c r="E1704" t="s">
        <v>678</v>
      </c>
      <c r="F1704" s="11">
        <v>2339.5611422932939</v>
      </c>
      <c r="G1704" s="11">
        <v>3302.344885488812</v>
      </c>
      <c r="H1704" s="11">
        <v>1634.4066897966788</v>
      </c>
      <c r="I1704" s="11">
        <v>3</v>
      </c>
      <c r="J1704" s="14">
        <v>2.1731170566049882E-2</v>
      </c>
      <c r="K1704" s="14">
        <v>0.9782688294339501</v>
      </c>
      <c r="L1704" s="59">
        <v>44.735280000000003</v>
      </c>
      <c r="M1704">
        <v>23</v>
      </c>
      <c r="N1704">
        <v>0</v>
      </c>
      <c r="O1704" s="11">
        <v>15</v>
      </c>
      <c r="P1704" s="11">
        <v>4.2857142857142856</v>
      </c>
      <c r="Q1704">
        <v>0</v>
      </c>
      <c r="R1704" s="11">
        <v>2.9348064883018505</v>
      </c>
      <c r="S1704" s="11">
        <v>35.517570550264608</v>
      </c>
      <c r="T1704" s="11">
        <v>3527.2357393508591</v>
      </c>
      <c r="U1704" s="11">
        <v>1187.6745970575653</v>
      </c>
      <c r="V1704" s="11">
        <v>0</v>
      </c>
      <c r="W1704" s="60">
        <v>5.563460479860418E-3</v>
      </c>
      <c r="X1704" s="60">
        <v>6.9951338199513383E-3</v>
      </c>
      <c r="Y1704" s="60">
        <v>0</v>
      </c>
      <c r="Z1704" s="60">
        <v>5.2058903133954445E-3</v>
      </c>
      <c r="AA1704" s="60">
        <v>3.8093832662510012E-3</v>
      </c>
      <c r="AB1704" s="60">
        <v>0</v>
      </c>
      <c r="AC1704" s="60">
        <v>3.4045296401991366E-3</v>
      </c>
      <c r="AD1704" s="60">
        <v>1.5925056680721652E-3</v>
      </c>
      <c r="AE1704" s="60">
        <v>6.1278047818128034E-3</v>
      </c>
      <c r="AF1704" s="60">
        <v>4.6780445564303993E-3</v>
      </c>
      <c r="AG1704" s="60">
        <v>0</v>
      </c>
      <c r="AH1704" s="16">
        <v>3.3978865932702464E-3</v>
      </c>
      <c r="AI1704" s="11">
        <v>74</v>
      </c>
      <c r="AJ1704" s="15">
        <v>4</v>
      </c>
      <c r="AK1704" s="16">
        <v>0.69761927938764579</v>
      </c>
      <c r="AL1704" t="str">
        <f>IF(AK1704&lt;='CAV Tier 1 Analysis'!$A$5,"Tier 1", "Tier 2")</f>
        <v>Tier 2</v>
      </c>
      <c r="AM1704" t="str">
        <f t="shared" si="53"/>
        <v>Vermont - Tier 2</v>
      </c>
      <c r="AN1704" t="str">
        <f t="shared" si="54"/>
        <v>Norwich, Town Of - Tier 2</v>
      </c>
    </row>
    <row r="1705" spans="1:40" x14ac:dyDescent="0.3">
      <c r="A1705">
        <v>1</v>
      </c>
      <c r="B1705" t="s">
        <v>115</v>
      </c>
      <c r="C1705" t="s">
        <v>3378</v>
      </c>
      <c r="D1705" t="s">
        <v>5143</v>
      </c>
      <c r="E1705" t="s">
        <v>749</v>
      </c>
      <c r="F1705" s="11">
        <v>2616.6007607324245</v>
      </c>
      <c r="G1705" s="11">
        <v>3985.928903610687</v>
      </c>
      <c r="H1705" s="11">
        <v>2160.6096313979492</v>
      </c>
      <c r="I1705" s="11">
        <v>2</v>
      </c>
      <c r="J1705" s="14">
        <v>3.2885710594504437E-2</v>
      </c>
      <c r="K1705" s="14">
        <v>0.96711428940549571</v>
      </c>
      <c r="L1705" s="59">
        <v>42.339970000000001</v>
      </c>
      <c r="M1705">
        <v>15</v>
      </c>
      <c r="N1705">
        <v>0</v>
      </c>
      <c r="O1705" s="11">
        <v>9</v>
      </c>
      <c r="P1705" s="11">
        <v>5</v>
      </c>
      <c r="Q1705">
        <v>0</v>
      </c>
      <c r="R1705" s="11">
        <v>1.9342285788109914</v>
      </c>
      <c r="S1705" s="11">
        <v>71.053183045851867</v>
      </c>
      <c r="T1705" s="11">
        <v>4353.7449379734107</v>
      </c>
      <c r="U1705" s="11">
        <v>1737.1441772409862</v>
      </c>
      <c r="V1705" s="11">
        <v>0</v>
      </c>
      <c r="W1705" s="60">
        <v>5.2655700336172191E-3</v>
      </c>
      <c r="X1705" s="60">
        <v>4.5620437956204376E-3</v>
      </c>
      <c r="Y1705" s="60">
        <v>0</v>
      </c>
      <c r="Z1705" s="60">
        <v>3.1235341880372666E-3</v>
      </c>
      <c r="AA1705" s="60">
        <v>4.4442804772928347E-3</v>
      </c>
      <c r="AB1705" s="60">
        <v>0</v>
      </c>
      <c r="AC1705" s="60">
        <v>2.2438067224297949E-3</v>
      </c>
      <c r="AD1705" s="60">
        <v>3.1858202850601554E-3</v>
      </c>
      <c r="AE1705" s="60">
        <v>7.5636847155037754E-3</v>
      </c>
      <c r="AF1705" s="60">
        <v>6.8423100756806717E-3</v>
      </c>
      <c r="AG1705" s="60">
        <v>0</v>
      </c>
      <c r="AH1705" s="16">
        <v>3.3846409357492866E-3</v>
      </c>
      <c r="AI1705" s="11">
        <v>75</v>
      </c>
      <c r="AJ1705" s="15">
        <v>4</v>
      </c>
      <c r="AK1705" s="16">
        <v>0.70100392032339509</v>
      </c>
      <c r="AL1705" t="str">
        <f>IF(AK1705&lt;='CAV Tier 1 Analysis'!$A$5,"Tier 1", "Tier 2")</f>
        <v>Tier 2</v>
      </c>
      <c r="AM1705" t="str">
        <f t="shared" si="53"/>
        <v>Vermont - Tier 2</v>
      </c>
      <c r="AN1705" t="str">
        <f t="shared" si="54"/>
        <v>Castleton, Town Of - Tier 2</v>
      </c>
    </row>
    <row r="1706" spans="1:40" x14ac:dyDescent="0.3">
      <c r="A1706">
        <v>1</v>
      </c>
      <c r="B1706" t="s">
        <v>115</v>
      </c>
      <c r="C1706" t="s">
        <v>2111</v>
      </c>
      <c r="D1706" t="s">
        <v>5249</v>
      </c>
      <c r="E1706" t="s">
        <v>970</v>
      </c>
      <c r="F1706" s="11">
        <v>1109.7097019664809</v>
      </c>
      <c r="G1706" s="11">
        <v>430.86064533157378</v>
      </c>
      <c r="H1706" s="11">
        <v>377.94918270576306</v>
      </c>
      <c r="I1706" s="11">
        <v>3</v>
      </c>
      <c r="J1706" s="14">
        <v>0</v>
      </c>
      <c r="K1706" s="14">
        <v>0.99999999999999978</v>
      </c>
      <c r="L1706" s="59">
        <v>33.998450000000005</v>
      </c>
      <c r="M1706">
        <v>5</v>
      </c>
      <c r="N1706">
        <v>2</v>
      </c>
      <c r="O1706" s="11">
        <v>11.5</v>
      </c>
      <c r="P1706" s="11">
        <v>5.75</v>
      </c>
      <c r="Q1706">
        <v>0</v>
      </c>
      <c r="R1706" s="11">
        <v>2.9999999999999991</v>
      </c>
      <c r="S1706" s="11">
        <v>0</v>
      </c>
      <c r="T1706" s="11">
        <v>441.62967246087061</v>
      </c>
      <c r="U1706" s="11">
        <v>0</v>
      </c>
      <c r="V1706" s="11">
        <v>0</v>
      </c>
      <c r="W1706" s="60">
        <v>4.2281848454175418E-3</v>
      </c>
      <c r="X1706" s="60">
        <v>1.5206812652068127E-3</v>
      </c>
      <c r="Y1706" s="60">
        <v>1.8018018018018018E-2</v>
      </c>
      <c r="Z1706" s="60">
        <v>3.9911825736031739E-3</v>
      </c>
      <c r="AA1706" s="60">
        <v>5.1109225488867602E-3</v>
      </c>
      <c r="AB1706" s="60">
        <v>0</v>
      </c>
      <c r="AC1706" s="60">
        <v>3.4801575372375689E-3</v>
      </c>
      <c r="AD1706" s="60">
        <v>0</v>
      </c>
      <c r="AE1706" s="60">
        <v>7.6723548372590168E-4</v>
      </c>
      <c r="AF1706" s="60">
        <v>0</v>
      </c>
      <c r="AG1706" s="60">
        <v>0</v>
      </c>
      <c r="AH1706" s="16">
        <v>3.3742165701905261E-3</v>
      </c>
      <c r="AI1706" s="11">
        <v>76</v>
      </c>
      <c r="AJ1706" s="15">
        <v>4</v>
      </c>
      <c r="AK1706" s="16">
        <v>0.70437813689358564</v>
      </c>
      <c r="AL1706" t="str">
        <f>IF(AK1706&lt;='CAV Tier 1 Analysis'!$A$5,"Tier 1", "Tier 2")</f>
        <v>Tier 2</v>
      </c>
      <c r="AM1706" t="str">
        <f t="shared" si="53"/>
        <v>Vermont - Tier 2</v>
      </c>
      <c r="AN1706" t="str">
        <f t="shared" si="54"/>
        <v>Jay, Town Of - Tier 2</v>
      </c>
    </row>
    <row r="1707" spans="1:40" x14ac:dyDescent="0.3">
      <c r="A1707">
        <v>1</v>
      </c>
      <c r="B1707" t="s">
        <v>115</v>
      </c>
      <c r="C1707" t="s">
        <v>2481</v>
      </c>
      <c r="D1707" t="s">
        <v>5278</v>
      </c>
      <c r="E1707" t="s">
        <v>718</v>
      </c>
      <c r="F1707" s="11">
        <v>9454.3823193431963</v>
      </c>
      <c r="G1707" s="11">
        <v>3478.5901631500601</v>
      </c>
      <c r="H1707" s="11">
        <v>1570.5275938865432</v>
      </c>
      <c r="I1707" s="11">
        <v>3</v>
      </c>
      <c r="J1707" s="14">
        <v>0.17988141620486672</v>
      </c>
      <c r="K1707" s="14">
        <v>0.82011858379513325</v>
      </c>
      <c r="L1707" s="59">
        <v>50.465579999999996</v>
      </c>
      <c r="M1707">
        <v>4</v>
      </c>
      <c r="N1707">
        <v>0</v>
      </c>
      <c r="O1707" s="11">
        <v>12.6</v>
      </c>
      <c r="P1707" s="11">
        <v>3.9</v>
      </c>
      <c r="Q1707">
        <v>0</v>
      </c>
      <c r="R1707" s="11">
        <v>2.4603557513854</v>
      </c>
      <c r="S1707" s="11">
        <v>282.50872777713317</v>
      </c>
      <c r="T1707" s="11">
        <v>3601.867831947568</v>
      </c>
      <c r="U1707" s="11">
        <v>0</v>
      </c>
      <c r="V1707" s="11">
        <v>0</v>
      </c>
      <c r="W1707" s="60">
        <v>6.2761037803548848E-3</v>
      </c>
      <c r="X1707" s="60">
        <v>1.2165450121654502E-3</v>
      </c>
      <c r="Y1707" s="60">
        <v>0</v>
      </c>
      <c r="Z1707" s="60">
        <v>4.3729478632521732E-3</v>
      </c>
      <c r="AA1707" s="60">
        <v>3.4665387722884111E-3</v>
      </c>
      <c r="AB1707" s="60">
        <v>0</v>
      </c>
      <c r="AC1707" s="60">
        <v>2.8541418708232348E-3</v>
      </c>
      <c r="AD1707" s="60">
        <v>1.2666878485628549E-2</v>
      </c>
      <c r="AE1707" s="60">
        <v>6.2574618072247122E-3</v>
      </c>
      <c r="AF1707" s="60">
        <v>0</v>
      </c>
      <c r="AG1707" s="60">
        <v>0</v>
      </c>
      <c r="AH1707" s="16">
        <v>3.373692508339765E-3</v>
      </c>
      <c r="AI1707" s="11">
        <v>77</v>
      </c>
      <c r="AJ1707" s="15">
        <v>4</v>
      </c>
      <c r="AK1707" s="16">
        <v>0.70775182940192538</v>
      </c>
      <c r="AL1707" t="str">
        <f>IF(AK1707&lt;='CAV Tier 1 Analysis'!$A$5,"Tier 1", "Tier 2")</f>
        <v>Tier 2</v>
      </c>
      <c r="AM1707" t="str">
        <f t="shared" si="53"/>
        <v>Vermont - Tier 2</v>
      </c>
      <c r="AN1707" t="str">
        <f t="shared" si="54"/>
        <v>Charlotte, Town Of - Tier 2</v>
      </c>
    </row>
    <row r="1708" spans="1:40" x14ac:dyDescent="0.3">
      <c r="A1708">
        <v>1</v>
      </c>
      <c r="B1708" t="s">
        <v>115</v>
      </c>
      <c r="C1708" t="s">
        <v>1893</v>
      </c>
      <c r="D1708" t="s">
        <v>5220</v>
      </c>
      <c r="E1708" t="s">
        <v>695</v>
      </c>
      <c r="F1708" s="11">
        <v>505.28631072790472</v>
      </c>
      <c r="G1708" s="11">
        <v>1420.1262868148265</v>
      </c>
      <c r="H1708" s="11">
        <v>925.4055150260848</v>
      </c>
      <c r="I1708" s="11">
        <v>1</v>
      </c>
      <c r="J1708" s="14">
        <v>2.1950252932313206E-2</v>
      </c>
      <c r="K1708" s="14">
        <v>0.97804974706768688</v>
      </c>
      <c r="L1708" s="59">
        <v>53.419429999999998</v>
      </c>
      <c r="M1708">
        <v>10</v>
      </c>
      <c r="N1708">
        <v>0</v>
      </c>
      <c r="O1708" s="11">
        <v>10.833333333333334</v>
      </c>
      <c r="P1708" s="11">
        <v>6.833333333333333</v>
      </c>
      <c r="Q1708">
        <v>0</v>
      </c>
      <c r="R1708" s="11">
        <v>0.97804974706768688</v>
      </c>
      <c r="S1708" s="11">
        <v>20.31288511978013</v>
      </c>
      <c r="T1708" s="11">
        <v>1298.0752015301675</v>
      </c>
      <c r="U1708" s="11">
        <v>792.78889080226281</v>
      </c>
      <c r="V1708" s="11">
        <v>122.05108528465894</v>
      </c>
      <c r="W1708" s="60">
        <v>6.6434565216015188E-3</v>
      </c>
      <c r="X1708" s="60">
        <v>3.0413625304136255E-3</v>
      </c>
      <c r="Y1708" s="60">
        <v>0</v>
      </c>
      <c r="Z1708" s="60">
        <v>3.7598096707855992E-3</v>
      </c>
      <c r="AA1708" s="60">
        <v>6.073849985633541E-3</v>
      </c>
      <c r="AB1708" s="60">
        <v>0</v>
      </c>
      <c r="AC1708" s="60">
        <v>1.1345890663503032E-3</v>
      </c>
      <c r="AD1708" s="60">
        <v>9.1077132210856139E-4</v>
      </c>
      <c r="AE1708" s="60">
        <v>2.2551232792149783E-3</v>
      </c>
      <c r="AF1708" s="60">
        <v>3.1226581457616739E-3</v>
      </c>
      <c r="AG1708" s="60">
        <v>9.670090446768519E-3</v>
      </c>
      <c r="AH1708" s="16">
        <v>3.3283373607853012E-3</v>
      </c>
      <c r="AI1708" s="11">
        <v>78</v>
      </c>
      <c r="AJ1708" s="15">
        <v>4</v>
      </c>
      <c r="AK1708" s="16">
        <v>0.71108016676271069</v>
      </c>
      <c r="AL1708" t="str">
        <f>IF(AK1708&lt;='CAV Tier 1 Analysis'!$A$5,"Tier 1", "Tier 2")</f>
        <v>Tier 2</v>
      </c>
      <c r="AM1708" t="str">
        <f t="shared" si="53"/>
        <v>Vermont - Tier 2</v>
      </c>
      <c r="AN1708" t="str">
        <f t="shared" si="54"/>
        <v>Brighton, Town Of - Tier 2</v>
      </c>
    </row>
    <row r="1709" spans="1:40" x14ac:dyDescent="0.3">
      <c r="A1709">
        <v>1</v>
      </c>
      <c r="B1709" t="s">
        <v>115</v>
      </c>
      <c r="C1709" t="s">
        <v>2034</v>
      </c>
      <c r="D1709" t="s">
        <v>5105</v>
      </c>
      <c r="E1709" t="s">
        <v>774</v>
      </c>
      <c r="F1709" s="11">
        <v>377.13630068762484</v>
      </c>
      <c r="G1709" s="11">
        <v>109.93302702265058</v>
      </c>
      <c r="H1709" s="11">
        <v>150.64896295696559</v>
      </c>
      <c r="I1709" s="11">
        <v>0</v>
      </c>
      <c r="J1709" s="14">
        <v>4.4338325434062206E-3</v>
      </c>
      <c r="K1709" s="14">
        <v>0.99556616745659388</v>
      </c>
      <c r="L1709" s="59">
        <v>40.231560000000002</v>
      </c>
      <c r="M1709">
        <v>0</v>
      </c>
      <c r="N1709">
        <v>0</v>
      </c>
      <c r="O1709" s="11">
        <v>8</v>
      </c>
      <c r="P1709" s="11">
        <v>9</v>
      </c>
      <c r="Q1709">
        <v>1</v>
      </c>
      <c r="R1709" s="11">
        <v>0</v>
      </c>
      <c r="S1709" s="11">
        <v>0.6679522745889922</v>
      </c>
      <c r="T1709" s="11">
        <v>103.46637837425936</v>
      </c>
      <c r="U1709" s="11">
        <v>0</v>
      </c>
      <c r="V1709" s="11">
        <v>6.4666486483912138</v>
      </c>
      <c r="W1709" s="60">
        <v>5.003359632556971E-3</v>
      </c>
      <c r="X1709" s="60">
        <v>0</v>
      </c>
      <c r="Y1709" s="60">
        <v>0</v>
      </c>
      <c r="Z1709" s="60">
        <v>2.7764748338109037E-3</v>
      </c>
      <c r="AA1709" s="60">
        <v>7.9997048591271026E-3</v>
      </c>
      <c r="AB1709" s="60">
        <v>0.02</v>
      </c>
      <c r="AC1709" s="60">
        <v>0</v>
      </c>
      <c r="AD1709" s="60">
        <v>2.9949058080402423E-5</v>
      </c>
      <c r="AE1709" s="60">
        <v>1.7975032433622444E-4</v>
      </c>
      <c r="AF1709" s="60">
        <v>0</v>
      </c>
      <c r="AG1709" s="60">
        <v>5.1235166956173264E-4</v>
      </c>
      <c r="AH1709" s="16">
        <v>3.3183263979521217E-3</v>
      </c>
      <c r="AI1709" s="11">
        <v>79</v>
      </c>
      <c r="AJ1709" s="15">
        <v>4</v>
      </c>
      <c r="AK1709" s="16">
        <v>0.71439849316066284</v>
      </c>
      <c r="AL1709" t="str">
        <f>IF(AK1709&lt;='CAV Tier 1 Analysis'!$A$5,"Tier 1", "Tier 2")</f>
        <v>Tier 2</v>
      </c>
      <c r="AM1709" t="str">
        <f t="shared" si="53"/>
        <v>Vermont - Tier 2</v>
      </c>
      <c r="AN1709" t="str">
        <f t="shared" si="54"/>
        <v>Bloomfield, Town Of - Tier 2</v>
      </c>
    </row>
    <row r="1710" spans="1:40" x14ac:dyDescent="0.3">
      <c r="A1710">
        <v>1</v>
      </c>
      <c r="B1710" t="s">
        <v>115</v>
      </c>
      <c r="C1710" t="s">
        <v>3322</v>
      </c>
      <c r="D1710" t="s">
        <v>5142</v>
      </c>
      <c r="E1710" t="s">
        <v>757</v>
      </c>
      <c r="F1710" s="11">
        <v>2471.2729033218243</v>
      </c>
      <c r="G1710" s="11">
        <v>3742.103944027519</v>
      </c>
      <c r="H1710" s="11">
        <v>1743.8781652044647</v>
      </c>
      <c r="I1710" s="11">
        <v>2</v>
      </c>
      <c r="J1710" s="14">
        <v>1.8475469314726777E-2</v>
      </c>
      <c r="K1710" s="14">
        <v>0.98152453068527323</v>
      </c>
      <c r="L1710" s="59">
        <v>40.152159999999988</v>
      </c>
      <c r="M1710">
        <v>24</v>
      </c>
      <c r="N1710">
        <v>0</v>
      </c>
      <c r="O1710" s="11">
        <v>10</v>
      </c>
      <c r="P1710" s="11">
        <v>5.2</v>
      </c>
      <c r="Q1710">
        <v>0</v>
      </c>
      <c r="R1710" s="11">
        <v>1.9630490613705465</v>
      </c>
      <c r="S1710" s="11">
        <v>32.218967529857125</v>
      </c>
      <c r="T1710" s="11">
        <v>3839.893778156857</v>
      </c>
      <c r="U1710" s="11">
        <v>1368.6208748350327</v>
      </c>
      <c r="V1710" s="11">
        <v>0</v>
      </c>
      <c r="W1710" s="60">
        <v>4.9934851271978675E-3</v>
      </c>
      <c r="X1710" s="60">
        <v>7.2992700729927005E-3</v>
      </c>
      <c r="Y1710" s="60">
        <v>0</v>
      </c>
      <c r="Z1710" s="60">
        <v>3.4705935422636295E-3</v>
      </c>
      <c r="AA1710" s="60">
        <v>4.6220516963845484E-3</v>
      </c>
      <c r="AB1710" s="60">
        <v>0</v>
      </c>
      <c r="AC1710" s="60">
        <v>2.2772399956319483E-3</v>
      </c>
      <c r="AD1710" s="60">
        <v>1.4446057997721993E-3</v>
      </c>
      <c r="AE1710" s="60">
        <v>6.6709801085688778E-3</v>
      </c>
      <c r="AF1710" s="60">
        <v>5.3907606083358163E-3</v>
      </c>
      <c r="AG1710" s="60">
        <v>0</v>
      </c>
      <c r="AH1710" s="16">
        <v>3.2880897228315985E-3</v>
      </c>
      <c r="AI1710" s="11">
        <v>80</v>
      </c>
      <c r="AJ1710" s="15">
        <v>4</v>
      </c>
      <c r="AK1710" s="16">
        <v>0.71768658288349441</v>
      </c>
      <c r="AL1710" t="str">
        <f>IF(AK1710&lt;='CAV Tier 1 Analysis'!$A$5,"Tier 1", "Tier 2")</f>
        <v>Tier 2</v>
      </c>
      <c r="AM1710" t="str">
        <f t="shared" si="53"/>
        <v>Vermont - Tier 2</v>
      </c>
      <c r="AN1710" t="str">
        <f t="shared" si="54"/>
        <v>Brandon, Town Of - Tier 2</v>
      </c>
    </row>
    <row r="1711" spans="1:40" x14ac:dyDescent="0.3">
      <c r="A1711">
        <v>1</v>
      </c>
      <c r="B1711" t="s">
        <v>115</v>
      </c>
      <c r="C1711" t="s">
        <v>3039</v>
      </c>
      <c r="D1711" t="s">
        <v>5166</v>
      </c>
      <c r="E1711" t="s">
        <v>686</v>
      </c>
      <c r="F1711" s="11">
        <v>3147.3615315188531</v>
      </c>
      <c r="G1711" s="11">
        <v>4710.1452134842293</v>
      </c>
      <c r="H1711" s="11">
        <v>1888.4886971531387</v>
      </c>
      <c r="I1711" s="11">
        <v>1</v>
      </c>
      <c r="J1711" s="14">
        <v>1.0669356135488693E-2</v>
      </c>
      <c r="K1711" s="14">
        <v>0.98933064386451153</v>
      </c>
      <c r="L1711" s="59">
        <v>42.288400000000003</v>
      </c>
      <c r="M1711">
        <v>11</v>
      </c>
      <c r="N1711">
        <v>0</v>
      </c>
      <c r="O1711" s="11">
        <v>13.333333333333334</v>
      </c>
      <c r="P1711" s="11">
        <v>4.166666666666667</v>
      </c>
      <c r="Q1711">
        <v>0</v>
      </c>
      <c r="R1711" s="11">
        <v>0.98933064386451153</v>
      </c>
      <c r="S1711" s="11">
        <v>20.148958467771887</v>
      </c>
      <c r="T1711" s="11">
        <v>5185.4302510290399</v>
      </c>
      <c r="U1711" s="11">
        <v>2038.0687195101868</v>
      </c>
      <c r="V1711" s="11">
        <v>0</v>
      </c>
      <c r="W1711" s="60">
        <v>5.2591565796956969E-3</v>
      </c>
      <c r="X1711" s="60">
        <v>3.3454987834549877E-3</v>
      </c>
      <c r="Y1711" s="60">
        <v>0</v>
      </c>
      <c r="Z1711" s="60">
        <v>4.6274580563515069E-3</v>
      </c>
      <c r="AA1711" s="60">
        <v>3.703567064410696E-3</v>
      </c>
      <c r="AB1711" s="60">
        <v>0</v>
      </c>
      <c r="AC1711" s="60">
        <v>1.147675499021726E-3</v>
      </c>
      <c r="AD1711" s="60">
        <v>9.0342132270187971E-4</v>
      </c>
      <c r="AE1711" s="60">
        <v>9.0085570220096306E-3</v>
      </c>
      <c r="AF1711" s="60">
        <v>8.0275997335940274E-3</v>
      </c>
      <c r="AG1711" s="60">
        <v>0</v>
      </c>
      <c r="AH1711" s="16">
        <v>3.2748121873854685E-3</v>
      </c>
      <c r="AI1711" s="11">
        <v>81</v>
      </c>
      <c r="AJ1711" s="15">
        <v>4</v>
      </c>
      <c r="AK1711" s="16">
        <v>0.72096139507087986</v>
      </c>
      <c r="AL1711" t="str">
        <f>IF(AK1711&lt;='CAV Tier 1 Analysis'!$A$5,"Tier 1", "Tier 2")</f>
        <v>Tier 2</v>
      </c>
      <c r="AM1711" t="str">
        <f t="shared" si="53"/>
        <v>Vermont - Tier 2</v>
      </c>
      <c r="AN1711" t="str">
        <f t="shared" si="54"/>
        <v>Northfield, Town Of - Tier 2</v>
      </c>
    </row>
    <row r="1712" spans="1:40" x14ac:dyDescent="0.3">
      <c r="A1712">
        <v>1</v>
      </c>
      <c r="B1712" t="s">
        <v>115</v>
      </c>
      <c r="C1712" t="s">
        <v>1971</v>
      </c>
      <c r="D1712" t="s">
        <v>5106</v>
      </c>
      <c r="E1712" t="s">
        <v>652</v>
      </c>
      <c r="F1712" s="11">
        <v>312.11838626389175</v>
      </c>
      <c r="G1712" s="11">
        <v>1210.2337447365946</v>
      </c>
      <c r="H1712" s="11">
        <v>676.30144163341288</v>
      </c>
      <c r="I1712" s="11">
        <v>4</v>
      </c>
      <c r="J1712" s="14">
        <v>5.503596863016464E-2</v>
      </c>
      <c r="K1712" s="14">
        <v>0.94496403136983553</v>
      </c>
      <c r="L1712" s="59">
        <v>33.295679999999997</v>
      </c>
      <c r="M1712">
        <v>7</v>
      </c>
      <c r="N1712">
        <v>0</v>
      </c>
      <c r="O1712" s="11">
        <v>8</v>
      </c>
      <c r="P1712" s="11">
        <v>9</v>
      </c>
      <c r="Q1712">
        <v>0</v>
      </c>
      <c r="R1712" s="11">
        <v>3.7798561254793421</v>
      </c>
      <c r="S1712" s="11">
        <v>37.220904926271636</v>
      </c>
      <c r="T1712" s="11">
        <v>1113.7071637756969</v>
      </c>
      <c r="U1712" s="11">
        <v>801.58877751180512</v>
      </c>
      <c r="V1712" s="11">
        <v>96.526580960897718</v>
      </c>
      <c r="W1712" s="60">
        <v>4.1407855238657027E-3</v>
      </c>
      <c r="X1712" s="60">
        <v>2.1289537712895377E-3</v>
      </c>
      <c r="Y1712" s="60">
        <v>0</v>
      </c>
      <c r="Z1712" s="60">
        <v>2.7764748338109037E-3</v>
      </c>
      <c r="AA1712" s="60">
        <v>7.9997048591271026E-3</v>
      </c>
      <c r="AB1712" s="60">
        <v>0</v>
      </c>
      <c r="AC1712" s="60">
        <v>4.384831594920177E-3</v>
      </c>
      <c r="AD1712" s="60">
        <v>1.6688782804549439E-3</v>
      </c>
      <c r="AE1712" s="60">
        <v>1.9348239210628614E-3</v>
      </c>
      <c r="AF1712" s="60">
        <v>3.1573193755469759E-3</v>
      </c>
      <c r="AG1712" s="60">
        <v>7.6477875328367128E-3</v>
      </c>
      <c r="AH1712" s="16">
        <v>3.2581417902649928E-3</v>
      </c>
      <c r="AI1712" s="11">
        <v>82</v>
      </c>
      <c r="AJ1712" s="15">
        <v>4</v>
      </c>
      <c r="AK1712" s="16">
        <v>0.72421953686114482</v>
      </c>
      <c r="AL1712" t="str">
        <f>IF(AK1712&lt;='CAV Tier 1 Analysis'!$A$5,"Tier 1", "Tier 2")</f>
        <v>Tier 2</v>
      </c>
      <c r="AM1712" t="str">
        <f t="shared" si="53"/>
        <v>Vermont - Tier 2</v>
      </c>
      <c r="AN1712" t="str">
        <f t="shared" si="54"/>
        <v>Canaan, Town Of - Tier 2</v>
      </c>
    </row>
    <row r="1713" spans="1:40" x14ac:dyDescent="0.3">
      <c r="A1713">
        <v>1</v>
      </c>
      <c r="B1713" t="s">
        <v>115</v>
      </c>
      <c r="C1713" t="s">
        <v>3018</v>
      </c>
      <c r="D1713" t="s">
        <v>5241</v>
      </c>
      <c r="E1713" t="s">
        <v>664</v>
      </c>
      <c r="F1713" s="11">
        <v>2109.292056112763</v>
      </c>
      <c r="G1713" s="11">
        <v>1963.7570309296812</v>
      </c>
      <c r="H1713" s="11">
        <v>1247.9509604228676</v>
      </c>
      <c r="I1713" s="11">
        <v>6</v>
      </c>
      <c r="J1713" s="14">
        <v>4.6889699977668307E-2</v>
      </c>
      <c r="K1713" s="14">
        <v>0.95311030002233155</v>
      </c>
      <c r="L1713" s="59">
        <v>64.16888999999999</v>
      </c>
      <c r="M1713">
        <v>17</v>
      </c>
      <c r="N1713">
        <v>0</v>
      </c>
      <c r="O1713" s="11">
        <v>15.222222222222221</v>
      </c>
      <c r="P1713" s="11">
        <v>5</v>
      </c>
      <c r="Q1713">
        <v>0</v>
      </c>
      <c r="R1713" s="11">
        <v>5.7186618001339893</v>
      </c>
      <c r="S1713" s="11">
        <v>58.516046121071277</v>
      </c>
      <c r="T1713" s="11">
        <v>2031.9266722597838</v>
      </c>
      <c r="U1713" s="11">
        <v>0</v>
      </c>
      <c r="V1713" s="11">
        <v>0</v>
      </c>
      <c r="W1713" s="60">
        <v>7.9803028739623468E-3</v>
      </c>
      <c r="X1713" s="60">
        <v>5.1703163017031628E-3</v>
      </c>
      <c r="Y1713" s="60">
        <v>0</v>
      </c>
      <c r="Z1713" s="60">
        <v>5.2830146143346361E-3</v>
      </c>
      <c r="AA1713" s="60">
        <v>4.4442804772928347E-3</v>
      </c>
      <c r="AB1713" s="60">
        <v>0</v>
      </c>
      <c r="AC1713" s="60">
        <v>6.6339479888829576E-3</v>
      </c>
      <c r="AD1713" s="60">
        <v>2.6236911387027286E-3</v>
      </c>
      <c r="AE1713" s="60">
        <v>3.530030567465833E-3</v>
      </c>
      <c r="AF1713" s="60">
        <v>0</v>
      </c>
      <c r="AG1713" s="60">
        <v>0</v>
      </c>
      <c r="AH1713" s="16">
        <v>3.2423258147585912E-3</v>
      </c>
      <c r="AI1713" s="11">
        <v>83</v>
      </c>
      <c r="AJ1713" s="15">
        <v>4</v>
      </c>
      <c r="AK1713" s="16">
        <v>0.7274618626759034</v>
      </c>
      <c r="AL1713" t="str">
        <f>IF(AK1713&lt;='CAV Tier 1 Analysis'!$A$5,"Tier 1", "Tier 2")</f>
        <v>Tier 2</v>
      </c>
      <c r="AM1713" t="str">
        <f t="shared" si="53"/>
        <v>Vermont - Tier 2</v>
      </c>
      <c r="AN1713" t="str">
        <f t="shared" si="54"/>
        <v>Newbury, Town Of - Tier 2</v>
      </c>
    </row>
    <row r="1714" spans="1:40" x14ac:dyDescent="0.3">
      <c r="A1714">
        <v>1</v>
      </c>
      <c r="B1714" t="s">
        <v>115</v>
      </c>
      <c r="C1714" t="s">
        <v>3040</v>
      </c>
      <c r="D1714" t="s">
        <v>5215</v>
      </c>
      <c r="E1714" t="s">
        <v>840</v>
      </c>
      <c r="F1714" s="11">
        <v>8409.338133345711</v>
      </c>
      <c r="G1714" s="11">
        <v>6744.8553093669234</v>
      </c>
      <c r="H1714" s="11">
        <v>2863.2568240267442</v>
      </c>
      <c r="I1714" s="11">
        <v>2</v>
      </c>
      <c r="J1714" s="14">
        <v>4.1360468357959299E-2</v>
      </c>
      <c r="K1714" s="14">
        <v>0.95863953164204063</v>
      </c>
      <c r="L1714" s="59">
        <v>44.837499999999984</v>
      </c>
      <c r="M1714">
        <v>11</v>
      </c>
      <c r="N1714">
        <v>0</v>
      </c>
      <c r="O1714" s="11">
        <v>12</v>
      </c>
      <c r="P1714" s="11">
        <v>3</v>
      </c>
      <c r="Q1714">
        <v>0</v>
      </c>
      <c r="R1714" s="11">
        <v>1.9172790632840813</v>
      </c>
      <c r="S1714" s="11">
        <v>118.42564327086919</v>
      </c>
      <c r="T1714" s="11">
        <v>7006.4995703449677</v>
      </c>
      <c r="U1714" s="11">
        <v>0</v>
      </c>
      <c r="V1714" s="11">
        <v>0</v>
      </c>
      <c r="W1714" s="60">
        <v>5.5761729727799043E-3</v>
      </c>
      <c r="X1714" s="60">
        <v>3.3454987834549877E-3</v>
      </c>
      <c r="Y1714" s="60">
        <v>0</v>
      </c>
      <c r="Z1714" s="60">
        <v>4.1647122507163558E-3</v>
      </c>
      <c r="AA1714" s="60">
        <v>2.6665682863757012E-3</v>
      </c>
      <c r="AB1714" s="60">
        <v>0</v>
      </c>
      <c r="AC1714" s="60">
        <v>2.2241443943586277E-3</v>
      </c>
      <c r="AD1714" s="60">
        <v>5.3098650958418783E-3</v>
      </c>
      <c r="AE1714" s="60">
        <v>1.2172268808670769E-2</v>
      </c>
      <c r="AF1714" s="60">
        <v>0</v>
      </c>
      <c r="AG1714" s="60">
        <v>0</v>
      </c>
      <c r="AH1714" s="16">
        <v>3.2235664174725658E-3</v>
      </c>
      <c r="AI1714" s="11">
        <v>84</v>
      </c>
      <c r="AJ1714" s="15">
        <v>4</v>
      </c>
      <c r="AK1714" s="16">
        <v>0.73068542909337597</v>
      </c>
      <c r="AL1714" t="str">
        <f>IF(AK1714&lt;='CAV Tier 1 Analysis'!$A$5,"Tier 1", "Tier 2")</f>
        <v>Tier 2</v>
      </c>
      <c r="AM1714" t="str">
        <f t="shared" si="53"/>
        <v>Vermont - Tier 2</v>
      </c>
      <c r="AN1714" t="str">
        <f t="shared" si="54"/>
        <v>Shelburne, Town Of - Tier 2</v>
      </c>
    </row>
    <row r="1715" spans="1:40" x14ac:dyDescent="0.3">
      <c r="A1715">
        <v>1</v>
      </c>
      <c r="B1715" t="s">
        <v>115</v>
      </c>
      <c r="C1715" t="s">
        <v>1905</v>
      </c>
      <c r="D1715" t="s">
        <v>5203</v>
      </c>
      <c r="E1715" t="s">
        <v>744</v>
      </c>
      <c r="F1715" s="11">
        <v>2282.7601691517079</v>
      </c>
      <c r="G1715" s="11">
        <v>2568.0092132331388</v>
      </c>
      <c r="H1715" s="11">
        <v>1767.1025295759248</v>
      </c>
      <c r="I1715" s="11">
        <v>3</v>
      </c>
      <c r="J1715" s="14">
        <v>2.9452537550914152E-2</v>
      </c>
      <c r="K1715" s="14">
        <v>0.97054746244908552</v>
      </c>
      <c r="L1715" s="59">
        <v>43.642080000000007</v>
      </c>
      <c r="M1715">
        <v>25</v>
      </c>
      <c r="N1715">
        <v>0</v>
      </c>
      <c r="O1715" s="11">
        <v>15</v>
      </c>
      <c r="P1715" s="11">
        <v>4</v>
      </c>
      <c r="Q1715">
        <v>0</v>
      </c>
      <c r="R1715" s="11">
        <v>2.9116423873472566</v>
      </c>
      <c r="S1715" s="11">
        <v>52.045653608650312</v>
      </c>
      <c r="T1715" s="11">
        <v>2947.416282698623</v>
      </c>
      <c r="U1715" s="11">
        <v>664.65611354691509</v>
      </c>
      <c r="V1715" s="11">
        <v>0</v>
      </c>
      <c r="W1715" s="60">
        <v>5.4275057033041215E-3</v>
      </c>
      <c r="X1715" s="60">
        <v>7.6034063260340635E-3</v>
      </c>
      <c r="Y1715" s="60">
        <v>0</v>
      </c>
      <c r="Z1715" s="60">
        <v>5.2058903133954445E-3</v>
      </c>
      <c r="AA1715" s="60">
        <v>3.5554243818342679E-3</v>
      </c>
      <c r="AB1715" s="60">
        <v>0</v>
      </c>
      <c r="AC1715" s="60">
        <v>3.3776580666889824E-3</v>
      </c>
      <c r="AD1715" s="60">
        <v>2.3335773558329337E-3</v>
      </c>
      <c r="AE1715" s="60">
        <v>5.1204946098775527E-3</v>
      </c>
      <c r="AF1715" s="60">
        <v>2.6179653261756406E-3</v>
      </c>
      <c r="AG1715" s="60">
        <v>0</v>
      </c>
      <c r="AH1715" s="16">
        <v>3.2038110984675462E-3</v>
      </c>
      <c r="AI1715" s="11">
        <v>85</v>
      </c>
      <c r="AJ1715" s="15">
        <v>4</v>
      </c>
      <c r="AK1715" s="16">
        <v>0.73388924019184354</v>
      </c>
      <c r="AL1715" t="str">
        <f>IF(AK1715&lt;='CAV Tier 1 Analysis'!$A$5,"Tier 1", "Tier 2")</f>
        <v>Tier 2</v>
      </c>
      <c r="AM1715" t="str">
        <f t="shared" si="53"/>
        <v>Vermont - Tier 2</v>
      </c>
      <c r="AN1715" t="str">
        <f t="shared" si="54"/>
        <v>Woodstock, Town Of - Tier 2</v>
      </c>
    </row>
    <row r="1716" spans="1:40" x14ac:dyDescent="0.3">
      <c r="A1716">
        <v>1</v>
      </c>
      <c r="B1716" t="s">
        <v>115</v>
      </c>
      <c r="C1716" t="s">
        <v>3128</v>
      </c>
      <c r="D1716" t="s">
        <v>5287</v>
      </c>
      <c r="E1716" t="s">
        <v>856</v>
      </c>
      <c r="F1716" s="11">
        <v>3230.6881351305847</v>
      </c>
      <c r="G1716" s="11">
        <v>1431.0488989248563</v>
      </c>
      <c r="H1716" s="11">
        <v>735.87678544796518</v>
      </c>
      <c r="I1716" s="11">
        <v>13</v>
      </c>
      <c r="J1716" s="14">
        <v>1.7138521978253773E-2</v>
      </c>
      <c r="K1716" s="14">
        <v>0.98286147802174662</v>
      </c>
      <c r="L1716" s="59">
        <v>43.379469999999991</v>
      </c>
      <c r="M1716">
        <v>9</v>
      </c>
      <c r="N1716">
        <v>0</v>
      </c>
      <c r="O1716" s="11">
        <v>13.5</v>
      </c>
      <c r="P1716" s="11">
        <v>4.166666666666667</v>
      </c>
      <c r="Q1716">
        <v>0</v>
      </c>
      <c r="R1716" s="11">
        <v>12.777199214282707</v>
      </c>
      <c r="S1716" s="11">
        <v>12.611840460686688</v>
      </c>
      <c r="T1716" s="11">
        <v>1499.8452413555149</v>
      </c>
      <c r="U1716" s="11">
        <v>0</v>
      </c>
      <c r="V1716" s="11">
        <v>0</v>
      </c>
      <c r="W1716" s="60">
        <v>5.3948464608311502E-3</v>
      </c>
      <c r="X1716" s="60">
        <v>2.7372262773722629E-3</v>
      </c>
      <c r="Y1716" s="60">
        <v>0</v>
      </c>
      <c r="Z1716" s="60">
        <v>4.6853012820559006E-3</v>
      </c>
      <c r="AA1716" s="60">
        <v>3.703567064410696E-3</v>
      </c>
      <c r="AB1716" s="60">
        <v>0</v>
      </c>
      <c r="AC1716" s="60">
        <v>1.4822222050123974E-2</v>
      </c>
      <c r="AD1716" s="60">
        <v>5.654786379615085E-4</v>
      </c>
      <c r="AE1716" s="60">
        <v>2.6056548303315104E-3</v>
      </c>
      <c r="AF1716" s="60">
        <v>0</v>
      </c>
      <c r="AG1716" s="60">
        <v>0</v>
      </c>
      <c r="AH1716" s="16">
        <v>3.1376633275533639E-3</v>
      </c>
      <c r="AI1716" s="11">
        <v>86</v>
      </c>
      <c r="AJ1716" s="15">
        <v>4</v>
      </c>
      <c r="AK1716" s="16">
        <v>0.73702690351939693</v>
      </c>
      <c r="AL1716" t="str">
        <f>IF(AK1716&lt;='CAV Tier 1 Analysis'!$A$5,"Tier 1", "Tier 2")</f>
        <v>Tier 2</v>
      </c>
      <c r="AM1716" t="str">
        <f t="shared" si="53"/>
        <v>Vermont - Tier 2</v>
      </c>
      <c r="AN1716" t="str">
        <f t="shared" si="54"/>
        <v>Marshfield, Town Of - Tier 2</v>
      </c>
    </row>
    <row r="1717" spans="1:40" x14ac:dyDescent="0.3">
      <c r="A1717">
        <v>1</v>
      </c>
      <c r="B1717" t="s">
        <v>115</v>
      </c>
      <c r="C1717" t="s">
        <v>3373</v>
      </c>
      <c r="D1717" t="s">
        <v>5131</v>
      </c>
      <c r="E1717" t="s">
        <v>690</v>
      </c>
      <c r="F1717" s="11">
        <v>1450.8133683215917</v>
      </c>
      <c r="G1717" s="11">
        <v>2421.5661037909372</v>
      </c>
      <c r="H1717" s="11">
        <v>1233.179866862497</v>
      </c>
      <c r="I1717" s="11">
        <v>1</v>
      </c>
      <c r="J1717" s="14">
        <v>2.4737693022083694E-2</v>
      </c>
      <c r="K1717" s="14">
        <v>0.97526230697791616</v>
      </c>
      <c r="L1717" s="59">
        <v>44.125779999999999</v>
      </c>
      <c r="M1717">
        <v>23</v>
      </c>
      <c r="N1717">
        <v>0</v>
      </c>
      <c r="O1717" s="11">
        <v>15</v>
      </c>
      <c r="P1717" s="11">
        <v>4.75</v>
      </c>
      <c r="Q1717">
        <v>0</v>
      </c>
      <c r="R1717" s="11">
        <v>0.97526230697791616</v>
      </c>
      <c r="S1717" s="11">
        <v>30.506024987458488</v>
      </c>
      <c r="T1717" s="11">
        <v>2629.4334498705898</v>
      </c>
      <c r="U1717" s="11">
        <v>1178.6200815489981</v>
      </c>
      <c r="V1717" s="11">
        <v>0</v>
      </c>
      <c r="W1717" s="60">
        <v>5.4876605930043411E-3</v>
      </c>
      <c r="X1717" s="60">
        <v>6.9951338199513383E-3</v>
      </c>
      <c r="Y1717" s="60">
        <v>0</v>
      </c>
      <c r="Z1717" s="60">
        <v>5.2058903133954445E-3</v>
      </c>
      <c r="AA1717" s="60">
        <v>4.2220664534281934E-3</v>
      </c>
      <c r="AB1717" s="60">
        <v>0</v>
      </c>
      <c r="AC1717" s="60">
        <v>1.1313554894709652E-3</v>
      </c>
      <c r="AD1717" s="60">
        <v>1.3678023848541863E-3</v>
      </c>
      <c r="AE1717" s="60">
        <v>4.5680686118645579E-3</v>
      </c>
      <c r="AF1717" s="60">
        <v>4.6423803879023307E-3</v>
      </c>
      <c r="AG1717" s="60">
        <v>0</v>
      </c>
      <c r="AH1717" s="16">
        <v>3.0563961867155777E-3</v>
      </c>
      <c r="AI1717" s="11">
        <v>87</v>
      </c>
      <c r="AJ1717" s="15">
        <v>4</v>
      </c>
      <c r="AK1717" s="16">
        <v>0.74008329970611253</v>
      </c>
      <c r="AL1717" t="str">
        <f>IF(AK1717&lt;='CAV Tier 1 Analysis'!$A$5,"Tier 1", "Tier 2")</f>
        <v>Tier 2</v>
      </c>
      <c r="AM1717" t="str">
        <f t="shared" si="53"/>
        <v>Vermont - Tier 2</v>
      </c>
      <c r="AN1717" t="str">
        <f t="shared" si="54"/>
        <v>Thetford, Town Of - Tier 2</v>
      </c>
    </row>
    <row r="1718" spans="1:40" x14ac:dyDescent="0.3">
      <c r="A1718">
        <v>1</v>
      </c>
      <c r="B1718" t="s">
        <v>115</v>
      </c>
      <c r="C1718" t="s">
        <v>3437</v>
      </c>
      <c r="D1718" t="s">
        <v>5271</v>
      </c>
      <c r="E1718" t="s">
        <v>955</v>
      </c>
      <c r="F1718" s="11">
        <v>70.586443017080001</v>
      </c>
      <c r="G1718" s="11">
        <v>470.30543083658506</v>
      </c>
      <c r="H1718" s="11">
        <v>525.16096624599561</v>
      </c>
      <c r="I1718" s="11">
        <v>5</v>
      </c>
      <c r="J1718" s="14">
        <v>0.10832320597563504</v>
      </c>
      <c r="K1718" s="14">
        <v>0.89167679402436495</v>
      </c>
      <c r="L1718" s="59">
        <v>1.34948</v>
      </c>
      <c r="M1718">
        <v>46</v>
      </c>
      <c r="N1718">
        <v>0</v>
      </c>
      <c r="O1718" s="11">
        <v>15</v>
      </c>
      <c r="P1718" s="11">
        <v>4</v>
      </c>
      <c r="Q1718">
        <v>0</v>
      </c>
      <c r="R1718" s="11">
        <v>4.4583839701218251</v>
      </c>
      <c r="S1718" s="11">
        <v>56.887119517028502</v>
      </c>
      <c r="T1718" s="11">
        <v>561.62948760283007</v>
      </c>
      <c r="U1718" s="11">
        <v>491.04304458575007</v>
      </c>
      <c r="V1718" s="11">
        <v>0</v>
      </c>
      <c r="W1718" s="60">
        <v>1.6782679460957965E-4</v>
      </c>
      <c r="X1718" s="60">
        <v>1.3990267639902677E-2</v>
      </c>
      <c r="Y1718" s="60">
        <v>0</v>
      </c>
      <c r="Z1718" s="60">
        <v>5.2058903133954445E-3</v>
      </c>
      <c r="AA1718" s="60">
        <v>3.5554243818342679E-3</v>
      </c>
      <c r="AB1718" s="60">
        <v>0</v>
      </c>
      <c r="AC1718" s="60">
        <v>5.1719595258395432E-3</v>
      </c>
      <c r="AD1718" s="60">
        <v>2.5506547567198867E-3</v>
      </c>
      <c r="AE1718" s="60">
        <v>9.7570905776007738E-4</v>
      </c>
      <c r="AF1718" s="60">
        <v>1.9341335138331995E-3</v>
      </c>
      <c r="AG1718" s="60">
        <v>0</v>
      </c>
      <c r="AH1718" s="16">
        <v>3.0501696348995164E-3</v>
      </c>
      <c r="AI1718" s="11">
        <v>88</v>
      </c>
      <c r="AJ1718" s="15">
        <v>4</v>
      </c>
      <c r="AK1718" s="16">
        <v>0.7431334693410121</v>
      </c>
      <c r="AL1718" t="str">
        <f>IF(AK1718&lt;='CAV Tier 1 Analysis'!$A$5,"Tier 1", "Tier 2")</f>
        <v>Tier 2</v>
      </c>
      <c r="AM1718" t="str">
        <f t="shared" si="53"/>
        <v>Vermont - Tier 2</v>
      </c>
      <c r="AN1718" t="str">
        <f t="shared" si="54"/>
        <v>Ludlow, Village Of - Tier 2</v>
      </c>
    </row>
    <row r="1719" spans="1:40" x14ac:dyDescent="0.3">
      <c r="A1719">
        <v>1</v>
      </c>
      <c r="B1719" t="s">
        <v>115</v>
      </c>
      <c r="C1719" t="s">
        <v>3399</v>
      </c>
      <c r="D1719" t="s">
        <v>5177</v>
      </c>
      <c r="E1719" t="s">
        <v>850</v>
      </c>
      <c r="F1719" s="11">
        <v>2290.7983594024959</v>
      </c>
      <c r="G1719" s="11">
        <v>821.29382911123764</v>
      </c>
      <c r="H1719" s="11">
        <v>1040.3201353131303</v>
      </c>
      <c r="I1719" s="11">
        <v>4</v>
      </c>
      <c r="J1719" s="14">
        <v>3.6540661644570219E-2</v>
      </c>
      <c r="K1719" s="14">
        <v>0.96345933835542963</v>
      </c>
      <c r="L1719" s="59">
        <v>49.490619999999993</v>
      </c>
      <c r="M1719">
        <v>36</v>
      </c>
      <c r="N1719">
        <v>0</v>
      </c>
      <c r="O1719" s="11">
        <v>13.7</v>
      </c>
      <c r="P1719" s="11">
        <v>4.3</v>
      </c>
      <c r="Q1719">
        <v>0</v>
      </c>
      <c r="R1719" s="11">
        <v>3.8538373534217185</v>
      </c>
      <c r="S1719" s="11">
        <v>38.013986066510604</v>
      </c>
      <c r="T1719" s="11">
        <v>937.91851723938441</v>
      </c>
      <c r="U1719" s="11">
        <v>0</v>
      </c>
      <c r="V1719" s="11">
        <v>0</v>
      </c>
      <c r="W1719" s="60">
        <v>6.1548538087565236E-3</v>
      </c>
      <c r="X1719" s="60">
        <v>1.0948905109489052E-2</v>
      </c>
      <c r="Y1719" s="60">
        <v>0</v>
      </c>
      <c r="Z1719" s="60">
        <v>4.7547131529011724E-3</v>
      </c>
      <c r="AA1719" s="60">
        <v>3.8220812104718381E-3</v>
      </c>
      <c r="AB1719" s="60">
        <v>0</v>
      </c>
      <c r="AC1719" s="60">
        <v>4.470653704266094E-3</v>
      </c>
      <c r="AD1719" s="60">
        <v>1.7044377568353544E-3</v>
      </c>
      <c r="AE1719" s="60">
        <v>1.6294293887904423E-3</v>
      </c>
      <c r="AF1719" s="60">
        <v>0</v>
      </c>
      <c r="AG1719" s="60">
        <v>0</v>
      </c>
      <c r="AH1719" s="16">
        <v>3.044097648319134E-3</v>
      </c>
      <c r="AI1719" s="11">
        <v>89</v>
      </c>
      <c r="AJ1719" s="15">
        <v>4</v>
      </c>
      <c r="AK1719" s="16">
        <v>0.74617756698933124</v>
      </c>
      <c r="AL1719" t="str">
        <f>IF(AK1719&lt;='CAV Tier 1 Analysis'!$A$5,"Tier 1", "Tier 2")</f>
        <v>Tier 2</v>
      </c>
      <c r="AM1719" t="str">
        <f t="shared" si="53"/>
        <v>Vermont - Tier 2</v>
      </c>
      <c r="AN1719" t="str">
        <f t="shared" si="54"/>
        <v>Jamaica, Town Of - Tier 2</v>
      </c>
    </row>
    <row r="1720" spans="1:40" x14ac:dyDescent="0.3">
      <c r="A1720">
        <v>1</v>
      </c>
      <c r="B1720" t="s">
        <v>115</v>
      </c>
      <c r="C1720" t="s">
        <v>2981</v>
      </c>
      <c r="D1720" t="s">
        <v>5135</v>
      </c>
      <c r="E1720" t="s">
        <v>705</v>
      </c>
      <c r="F1720" s="11">
        <v>1327.4409769926021</v>
      </c>
      <c r="G1720" s="11">
        <v>3051.3741697745022</v>
      </c>
      <c r="H1720" s="11">
        <v>1367.7523410164492</v>
      </c>
      <c r="I1720" s="11">
        <v>1</v>
      </c>
      <c r="J1720" s="14">
        <v>9.760211177416751E-3</v>
      </c>
      <c r="K1720" s="14">
        <v>0.99023978882258323</v>
      </c>
      <c r="L1720" s="59">
        <v>40.330070000000006</v>
      </c>
      <c r="M1720">
        <v>14</v>
      </c>
      <c r="N1720">
        <v>0</v>
      </c>
      <c r="O1720" s="11">
        <v>14</v>
      </c>
      <c r="P1720" s="11">
        <v>4.5</v>
      </c>
      <c r="Q1720">
        <v>0</v>
      </c>
      <c r="R1720" s="11">
        <v>0.99023978882258323</v>
      </c>
      <c r="S1720" s="11">
        <v>13.349551686726675</v>
      </c>
      <c r="T1720" s="11">
        <v>3250.9405167591731</v>
      </c>
      <c r="U1720" s="11">
        <v>1923.4995397665709</v>
      </c>
      <c r="V1720" s="11">
        <v>0</v>
      </c>
      <c r="W1720" s="60">
        <v>5.0156107348608139E-3</v>
      </c>
      <c r="X1720" s="60">
        <v>4.2579075425790754E-3</v>
      </c>
      <c r="Y1720" s="60">
        <v>0</v>
      </c>
      <c r="Z1720" s="60">
        <v>4.8588309591690816E-3</v>
      </c>
      <c r="AA1720" s="60">
        <v>3.9998524295635513E-3</v>
      </c>
      <c r="AB1720" s="60">
        <v>0</v>
      </c>
      <c r="AC1720" s="60">
        <v>1.1487301549144842E-3</v>
      </c>
      <c r="AD1720" s="60">
        <v>5.9855548670617565E-4</v>
      </c>
      <c r="AE1720" s="60">
        <v>5.6478019378574523E-3</v>
      </c>
      <c r="AF1720" s="60">
        <v>7.576331575664114E-3</v>
      </c>
      <c r="AG1720" s="60">
        <v>0</v>
      </c>
      <c r="AH1720" s="16">
        <v>3.009420074664977E-3</v>
      </c>
      <c r="AI1720" s="11">
        <v>90</v>
      </c>
      <c r="AJ1720" s="15">
        <v>5</v>
      </c>
      <c r="AK1720" s="16">
        <v>0.74918698706399622</v>
      </c>
      <c r="AL1720" t="str">
        <f>IF(AK1720&lt;='CAV Tier 1 Analysis'!$A$5,"Tier 1", "Tier 2")</f>
        <v>Tier 2</v>
      </c>
      <c r="AM1720" t="str">
        <f t="shared" si="53"/>
        <v>Vermont - Tier 2</v>
      </c>
      <c r="AN1720" t="str">
        <f t="shared" si="54"/>
        <v>Williamstown, Town Of - Tier 2</v>
      </c>
    </row>
    <row r="1721" spans="1:40" x14ac:dyDescent="0.3">
      <c r="A1721">
        <v>1</v>
      </c>
      <c r="B1721" t="s">
        <v>115</v>
      </c>
      <c r="C1721" t="s">
        <v>3351</v>
      </c>
      <c r="D1721" t="s">
        <v>5076</v>
      </c>
      <c r="E1721" t="s">
        <v>631</v>
      </c>
      <c r="F1721" s="11">
        <v>91.060671625105542</v>
      </c>
      <c r="G1721" s="11">
        <v>2343.9000884923994</v>
      </c>
      <c r="H1721" s="11">
        <v>1051.9520900103728</v>
      </c>
      <c r="I1721" s="11">
        <v>1</v>
      </c>
      <c r="J1721" s="14">
        <v>0.11334799458784177</v>
      </c>
      <c r="K1721" s="14">
        <v>0.88665200541215849</v>
      </c>
      <c r="L1721" s="59">
        <v>2.5054699999999999</v>
      </c>
      <c r="M1721">
        <v>6</v>
      </c>
      <c r="N1721">
        <v>0</v>
      </c>
      <c r="O1721" s="11">
        <v>14</v>
      </c>
      <c r="P1721" s="11">
        <v>6</v>
      </c>
      <c r="Q1721">
        <v>0</v>
      </c>
      <c r="R1721" s="11">
        <v>0.88665200541215849</v>
      </c>
      <c r="S1721" s="11">
        <v>119.23665980516458</v>
      </c>
      <c r="T1721" s="11">
        <v>2581.3728747985315</v>
      </c>
      <c r="U1721" s="11">
        <v>2490.312203173426</v>
      </c>
      <c r="V1721" s="11">
        <v>0</v>
      </c>
      <c r="W1721" s="60">
        <v>3.115903896985976E-4</v>
      </c>
      <c r="X1721" s="60">
        <v>1.8248175182481751E-3</v>
      </c>
      <c r="Y1721" s="60">
        <v>0</v>
      </c>
      <c r="Z1721" s="60">
        <v>4.8588309591690816E-3</v>
      </c>
      <c r="AA1721" s="60">
        <v>5.3331365727514023E-3</v>
      </c>
      <c r="AB1721" s="60">
        <v>0</v>
      </c>
      <c r="AC1721" s="60">
        <v>1.0285628865139766E-3</v>
      </c>
      <c r="AD1721" s="60">
        <v>5.3462287436859181E-3</v>
      </c>
      <c r="AE1721" s="60">
        <v>4.4845738177804427E-3</v>
      </c>
      <c r="AF1721" s="60">
        <v>9.8089084962579096E-3</v>
      </c>
      <c r="AG1721" s="60">
        <v>0</v>
      </c>
      <c r="AH1721" s="16">
        <v>2.9996953985550463E-3</v>
      </c>
      <c r="AI1721" s="11">
        <v>91</v>
      </c>
      <c r="AJ1721" s="15">
        <v>5</v>
      </c>
      <c r="AK1721" s="16">
        <v>0.75218668246255127</v>
      </c>
      <c r="AL1721" t="str">
        <f>IF(AK1721&lt;='CAV Tier 1 Analysis'!$A$5,"Tier 1", "Tier 2")</f>
        <v>Tier 2</v>
      </c>
      <c r="AM1721" t="str">
        <f t="shared" si="53"/>
        <v>Vermont - Tier 2</v>
      </c>
      <c r="AN1721" t="str">
        <f t="shared" si="54"/>
        <v>Vergennes, City Of - Tier 2</v>
      </c>
    </row>
    <row r="1722" spans="1:40" x14ac:dyDescent="0.3">
      <c r="A1722">
        <v>1</v>
      </c>
      <c r="B1722" t="s">
        <v>115</v>
      </c>
      <c r="C1722" t="s">
        <v>3376</v>
      </c>
      <c r="D1722" t="s">
        <v>5137</v>
      </c>
      <c r="E1722" t="s">
        <v>1066</v>
      </c>
      <c r="F1722" s="11">
        <v>46.695161721464849</v>
      </c>
      <c r="G1722" s="11">
        <v>58.346415344297192</v>
      </c>
      <c r="H1722" s="11">
        <v>37.144987420686505</v>
      </c>
      <c r="I1722" s="11">
        <v>11</v>
      </c>
      <c r="J1722" s="14">
        <v>7.8657888851615801E-2</v>
      </c>
      <c r="K1722" s="14">
        <v>0.92134211114838427</v>
      </c>
      <c r="L1722" s="59">
        <v>1.4308799999999999</v>
      </c>
      <c r="M1722">
        <v>8</v>
      </c>
      <c r="N1722">
        <v>1</v>
      </c>
      <c r="O1722" s="11">
        <v>11</v>
      </c>
      <c r="P1722" s="11">
        <v>6</v>
      </c>
      <c r="Q1722">
        <v>0</v>
      </c>
      <c r="R1722" s="11">
        <v>10.134763222632227</v>
      </c>
      <c r="S1722" s="11">
        <v>2.9217462919310262</v>
      </c>
      <c r="T1722" s="11">
        <v>61.621927363420184</v>
      </c>
      <c r="U1722" s="11">
        <v>14.926765641955335</v>
      </c>
      <c r="V1722" s="11">
        <v>0</v>
      </c>
      <c r="W1722" s="60">
        <v>1.7795002806336911E-4</v>
      </c>
      <c r="X1722" s="60">
        <v>2.4330900243309003E-3</v>
      </c>
      <c r="Y1722" s="60">
        <v>9.0090090090090089E-3</v>
      </c>
      <c r="Z1722" s="60">
        <v>3.8176528964899929E-3</v>
      </c>
      <c r="AA1722" s="60">
        <v>5.3331365727514023E-3</v>
      </c>
      <c r="AB1722" s="60">
        <v>0</v>
      </c>
      <c r="AC1722" s="60">
        <v>1.1756857539120556E-2</v>
      </c>
      <c r="AD1722" s="60">
        <v>1.3100269693233074E-4</v>
      </c>
      <c r="AE1722" s="60">
        <v>1.070546935520621E-4</v>
      </c>
      <c r="AF1722" s="60">
        <v>5.8793944847737597E-5</v>
      </c>
      <c r="AG1722" s="60">
        <v>0</v>
      </c>
      <c r="AH1722" s="16">
        <v>2.9840497640997599E-3</v>
      </c>
      <c r="AI1722" s="11">
        <v>92</v>
      </c>
      <c r="AJ1722" s="15">
        <v>5</v>
      </c>
      <c r="AK1722" s="16">
        <v>0.75517073222665099</v>
      </c>
      <c r="AL1722" t="str">
        <f>IF(AK1722&lt;='CAV Tier 1 Analysis'!$A$5,"Tier 1", "Tier 2")</f>
        <v>Tier 2</v>
      </c>
      <c r="AM1722" t="str">
        <f t="shared" si="53"/>
        <v>Vermont - Tier 2</v>
      </c>
      <c r="AN1722" t="str">
        <f t="shared" si="54"/>
        <v>Barton, Village Of - Tier 2</v>
      </c>
    </row>
    <row r="1723" spans="1:40" x14ac:dyDescent="0.3">
      <c r="A1723">
        <v>1</v>
      </c>
      <c r="B1723" t="s">
        <v>115</v>
      </c>
      <c r="C1723" t="s">
        <v>3391</v>
      </c>
      <c r="D1723" t="s">
        <v>5164</v>
      </c>
      <c r="E1723" t="s">
        <v>945</v>
      </c>
      <c r="F1723" s="11">
        <v>3000.8675528098156</v>
      </c>
      <c r="G1723" s="11">
        <v>1699.2586150396937</v>
      </c>
      <c r="H1723" s="11">
        <v>826.70913846231861</v>
      </c>
      <c r="I1723" s="11">
        <v>9</v>
      </c>
      <c r="J1723" s="14">
        <v>3.0525254377119806E-2</v>
      </c>
      <c r="K1723" s="14">
        <v>0.96947474562287994</v>
      </c>
      <c r="L1723" s="59">
        <v>40.25421</v>
      </c>
      <c r="M1723">
        <v>17</v>
      </c>
      <c r="N1723">
        <v>0</v>
      </c>
      <c r="O1723" s="11">
        <v>13</v>
      </c>
      <c r="P1723" s="11">
        <v>4</v>
      </c>
      <c r="Q1723">
        <v>0</v>
      </c>
      <c r="R1723" s="11">
        <v>8.7252727106059194</v>
      </c>
      <c r="S1723" s="11">
        <v>25.235506747451833</v>
      </c>
      <c r="T1723" s="11">
        <v>1754.6329652574716</v>
      </c>
      <c r="U1723" s="11">
        <v>0</v>
      </c>
      <c r="V1723" s="11">
        <v>0</v>
      </c>
      <c r="W1723" s="60">
        <v>5.0061764782293088E-3</v>
      </c>
      <c r="X1723" s="60">
        <v>5.1703163017031628E-3</v>
      </c>
      <c r="Y1723" s="60">
        <v>0</v>
      </c>
      <c r="Z1723" s="60">
        <v>4.5117716049427187E-3</v>
      </c>
      <c r="AA1723" s="60">
        <v>3.5554243818342679E-3</v>
      </c>
      <c r="AB1723" s="60">
        <v>0</v>
      </c>
      <c r="AC1723" s="60">
        <v>1.0121774529422825E-2</v>
      </c>
      <c r="AD1723" s="60">
        <v>1.1314875119376941E-3</v>
      </c>
      <c r="AE1723" s="60">
        <v>3.0482930740574443E-3</v>
      </c>
      <c r="AF1723" s="60">
        <v>0</v>
      </c>
      <c r="AG1723" s="60">
        <v>0</v>
      </c>
      <c r="AH1723" s="16">
        <v>2.9586585347388564E-3</v>
      </c>
      <c r="AI1723" s="11">
        <v>93</v>
      </c>
      <c r="AJ1723" s="15">
        <v>5</v>
      </c>
      <c r="AK1723" s="16">
        <v>0.75812939076138985</v>
      </c>
      <c r="AL1723" t="str">
        <f>IF(AK1723&lt;='CAV Tier 1 Analysis'!$A$5,"Tier 1", "Tier 2")</f>
        <v>Tier 2</v>
      </c>
      <c r="AM1723" t="str">
        <f t="shared" si="53"/>
        <v>Vermont - Tier 2</v>
      </c>
      <c r="AN1723" t="str">
        <f t="shared" si="54"/>
        <v>Moretown, Town Of - Tier 2</v>
      </c>
    </row>
    <row r="1724" spans="1:40" x14ac:dyDescent="0.3">
      <c r="A1724">
        <v>1</v>
      </c>
      <c r="B1724" t="s">
        <v>115</v>
      </c>
      <c r="C1724" t="s">
        <v>3395</v>
      </c>
      <c r="D1724" t="s">
        <v>5170</v>
      </c>
      <c r="E1724" t="s">
        <v>769</v>
      </c>
      <c r="F1724" s="11">
        <v>3575.4001476498183</v>
      </c>
      <c r="G1724" s="11">
        <v>4082.4705290019101</v>
      </c>
      <c r="H1724" s="11">
        <v>1833.2520389902361</v>
      </c>
      <c r="I1724" s="11">
        <v>5</v>
      </c>
      <c r="J1724" s="14">
        <v>9.8974617779419138E-3</v>
      </c>
      <c r="K1724" s="14">
        <v>0.99010253822205818</v>
      </c>
      <c r="L1724" s="59">
        <v>47.872879999999988</v>
      </c>
      <c r="M1724">
        <v>7</v>
      </c>
      <c r="N1724">
        <v>0</v>
      </c>
      <c r="O1724" s="11">
        <v>13.454545454545455</v>
      </c>
      <c r="P1724" s="11">
        <v>4.2727272727272725</v>
      </c>
      <c r="Q1724">
        <v>0</v>
      </c>
      <c r="R1724" s="11">
        <v>4.9505126911102906</v>
      </c>
      <c r="S1724" s="11">
        <v>18.14454198523994</v>
      </c>
      <c r="T1724" s="11">
        <v>4107.3026232346929</v>
      </c>
      <c r="U1724" s="11">
        <v>531.90247558487454</v>
      </c>
      <c r="V1724" s="11">
        <v>0</v>
      </c>
      <c r="W1724" s="60">
        <v>5.9536651148064824E-3</v>
      </c>
      <c r="X1724" s="60">
        <v>2.1289537712895377E-3</v>
      </c>
      <c r="Y1724" s="60">
        <v>0</v>
      </c>
      <c r="Z1724" s="60">
        <v>4.6695258568637925E-3</v>
      </c>
      <c r="AA1724" s="60">
        <v>3.7978396805956952E-3</v>
      </c>
      <c r="AB1724" s="60">
        <v>0</v>
      </c>
      <c r="AC1724" s="60">
        <v>5.7428546850525749E-3</v>
      </c>
      <c r="AD1724" s="60">
        <v>8.1354905497196827E-4</v>
      </c>
      <c r="AE1724" s="60">
        <v>7.1355448047376027E-3</v>
      </c>
      <c r="AF1724" s="60">
        <v>2.0950717365061842E-3</v>
      </c>
      <c r="AG1724" s="60">
        <v>0</v>
      </c>
      <c r="AH1724" s="16">
        <v>2.939727700438531E-3</v>
      </c>
      <c r="AI1724" s="11">
        <v>94</v>
      </c>
      <c r="AJ1724" s="15">
        <v>5</v>
      </c>
      <c r="AK1724" s="16">
        <v>0.76106911846182834</v>
      </c>
      <c r="AL1724" t="str">
        <f>IF(AK1724&lt;='CAV Tier 1 Analysis'!$A$5,"Tier 1", "Tier 2")</f>
        <v>Tier 2</v>
      </c>
      <c r="AM1724" t="str">
        <f t="shared" si="53"/>
        <v>Vermont - Tier 2</v>
      </c>
      <c r="AN1724" t="str">
        <f t="shared" si="54"/>
        <v>Waterbury, Town Of - Tier 2</v>
      </c>
    </row>
    <row r="1725" spans="1:40" x14ac:dyDescent="0.3">
      <c r="A1725">
        <v>1</v>
      </c>
      <c r="B1725" t="s">
        <v>115</v>
      </c>
      <c r="C1725" t="s">
        <v>2009</v>
      </c>
      <c r="D1725" t="s">
        <v>5154</v>
      </c>
      <c r="E1725" t="s">
        <v>1038</v>
      </c>
      <c r="F1725" s="11">
        <v>2685.2788543966844</v>
      </c>
      <c r="G1725" s="11">
        <v>1965.8749741398419</v>
      </c>
      <c r="H1725" s="11">
        <v>1047.8918154190526</v>
      </c>
      <c r="I1725" s="11">
        <v>1</v>
      </c>
      <c r="J1725" s="14">
        <v>3.0523618757288335E-2</v>
      </c>
      <c r="K1725" s="14">
        <v>0.96947638124271152</v>
      </c>
      <c r="L1725" s="59">
        <v>43.451270000000001</v>
      </c>
      <c r="M1725">
        <v>41</v>
      </c>
      <c r="N1725">
        <v>0</v>
      </c>
      <c r="O1725" s="11">
        <v>9</v>
      </c>
      <c r="P1725" s="11">
        <v>5</v>
      </c>
      <c r="Q1725">
        <v>0</v>
      </c>
      <c r="R1725" s="11">
        <v>0.96947638124271152</v>
      </c>
      <c r="S1725" s="11">
        <v>31.985450272733921</v>
      </c>
      <c r="T1725" s="11">
        <v>2205.7141393423503</v>
      </c>
      <c r="U1725" s="11">
        <v>0</v>
      </c>
      <c r="V1725" s="11">
        <v>0</v>
      </c>
      <c r="W1725" s="60">
        <v>5.4037757994304407E-3</v>
      </c>
      <c r="X1725" s="60">
        <v>1.2469586374695864E-2</v>
      </c>
      <c r="Y1725" s="60">
        <v>0</v>
      </c>
      <c r="Z1725" s="60">
        <v>3.1235341880372666E-3</v>
      </c>
      <c r="AA1725" s="60">
        <v>4.4442804772928347E-3</v>
      </c>
      <c r="AB1725" s="60">
        <v>0</v>
      </c>
      <c r="AC1725" s="60">
        <v>1.1246435117852089E-3</v>
      </c>
      <c r="AD1725" s="60">
        <v>1.4341355578665746E-3</v>
      </c>
      <c r="AE1725" s="60">
        <v>3.8319484857742003E-3</v>
      </c>
      <c r="AF1725" s="60">
        <v>0</v>
      </c>
      <c r="AG1725" s="60">
        <v>0</v>
      </c>
      <c r="AH1725" s="16">
        <v>2.8938094904438537E-3</v>
      </c>
      <c r="AI1725" s="11">
        <v>95</v>
      </c>
      <c r="AJ1725" s="15">
        <v>5</v>
      </c>
      <c r="AK1725" s="16">
        <v>0.76396292795227216</v>
      </c>
      <c r="AL1725" t="str">
        <f>IF(AK1725&lt;='CAV Tier 1 Analysis'!$A$5,"Tier 1", "Tier 2")</f>
        <v>Tier 2</v>
      </c>
      <c r="AM1725" t="str">
        <f t="shared" si="53"/>
        <v>Vermont - Tier 2</v>
      </c>
      <c r="AN1725" t="str">
        <f t="shared" si="54"/>
        <v>Wallingford, Town Of - Tier 2</v>
      </c>
    </row>
    <row r="1726" spans="1:40" x14ac:dyDescent="0.3">
      <c r="A1726">
        <v>1</v>
      </c>
      <c r="B1726" t="s">
        <v>115</v>
      </c>
      <c r="C1726" t="s">
        <v>3355</v>
      </c>
      <c r="D1726" t="s">
        <v>5084</v>
      </c>
      <c r="E1726" t="s">
        <v>640</v>
      </c>
      <c r="F1726" s="11">
        <v>2122.6145944934106</v>
      </c>
      <c r="G1726" s="11">
        <v>3204.4345767688083</v>
      </c>
      <c r="H1726" s="11">
        <v>1722.6204491599678</v>
      </c>
      <c r="I1726" s="11">
        <v>0</v>
      </c>
      <c r="J1726" s="14">
        <v>3.4527746172402373E-5</v>
      </c>
      <c r="K1726" s="14">
        <v>0.99996547225382748</v>
      </c>
      <c r="L1726" s="59">
        <v>43.153700000000001</v>
      </c>
      <c r="M1726">
        <v>10</v>
      </c>
      <c r="N1726">
        <v>0</v>
      </c>
      <c r="O1726" s="11">
        <v>11</v>
      </c>
      <c r="P1726" s="11">
        <v>7</v>
      </c>
      <c r="Q1726">
        <v>0</v>
      </c>
      <c r="R1726" s="11">
        <v>0</v>
      </c>
      <c r="S1726" s="11">
        <v>5.9478201619985134E-2</v>
      </c>
      <c r="T1726" s="11">
        <v>3681.1059352499628</v>
      </c>
      <c r="U1726" s="11">
        <v>1558.4913407565523</v>
      </c>
      <c r="V1726" s="11">
        <v>0</v>
      </c>
      <c r="W1726" s="60">
        <v>5.3667687898623301E-3</v>
      </c>
      <c r="X1726" s="60">
        <v>3.0413625304136255E-3</v>
      </c>
      <c r="Y1726" s="60">
        <v>0</v>
      </c>
      <c r="Z1726" s="60">
        <v>3.8176528964899929E-3</v>
      </c>
      <c r="AA1726" s="60">
        <v>6.2219926682099691E-3</v>
      </c>
      <c r="AB1726" s="60">
        <v>0</v>
      </c>
      <c r="AC1726" s="60">
        <v>0</v>
      </c>
      <c r="AD1726" s="60">
        <v>2.6668314228451558E-6</v>
      </c>
      <c r="AE1726" s="60">
        <v>6.3951207742455989E-3</v>
      </c>
      <c r="AF1726" s="60">
        <v>6.1386274918505583E-3</v>
      </c>
      <c r="AG1726" s="60">
        <v>0</v>
      </c>
      <c r="AH1726" s="16">
        <v>2.8167447256813565E-3</v>
      </c>
      <c r="AI1726" s="11">
        <v>96</v>
      </c>
      <c r="AJ1726" s="15">
        <v>5</v>
      </c>
      <c r="AK1726" s="16">
        <v>0.76677967267795355</v>
      </c>
      <c r="AL1726" t="str">
        <f>IF(AK1726&lt;='CAV Tier 1 Analysis'!$A$5,"Tier 1", "Tier 2")</f>
        <v>Tier 2</v>
      </c>
      <c r="AM1726" t="str">
        <f t="shared" si="53"/>
        <v>Vermont - Tier 2</v>
      </c>
      <c r="AN1726" t="str">
        <f t="shared" si="54"/>
        <v>Shaftsbury, Town Of - Tier 2</v>
      </c>
    </row>
    <row r="1727" spans="1:40" x14ac:dyDescent="0.3">
      <c r="A1727">
        <v>1</v>
      </c>
      <c r="B1727" t="s">
        <v>115</v>
      </c>
      <c r="C1727" t="s">
        <v>3361</v>
      </c>
      <c r="D1727" t="s">
        <v>5102</v>
      </c>
      <c r="E1727" t="s">
        <v>938</v>
      </c>
      <c r="F1727" s="11">
        <v>9622.4467483799581</v>
      </c>
      <c r="G1727" s="11">
        <v>2932.0066422267982</v>
      </c>
      <c r="H1727" s="11">
        <v>1147.9624338003839</v>
      </c>
      <c r="I1727" s="11">
        <v>6</v>
      </c>
      <c r="J1727" s="14">
        <v>5.364112109904195E-3</v>
      </c>
      <c r="K1727" s="14">
        <v>0.99463588789009583</v>
      </c>
      <c r="L1727" s="59">
        <v>51.412049999999994</v>
      </c>
      <c r="M1727">
        <v>14</v>
      </c>
      <c r="N1727">
        <v>0</v>
      </c>
      <c r="O1727" s="11">
        <v>13</v>
      </c>
      <c r="P1727" s="11">
        <v>3.75</v>
      </c>
      <c r="Q1727">
        <v>0</v>
      </c>
      <c r="R1727" s="11">
        <v>5.967815327340575</v>
      </c>
      <c r="S1727" s="11">
        <v>6.1577991928637319</v>
      </c>
      <c r="T1727" s="11">
        <v>3038.4912899199126</v>
      </c>
      <c r="U1727" s="11">
        <v>0</v>
      </c>
      <c r="V1727" s="11">
        <v>0</v>
      </c>
      <c r="W1727" s="60">
        <v>6.393810620244419E-3</v>
      </c>
      <c r="X1727" s="60">
        <v>4.2579075425790754E-3</v>
      </c>
      <c r="Y1727" s="60">
        <v>0</v>
      </c>
      <c r="Z1727" s="60">
        <v>4.5117716049427187E-3</v>
      </c>
      <c r="AA1727" s="60">
        <v>3.3332103579696262E-3</v>
      </c>
      <c r="AB1727" s="60">
        <v>0</v>
      </c>
      <c r="AC1727" s="60">
        <v>6.9229791640953997E-3</v>
      </c>
      <c r="AD1727" s="60">
        <v>2.7609799785173201E-4</v>
      </c>
      <c r="AE1727" s="60">
        <v>5.2787176224559414E-3</v>
      </c>
      <c r="AF1727" s="60">
        <v>0</v>
      </c>
      <c r="AG1727" s="60">
        <v>0</v>
      </c>
      <c r="AH1727" s="16">
        <v>2.8158631736489924E-3</v>
      </c>
      <c r="AI1727" s="11">
        <v>97</v>
      </c>
      <c r="AJ1727" s="15">
        <v>5</v>
      </c>
      <c r="AK1727" s="16">
        <v>0.76959553585160256</v>
      </c>
      <c r="AL1727" t="str">
        <f>IF(AK1727&lt;='CAV Tier 1 Analysis'!$A$5,"Tier 1", "Tier 2")</f>
        <v>Tier 2</v>
      </c>
      <c r="AM1727" t="str">
        <f t="shared" si="53"/>
        <v>Vermont - Tier 2</v>
      </c>
      <c r="AN1727" t="str">
        <f t="shared" si="54"/>
        <v>Underhill, Town Of - Tier 2</v>
      </c>
    </row>
    <row r="1728" spans="1:40" x14ac:dyDescent="0.3">
      <c r="A1728">
        <v>1</v>
      </c>
      <c r="B1728" t="s">
        <v>115</v>
      </c>
      <c r="C1728" t="s">
        <v>3410</v>
      </c>
      <c r="D1728" t="s">
        <v>5207</v>
      </c>
      <c r="E1728" t="s">
        <v>808</v>
      </c>
      <c r="F1728" s="11">
        <v>1315.3264804364853</v>
      </c>
      <c r="G1728" s="11">
        <v>1923.5742051995517</v>
      </c>
      <c r="H1728" s="11">
        <v>781.77369103679746</v>
      </c>
      <c r="I1728" s="11">
        <v>3</v>
      </c>
      <c r="J1728" s="14">
        <v>0</v>
      </c>
      <c r="K1728" s="14">
        <v>1.0000000000000002</v>
      </c>
      <c r="L1728" s="59">
        <v>36.173719999999996</v>
      </c>
      <c r="M1728">
        <v>8</v>
      </c>
      <c r="N1728">
        <v>0</v>
      </c>
      <c r="O1728" s="11">
        <v>13.5</v>
      </c>
      <c r="P1728" s="11">
        <v>5.25</v>
      </c>
      <c r="Q1728">
        <v>0</v>
      </c>
      <c r="R1728" s="11">
        <v>3.0000000000000009</v>
      </c>
      <c r="S1728" s="11">
        <v>0</v>
      </c>
      <c r="T1728" s="11">
        <v>1853.3844560765249</v>
      </c>
      <c r="U1728" s="11">
        <v>538.05797564003956</v>
      </c>
      <c r="V1728" s="11">
        <v>70.189749123026786</v>
      </c>
      <c r="W1728" s="60">
        <v>4.4987102266831986E-3</v>
      </c>
      <c r="X1728" s="60">
        <v>2.4330900243309003E-3</v>
      </c>
      <c r="Y1728" s="60">
        <v>0</v>
      </c>
      <c r="Z1728" s="60">
        <v>4.6853012820559006E-3</v>
      </c>
      <c r="AA1728" s="60">
        <v>4.6664945011574768E-3</v>
      </c>
      <c r="AB1728" s="60">
        <v>0</v>
      </c>
      <c r="AC1728" s="60">
        <v>3.4801575372375711E-3</v>
      </c>
      <c r="AD1728" s="60">
        <v>0</v>
      </c>
      <c r="AE1728" s="60">
        <v>3.2198523069437339E-3</v>
      </c>
      <c r="AF1728" s="60">
        <v>2.1193171852145359E-3</v>
      </c>
      <c r="AG1728" s="60">
        <v>5.5611240233762503E-3</v>
      </c>
      <c r="AH1728" s="16">
        <v>2.7876406442726878E-3</v>
      </c>
      <c r="AI1728" s="11">
        <v>98</v>
      </c>
      <c r="AJ1728" s="15">
        <v>5</v>
      </c>
      <c r="AK1728" s="16">
        <v>0.77238317649587529</v>
      </c>
      <c r="AL1728" t="str">
        <f>IF(AK1728&lt;='CAV Tier 1 Analysis'!$A$5,"Tier 1", "Tier 2")</f>
        <v>Tier 2</v>
      </c>
      <c r="AM1728" t="str">
        <f t="shared" si="53"/>
        <v>Vermont - Tier 2</v>
      </c>
      <c r="AN1728" t="str">
        <f t="shared" si="54"/>
        <v>Monkton, Town Of - Tier 2</v>
      </c>
    </row>
    <row r="1729" spans="1:40" x14ac:dyDescent="0.3">
      <c r="A1729">
        <v>1</v>
      </c>
      <c r="B1729" t="s">
        <v>115</v>
      </c>
      <c r="C1729" t="s">
        <v>3319</v>
      </c>
      <c r="D1729" t="s">
        <v>5226</v>
      </c>
      <c r="E1729" t="s">
        <v>794</v>
      </c>
      <c r="F1729" s="11">
        <v>2161.7691515800611</v>
      </c>
      <c r="G1729" s="11">
        <v>2078.6738567982497</v>
      </c>
      <c r="H1729" s="11">
        <v>1067.8930512744353</v>
      </c>
      <c r="I1729" s="11">
        <v>7</v>
      </c>
      <c r="J1729" s="14">
        <v>2.8569894155741345E-2</v>
      </c>
      <c r="K1729" s="14">
        <v>0.97143010584425848</v>
      </c>
      <c r="L1729" s="59">
        <v>43.199319999999993</v>
      </c>
      <c r="M1729">
        <v>7</v>
      </c>
      <c r="N1729">
        <v>0</v>
      </c>
      <c r="O1729" s="11">
        <v>12.666666666666666</v>
      </c>
      <c r="P1729" s="11">
        <v>5.166666666666667</v>
      </c>
      <c r="Q1729">
        <v>0</v>
      </c>
      <c r="R1729" s="11">
        <v>6.8000107409098094</v>
      </c>
      <c r="S1729" s="11">
        <v>30.509591444562282</v>
      </c>
      <c r="T1729" s="11">
        <v>2296.942893732491</v>
      </c>
      <c r="U1729" s="11">
        <v>135.1737421524299</v>
      </c>
      <c r="V1729" s="11">
        <v>0</v>
      </c>
      <c r="W1729" s="60">
        <v>5.3724422777021563E-3</v>
      </c>
      <c r="X1729" s="60">
        <v>2.1289537712895377E-3</v>
      </c>
      <c r="Y1729" s="60">
        <v>0</v>
      </c>
      <c r="Z1729" s="60">
        <v>4.3960851535339305E-3</v>
      </c>
      <c r="AA1729" s="60">
        <v>4.5924231598692628E-3</v>
      </c>
      <c r="AB1729" s="60">
        <v>0</v>
      </c>
      <c r="AC1729" s="60">
        <v>7.8883695444245689E-3</v>
      </c>
      <c r="AD1729" s="60">
        <v>1.3679622945288836E-3</v>
      </c>
      <c r="AE1729" s="60">
        <v>3.9904386006122889E-3</v>
      </c>
      <c r="AF1729" s="60">
        <v>5.3242596096197536E-4</v>
      </c>
      <c r="AG1729" s="60">
        <v>0</v>
      </c>
      <c r="AH1729" s="16">
        <v>2.7517364329929643E-3</v>
      </c>
      <c r="AI1729" s="11">
        <v>99</v>
      </c>
      <c r="AJ1729" s="15">
        <v>5</v>
      </c>
      <c r="AK1729" s="16">
        <v>0.77513491292886827</v>
      </c>
      <c r="AL1729" t="str">
        <f>IF(AK1729&lt;='CAV Tier 1 Analysis'!$A$5,"Tier 1", "Tier 2")</f>
        <v>Tier 2</v>
      </c>
      <c r="AM1729" t="str">
        <f t="shared" si="53"/>
        <v>Vermont - Tier 2</v>
      </c>
      <c r="AN1729" t="str">
        <f t="shared" si="54"/>
        <v>Richford, Town Of - Tier 2</v>
      </c>
    </row>
    <row r="1730" spans="1:40" x14ac:dyDescent="0.3">
      <c r="A1730">
        <v>1</v>
      </c>
      <c r="B1730" t="s">
        <v>115</v>
      </c>
      <c r="C1730" t="s">
        <v>3197</v>
      </c>
      <c r="D1730" t="s">
        <v>5118</v>
      </c>
      <c r="E1730" t="s">
        <v>939</v>
      </c>
      <c r="F1730" s="11">
        <v>38.721077453030873</v>
      </c>
      <c r="G1730" s="11">
        <v>748.56470809331643</v>
      </c>
      <c r="H1730" s="11">
        <v>333.37310672576302</v>
      </c>
      <c r="I1730" s="11">
        <v>12</v>
      </c>
      <c r="J1730" s="14">
        <v>0.11577693781390774</v>
      </c>
      <c r="K1730" s="14">
        <v>0.88422306218609215</v>
      </c>
      <c r="L1730" s="59">
        <v>0.77251999999999998</v>
      </c>
      <c r="M1730">
        <v>8</v>
      </c>
      <c r="N1730">
        <v>0</v>
      </c>
      <c r="O1730" s="11">
        <v>13</v>
      </c>
      <c r="P1730" s="11">
        <v>5</v>
      </c>
      <c r="Q1730">
        <v>0</v>
      </c>
      <c r="R1730" s="11">
        <v>10.610676746233105</v>
      </c>
      <c r="S1730" s="11">
        <v>38.596917446217894</v>
      </c>
      <c r="T1730" s="11">
        <v>783.04948762521531</v>
      </c>
      <c r="U1730" s="11">
        <v>744.32841017218448</v>
      </c>
      <c r="V1730" s="11">
        <v>0</v>
      </c>
      <c r="W1730" s="60">
        <v>9.6073713854071544E-5</v>
      </c>
      <c r="X1730" s="60">
        <v>2.4330900243309003E-3</v>
      </c>
      <c r="Y1730" s="60">
        <v>0</v>
      </c>
      <c r="Z1730" s="60">
        <v>4.5117716049427187E-3</v>
      </c>
      <c r="AA1730" s="60">
        <v>4.4442804772928347E-3</v>
      </c>
      <c r="AB1730" s="60">
        <v>0</v>
      </c>
      <c r="AC1730" s="60">
        <v>1.2308942217864853E-2</v>
      </c>
      <c r="AD1730" s="60">
        <v>1.730574722621548E-3</v>
      </c>
      <c r="AE1730" s="60">
        <v>1.3603781400641332E-3</v>
      </c>
      <c r="AF1730" s="60">
        <v>2.93178070494145E-3</v>
      </c>
      <c r="AG1730" s="60">
        <v>0</v>
      </c>
      <c r="AH1730" s="16">
        <v>2.7106265096284101E-3</v>
      </c>
      <c r="AI1730" s="11">
        <v>100</v>
      </c>
      <c r="AJ1730" s="15">
        <v>5</v>
      </c>
      <c r="AK1730" s="16">
        <v>0.77784553943849666</v>
      </c>
      <c r="AL1730" t="str">
        <f>IF(AK1730&lt;='CAV Tier 1 Analysis'!$A$5,"Tier 1", "Tier 2")</f>
        <v>Tier 2</v>
      </c>
      <c r="AM1730" t="str">
        <f t="shared" si="53"/>
        <v>Vermont - Tier 2</v>
      </c>
      <c r="AN1730" t="str">
        <f t="shared" si="54"/>
        <v>Swanton, Village Of - Tier 2</v>
      </c>
    </row>
    <row r="1731" spans="1:40" x14ac:dyDescent="0.3">
      <c r="A1731">
        <v>1</v>
      </c>
      <c r="B1731" t="s">
        <v>115</v>
      </c>
      <c r="C1731" t="s">
        <v>3400</v>
      </c>
      <c r="D1731" t="s">
        <v>5179</v>
      </c>
      <c r="E1731" t="s">
        <v>958</v>
      </c>
      <c r="F1731" s="11">
        <v>1862.784032447727</v>
      </c>
      <c r="G1731" s="11">
        <v>1510.7044197919981</v>
      </c>
      <c r="H1731" s="11">
        <v>1054.3776181783426</v>
      </c>
      <c r="I1731" s="11">
        <v>5</v>
      </c>
      <c r="J1731" s="14">
        <v>1.2422550077822638E-2</v>
      </c>
      <c r="K1731" s="14">
        <v>0.98757744992217755</v>
      </c>
      <c r="L1731" s="59">
        <v>40.245359999999998</v>
      </c>
      <c r="M1731">
        <v>23</v>
      </c>
      <c r="N1731">
        <v>0</v>
      </c>
      <c r="O1731" s="11">
        <v>14</v>
      </c>
      <c r="P1731" s="11">
        <v>4</v>
      </c>
      <c r="Q1731">
        <v>0</v>
      </c>
      <c r="R1731" s="11">
        <v>4.9378872496108874</v>
      </c>
      <c r="S1731" s="11">
        <v>13.098058762755818</v>
      </c>
      <c r="T1731" s="11">
        <v>1660.6915412684748</v>
      </c>
      <c r="U1731" s="11">
        <v>0</v>
      </c>
      <c r="V1731" s="11">
        <v>0</v>
      </c>
      <c r="W1731" s="60">
        <v>5.0050758564103154E-3</v>
      </c>
      <c r="X1731" s="60">
        <v>6.9951338199513383E-3</v>
      </c>
      <c r="Y1731" s="60">
        <v>0</v>
      </c>
      <c r="Z1731" s="60">
        <v>4.8588309591690816E-3</v>
      </c>
      <c r="AA1731" s="60">
        <v>3.5554243818342679E-3</v>
      </c>
      <c r="AB1731" s="60">
        <v>0</v>
      </c>
      <c r="AC1731" s="60">
        <v>5.7282085099208749E-3</v>
      </c>
      <c r="AD1731" s="60">
        <v>5.8727926762084043E-4</v>
      </c>
      <c r="AE1731" s="60">
        <v>2.8850902859058306E-3</v>
      </c>
      <c r="AF1731" s="60">
        <v>0</v>
      </c>
      <c r="AG1731" s="60">
        <v>0</v>
      </c>
      <c r="AH1731" s="16">
        <v>2.6922766437102318E-3</v>
      </c>
      <c r="AI1731" s="11">
        <v>101</v>
      </c>
      <c r="AJ1731" s="15">
        <v>5</v>
      </c>
      <c r="AK1731" s="16">
        <v>0.78053781608220685</v>
      </c>
      <c r="AL1731" t="str">
        <f>IF(AK1731&lt;='CAV Tier 1 Analysis'!$A$5,"Tier 1", "Tier 2")</f>
        <v>Tier 2</v>
      </c>
      <c r="AM1731" t="str">
        <f t="shared" si="53"/>
        <v>Vermont - Tier 2</v>
      </c>
      <c r="AN1731" t="str">
        <f t="shared" si="54"/>
        <v>Newfane, Town And Village Of - Tier 2</v>
      </c>
    </row>
    <row r="1732" spans="1:40" x14ac:dyDescent="0.3">
      <c r="A1732">
        <v>1</v>
      </c>
      <c r="B1732" t="s">
        <v>115</v>
      </c>
      <c r="C1732" t="s">
        <v>2430</v>
      </c>
      <c r="D1732" t="s">
        <v>5193</v>
      </c>
      <c r="E1732" t="s">
        <v>784</v>
      </c>
      <c r="F1732" s="11">
        <v>2362.1027038196894</v>
      </c>
      <c r="G1732" s="11">
        <v>2844.166066180403</v>
      </c>
      <c r="H1732" s="11">
        <v>1471.1145939602006</v>
      </c>
      <c r="I1732" s="11">
        <v>2</v>
      </c>
      <c r="J1732" s="14">
        <v>1.6994412625977215E-2</v>
      </c>
      <c r="K1732" s="14">
        <v>0.98300558737402266</v>
      </c>
      <c r="L1732" s="59">
        <v>45.158959999999993</v>
      </c>
      <c r="M1732">
        <v>10</v>
      </c>
      <c r="N1732">
        <v>0</v>
      </c>
      <c r="O1732" s="11">
        <v>15</v>
      </c>
      <c r="P1732" s="11">
        <v>4</v>
      </c>
      <c r="Q1732">
        <v>0</v>
      </c>
      <c r="R1732" s="11">
        <v>1.9660111747480453</v>
      </c>
      <c r="S1732" s="11">
        <v>25.000728429856579</v>
      </c>
      <c r="T1732" s="11">
        <v>3140.4435092907916</v>
      </c>
      <c r="U1732" s="11">
        <v>778.34080547110216</v>
      </c>
      <c r="V1732" s="11">
        <v>0</v>
      </c>
      <c r="W1732" s="60">
        <v>5.6161510394390594E-3</v>
      </c>
      <c r="X1732" s="60">
        <v>3.0413625304136255E-3</v>
      </c>
      <c r="Y1732" s="60">
        <v>0</v>
      </c>
      <c r="Z1732" s="60">
        <v>5.2058903133954445E-3</v>
      </c>
      <c r="AA1732" s="60">
        <v>3.5554243818342679E-3</v>
      </c>
      <c r="AB1732" s="60">
        <v>0</v>
      </c>
      <c r="AC1732" s="60">
        <v>2.2806762026975663E-3</v>
      </c>
      <c r="AD1732" s="60">
        <v>1.1209607277089765E-3</v>
      </c>
      <c r="AE1732" s="60">
        <v>5.4558374249141341E-3</v>
      </c>
      <c r="AF1732" s="60">
        <v>3.0657496397603437E-3</v>
      </c>
      <c r="AG1732" s="60">
        <v>0</v>
      </c>
      <c r="AH1732" s="16">
        <v>2.6674592963784926E-3</v>
      </c>
      <c r="AI1732" s="11">
        <v>102</v>
      </c>
      <c r="AJ1732" s="15">
        <v>5</v>
      </c>
      <c r="AK1732" s="16">
        <v>0.78320527537858531</v>
      </c>
      <c r="AL1732" t="str">
        <f>IF(AK1732&lt;='CAV Tier 1 Analysis'!$A$5,"Tier 1", "Tier 2")</f>
        <v>Tier 2</v>
      </c>
      <c r="AM1732" t="str">
        <f t="shared" si="53"/>
        <v>Vermont - Tier 2</v>
      </c>
      <c r="AN1732" t="str">
        <f t="shared" si="54"/>
        <v>Hartland, Town Of - Tier 2</v>
      </c>
    </row>
    <row r="1733" spans="1:40" x14ac:dyDescent="0.3">
      <c r="A1733">
        <v>1</v>
      </c>
      <c r="B1733" t="s">
        <v>115</v>
      </c>
      <c r="C1733" t="s">
        <v>3321</v>
      </c>
      <c r="D1733" t="s">
        <v>5235</v>
      </c>
      <c r="E1733" t="s">
        <v>624</v>
      </c>
      <c r="F1733" s="11">
        <v>1372.3523448783274</v>
      </c>
      <c r="G1733" s="11">
        <v>2814.3071514193034</v>
      </c>
      <c r="H1733" s="11">
        <v>1314.4753970504855</v>
      </c>
      <c r="I1733" s="11">
        <v>0</v>
      </c>
      <c r="J1733" s="14">
        <v>1.6064052274805157E-2</v>
      </c>
      <c r="K1733" s="14">
        <v>0.98393594772519477</v>
      </c>
      <c r="L1733" s="59">
        <v>37.855330000000009</v>
      </c>
      <c r="M1733">
        <v>7</v>
      </c>
      <c r="N1733">
        <v>0</v>
      </c>
      <c r="O1733" s="11">
        <v>15.444444444444445</v>
      </c>
      <c r="P1733" s="11">
        <v>6</v>
      </c>
      <c r="Q1733">
        <v>0</v>
      </c>
      <c r="R1733" s="11">
        <v>0</v>
      </c>
      <c r="S1733" s="11">
        <v>21.115801492164262</v>
      </c>
      <c r="T1733" s="11">
        <v>2858.7639992297545</v>
      </c>
      <c r="U1733" s="11">
        <v>1486.4116543514272</v>
      </c>
      <c r="V1733" s="11">
        <v>0</v>
      </c>
      <c r="W1733" s="60">
        <v>4.7078420523370933E-3</v>
      </c>
      <c r="X1733" s="60">
        <v>2.1289537712895377E-3</v>
      </c>
      <c r="Y1733" s="60">
        <v>0</v>
      </c>
      <c r="Z1733" s="60">
        <v>5.3601389152738285E-3</v>
      </c>
      <c r="AA1733" s="60">
        <v>5.3331365727514023E-3</v>
      </c>
      <c r="AB1733" s="60">
        <v>0</v>
      </c>
      <c r="AC1733" s="60">
        <v>0</v>
      </c>
      <c r="AD1733" s="60">
        <v>9.4677178199925474E-4</v>
      </c>
      <c r="AE1733" s="60">
        <v>4.9664805527793636E-3</v>
      </c>
      <c r="AF1733" s="60">
        <v>5.8547180898543454E-3</v>
      </c>
      <c r="AG1733" s="60">
        <v>0</v>
      </c>
      <c r="AH1733" s="16">
        <v>2.6634583396622567E-3</v>
      </c>
      <c r="AI1733" s="11">
        <v>103</v>
      </c>
      <c r="AJ1733" s="15">
        <v>5</v>
      </c>
      <c r="AK1733" s="16">
        <v>0.78586873371824761</v>
      </c>
      <c r="AL1733" t="str">
        <f>IF(AK1733&lt;='CAV Tier 1 Analysis'!$A$5,"Tier 1", "Tier 2")</f>
        <v>Tier 2</v>
      </c>
      <c r="AM1733" t="str">
        <f t="shared" si="53"/>
        <v>Vermont - Tier 2</v>
      </c>
      <c r="AN1733" t="str">
        <f t="shared" si="54"/>
        <v>Hyde Park, Town Of - Tier 2</v>
      </c>
    </row>
    <row r="1734" spans="1:40" x14ac:dyDescent="0.3">
      <c r="A1734">
        <v>1</v>
      </c>
      <c r="B1734" t="s">
        <v>115</v>
      </c>
      <c r="C1734" t="s">
        <v>2473</v>
      </c>
      <c r="D1734" t="s">
        <v>5194</v>
      </c>
      <c r="E1734" t="s">
        <v>928</v>
      </c>
      <c r="F1734" s="11">
        <v>1797.5843905272081</v>
      </c>
      <c r="G1734" s="11">
        <v>1741.9207588678219</v>
      </c>
      <c r="H1734" s="11">
        <v>2728.4014515621197</v>
      </c>
      <c r="I1734" s="11">
        <v>1</v>
      </c>
      <c r="J1734" s="14">
        <v>2.4359549855290662E-2</v>
      </c>
      <c r="K1734" s="14">
        <v>0.97564045014470913</v>
      </c>
      <c r="L1734" s="59">
        <v>34.351620000000004</v>
      </c>
      <c r="M1734">
        <v>27</v>
      </c>
      <c r="N1734">
        <v>0</v>
      </c>
      <c r="O1734" s="11">
        <v>14.25</v>
      </c>
      <c r="P1734" s="11">
        <v>4.125</v>
      </c>
      <c r="Q1734">
        <v>0</v>
      </c>
      <c r="R1734" s="11">
        <v>0.97564045014470913</v>
      </c>
      <c r="S1734" s="11">
        <v>66.46263118457486</v>
      </c>
      <c r="T1734" s="11">
        <v>1842.2790975331754</v>
      </c>
      <c r="U1734" s="11">
        <v>44.694707005967302</v>
      </c>
      <c r="V1734" s="11">
        <v>0</v>
      </c>
      <c r="W1734" s="60">
        <v>4.2721064960179692E-3</v>
      </c>
      <c r="X1734" s="60">
        <v>8.2116788321167887E-3</v>
      </c>
      <c r="Y1734" s="60">
        <v>0</v>
      </c>
      <c r="Z1734" s="60">
        <v>4.9455957977256725E-3</v>
      </c>
      <c r="AA1734" s="60">
        <v>3.666531393766589E-3</v>
      </c>
      <c r="AB1734" s="60">
        <v>0</v>
      </c>
      <c r="AC1734" s="60">
        <v>1.1317941554016551E-3</v>
      </c>
      <c r="AD1734" s="60">
        <v>2.9799931480853151E-3</v>
      </c>
      <c r="AE1734" s="60">
        <v>3.2005591623357676E-3</v>
      </c>
      <c r="AF1734" s="60">
        <v>1.7604471067118641E-4</v>
      </c>
      <c r="AG1734" s="60">
        <v>0</v>
      </c>
      <c r="AH1734" s="16">
        <v>2.5985730632837223E-3</v>
      </c>
      <c r="AI1734" s="11">
        <v>104</v>
      </c>
      <c r="AJ1734" s="15">
        <v>5</v>
      </c>
      <c r="AK1734" s="16">
        <v>0.78846730678153132</v>
      </c>
      <c r="AL1734" t="str">
        <f>IF(AK1734&lt;='CAV Tier 1 Analysis'!$A$5,"Tier 1", "Tier 2")</f>
        <v>Tier 2</v>
      </c>
      <c r="AM1734" t="str">
        <f t="shared" si="53"/>
        <v>Vermont - Tier 2</v>
      </c>
      <c r="AN1734" t="str">
        <f t="shared" si="54"/>
        <v>Ludlow, Town Of - Tier 2</v>
      </c>
    </row>
    <row r="1735" spans="1:40" x14ac:dyDescent="0.3">
      <c r="A1735">
        <v>1</v>
      </c>
      <c r="B1735" t="s">
        <v>115</v>
      </c>
      <c r="C1735" t="s">
        <v>3075</v>
      </c>
      <c r="D1735" t="s">
        <v>5222</v>
      </c>
      <c r="E1735" t="s">
        <v>701</v>
      </c>
      <c r="F1735" s="11">
        <v>516.67517345959561</v>
      </c>
      <c r="G1735" s="11">
        <v>1276.1072523151031</v>
      </c>
      <c r="H1735" s="11">
        <v>780.37333896760401</v>
      </c>
      <c r="I1735" s="11">
        <v>0</v>
      </c>
      <c r="J1735" s="14">
        <v>1.3644367432989709E-2</v>
      </c>
      <c r="K1735" s="14">
        <v>0.9863556325670102</v>
      </c>
      <c r="L1735" s="59">
        <v>53.42351</v>
      </c>
      <c r="M1735">
        <v>4</v>
      </c>
      <c r="N1735">
        <v>0</v>
      </c>
      <c r="O1735" s="11">
        <v>12</v>
      </c>
      <c r="P1735" s="11">
        <v>7</v>
      </c>
      <c r="Q1735">
        <v>0</v>
      </c>
      <c r="R1735" s="11">
        <v>0</v>
      </c>
      <c r="S1735" s="11">
        <v>10.647700571783016</v>
      </c>
      <c r="T1735" s="11">
        <v>1215.7265766649487</v>
      </c>
      <c r="U1735" s="11">
        <v>699.05140320535304</v>
      </c>
      <c r="V1735" s="11">
        <v>60.380675650154444</v>
      </c>
      <c r="W1735" s="60">
        <v>6.6439639269146823E-3</v>
      </c>
      <c r="X1735" s="60">
        <v>1.2165450121654502E-3</v>
      </c>
      <c r="Y1735" s="60">
        <v>0</v>
      </c>
      <c r="Z1735" s="60">
        <v>4.1647122507163558E-3</v>
      </c>
      <c r="AA1735" s="60">
        <v>6.2219926682099691E-3</v>
      </c>
      <c r="AB1735" s="60">
        <v>0</v>
      </c>
      <c r="AC1735" s="60">
        <v>0</v>
      </c>
      <c r="AD1735" s="60">
        <v>4.7741225680125694E-4</v>
      </c>
      <c r="AE1735" s="60">
        <v>2.1120604576419398E-3</v>
      </c>
      <c r="AF1735" s="60">
        <v>2.7534424155670743E-3</v>
      </c>
      <c r="AG1735" s="60">
        <v>4.7839525016282504E-3</v>
      </c>
      <c r="AH1735" s="16">
        <v>2.5794619536040893E-3</v>
      </c>
      <c r="AI1735" s="11">
        <v>105</v>
      </c>
      <c r="AJ1735" s="15">
        <v>5</v>
      </c>
      <c r="AK1735" s="16">
        <v>0.79104676873513535</v>
      </c>
      <c r="AL1735" t="str">
        <f>IF(AK1735&lt;='CAV Tier 1 Analysis'!$A$5,"Tier 1", "Tier 2")</f>
        <v>Tier 2</v>
      </c>
      <c r="AM1735" t="str">
        <f t="shared" si="53"/>
        <v>Vermont - Tier 2</v>
      </c>
      <c r="AN1735" t="str">
        <f t="shared" si="54"/>
        <v>Concord, Town Of - Tier 2</v>
      </c>
    </row>
    <row r="1736" spans="1:40" x14ac:dyDescent="0.3">
      <c r="A1736">
        <v>1</v>
      </c>
      <c r="B1736" t="s">
        <v>115</v>
      </c>
      <c r="C1736" t="s">
        <v>3313</v>
      </c>
      <c r="D1736" t="s">
        <v>5074</v>
      </c>
      <c r="E1736" t="s">
        <v>728</v>
      </c>
      <c r="F1736" s="11">
        <v>1519.0548417082844</v>
      </c>
      <c r="G1736" s="11">
        <v>1747.6913622792551</v>
      </c>
      <c r="H1736" s="11">
        <v>728.43782719014609</v>
      </c>
      <c r="I1736" s="11">
        <v>4</v>
      </c>
      <c r="J1736" s="14">
        <v>3.0449529281945616E-2</v>
      </c>
      <c r="K1736" s="14">
        <v>0.96955047071805434</v>
      </c>
      <c r="L1736" s="59">
        <v>41.795719999999996</v>
      </c>
      <c r="M1736">
        <v>9</v>
      </c>
      <c r="N1736">
        <v>0</v>
      </c>
      <c r="O1736" s="11">
        <v>14</v>
      </c>
      <c r="P1736" s="11">
        <v>6</v>
      </c>
      <c r="Q1736">
        <v>0</v>
      </c>
      <c r="R1736" s="11">
        <v>3.8782018828722173</v>
      </c>
      <c r="S1736" s="11">
        <v>22.180588949103193</v>
      </c>
      <c r="T1736" s="11">
        <v>1736.7934710165252</v>
      </c>
      <c r="U1736" s="11">
        <v>217.73862930824089</v>
      </c>
      <c r="V1736" s="11">
        <v>10.8978912627299</v>
      </c>
      <c r="W1736" s="60">
        <v>5.1978849008503273E-3</v>
      </c>
      <c r="X1736" s="60">
        <v>2.7372262773722629E-3</v>
      </c>
      <c r="Y1736" s="60">
        <v>0</v>
      </c>
      <c r="Z1736" s="60">
        <v>4.8588309591690816E-3</v>
      </c>
      <c r="AA1736" s="60">
        <v>5.3331365727514023E-3</v>
      </c>
      <c r="AB1736" s="60">
        <v>0</v>
      </c>
      <c r="AC1736" s="60">
        <v>4.4989178378688939E-3</v>
      </c>
      <c r="AD1736" s="60">
        <v>9.9451378783458233E-4</v>
      </c>
      <c r="AE1736" s="60">
        <v>3.0173008336196357E-3</v>
      </c>
      <c r="AF1736" s="60">
        <v>8.5763475288902122E-4</v>
      </c>
      <c r="AG1736" s="60">
        <v>8.6343840322157766E-4</v>
      </c>
      <c r="AH1736" s="16">
        <v>2.5780803932342533E-3</v>
      </c>
      <c r="AI1736" s="11">
        <v>106</v>
      </c>
      <c r="AJ1736" s="15">
        <v>5</v>
      </c>
      <c r="AK1736" s="16">
        <v>0.79362484912836961</v>
      </c>
      <c r="AL1736" t="str">
        <f>IF(AK1736&lt;='CAV Tier 1 Analysis'!$A$5,"Tier 1", "Tier 2")</f>
        <v>Tier 2</v>
      </c>
      <c r="AM1736" t="str">
        <f t="shared" ref="AM1736:AM1799" si="55">B1736&amp;" - "&amp;AL1736</f>
        <v>Vermont - Tier 2</v>
      </c>
      <c r="AN1736" t="str">
        <f t="shared" ref="AN1736:AN1799" si="56">C1736&amp;" - "&amp;AL1736</f>
        <v>New Haven, Town Of - Tier 2</v>
      </c>
    </row>
    <row r="1737" spans="1:40" x14ac:dyDescent="0.3">
      <c r="A1737">
        <v>1</v>
      </c>
      <c r="B1737" t="s">
        <v>115</v>
      </c>
      <c r="C1737" t="s">
        <v>3311</v>
      </c>
      <c r="D1737" t="s">
        <v>5150</v>
      </c>
      <c r="E1737" t="s">
        <v>949</v>
      </c>
      <c r="F1737" s="11">
        <v>2695.6055973565485</v>
      </c>
      <c r="G1737" s="11">
        <v>2879.2098468734334</v>
      </c>
      <c r="H1737" s="11">
        <v>1440.1251003372488</v>
      </c>
      <c r="I1737" s="11">
        <v>1</v>
      </c>
      <c r="J1737" s="14">
        <v>7.7127366290854066E-2</v>
      </c>
      <c r="K1737" s="14">
        <v>0.92287263370914585</v>
      </c>
      <c r="L1737" s="59">
        <v>43.618369999999999</v>
      </c>
      <c r="M1737">
        <v>6</v>
      </c>
      <c r="N1737">
        <v>0</v>
      </c>
      <c r="O1737" s="11">
        <v>9</v>
      </c>
      <c r="P1737" s="11">
        <v>5</v>
      </c>
      <c r="Q1737">
        <v>0</v>
      </c>
      <c r="R1737" s="11">
        <v>0.92287263370914585</v>
      </c>
      <c r="S1737" s="11">
        <v>111.07305611836395</v>
      </c>
      <c r="T1737" s="11">
        <v>3139.3250522041685</v>
      </c>
      <c r="U1737" s="11">
        <v>443.71945484762</v>
      </c>
      <c r="V1737" s="11">
        <v>0</v>
      </c>
      <c r="W1737" s="60">
        <v>5.4245570317415972E-3</v>
      </c>
      <c r="X1737" s="60">
        <v>1.8248175182481751E-3</v>
      </c>
      <c r="Y1737" s="60">
        <v>0</v>
      </c>
      <c r="Z1737" s="60">
        <v>3.1235341880372666E-3</v>
      </c>
      <c r="AA1737" s="60">
        <v>4.4442804772928347E-3</v>
      </c>
      <c r="AB1737" s="60">
        <v>0</v>
      </c>
      <c r="AC1737" s="60">
        <v>1.0705807173710571E-3</v>
      </c>
      <c r="AD1737" s="60">
        <v>4.9801962436666286E-3</v>
      </c>
      <c r="AE1737" s="60">
        <v>5.4538943490354229E-3</v>
      </c>
      <c r="AF1737" s="60">
        <v>1.7477340893496977E-3</v>
      </c>
      <c r="AG1737" s="60">
        <v>0</v>
      </c>
      <c r="AH1737" s="16">
        <v>2.551781328612971E-3</v>
      </c>
      <c r="AI1737" s="11">
        <v>107</v>
      </c>
      <c r="AJ1737" s="15">
        <v>5</v>
      </c>
      <c r="AK1737" s="16">
        <v>0.79617663045698261</v>
      </c>
      <c r="AL1737" t="str">
        <f>IF(AK1737&lt;='CAV Tier 1 Analysis'!$A$5,"Tier 1", "Tier 2")</f>
        <v>Tier 2</v>
      </c>
      <c r="AM1737" t="str">
        <f t="shared" si="55"/>
        <v>Vermont - Tier 2</v>
      </c>
      <c r="AN1737" t="str">
        <f t="shared" si="56"/>
        <v>Pittsford, Town Of - Tier 2</v>
      </c>
    </row>
    <row r="1738" spans="1:40" x14ac:dyDescent="0.3">
      <c r="A1738">
        <v>1</v>
      </c>
      <c r="B1738" t="s">
        <v>115</v>
      </c>
      <c r="C1738" t="s">
        <v>1953</v>
      </c>
      <c r="D1738" t="s">
        <v>5157</v>
      </c>
      <c r="E1738" t="s">
        <v>982</v>
      </c>
      <c r="F1738" s="11">
        <v>2751.8274947783561</v>
      </c>
      <c r="G1738" s="11">
        <v>2516.1273215937613</v>
      </c>
      <c r="H1738" s="11">
        <v>1250.3910763982637</v>
      </c>
      <c r="I1738" s="11">
        <v>0</v>
      </c>
      <c r="J1738" s="14">
        <v>3.0979432356548795E-2</v>
      </c>
      <c r="K1738" s="14">
        <v>0.96902056764345135</v>
      </c>
      <c r="L1738" s="59">
        <v>36.92353</v>
      </c>
      <c r="M1738">
        <v>27</v>
      </c>
      <c r="N1738">
        <v>0</v>
      </c>
      <c r="O1738" s="11">
        <v>13.111111111111111</v>
      </c>
      <c r="P1738" s="11">
        <v>4.0555555555555554</v>
      </c>
      <c r="Q1738">
        <v>0</v>
      </c>
      <c r="R1738" s="11">
        <v>0</v>
      </c>
      <c r="S1738" s="11">
        <v>38.736405770512249</v>
      </c>
      <c r="T1738" s="11">
        <v>2850.1621645095979</v>
      </c>
      <c r="U1738" s="11">
        <v>98.334669731241775</v>
      </c>
      <c r="V1738" s="11">
        <v>0</v>
      </c>
      <c r="W1738" s="60">
        <v>4.5919596330220918E-3</v>
      </c>
      <c r="X1738" s="60">
        <v>8.2116788321167887E-3</v>
      </c>
      <c r="Y1738" s="60">
        <v>0</v>
      </c>
      <c r="Z1738" s="60">
        <v>4.5503337554123145E-3</v>
      </c>
      <c r="AA1738" s="60">
        <v>3.6048052760264105E-3</v>
      </c>
      <c r="AB1738" s="60">
        <v>0</v>
      </c>
      <c r="AC1738" s="60">
        <v>0</v>
      </c>
      <c r="AD1738" s="60">
        <v>1.7368289777304183E-3</v>
      </c>
      <c r="AE1738" s="60">
        <v>4.9515367361973057E-3</v>
      </c>
      <c r="AF1738" s="60">
        <v>3.8732323448214693E-4</v>
      </c>
      <c r="AG1738" s="60">
        <v>0</v>
      </c>
      <c r="AH1738" s="16">
        <v>2.5485878586352251E-3</v>
      </c>
      <c r="AI1738" s="11">
        <v>108</v>
      </c>
      <c r="AJ1738" s="15">
        <v>5</v>
      </c>
      <c r="AK1738" s="16">
        <v>0.79872521831561782</v>
      </c>
      <c r="AL1738" t="str">
        <f>IF(AK1738&lt;='CAV Tier 1 Analysis'!$A$5,"Tier 1", "Tier 2")</f>
        <v>Tier 2</v>
      </c>
      <c r="AM1738" t="str">
        <f t="shared" si="55"/>
        <v>Vermont - Tier 2</v>
      </c>
      <c r="AN1738" t="str">
        <f t="shared" si="56"/>
        <v>Berlin, Town Of - Tier 2</v>
      </c>
    </row>
    <row r="1739" spans="1:40" x14ac:dyDescent="0.3">
      <c r="A1739">
        <v>1</v>
      </c>
      <c r="B1739" t="s">
        <v>115</v>
      </c>
      <c r="C1739" t="s">
        <v>3109</v>
      </c>
      <c r="D1739" t="s">
        <v>5173</v>
      </c>
      <c r="E1739" t="s">
        <v>1053</v>
      </c>
      <c r="F1739" s="11">
        <v>1634.1253456888815</v>
      </c>
      <c r="G1739" s="11">
        <v>1154.450970490707</v>
      </c>
      <c r="H1739" s="11">
        <v>2827.1289137622252</v>
      </c>
      <c r="I1739" s="11">
        <v>0</v>
      </c>
      <c r="J1739" s="14">
        <v>1.9118996635056592E-4</v>
      </c>
      <c r="K1739" s="14">
        <v>0.99980881003364952</v>
      </c>
      <c r="L1739" s="59">
        <v>35.305199999999999</v>
      </c>
      <c r="M1739">
        <v>42</v>
      </c>
      <c r="N1739">
        <v>0</v>
      </c>
      <c r="O1739" s="11">
        <v>14</v>
      </c>
      <c r="P1739" s="11">
        <v>4</v>
      </c>
      <c r="Q1739">
        <v>0</v>
      </c>
      <c r="R1739" s="11">
        <v>0</v>
      </c>
      <c r="S1739" s="11">
        <v>0.54051868189091179</v>
      </c>
      <c r="T1739" s="11">
        <v>1344.3508983060856</v>
      </c>
      <c r="U1739" s="11">
        <v>0</v>
      </c>
      <c r="V1739" s="11">
        <v>0</v>
      </c>
      <c r="W1739" s="60">
        <v>4.3906975642841184E-3</v>
      </c>
      <c r="X1739" s="60">
        <v>1.2773722627737226E-2</v>
      </c>
      <c r="Y1739" s="60">
        <v>0</v>
      </c>
      <c r="Z1739" s="60">
        <v>4.8588309591690816E-3</v>
      </c>
      <c r="AA1739" s="60">
        <v>3.5554243818342679E-3</v>
      </c>
      <c r="AB1739" s="60">
        <v>0</v>
      </c>
      <c r="AC1739" s="60">
        <v>0</v>
      </c>
      <c r="AD1739" s="60">
        <v>2.4235302450993789E-5</v>
      </c>
      <c r="AE1739" s="60">
        <v>2.3355172355422008E-3</v>
      </c>
      <c r="AF1739" s="60">
        <v>0</v>
      </c>
      <c r="AG1739" s="60">
        <v>0</v>
      </c>
      <c r="AH1739" s="16">
        <v>2.5398570973652625E-3</v>
      </c>
      <c r="AI1739" s="11">
        <v>109</v>
      </c>
      <c r="AJ1739" s="15">
        <v>5</v>
      </c>
      <c r="AK1739" s="16">
        <v>0.80126507541298309</v>
      </c>
      <c r="AL1739" t="str">
        <f>IF(AK1739&lt;='CAV Tier 1 Analysis'!$A$5,"Tier 1", "Tier 2")</f>
        <v>Tier 2</v>
      </c>
      <c r="AM1739" t="str">
        <f t="shared" si="55"/>
        <v>Vermont - Tier 2</v>
      </c>
      <c r="AN1739" t="str">
        <f t="shared" si="56"/>
        <v>Dover, Town Of - Tier 2</v>
      </c>
    </row>
    <row r="1740" spans="1:40" x14ac:dyDescent="0.3">
      <c r="A1740">
        <v>1</v>
      </c>
      <c r="B1740" t="s">
        <v>115</v>
      </c>
      <c r="C1740" t="s">
        <v>2089</v>
      </c>
      <c r="D1740" t="s">
        <v>5189</v>
      </c>
      <c r="E1740" t="s">
        <v>966</v>
      </c>
      <c r="F1740" s="11">
        <v>2588.7945183914267</v>
      </c>
      <c r="G1740" s="11">
        <v>867.4503886671215</v>
      </c>
      <c r="H1740" s="11">
        <v>623.32577590048766</v>
      </c>
      <c r="I1740" s="11">
        <v>4</v>
      </c>
      <c r="J1740" s="14">
        <v>1.1542796832749197E-2</v>
      </c>
      <c r="K1740" s="14">
        <v>0.98845720316725105</v>
      </c>
      <c r="L1740" s="59">
        <v>49.477610000000006</v>
      </c>
      <c r="M1740">
        <v>20</v>
      </c>
      <c r="N1740">
        <v>0</v>
      </c>
      <c r="O1740" s="11">
        <v>14.142857142857142</v>
      </c>
      <c r="P1740" s="11">
        <v>4.1428571428571432</v>
      </c>
      <c r="Q1740">
        <v>0</v>
      </c>
      <c r="R1740" s="11">
        <v>3.9538288126690042</v>
      </c>
      <c r="S1740" s="11">
        <v>7.1949227918350847</v>
      </c>
      <c r="T1740" s="11">
        <v>955.43679857808263</v>
      </c>
      <c r="U1740" s="11">
        <v>0</v>
      </c>
      <c r="V1740" s="11">
        <v>0</v>
      </c>
      <c r="W1740" s="60">
        <v>6.1532358325005823E-3</v>
      </c>
      <c r="X1740" s="60">
        <v>6.082725060827251E-3</v>
      </c>
      <c r="Y1740" s="60">
        <v>0</v>
      </c>
      <c r="Z1740" s="60">
        <v>4.9084108669157044E-3</v>
      </c>
      <c r="AA1740" s="60">
        <v>3.6824038240426352E-3</v>
      </c>
      <c r="AB1740" s="60">
        <v>0</v>
      </c>
      <c r="AC1740" s="60">
        <v>4.5866490477857024E-3</v>
      </c>
      <c r="AD1740" s="60">
        <v>3.2259963589355403E-4</v>
      </c>
      <c r="AE1740" s="60">
        <v>1.65986359168729E-3</v>
      </c>
      <c r="AF1740" s="60">
        <v>0</v>
      </c>
      <c r="AG1740" s="60">
        <v>0</v>
      </c>
      <c r="AH1740" s="16">
        <v>2.490535259968429E-3</v>
      </c>
      <c r="AI1740" s="11">
        <v>110</v>
      </c>
      <c r="AJ1740" s="15">
        <v>5</v>
      </c>
      <c r="AK1740" s="16">
        <v>0.80375561067295154</v>
      </c>
      <c r="AL1740" t="str">
        <f>IF(AK1740&lt;='CAV Tier 1 Analysis'!$A$5,"Tier 1", "Tier 2")</f>
        <v>Tier 2</v>
      </c>
      <c r="AM1740" t="str">
        <f t="shared" si="55"/>
        <v>Vermont - Tier 2</v>
      </c>
      <c r="AN1740" t="str">
        <f t="shared" si="56"/>
        <v>Bridgewater, Town Of - Tier 2</v>
      </c>
    </row>
    <row r="1741" spans="1:40" x14ac:dyDescent="0.3">
      <c r="A1741">
        <v>1</v>
      </c>
      <c r="B1741" t="s">
        <v>115</v>
      </c>
      <c r="C1741" t="s">
        <v>3434</v>
      </c>
      <c r="D1741" t="s">
        <v>5261</v>
      </c>
      <c r="E1741" t="s">
        <v>1523</v>
      </c>
      <c r="F1741" s="11">
        <v>1756.356498271</v>
      </c>
      <c r="G1741" s="11">
        <v>518.629255180678</v>
      </c>
      <c r="H1741" s="11">
        <v>143.06013987279528</v>
      </c>
      <c r="I1741" s="11">
        <v>0</v>
      </c>
      <c r="J1741" s="14">
        <v>0</v>
      </c>
      <c r="K1741" s="14">
        <v>1</v>
      </c>
      <c r="L1741" s="59">
        <v>28.420110000000001</v>
      </c>
      <c r="M1741">
        <v>0</v>
      </c>
      <c r="N1741">
        <v>0</v>
      </c>
      <c r="O1741" s="11">
        <v>9</v>
      </c>
      <c r="P1741" s="11">
        <v>5</v>
      </c>
      <c r="Q1741">
        <v>0</v>
      </c>
      <c r="R1741" s="11">
        <v>0</v>
      </c>
      <c r="S1741" s="11">
        <v>0</v>
      </c>
      <c r="T1741" s="11">
        <v>323.092688539606</v>
      </c>
      <c r="U1741" s="11">
        <v>0</v>
      </c>
      <c r="V1741" s="11">
        <v>195.536566641072</v>
      </c>
      <c r="W1741" s="60">
        <v>3.5344399055574453E-3</v>
      </c>
      <c r="X1741" s="60">
        <v>0</v>
      </c>
      <c r="Y1741" s="60">
        <v>0</v>
      </c>
      <c r="Z1741" s="60">
        <v>3.1235341880372666E-3</v>
      </c>
      <c r="AA1741" s="60">
        <v>4.4442804772928347E-3</v>
      </c>
      <c r="AB1741" s="60">
        <v>0</v>
      </c>
      <c r="AC1741" s="60">
        <v>0</v>
      </c>
      <c r="AD1741" s="60">
        <v>0</v>
      </c>
      <c r="AE1741" s="60">
        <v>5.6130326071319439E-4</v>
      </c>
      <c r="AF1741" s="60">
        <v>0</v>
      </c>
      <c r="AG1741" s="60">
        <v>1.5492334874857643E-2</v>
      </c>
      <c r="AH1741" s="16">
        <v>2.4687175187689441E-3</v>
      </c>
      <c r="AI1741" s="11">
        <v>111</v>
      </c>
      <c r="AJ1741" s="15">
        <v>5</v>
      </c>
      <c r="AK1741" s="16">
        <v>0.80622432819172052</v>
      </c>
      <c r="AL1741" t="str">
        <f>IF(AK1741&lt;='CAV Tier 1 Analysis'!$A$5,"Tier 1", "Tier 2")</f>
        <v>Tier 2</v>
      </c>
      <c r="AM1741" t="str">
        <f t="shared" si="55"/>
        <v>Vermont - Tier 2</v>
      </c>
      <c r="AN1741" t="str">
        <f t="shared" si="56"/>
        <v>West Haven, Town Of - Tier 2</v>
      </c>
    </row>
    <row r="1742" spans="1:40" x14ac:dyDescent="0.3">
      <c r="A1742">
        <v>1</v>
      </c>
      <c r="B1742" t="s">
        <v>115</v>
      </c>
      <c r="C1742" t="s">
        <v>3432</v>
      </c>
      <c r="D1742" t="s">
        <v>5257</v>
      </c>
      <c r="E1742" t="s">
        <v>1097</v>
      </c>
      <c r="F1742" s="11">
        <v>463.91177803343948</v>
      </c>
      <c r="G1742" s="11">
        <v>1469.283272826774</v>
      </c>
      <c r="H1742" s="11">
        <v>758.20497867555707</v>
      </c>
      <c r="I1742" s="11">
        <v>1</v>
      </c>
      <c r="J1742" s="14">
        <v>0.15447687329568693</v>
      </c>
      <c r="K1742" s="14">
        <v>0.84552312670431307</v>
      </c>
      <c r="L1742" s="59">
        <v>7.506689999999999</v>
      </c>
      <c r="M1742">
        <v>14</v>
      </c>
      <c r="N1742">
        <v>0</v>
      </c>
      <c r="O1742" s="11">
        <v>9</v>
      </c>
      <c r="P1742" s="11">
        <v>5</v>
      </c>
      <c r="Q1742">
        <v>0</v>
      </c>
      <c r="R1742" s="11">
        <v>0.84552312670431307</v>
      </c>
      <c r="S1742" s="11">
        <v>117.12513442302304</v>
      </c>
      <c r="T1742" s="11">
        <v>1733.3755570416497</v>
      </c>
      <c r="U1742" s="11">
        <v>1269.4637790082102</v>
      </c>
      <c r="V1742" s="11">
        <v>0</v>
      </c>
      <c r="W1742" s="60">
        <v>9.3356235055561056E-4</v>
      </c>
      <c r="X1742" s="60">
        <v>4.2579075425790754E-3</v>
      </c>
      <c r="Y1742" s="60">
        <v>0</v>
      </c>
      <c r="Z1742" s="60">
        <v>3.1235341880372666E-3</v>
      </c>
      <c r="AA1742" s="60">
        <v>4.4442804772928347E-3</v>
      </c>
      <c r="AB1742" s="60">
        <v>0</v>
      </c>
      <c r="AC1742" s="60">
        <v>9.8085122743623069E-4</v>
      </c>
      <c r="AD1742" s="60">
        <v>5.251554021084048E-3</v>
      </c>
      <c r="AE1742" s="60">
        <v>3.0113629516217281E-3</v>
      </c>
      <c r="AF1742" s="60">
        <v>5.000197979890853E-3</v>
      </c>
      <c r="AG1742" s="60">
        <v>0</v>
      </c>
      <c r="AH1742" s="16">
        <v>2.4548409762270591E-3</v>
      </c>
      <c r="AI1742" s="11">
        <v>112</v>
      </c>
      <c r="AJ1742" s="15">
        <v>5</v>
      </c>
      <c r="AK1742" s="16">
        <v>0.80867916916794758</v>
      </c>
      <c r="AL1742" t="str">
        <f>IF(AK1742&lt;='CAV Tier 1 Analysis'!$A$5,"Tier 1", "Tier 2")</f>
        <v>Tier 2</v>
      </c>
      <c r="AM1742" t="str">
        <f t="shared" si="55"/>
        <v>Vermont - Tier 2</v>
      </c>
      <c r="AN1742" t="str">
        <f t="shared" si="56"/>
        <v>Proctor, Town Of - Tier 2</v>
      </c>
    </row>
    <row r="1743" spans="1:40" x14ac:dyDescent="0.3">
      <c r="A1743">
        <v>1</v>
      </c>
      <c r="B1743" t="s">
        <v>115</v>
      </c>
      <c r="C1743" t="s">
        <v>3068</v>
      </c>
      <c r="D1743" t="s">
        <v>5077</v>
      </c>
      <c r="E1743" t="s">
        <v>732</v>
      </c>
      <c r="F1743" s="11">
        <v>2085.937581895882</v>
      </c>
      <c r="G1743" s="11">
        <v>1968.7348087772041</v>
      </c>
      <c r="H1743" s="11">
        <v>1289.8090372984432</v>
      </c>
      <c r="I1743" s="11">
        <v>0</v>
      </c>
      <c r="J1743" s="14">
        <v>3.2367211500460763E-2</v>
      </c>
      <c r="K1743" s="14">
        <v>0.96763278849953938</v>
      </c>
      <c r="L1743" s="59">
        <v>42.40804</v>
      </c>
      <c r="M1743">
        <v>16</v>
      </c>
      <c r="N1743">
        <v>0</v>
      </c>
      <c r="O1743" s="11">
        <v>11</v>
      </c>
      <c r="P1743" s="11">
        <v>7</v>
      </c>
      <c r="Q1743">
        <v>0</v>
      </c>
      <c r="R1743" s="11">
        <v>0</v>
      </c>
      <c r="S1743" s="11">
        <v>41.747521905444394</v>
      </c>
      <c r="T1743" s="11">
        <v>2303.7342570972614</v>
      </c>
      <c r="U1743" s="11">
        <v>217.79667520137946</v>
      </c>
      <c r="V1743" s="11">
        <v>0</v>
      </c>
      <c r="W1743" s="60">
        <v>5.2740354943199147E-3</v>
      </c>
      <c r="X1743" s="60">
        <v>4.8661800486618006E-3</v>
      </c>
      <c r="Y1743" s="60">
        <v>0</v>
      </c>
      <c r="Z1743" s="60">
        <v>3.8176528964899929E-3</v>
      </c>
      <c r="AA1743" s="60">
        <v>6.2219926682099691E-3</v>
      </c>
      <c r="AB1743" s="60">
        <v>0</v>
      </c>
      <c r="AC1743" s="60">
        <v>0</v>
      </c>
      <c r="AD1743" s="60">
        <v>1.8718387612773188E-3</v>
      </c>
      <c r="AE1743" s="60">
        <v>4.0022371170645313E-3</v>
      </c>
      <c r="AF1743" s="60">
        <v>8.5786338560971153E-4</v>
      </c>
      <c r="AG1743" s="60">
        <v>0</v>
      </c>
      <c r="AH1743" s="16">
        <v>2.4465273065121126E-3</v>
      </c>
      <c r="AI1743" s="11">
        <v>113</v>
      </c>
      <c r="AJ1743" s="15">
        <v>6</v>
      </c>
      <c r="AK1743" s="16">
        <v>0.81112569647445965</v>
      </c>
      <c r="AL1743" t="str">
        <f>IF(AK1743&lt;='CAV Tier 1 Analysis'!$A$5,"Tier 1", "Tier 2")</f>
        <v>Tier 2</v>
      </c>
      <c r="AM1743" t="str">
        <f t="shared" si="55"/>
        <v>Vermont - Tier 2</v>
      </c>
      <c r="AN1743" t="str">
        <f t="shared" si="56"/>
        <v>Arlington, Town Of - Tier 2</v>
      </c>
    </row>
    <row r="1744" spans="1:40" x14ac:dyDescent="0.3">
      <c r="A1744">
        <v>1</v>
      </c>
      <c r="B1744" t="s">
        <v>115</v>
      </c>
      <c r="C1744" t="s">
        <v>3406</v>
      </c>
      <c r="D1744" t="s">
        <v>5190</v>
      </c>
      <c r="E1744" t="s">
        <v>960</v>
      </c>
      <c r="F1744" s="11">
        <v>2076.0844992853617</v>
      </c>
      <c r="G1744" s="11">
        <v>1398.338781978674</v>
      </c>
      <c r="H1744" s="11">
        <v>930.94136057767491</v>
      </c>
      <c r="I1744" s="11">
        <v>3</v>
      </c>
      <c r="J1744" s="14">
        <v>1.5170506638435126E-2</v>
      </c>
      <c r="K1744" s="14">
        <v>0.98482949336156478</v>
      </c>
      <c r="L1744" s="59">
        <v>39.690829999999991</v>
      </c>
      <c r="M1744">
        <v>21</v>
      </c>
      <c r="N1744">
        <v>0</v>
      </c>
      <c r="O1744" s="11">
        <v>15</v>
      </c>
      <c r="P1744" s="11">
        <v>4</v>
      </c>
      <c r="Q1744">
        <v>0</v>
      </c>
      <c r="R1744" s="11">
        <v>2.9544884800846942</v>
      </c>
      <c r="S1744" s="11">
        <v>14.122852090637446</v>
      </c>
      <c r="T1744" s="11">
        <v>1502.9645063059961</v>
      </c>
      <c r="U1744" s="11">
        <v>0</v>
      </c>
      <c r="V1744" s="11">
        <v>0</v>
      </c>
      <c r="W1744" s="60">
        <v>4.9361122612367287E-3</v>
      </c>
      <c r="X1744" s="60">
        <v>6.3868613138686131E-3</v>
      </c>
      <c r="Y1744" s="60">
        <v>0</v>
      </c>
      <c r="Z1744" s="60">
        <v>5.2058903133954445E-3</v>
      </c>
      <c r="AA1744" s="60">
        <v>3.5554243818342679E-3</v>
      </c>
      <c r="AB1744" s="60">
        <v>0</v>
      </c>
      <c r="AC1744" s="60">
        <v>3.4273617842161068E-3</v>
      </c>
      <c r="AD1744" s="60">
        <v>6.332280517851299E-4</v>
      </c>
      <c r="AE1744" s="60">
        <v>2.6110738746176793E-3</v>
      </c>
      <c r="AF1744" s="60">
        <v>0</v>
      </c>
      <c r="AG1744" s="60">
        <v>0</v>
      </c>
      <c r="AH1744" s="16">
        <v>2.432359270995815E-3</v>
      </c>
      <c r="AI1744" s="11">
        <v>114</v>
      </c>
      <c r="AJ1744" s="15">
        <v>6</v>
      </c>
      <c r="AK1744" s="16">
        <v>0.81355805574545548</v>
      </c>
      <c r="AL1744" t="str">
        <f>IF(AK1744&lt;='CAV Tier 1 Analysis'!$A$5,"Tier 1", "Tier 2")</f>
        <v>Tier 2</v>
      </c>
      <c r="AM1744" t="str">
        <f t="shared" si="55"/>
        <v>Vermont - Tier 2</v>
      </c>
      <c r="AN1744" t="str">
        <f t="shared" si="56"/>
        <v>Cavendish, Town Of - Tier 2</v>
      </c>
    </row>
    <row r="1745" spans="1:40" x14ac:dyDescent="0.3">
      <c r="A1745">
        <v>1</v>
      </c>
      <c r="B1745" t="s">
        <v>115</v>
      </c>
      <c r="C1745" t="s">
        <v>3393</v>
      </c>
      <c r="D1745" t="s">
        <v>5167</v>
      </c>
      <c r="E1745" t="s">
        <v>1118</v>
      </c>
      <c r="F1745" s="11">
        <v>2006.373723697895</v>
      </c>
      <c r="G1745" s="11">
        <v>1605.0842519391631</v>
      </c>
      <c r="H1745" s="11">
        <v>1004.9595630094343</v>
      </c>
      <c r="I1745" s="11">
        <v>3</v>
      </c>
      <c r="J1745" s="14">
        <v>3.9944445022419665E-2</v>
      </c>
      <c r="K1745" s="14">
        <v>0.96005555497758044</v>
      </c>
      <c r="L1745" s="59">
        <v>26.913880000000002</v>
      </c>
      <c r="M1745">
        <v>22</v>
      </c>
      <c r="N1745">
        <v>0</v>
      </c>
      <c r="O1745" s="11">
        <v>13</v>
      </c>
      <c r="P1745" s="11">
        <v>4</v>
      </c>
      <c r="Q1745">
        <v>0</v>
      </c>
      <c r="R1745" s="11">
        <v>2.8801666649327413</v>
      </c>
      <c r="S1745" s="11">
        <v>40.142552014385238</v>
      </c>
      <c r="T1745" s="11">
        <v>1705.0222813169978</v>
      </c>
      <c r="U1745" s="11">
        <v>0</v>
      </c>
      <c r="V1745" s="11">
        <v>0</v>
      </c>
      <c r="W1745" s="60">
        <v>3.3471190465267169E-3</v>
      </c>
      <c r="X1745" s="60">
        <v>6.6909975669099753E-3</v>
      </c>
      <c r="Y1745" s="60">
        <v>0</v>
      </c>
      <c r="Z1745" s="60">
        <v>4.5117716049427187E-3</v>
      </c>
      <c r="AA1745" s="60">
        <v>3.5554243818342679E-3</v>
      </c>
      <c r="AB1745" s="60">
        <v>0</v>
      </c>
      <c r="AC1745" s="60">
        <v>3.3411445758220249E-3</v>
      </c>
      <c r="AD1745" s="60">
        <v>1.7998765293735426E-3</v>
      </c>
      <c r="AE1745" s="60">
        <v>2.9621053030253366E-3</v>
      </c>
      <c r="AF1745" s="60">
        <v>0</v>
      </c>
      <c r="AG1745" s="60">
        <v>0</v>
      </c>
      <c r="AH1745" s="16">
        <v>2.3825853644031444E-3</v>
      </c>
      <c r="AI1745" s="11">
        <v>115</v>
      </c>
      <c r="AJ1745" s="15">
        <v>6</v>
      </c>
      <c r="AK1745" s="16">
        <v>0.81594064110985864</v>
      </c>
      <c r="AL1745" t="str">
        <f>IF(AK1745&lt;='CAV Tier 1 Analysis'!$A$5,"Tier 1", "Tier 2")</f>
        <v>Tier 2</v>
      </c>
      <c r="AM1745" t="str">
        <f t="shared" si="55"/>
        <v>Vermont - Tier 2</v>
      </c>
      <c r="AN1745" t="str">
        <f t="shared" si="56"/>
        <v>Waitsfield, Town Of - Tier 2</v>
      </c>
    </row>
    <row r="1746" spans="1:40" x14ac:dyDescent="0.3">
      <c r="A1746">
        <v>1</v>
      </c>
      <c r="B1746" t="s">
        <v>115</v>
      </c>
      <c r="C1746" t="s">
        <v>3407</v>
      </c>
      <c r="D1746" t="s">
        <v>5200</v>
      </c>
      <c r="E1746" t="s">
        <v>848</v>
      </c>
      <c r="F1746" s="11">
        <v>2300.1321712968547</v>
      </c>
      <c r="G1746" s="11">
        <v>2496.3361020189641</v>
      </c>
      <c r="H1746" s="11">
        <v>1427.1632296985633</v>
      </c>
      <c r="I1746" s="11">
        <v>1</v>
      </c>
      <c r="J1746" s="14">
        <v>2.75627527049952E-2</v>
      </c>
      <c r="K1746" s="14">
        <v>0.97243724729500469</v>
      </c>
      <c r="L1746" s="59">
        <v>43.974199999999996</v>
      </c>
      <c r="M1746">
        <v>8</v>
      </c>
      <c r="N1746">
        <v>0</v>
      </c>
      <c r="O1746" s="11">
        <v>15</v>
      </c>
      <c r="P1746" s="11">
        <v>4</v>
      </c>
      <c r="Q1746">
        <v>0</v>
      </c>
      <c r="R1746" s="11">
        <v>0.97243724729500469</v>
      </c>
      <c r="S1746" s="11">
        <v>39.336547169843762</v>
      </c>
      <c r="T1746" s="11">
        <v>2766.0997586418985</v>
      </c>
      <c r="U1746" s="11">
        <v>465.96758734504374</v>
      </c>
      <c r="V1746" s="11">
        <v>0</v>
      </c>
      <c r="W1746" s="60">
        <v>5.4688094907079593E-3</v>
      </c>
      <c r="X1746" s="60">
        <v>2.4330900243309003E-3</v>
      </c>
      <c r="Y1746" s="60">
        <v>0</v>
      </c>
      <c r="Z1746" s="60">
        <v>5.2058903133954445E-3</v>
      </c>
      <c r="AA1746" s="60">
        <v>3.5554243818342679E-3</v>
      </c>
      <c r="AB1746" s="60">
        <v>0</v>
      </c>
      <c r="AC1746" s="60">
        <v>1.1280782718880885E-3</v>
      </c>
      <c r="AD1746" s="60">
        <v>1.7637375912778353E-3</v>
      </c>
      <c r="AE1746" s="60">
        <v>4.8054965929485932E-3</v>
      </c>
      <c r="AF1746" s="60">
        <v>1.8353656303274754E-3</v>
      </c>
      <c r="AG1746" s="60">
        <v>0</v>
      </c>
      <c r="AH1746" s="16">
        <v>2.3814447542464148E-3</v>
      </c>
      <c r="AI1746" s="11">
        <v>116</v>
      </c>
      <c r="AJ1746" s="15">
        <v>6</v>
      </c>
      <c r="AK1746" s="16">
        <v>0.81832208586410504</v>
      </c>
      <c r="AL1746" t="str">
        <f>IF(AK1746&lt;='CAV Tier 1 Analysis'!$A$5,"Tier 1", "Tier 2")</f>
        <v>Tier 2</v>
      </c>
      <c r="AM1746" t="str">
        <f t="shared" si="55"/>
        <v>Vermont - Tier 2</v>
      </c>
      <c r="AN1746" t="str">
        <f t="shared" si="56"/>
        <v>Weathersfield, Town Of - Tier 2</v>
      </c>
    </row>
    <row r="1747" spans="1:40" x14ac:dyDescent="0.3">
      <c r="A1747">
        <v>1</v>
      </c>
      <c r="B1747" t="s">
        <v>115</v>
      </c>
      <c r="C1747" t="s">
        <v>2143</v>
      </c>
      <c r="D1747" t="s">
        <v>5141</v>
      </c>
      <c r="E1747" t="s">
        <v>851</v>
      </c>
      <c r="F1747" s="11">
        <v>1175.4399369598148</v>
      </c>
      <c r="G1747" s="11">
        <v>1553.1325008467306</v>
      </c>
      <c r="H1747" s="11">
        <v>784.72298530961154</v>
      </c>
      <c r="I1747" s="11">
        <v>5</v>
      </c>
      <c r="J1747" s="14">
        <v>3.5456554747062732E-2</v>
      </c>
      <c r="K1747" s="14">
        <v>0.96454344525293723</v>
      </c>
      <c r="L1747" s="59">
        <v>36.019009999999994</v>
      </c>
      <c r="M1747">
        <v>4</v>
      </c>
      <c r="N1747">
        <v>0</v>
      </c>
      <c r="O1747" s="11">
        <v>11</v>
      </c>
      <c r="P1747" s="11">
        <v>6</v>
      </c>
      <c r="Q1747">
        <v>0</v>
      </c>
      <c r="R1747" s="11">
        <v>4.822717226264686</v>
      </c>
      <c r="S1747" s="11">
        <v>27.823573489908746</v>
      </c>
      <c r="T1747" s="11">
        <v>1586.3872597438781</v>
      </c>
      <c r="U1747" s="11">
        <v>410.94732278406332</v>
      </c>
      <c r="V1747" s="11">
        <v>0</v>
      </c>
      <c r="W1747" s="60">
        <v>4.4794698649186313E-3</v>
      </c>
      <c r="X1747" s="60">
        <v>1.2165450121654502E-3</v>
      </c>
      <c r="Y1747" s="60">
        <v>0</v>
      </c>
      <c r="Z1747" s="60">
        <v>3.8176528964899929E-3</v>
      </c>
      <c r="AA1747" s="60">
        <v>5.3331365727514023E-3</v>
      </c>
      <c r="AB1747" s="60">
        <v>0</v>
      </c>
      <c r="AC1747" s="60">
        <v>5.5946052349835048E-3</v>
      </c>
      <c r="AD1747" s="60">
        <v>1.2475289779743115E-3</v>
      </c>
      <c r="AE1747" s="60">
        <v>2.7560027609196541E-3</v>
      </c>
      <c r="AF1747" s="60">
        <v>1.6186503366262162E-3</v>
      </c>
      <c r="AG1747" s="60">
        <v>0</v>
      </c>
      <c r="AH1747" s="16">
        <v>2.3694174233481057E-3</v>
      </c>
      <c r="AI1747" s="11">
        <v>117</v>
      </c>
      <c r="AJ1747" s="15">
        <v>6</v>
      </c>
      <c r="AK1747" s="16">
        <v>0.82069150328745311</v>
      </c>
      <c r="AL1747" t="str">
        <f>IF(AK1747&lt;='CAV Tier 1 Analysis'!$A$5,"Tier 1", "Tier 2")</f>
        <v>Tier 2</v>
      </c>
      <c r="AM1747" t="str">
        <f t="shared" si="55"/>
        <v>Vermont - Tier 2</v>
      </c>
      <c r="AN1747" t="str">
        <f t="shared" si="56"/>
        <v>Troy, Town Of - Tier 2</v>
      </c>
    </row>
    <row r="1748" spans="1:40" x14ac:dyDescent="0.3">
      <c r="A1748">
        <v>1</v>
      </c>
      <c r="B1748" t="s">
        <v>115</v>
      </c>
      <c r="C1748" t="s">
        <v>2276</v>
      </c>
      <c r="D1748" t="s">
        <v>5205</v>
      </c>
      <c r="E1748" t="s">
        <v>747</v>
      </c>
      <c r="F1748" s="11">
        <v>1775.0319805587867</v>
      </c>
      <c r="G1748" s="11">
        <v>1483.6415746772434</v>
      </c>
      <c r="H1748" s="11">
        <v>736.7278600464665</v>
      </c>
      <c r="I1748" s="11">
        <v>0</v>
      </c>
      <c r="J1748" s="14">
        <v>0.11174876506872106</v>
      </c>
      <c r="K1748" s="14">
        <v>0.88825123493127922</v>
      </c>
      <c r="L1748" s="59">
        <v>48.838749999999997</v>
      </c>
      <c r="M1748">
        <v>3</v>
      </c>
      <c r="N1748">
        <v>0</v>
      </c>
      <c r="O1748" s="11">
        <v>14</v>
      </c>
      <c r="P1748" s="11">
        <v>6</v>
      </c>
      <c r="Q1748">
        <v>0</v>
      </c>
      <c r="R1748" s="11">
        <v>0</v>
      </c>
      <c r="S1748" s="11">
        <v>82.328428551914186</v>
      </c>
      <c r="T1748" s="11">
        <v>1456.9970487169683</v>
      </c>
      <c r="U1748" s="11">
        <v>0</v>
      </c>
      <c r="V1748" s="11">
        <v>26.644525960275132</v>
      </c>
      <c r="W1748" s="60">
        <v>6.0737846172144883E-3</v>
      </c>
      <c r="X1748" s="60">
        <v>9.1240875912408756E-4</v>
      </c>
      <c r="Y1748" s="60">
        <v>0</v>
      </c>
      <c r="Z1748" s="60">
        <v>4.8588309591690816E-3</v>
      </c>
      <c r="AA1748" s="60">
        <v>5.3331365727514023E-3</v>
      </c>
      <c r="AB1748" s="60">
        <v>0</v>
      </c>
      <c r="AC1748" s="60">
        <v>0</v>
      </c>
      <c r="AD1748" s="60">
        <v>3.6913698510671602E-3</v>
      </c>
      <c r="AE1748" s="60">
        <v>2.5312154168232871E-3</v>
      </c>
      <c r="AF1748" s="60">
        <v>0</v>
      </c>
      <c r="AG1748" s="60">
        <v>2.1110420718193973E-3</v>
      </c>
      <c r="AH1748" s="16">
        <v>2.3192534770880824E-3</v>
      </c>
      <c r="AI1748" s="11">
        <v>118</v>
      </c>
      <c r="AJ1748" s="15">
        <v>6</v>
      </c>
      <c r="AK1748" s="16">
        <v>0.82301075676454116</v>
      </c>
      <c r="AL1748" t="str">
        <f>IF(AK1748&lt;='CAV Tier 1 Analysis'!$A$5,"Tier 1", "Tier 2")</f>
        <v>Tier 2</v>
      </c>
      <c r="AM1748" t="str">
        <f t="shared" si="55"/>
        <v>Vermont - Tier 2</v>
      </c>
      <c r="AN1748" t="str">
        <f t="shared" si="56"/>
        <v>Addison, Town Of - Tier 2</v>
      </c>
    </row>
    <row r="1749" spans="1:40" x14ac:dyDescent="0.3">
      <c r="A1749">
        <v>1</v>
      </c>
      <c r="B1749" t="s">
        <v>115</v>
      </c>
      <c r="C1749" t="s">
        <v>3408</v>
      </c>
      <c r="D1749" t="s">
        <v>5204</v>
      </c>
      <c r="E1749" t="s">
        <v>1223</v>
      </c>
      <c r="F1749" s="11">
        <v>54.073835052484768</v>
      </c>
      <c r="G1749" s="11">
        <v>92.585882925034269</v>
      </c>
      <c r="H1749" s="11">
        <v>65.784598285251036</v>
      </c>
      <c r="I1749" s="11">
        <v>6</v>
      </c>
      <c r="J1749" s="14">
        <v>0.24944137590806637</v>
      </c>
      <c r="K1749" s="14">
        <v>0.75055862409193341</v>
      </c>
      <c r="L1749" s="59">
        <v>1.03379</v>
      </c>
      <c r="M1749">
        <v>33</v>
      </c>
      <c r="N1749">
        <v>0</v>
      </c>
      <c r="O1749" s="11">
        <v>15</v>
      </c>
      <c r="P1749" s="11">
        <v>4</v>
      </c>
      <c r="Q1749">
        <v>0</v>
      </c>
      <c r="R1749" s="11">
        <v>4.5033517445516003</v>
      </c>
      <c r="S1749" s="11">
        <v>16.409400709832443</v>
      </c>
      <c r="T1749" s="11">
        <v>107.69147537844971</v>
      </c>
      <c r="U1749" s="11">
        <v>53.617640325964942</v>
      </c>
      <c r="V1749" s="11">
        <v>0</v>
      </c>
      <c r="W1749" s="60">
        <v>1.2856630850359942E-4</v>
      </c>
      <c r="X1749" s="60">
        <v>1.0036496350364963E-2</v>
      </c>
      <c r="Y1749" s="60">
        <v>0</v>
      </c>
      <c r="Z1749" s="60">
        <v>5.2058903133954445E-3</v>
      </c>
      <c r="AA1749" s="60">
        <v>3.5554243818342679E-3</v>
      </c>
      <c r="AB1749" s="60">
        <v>0</v>
      </c>
      <c r="AC1749" s="60">
        <v>5.2241245055444042E-3</v>
      </c>
      <c r="AD1749" s="60">
        <v>7.3575031273868734E-4</v>
      </c>
      <c r="AE1749" s="60">
        <v>1.8709051125286795E-4</v>
      </c>
      <c r="AF1749" s="60">
        <v>2.1119059974587139E-4</v>
      </c>
      <c r="AG1749" s="60">
        <v>0</v>
      </c>
      <c r="AH1749" s="16">
        <v>2.2985939348527367E-3</v>
      </c>
      <c r="AI1749" s="11">
        <v>119</v>
      </c>
      <c r="AJ1749" s="15">
        <v>6</v>
      </c>
      <c r="AK1749" s="16">
        <v>0.82530935069939393</v>
      </c>
      <c r="AL1749" t="str">
        <f>IF(AK1749&lt;='CAV Tier 1 Analysis'!$A$5,"Tier 1", "Tier 2")</f>
        <v>Tier 2</v>
      </c>
      <c r="AM1749" t="str">
        <f t="shared" si="55"/>
        <v>Vermont - Tier 2</v>
      </c>
      <c r="AN1749" t="str">
        <f t="shared" si="56"/>
        <v>Woodstock, Village Of - Tier 2</v>
      </c>
    </row>
    <row r="1750" spans="1:40" x14ac:dyDescent="0.3">
      <c r="A1750">
        <v>1</v>
      </c>
      <c r="B1750" t="s">
        <v>115</v>
      </c>
      <c r="C1750" t="s">
        <v>3380</v>
      </c>
      <c r="D1750" t="s">
        <v>5145</v>
      </c>
      <c r="E1750" t="s">
        <v>1045</v>
      </c>
      <c r="F1750" s="11">
        <v>1949.7941304456506</v>
      </c>
      <c r="G1750" s="11">
        <v>2510.0866847993275</v>
      </c>
      <c r="H1750" s="11">
        <v>1226.6193790056748</v>
      </c>
      <c r="I1750" s="11">
        <v>0</v>
      </c>
      <c r="J1750" s="14">
        <v>8.263471080038215E-2</v>
      </c>
      <c r="K1750" s="14">
        <v>0.91736528919961802</v>
      </c>
      <c r="L1750" s="59">
        <v>31.550179999999997</v>
      </c>
      <c r="M1750">
        <v>4</v>
      </c>
      <c r="N1750">
        <v>0</v>
      </c>
      <c r="O1750" s="11">
        <v>9</v>
      </c>
      <c r="P1750" s="11">
        <v>5</v>
      </c>
      <c r="Q1750">
        <v>0</v>
      </c>
      <c r="R1750" s="11">
        <v>0</v>
      </c>
      <c r="S1750" s="11">
        <v>101.36133764627827</v>
      </c>
      <c r="T1750" s="11">
        <v>2751.8989911249841</v>
      </c>
      <c r="U1750" s="11">
        <v>802.10486067933357</v>
      </c>
      <c r="V1750" s="11">
        <v>0</v>
      </c>
      <c r="W1750" s="60">
        <v>3.9237080792270118E-3</v>
      </c>
      <c r="X1750" s="60">
        <v>1.2165450121654502E-3</v>
      </c>
      <c r="Y1750" s="60">
        <v>0</v>
      </c>
      <c r="Z1750" s="60">
        <v>3.1235341880372666E-3</v>
      </c>
      <c r="AA1750" s="60">
        <v>4.4442804772928347E-3</v>
      </c>
      <c r="AB1750" s="60">
        <v>0</v>
      </c>
      <c r="AC1750" s="60">
        <v>0</v>
      </c>
      <c r="AD1750" s="60">
        <v>4.5447507310961647E-3</v>
      </c>
      <c r="AE1750" s="60">
        <v>4.7808258486247181E-3</v>
      </c>
      <c r="AF1750" s="60">
        <v>3.1593521377686344E-3</v>
      </c>
      <c r="AG1750" s="60">
        <v>0</v>
      </c>
      <c r="AH1750" s="16">
        <v>2.2902724067465526E-3</v>
      </c>
      <c r="AI1750" s="11">
        <v>120</v>
      </c>
      <c r="AJ1750" s="15">
        <v>6</v>
      </c>
      <c r="AK1750" s="16">
        <v>0.82759962310614044</v>
      </c>
      <c r="AL1750" t="str">
        <f>IF(AK1750&lt;='CAV Tier 1 Analysis'!$A$5,"Tier 1", "Tier 2")</f>
        <v>Tier 2</v>
      </c>
      <c r="AM1750" t="str">
        <f t="shared" si="55"/>
        <v>Vermont - Tier 2</v>
      </c>
      <c r="AN1750" t="str">
        <f t="shared" si="56"/>
        <v>Clarendon, Town Of - Tier 2</v>
      </c>
    </row>
    <row r="1751" spans="1:40" x14ac:dyDescent="0.3">
      <c r="A1751">
        <v>1</v>
      </c>
      <c r="B1751" t="s">
        <v>115</v>
      </c>
      <c r="C1751" t="s">
        <v>2386</v>
      </c>
      <c r="D1751" t="s">
        <v>5070</v>
      </c>
      <c r="E1751" t="s">
        <v>920</v>
      </c>
      <c r="F1751" s="11">
        <v>1397.8240582066217</v>
      </c>
      <c r="G1751" s="11">
        <v>260.39948902179214</v>
      </c>
      <c r="H1751" s="11">
        <v>191.34903830897116</v>
      </c>
      <c r="I1751" s="11">
        <v>6</v>
      </c>
      <c r="J1751" s="14">
        <v>9.6437631738996409E-3</v>
      </c>
      <c r="K1751" s="14">
        <v>0.99035623682610052</v>
      </c>
      <c r="L1751" s="59">
        <v>38.409279999999995</v>
      </c>
      <c r="M1751">
        <v>9</v>
      </c>
      <c r="N1751">
        <v>0</v>
      </c>
      <c r="O1751" s="11">
        <v>14.5</v>
      </c>
      <c r="P1751" s="11">
        <v>5</v>
      </c>
      <c r="Q1751">
        <v>0</v>
      </c>
      <c r="R1751" s="11">
        <v>5.9421374209566036</v>
      </c>
      <c r="S1751" s="11">
        <v>1.8453248090051677</v>
      </c>
      <c r="T1751" s="11">
        <v>281.4991786661675</v>
      </c>
      <c r="U1751" s="11">
        <v>0</v>
      </c>
      <c r="V1751" s="11">
        <v>0</v>
      </c>
      <c r="W1751" s="60">
        <v>4.7767335163632178E-3</v>
      </c>
      <c r="X1751" s="60">
        <v>2.7372262773722629E-3</v>
      </c>
      <c r="Y1751" s="60">
        <v>0</v>
      </c>
      <c r="Z1751" s="60">
        <v>5.0323606362822635E-3</v>
      </c>
      <c r="AA1751" s="60">
        <v>4.4442804772928347E-3</v>
      </c>
      <c r="AB1751" s="60">
        <v>0</v>
      </c>
      <c r="AC1751" s="60">
        <v>6.8931914442811795E-3</v>
      </c>
      <c r="AD1751" s="60">
        <v>8.2739054846560218E-5</v>
      </c>
      <c r="AE1751" s="60">
        <v>4.8904358556549896E-4</v>
      </c>
      <c r="AF1751" s="60">
        <v>0</v>
      </c>
      <c r="AG1751" s="60">
        <v>0</v>
      </c>
      <c r="AH1751" s="16">
        <v>2.2232340901821653E-3</v>
      </c>
      <c r="AI1751" s="11">
        <v>121</v>
      </c>
      <c r="AJ1751" s="15">
        <v>6</v>
      </c>
      <c r="AK1751" s="16">
        <v>0.82982285719632265</v>
      </c>
      <c r="AL1751" t="str">
        <f>IF(AK1751&lt;='CAV Tier 1 Analysis'!$A$5,"Tier 1", "Tier 2")</f>
        <v>Tier 2</v>
      </c>
      <c r="AM1751" t="str">
        <f t="shared" si="55"/>
        <v>Vermont - Tier 2</v>
      </c>
      <c r="AN1751" t="str">
        <f t="shared" si="56"/>
        <v>Hancock, Town Of - Tier 2</v>
      </c>
    </row>
    <row r="1752" spans="1:40" x14ac:dyDescent="0.3">
      <c r="A1752">
        <v>1</v>
      </c>
      <c r="B1752" t="s">
        <v>115</v>
      </c>
      <c r="C1752" t="s">
        <v>2027</v>
      </c>
      <c r="D1752" t="s">
        <v>5245</v>
      </c>
      <c r="E1752" t="s">
        <v>1059</v>
      </c>
      <c r="F1752" s="11">
        <v>902.8067395081531</v>
      </c>
      <c r="G1752" s="11">
        <v>1245.6001617472061</v>
      </c>
      <c r="H1752" s="11">
        <v>520.02077016021224</v>
      </c>
      <c r="I1752" s="11">
        <v>0</v>
      </c>
      <c r="J1752" s="14">
        <v>1.5973418842995279E-3</v>
      </c>
      <c r="K1752" s="14">
        <v>0.99840265811570028</v>
      </c>
      <c r="L1752" s="59">
        <v>27.664710000000003</v>
      </c>
      <c r="M1752">
        <v>3</v>
      </c>
      <c r="N1752">
        <v>0</v>
      </c>
      <c r="O1752" s="11">
        <v>11</v>
      </c>
      <c r="P1752" s="11">
        <v>6</v>
      </c>
      <c r="Q1752">
        <v>0</v>
      </c>
      <c r="R1752" s="11">
        <v>0</v>
      </c>
      <c r="S1752" s="11">
        <v>0.83065095688260515</v>
      </c>
      <c r="T1752" s="11">
        <v>1146.5749059595428</v>
      </c>
      <c r="U1752" s="11">
        <v>243.76816645138967</v>
      </c>
      <c r="V1752" s="11">
        <v>99.025255787663355</v>
      </c>
      <c r="W1752" s="60">
        <v>3.4404953041939005E-3</v>
      </c>
      <c r="X1752" s="60">
        <v>9.1240875912408756E-4</v>
      </c>
      <c r="Y1752" s="60">
        <v>0</v>
      </c>
      <c r="Z1752" s="60">
        <v>3.8176528964899929E-3</v>
      </c>
      <c r="AA1752" s="60">
        <v>5.3331365727514023E-3</v>
      </c>
      <c r="AB1752" s="60">
        <v>0</v>
      </c>
      <c r="AC1752" s="60">
        <v>0</v>
      </c>
      <c r="AD1752" s="60">
        <v>3.7243998858341432E-5</v>
      </c>
      <c r="AE1752" s="60">
        <v>1.9919244730544974E-3</v>
      </c>
      <c r="AF1752" s="60">
        <v>9.6016059190299498E-4</v>
      </c>
      <c r="AG1752" s="60">
        <v>7.8457571905053321E-3</v>
      </c>
      <c r="AH1752" s="16">
        <v>2.2126163442618679E-3</v>
      </c>
      <c r="AI1752" s="11">
        <v>122</v>
      </c>
      <c r="AJ1752" s="15">
        <v>6</v>
      </c>
      <c r="AK1752" s="16">
        <v>0.83203547354058449</v>
      </c>
      <c r="AL1752" t="str">
        <f>IF(AK1752&lt;='CAV Tier 1 Analysis'!$A$5,"Tier 1", "Tier 2")</f>
        <v>Tier 2</v>
      </c>
      <c r="AM1752" t="str">
        <f t="shared" si="55"/>
        <v>Vermont - Tier 2</v>
      </c>
      <c r="AN1752" t="str">
        <f t="shared" si="56"/>
        <v>Coventry, Town Of - Tier 2</v>
      </c>
    </row>
    <row r="1753" spans="1:40" x14ac:dyDescent="0.3">
      <c r="A1753">
        <v>1</v>
      </c>
      <c r="B1753" t="s">
        <v>115</v>
      </c>
      <c r="C1753" t="s">
        <v>3401</v>
      </c>
      <c r="D1753" t="s">
        <v>5180</v>
      </c>
      <c r="E1753" t="s">
        <v>947</v>
      </c>
      <c r="F1753" s="11">
        <v>1240.7636794794366</v>
      </c>
      <c r="G1753" s="11">
        <v>2322.5262771132361</v>
      </c>
      <c r="H1753" s="11">
        <v>1110.4523374051848</v>
      </c>
      <c r="I1753" s="11">
        <v>0</v>
      </c>
      <c r="J1753" s="14">
        <v>2.8856283368598228E-2</v>
      </c>
      <c r="K1753" s="14">
        <v>0.97114371663140175</v>
      </c>
      <c r="L1753" s="59">
        <v>26.806640000000002</v>
      </c>
      <c r="M1753">
        <v>4</v>
      </c>
      <c r="N1753">
        <v>0</v>
      </c>
      <c r="O1753" s="11">
        <v>14</v>
      </c>
      <c r="P1753" s="11">
        <v>4</v>
      </c>
      <c r="Q1753">
        <v>0</v>
      </c>
      <c r="R1753" s="11">
        <v>0</v>
      </c>
      <c r="S1753" s="11">
        <v>32.043527315486266</v>
      </c>
      <c r="T1753" s="11">
        <v>2550.44426686209</v>
      </c>
      <c r="U1753" s="11">
        <v>1309.6805873826534</v>
      </c>
      <c r="V1753" s="11">
        <v>0</v>
      </c>
      <c r="W1753" s="60">
        <v>3.3337822460895623E-3</v>
      </c>
      <c r="X1753" s="60">
        <v>1.2165450121654502E-3</v>
      </c>
      <c r="Y1753" s="60">
        <v>0</v>
      </c>
      <c r="Z1753" s="60">
        <v>4.8588309591690816E-3</v>
      </c>
      <c r="AA1753" s="60">
        <v>3.5554243818342679E-3</v>
      </c>
      <c r="AB1753" s="60">
        <v>0</v>
      </c>
      <c r="AC1753" s="60">
        <v>0</v>
      </c>
      <c r="AD1753" s="60">
        <v>1.4367395653573766E-3</v>
      </c>
      <c r="AE1753" s="60">
        <v>4.4308420897041616E-3</v>
      </c>
      <c r="AF1753" s="60">
        <v>5.1586050233345462E-3</v>
      </c>
      <c r="AG1753" s="60">
        <v>0</v>
      </c>
      <c r="AH1753" s="16">
        <v>2.1809790252413129E-3</v>
      </c>
      <c r="AI1753" s="11">
        <v>123</v>
      </c>
      <c r="AJ1753" s="15">
        <v>6</v>
      </c>
      <c r="AK1753" s="16">
        <v>0.83421645256582577</v>
      </c>
      <c r="AL1753" t="str">
        <f>IF(AK1753&lt;='CAV Tier 1 Analysis'!$A$5,"Tier 1", "Tier 2")</f>
        <v>Tier 2</v>
      </c>
      <c r="AM1753" t="str">
        <f t="shared" si="55"/>
        <v>Vermont - Tier 2</v>
      </c>
      <c r="AN1753" t="str">
        <f t="shared" si="56"/>
        <v>Putney, Town Of - Tier 2</v>
      </c>
    </row>
    <row r="1754" spans="1:40" x14ac:dyDescent="0.3">
      <c r="A1754">
        <v>1</v>
      </c>
      <c r="B1754" t="s">
        <v>115</v>
      </c>
      <c r="C1754" t="s">
        <v>3352</v>
      </c>
      <c r="D1754" t="s">
        <v>5079</v>
      </c>
      <c r="E1754" t="s">
        <v>830</v>
      </c>
      <c r="F1754" s="11">
        <v>2358.6164420799355</v>
      </c>
      <c r="G1754" s="11">
        <v>1703.5805606337876</v>
      </c>
      <c r="H1754" s="11">
        <v>1361.3294354574778</v>
      </c>
      <c r="I1754" s="11">
        <v>2</v>
      </c>
      <c r="J1754" s="14">
        <v>0</v>
      </c>
      <c r="K1754" s="14">
        <v>1.0000000000000002</v>
      </c>
      <c r="L1754" s="59">
        <v>47.860409999999995</v>
      </c>
      <c r="M1754">
        <v>9</v>
      </c>
      <c r="N1754">
        <v>0</v>
      </c>
      <c r="O1754" s="11">
        <v>10.555555555555555</v>
      </c>
      <c r="P1754" s="11">
        <v>6.5555555555555554</v>
      </c>
      <c r="Q1754">
        <v>0</v>
      </c>
      <c r="R1754" s="11">
        <v>2.0000000000000004</v>
      </c>
      <c r="S1754" s="11">
        <v>0</v>
      </c>
      <c r="T1754" s="11">
        <v>1984.344735282134</v>
      </c>
      <c r="U1754" s="11">
        <v>0</v>
      </c>
      <c r="V1754" s="11">
        <v>0</v>
      </c>
      <c r="W1754" s="60">
        <v>5.9521142951361053E-3</v>
      </c>
      <c r="X1754" s="60">
        <v>2.7372262773722629E-3</v>
      </c>
      <c r="Y1754" s="60">
        <v>0</v>
      </c>
      <c r="Z1754" s="60">
        <v>3.6634042946116093E-3</v>
      </c>
      <c r="AA1754" s="60">
        <v>5.8269455146728278E-3</v>
      </c>
      <c r="AB1754" s="60">
        <v>0</v>
      </c>
      <c r="AC1754" s="60">
        <v>2.3201050248250472E-3</v>
      </c>
      <c r="AD1754" s="60">
        <v>0</v>
      </c>
      <c r="AE1754" s="60">
        <v>3.4473673029477609E-3</v>
      </c>
      <c r="AF1754" s="60">
        <v>0</v>
      </c>
      <c r="AG1754" s="60">
        <v>0</v>
      </c>
      <c r="AH1754" s="16">
        <v>2.1770147917786922E-3</v>
      </c>
      <c r="AI1754" s="11">
        <v>124</v>
      </c>
      <c r="AJ1754" s="15">
        <v>6</v>
      </c>
      <c r="AK1754" s="16">
        <v>0.83639346735760445</v>
      </c>
      <c r="AL1754" t="str">
        <f>IF(AK1754&lt;='CAV Tier 1 Analysis'!$A$5,"Tier 1", "Tier 2")</f>
        <v>Tier 2</v>
      </c>
      <c r="AM1754" t="str">
        <f t="shared" si="55"/>
        <v>Vermont - Tier 2</v>
      </c>
      <c r="AN1754" t="str">
        <f t="shared" si="56"/>
        <v>Dorset, Town Of - Tier 2</v>
      </c>
    </row>
    <row r="1755" spans="1:40" x14ac:dyDescent="0.3">
      <c r="A1755">
        <v>1</v>
      </c>
      <c r="B1755" t="s">
        <v>115</v>
      </c>
      <c r="C1755" t="s">
        <v>3132</v>
      </c>
      <c r="D1755" t="s">
        <v>5274</v>
      </c>
      <c r="E1755" t="s">
        <v>931</v>
      </c>
      <c r="F1755" s="11">
        <v>2943.3220895436079</v>
      </c>
      <c r="G1755" s="11">
        <v>1083.2329651944608</v>
      </c>
      <c r="H1755" s="11">
        <v>838.17311896989315</v>
      </c>
      <c r="I1755" s="11">
        <v>1</v>
      </c>
      <c r="J1755" s="14">
        <v>2.3713540389479003E-2</v>
      </c>
      <c r="K1755" s="14">
        <v>0.97628645961052085</v>
      </c>
      <c r="L1755" s="59">
        <v>56.316769999999998</v>
      </c>
      <c r="M1755">
        <v>12</v>
      </c>
      <c r="N1755">
        <v>0</v>
      </c>
      <c r="O1755" s="11">
        <v>13.444444444444445</v>
      </c>
      <c r="P1755" s="11">
        <v>4.7777777777777777</v>
      </c>
      <c r="Q1755">
        <v>0</v>
      </c>
      <c r="R1755" s="11">
        <v>0.97628645961052085</v>
      </c>
      <c r="S1755" s="11">
        <v>19.876052110068152</v>
      </c>
      <c r="T1755" s="11">
        <v>1169.0290524680763</v>
      </c>
      <c r="U1755" s="11">
        <v>0</v>
      </c>
      <c r="V1755" s="11">
        <v>0</v>
      </c>
      <c r="W1755" s="60">
        <v>7.0037814505327515E-3</v>
      </c>
      <c r="X1755" s="60">
        <v>3.6496350364963502E-3</v>
      </c>
      <c r="Y1755" s="60">
        <v>0</v>
      </c>
      <c r="Z1755" s="60">
        <v>4.6660202068211027E-3</v>
      </c>
      <c r="AA1755" s="60">
        <v>4.2467569005242645E-3</v>
      </c>
      <c r="AB1755" s="60">
        <v>0</v>
      </c>
      <c r="AC1755" s="60">
        <v>1.1325435603055122E-3</v>
      </c>
      <c r="AD1755" s="60">
        <v>8.9118498686125466E-4</v>
      </c>
      <c r="AE1755" s="60">
        <v>2.0309336679352002E-3</v>
      </c>
      <c r="AF1755" s="60">
        <v>0</v>
      </c>
      <c r="AG1755" s="60">
        <v>0</v>
      </c>
      <c r="AH1755" s="16">
        <v>2.1473505281342214E-3</v>
      </c>
      <c r="AI1755" s="11">
        <v>125</v>
      </c>
      <c r="AJ1755" s="15">
        <v>6</v>
      </c>
      <c r="AK1755" s="16">
        <v>0.83854081788573864</v>
      </c>
      <c r="AL1755" t="str">
        <f>IF(AK1755&lt;='CAV Tier 1 Analysis'!$A$5,"Tier 1", "Tier 2")</f>
        <v>Tier 2</v>
      </c>
      <c r="AM1755" t="str">
        <f t="shared" si="55"/>
        <v>Vermont - Tier 2</v>
      </c>
      <c r="AN1755" t="str">
        <f t="shared" si="56"/>
        <v>Rochester, Town Of - Tier 2</v>
      </c>
    </row>
    <row r="1756" spans="1:40" x14ac:dyDescent="0.3">
      <c r="A1756">
        <v>1</v>
      </c>
      <c r="B1756" t="s">
        <v>115</v>
      </c>
      <c r="C1756" t="s">
        <v>2042</v>
      </c>
      <c r="D1756" t="s">
        <v>5183</v>
      </c>
      <c r="E1756" t="s">
        <v>1010</v>
      </c>
      <c r="F1756" s="11">
        <v>923.41421565672499</v>
      </c>
      <c r="G1756" s="11">
        <v>1912.5707552584731</v>
      </c>
      <c r="H1756" s="11">
        <v>836.38964573119995</v>
      </c>
      <c r="I1756" s="11">
        <v>1</v>
      </c>
      <c r="J1756" s="14">
        <v>4.8780671187229084E-2</v>
      </c>
      <c r="K1756" s="14">
        <v>0.95121932881277094</v>
      </c>
      <c r="L1756" s="59">
        <v>19.950320000000001</v>
      </c>
      <c r="M1756">
        <v>5</v>
      </c>
      <c r="N1756">
        <v>0</v>
      </c>
      <c r="O1756" s="11">
        <v>14</v>
      </c>
      <c r="P1756" s="11">
        <v>4</v>
      </c>
      <c r="Q1756">
        <v>0</v>
      </c>
      <c r="R1756" s="11">
        <v>0.95121932881277094</v>
      </c>
      <c r="S1756" s="11">
        <v>40.799648292816684</v>
      </c>
      <c r="T1756" s="11">
        <v>2094.1623908948523</v>
      </c>
      <c r="U1756" s="11">
        <v>1170.7481752381273</v>
      </c>
      <c r="V1756" s="11">
        <v>0</v>
      </c>
      <c r="W1756" s="60">
        <v>2.4811025410049719E-3</v>
      </c>
      <c r="X1756" s="60">
        <v>1.5206812652068127E-3</v>
      </c>
      <c r="Y1756" s="60">
        <v>0</v>
      </c>
      <c r="Z1756" s="60">
        <v>4.8588309591690816E-3</v>
      </c>
      <c r="AA1756" s="60">
        <v>3.5554243818342679E-3</v>
      </c>
      <c r="AB1756" s="60">
        <v>0</v>
      </c>
      <c r="AC1756" s="60">
        <v>1.103464372244609E-3</v>
      </c>
      <c r="AD1756" s="60">
        <v>1.8293388358224111E-3</v>
      </c>
      <c r="AE1756" s="60">
        <v>3.638151589828153E-3</v>
      </c>
      <c r="AF1756" s="60">
        <v>4.6113743121998334E-3</v>
      </c>
      <c r="AG1756" s="60">
        <v>0</v>
      </c>
      <c r="AH1756" s="16">
        <v>2.1453062052100126E-3</v>
      </c>
      <c r="AI1756" s="11">
        <v>126</v>
      </c>
      <c r="AJ1756" s="15">
        <v>6</v>
      </c>
      <c r="AK1756" s="16">
        <v>0.84068612409094867</v>
      </c>
      <c r="AL1756" t="str">
        <f>IF(AK1756&lt;='CAV Tier 1 Analysis'!$A$5,"Tier 1", "Tier 2")</f>
        <v>Tier 2</v>
      </c>
      <c r="AM1756" t="str">
        <f t="shared" si="55"/>
        <v>Vermont - Tier 2</v>
      </c>
      <c r="AN1756" t="str">
        <f t="shared" si="56"/>
        <v>Vernon, Town Of - Tier 2</v>
      </c>
    </row>
    <row r="1757" spans="1:40" x14ac:dyDescent="0.3">
      <c r="A1757">
        <v>1</v>
      </c>
      <c r="B1757" t="s">
        <v>115</v>
      </c>
      <c r="C1757" t="s">
        <v>3392</v>
      </c>
      <c r="D1757" t="s">
        <v>5165</v>
      </c>
      <c r="E1757" t="s">
        <v>1409</v>
      </c>
      <c r="F1757" s="11">
        <v>107.3117281961248</v>
      </c>
      <c r="G1757" s="11">
        <v>324.96963930950966</v>
      </c>
      <c r="H1757" s="11">
        <v>131.76920642035449</v>
      </c>
      <c r="I1757" s="11">
        <v>4</v>
      </c>
      <c r="J1757" s="14">
        <v>0.10140326502257729</v>
      </c>
      <c r="K1757" s="14">
        <v>0.89859673497742276</v>
      </c>
      <c r="L1757" s="59">
        <v>1.4395</v>
      </c>
      <c r="M1757">
        <v>28</v>
      </c>
      <c r="N1757">
        <v>0</v>
      </c>
      <c r="O1757" s="11">
        <v>13</v>
      </c>
      <c r="P1757" s="11">
        <v>4</v>
      </c>
      <c r="Q1757">
        <v>0</v>
      </c>
      <c r="R1757" s="11">
        <v>3.594386939909691</v>
      </c>
      <c r="S1757" s="11">
        <v>13.361827760457901</v>
      </c>
      <c r="T1757" s="11">
        <v>359.09333624057001</v>
      </c>
      <c r="U1757" s="11">
        <v>251.78160804444519</v>
      </c>
      <c r="V1757" s="11">
        <v>0</v>
      </c>
      <c r="W1757" s="60">
        <v>1.7902204615147309E-4</v>
      </c>
      <c r="X1757" s="60">
        <v>8.5158150851581509E-3</v>
      </c>
      <c r="Y1757" s="60">
        <v>0</v>
      </c>
      <c r="Z1757" s="60">
        <v>4.5117716049427187E-3</v>
      </c>
      <c r="AA1757" s="60">
        <v>3.5554243818342679E-3</v>
      </c>
      <c r="AB1757" s="60">
        <v>0</v>
      </c>
      <c r="AC1757" s="60">
        <v>4.1696776002249983E-3</v>
      </c>
      <c r="AD1757" s="60">
        <v>5.9910591053009637E-4</v>
      </c>
      <c r="AE1757" s="60">
        <v>6.2384655450816058E-4</v>
      </c>
      <c r="AF1757" s="60">
        <v>9.9172415057095006E-4</v>
      </c>
      <c r="AG1757" s="60">
        <v>0</v>
      </c>
      <c r="AH1757" s="16">
        <v>2.1042170303564377E-3</v>
      </c>
      <c r="AI1757" s="11">
        <v>127</v>
      </c>
      <c r="AJ1757" s="15">
        <v>6</v>
      </c>
      <c r="AK1757" s="16">
        <v>0.84279034112130513</v>
      </c>
      <c r="AL1757" t="str">
        <f>IF(AK1757&lt;='CAV Tier 1 Analysis'!$A$5,"Tier 1", "Tier 2")</f>
        <v>Tier 2</v>
      </c>
      <c r="AM1757" t="str">
        <f t="shared" si="55"/>
        <v>Vermont - Tier 2</v>
      </c>
      <c r="AN1757" t="str">
        <f t="shared" si="56"/>
        <v>Northfield,Village Of - Tier 2</v>
      </c>
    </row>
    <row r="1758" spans="1:40" x14ac:dyDescent="0.3">
      <c r="A1758">
        <v>1</v>
      </c>
      <c r="B1758" t="s">
        <v>115</v>
      </c>
      <c r="C1758" t="s">
        <v>3318</v>
      </c>
      <c r="D1758" t="s">
        <v>5108</v>
      </c>
      <c r="E1758" t="s">
        <v>975</v>
      </c>
      <c r="F1758" s="11">
        <v>2113.8118474764701</v>
      </c>
      <c r="G1758" s="11">
        <v>1528.7587810809653</v>
      </c>
      <c r="H1758" s="11">
        <v>637.744627974987</v>
      </c>
      <c r="I1758" s="11">
        <v>3</v>
      </c>
      <c r="J1758" s="14">
        <v>2.763061080426241E-2</v>
      </c>
      <c r="K1758" s="14">
        <v>0.97236938919573757</v>
      </c>
      <c r="L1758" s="59">
        <v>42.172429999999999</v>
      </c>
      <c r="M1758">
        <v>4</v>
      </c>
      <c r="N1758">
        <v>0</v>
      </c>
      <c r="O1758" s="11">
        <v>13</v>
      </c>
      <c r="P1758" s="11">
        <v>5</v>
      </c>
      <c r="Q1758">
        <v>0</v>
      </c>
      <c r="R1758" s="11">
        <v>2.9171081675872128</v>
      </c>
      <c r="S1758" s="11">
        <v>17.621273608085986</v>
      </c>
      <c r="T1758" s="11">
        <v>1518.0993181719198</v>
      </c>
      <c r="U1758" s="11">
        <v>0</v>
      </c>
      <c r="V1758" s="11">
        <v>10.659462909045487</v>
      </c>
      <c r="W1758" s="60">
        <v>5.2447340811252298E-3</v>
      </c>
      <c r="X1758" s="60">
        <v>1.2165450121654502E-3</v>
      </c>
      <c r="Y1758" s="60">
        <v>0</v>
      </c>
      <c r="Z1758" s="60">
        <v>4.5117716049427187E-3</v>
      </c>
      <c r="AA1758" s="60">
        <v>4.4442804772928347E-3</v>
      </c>
      <c r="AB1758" s="60">
        <v>0</v>
      </c>
      <c r="AC1758" s="60">
        <v>3.3839986587886383E-3</v>
      </c>
      <c r="AD1758" s="60">
        <v>7.9008720655073981E-4</v>
      </c>
      <c r="AE1758" s="60">
        <v>2.6373673178058318E-3</v>
      </c>
      <c r="AF1758" s="60">
        <v>0</v>
      </c>
      <c r="AG1758" s="60">
        <v>8.4454775804767375E-4</v>
      </c>
      <c r="AH1758" s="16">
        <v>2.0975756469744653E-3</v>
      </c>
      <c r="AI1758" s="11">
        <v>128</v>
      </c>
      <c r="AJ1758" s="15">
        <v>6</v>
      </c>
      <c r="AK1758" s="16">
        <v>0.84488791676827957</v>
      </c>
      <c r="AL1758" t="str">
        <f>IF(AK1758&lt;='CAV Tier 1 Analysis'!$A$5,"Tier 1", "Tier 2")</f>
        <v>Tier 2</v>
      </c>
      <c r="AM1758" t="str">
        <f t="shared" si="55"/>
        <v>Vermont - Tier 2</v>
      </c>
      <c r="AN1758" t="str">
        <f t="shared" si="56"/>
        <v>Berkshire, Town Of - Tier 2</v>
      </c>
    </row>
    <row r="1759" spans="1:40" x14ac:dyDescent="0.3">
      <c r="A1759">
        <v>1</v>
      </c>
      <c r="B1759" t="s">
        <v>115</v>
      </c>
      <c r="C1759" t="s">
        <v>3385</v>
      </c>
      <c r="D1759" t="s">
        <v>5155</v>
      </c>
      <c r="E1759" t="s">
        <v>1217</v>
      </c>
      <c r="F1759" s="11">
        <v>1111.9825695222348</v>
      </c>
      <c r="G1759" s="11">
        <v>2015.401235817742</v>
      </c>
      <c r="H1759" s="11">
        <v>1030.0023874268181</v>
      </c>
      <c r="I1759" s="11">
        <v>0</v>
      </c>
      <c r="J1759" s="14">
        <v>4.0298310872207508E-3</v>
      </c>
      <c r="K1759" s="14">
        <v>0.99597016891277923</v>
      </c>
      <c r="L1759" s="59">
        <v>17.993309999999997</v>
      </c>
      <c r="M1759">
        <v>14</v>
      </c>
      <c r="N1759">
        <v>0</v>
      </c>
      <c r="O1759" s="11">
        <v>9</v>
      </c>
      <c r="P1759" s="11">
        <v>5</v>
      </c>
      <c r="Q1759">
        <v>0</v>
      </c>
      <c r="R1759" s="11">
        <v>0</v>
      </c>
      <c r="S1759" s="11">
        <v>4.1507356407641831</v>
      </c>
      <c r="T1759" s="11">
        <v>2325.8701632329276</v>
      </c>
      <c r="U1759" s="11">
        <v>1213.8875937106927</v>
      </c>
      <c r="V1759" s="11">
        <v>0</v>
      </c>
      <c r="W1759" s="60">
        <v>2.2377208567125823E-3</v>
      </c>
      <c r="X1759" s="60">
        <v>4.2579075425790754E-3</v>
      </c>
      <c r="Y1759" s="60">
        <v>0</v>
      </c>
      <c r="Z1759" s="60">
        <v>3.1235341880372666E-3</v>
      </c>
      <c r="AA1759" s="60">
        <v>4.4442804772928347E-3</v>
      </c>
      <c r="AB1759" s="60">
        <v>0</v>
      </c>
      <c r="AC1759" s="60">
        <v>0</v>
      </c>
      <c r="AD1759" s="60">
        <v>1.8610704313887444E-4</v>
      </c>
      <c r="AE1759" s="60">
        <v>4.0406934385274285E-3</v>
      </c>
      <c r="AF1759" s="60">
        <v>4.7812930106826777E-3</v>
      </c>
      <c r="AG1759" s="60">
        <v>0</v>
      </c>
      <c r="AH1759" s="16">
        <v>2.0974124142700669E-3</v>
      </c>
      <c r="AI1759" s="11">
        <v>129</v>
      </c>
      <c r="AJ1759" s="15">
        <v>6</v>
      </c>
      <c r="AK1759" s="16">
        <v>0.84698532918254965</v>
      </c>
      <c r="AL1759" t="str">
        <f>IF(AK1759&lt;='CAV Tier 1 Analysis'!$A$5,"Tier 1", "Tier 2")</f>
        <v>Tier 2</v>
      </c>
      <c r="AM1759" t="str">
        <f t="shared" si="55"/>
        <v>Vermont - Tier 2</v>
      </c>
      <c r="AN1759" t="str">
        <f t="shared" si="56"/>
        <v>West Rutland, Town Of - Tier 2</v>
      </c>
    </row>
    <row r="1760" spans="1:40" x14ac:dyDescent="0.3">
      <c r="A1760">
        <v>1</v>
      </c>
      <c r="B1760" t="s">
        <v>115</v>
      </c>
      <c r="C1760" t="s">
        <v>2016</v>
      </c>
      <c r="D1760" t="s">
        <v>5090</v>
      </c>
      <c r="E1760" t="s">
        <v>886</v>
      </c>
      <c r="F1760" s="11">
        <v>2259.2518437867188</v>
      </c>
      <c r="G1760" s="11">
        <v>964.00535378697759</v>
      </c>
      <c r="H1760" s="11">
        <v>688.16539203390346</v>
      </c>
      <c r="I1760" s="11">
        <v>1</v>
      </c>
      <c r="J1760" s="14">
        <v>6.5021673284560719E-3</v>
      </c>
      <c r="K1760" s="14">
        <v>0.99349783267154401</v>
      </c>
      <c r="L1760" s="59">
        <v>54.957059999999991</v>
      </c>
      <c r="M1760">
        <v>12</v>
      </c>
      <c r="N1760">
        <v>0</v>
      </c>
      <c r="O1760" s="11">
        <v>14.875</v>
      </c>
      <c r="P1760" s="11">
        <v>4.75</v>
      </c>
      <c r="Q1760">
        <v>0</v>
      </c>
      <c r="R1760" s="11">
        <v>0.99349783267154401</v>
      </c>
      <c r="S1760" s="11">
        <v>4.4745665286570118</v>
      </c>
      <c r="T1760" s="11">
        <v>1024.1557617654489</v>
      </c>
      <c r="U1760" s="11">
        <v>0</v>
      </c>
      <c r="V1760" s="11">
        <v>0</v>
      </c>
      <c r="W1760" s="60">
        <v>6.834682411718843E-3</v>
      </c>
      <c r="X1760" s="60">
        <v>3.6496350364963502E-3</v>
      </c>
      <c r="Y1760" s="60">
        <v>0</v>
      </c>
      <c r="Z1760" s="60">
        <v>5.1625078941171494E-3</v>
      </c>
      <c r="AA1760" s="60">
        <v>4.2220664534281934E-3</v>
      </c>
      <c r="AB1760" s="60">
        <v>0</v>
      </c>
      <c r="AC1760" s="60">
        <v>1.1525096568670214E-3</v>
      </c>
      <c r="AD1760" s="60">
        <v>2.0062668838702978E-4</v>
      </c>
      <c r="AE1760" s="60">
        <v>1.7792478410933866E-3</v>
      </c>
      <c r="AF1760" s="60">
        <v>0</v>
      </c>
      <c r="AG1760" s="60">
        <v>0</v>
      </c>
      <c r="AH1760" s="16">
        <v>2.0910250892825434E-3</v>
      </c>
      <c r="AI1760" s="11">
        <v>130</v>
      </c>
      <c r="AJ1760" s="15">
        <v>6</v>
      </c>
      <c r="AK1760" s="16">
        <v>0.84907635427183215</v>
      </c>
      <c r="AL1760" t="str">
        <f>IF(AK1760&lt;='CAV Tier 1 Analysis'!$A$5,"Tier 1", "Tier 2")</f>
        <v>Tier 2</v>
      </c>
      <c r="AM1760" t="str">
        <f t="shared" si="55"/>
        <v>Vermont - Tier 2</v>
      </c>
      <c r="AN1760" t="str">
        <f t="shared" si="56"/>
        <v>Groton, Town Of - Tier 2</v>
      </c>
    </row>
    <row r="1761" spans="1:40" x14ac:dyDescent="0.3">
      <c r="A1761">
        <v>1</v>
      </c>
      <c r="B1761" t="s">
        <v>115</v>
      </c>
      <c r="C1761" t="s">
        <v>3169</v>
      </c>
      <c r="D1761" t="s">
        <v>5153</v>
      </c>
      <c r="E1761" t="s">
        <v>1210</v>
      </c>
      <c r="F1761" s="11">
        <v>3101.7754390711616</v>
      </c>
      <c r="G1761" s="11">
        <v>1110.9783058038645</v>
      </c>
      <c r="H1761" s="11">
        <v>555.98635568269322</v>
      </c>
      <c r="I1761" s="11">
        <v>1</v>
      </c>
      <c r="J1761" s="14">
        <v>1.0995185086379356E-2</v>
      </c>
      <c r="K1761" s="14">
        <v>0.9890048149136208</v>
      </c>
      <c r="L1761" s="59">
        <v>50.191970000000012</v>
      </c>
      <c r="M1761">
        <v>18</v>
      </c>
      <c r="N1761">
        <v>0</v>
      </c>
      <c r="O1761" s="11">
        <v>10</v>
      </c>
      <c r="P1761" s="11">
        <v>4.833333333333333</v>
      </c>
      <c r="Q1761">
        <v>0</v>
      </c>
      <c r="R1761" s="11">
        <v>0.9890048149136208</v>
      </c>
      <c r="S1761" s="11">
        <v>6.113172886232757</v>
      </c>
      <c r="T1761" s="11">
        <v>1168.7431560817445</v>
      </c>
      <c r="U1761" s="11">
        <v>0</v>
      </c>
      <c r="V1761" s="11">
        <v>0</v>
      </c>
      <c r="W1761" s="60">
        <v>6.2420765333611357E-3</v>
      </c>
      <c r="X1761" s="60">
        <v>5.4744525547445258E-3</v>
      </c>
      <c r="Y1761" s="60">
        <v>0</v>
      </c>
      <c r="Z1761" s="60">
        <v>3.4705935422636295E-3</v>
      </c>
      <c r="AA1761" s="60">
        <v>4.2961377947164066E-3</v>
      </c>
      <c r="AB1761" s="60">
        <v>0</v>
      </c>
      <c r="AC1761" s="60">
        <v>1.1472975203286285E-3</v>
      </c>
      <c r="AD1761" s="60">
        <v>2.7409708266654559E-4</v>
      </c>
      <c r="AE1761" s="60">
        <v>2.0304369851578846E-3</v>
      </c>
      <c r="AF1761" s="60">
        <v>0</v>
      </c>
      <c r="AG1761" s="60">
        <v>0</v>
      </c>
      <c r="AH1761" s="16">
        <v>2.0850083648398872E-3</v>
      </c>
      <c r="AI1761" s="11">
        <v>131</v>
      </c>
      <c r="AJ1761" s="15">
        <v>6</v>
      </c>
      <c r="AK1761" s="16">
        <v>0.85116136263667208</v>
      </c>
      <c r="AL1761" t="str">
        <f>IF(AK1761&lt;='CAV Tier 1 Analysis'!$A$5,"Tier 1", "Tier 2")</f>
        <v>Tier 2</v>
      </c>
      <c r="AM1761" t="str">
        <f t="shared" si="55"/>
        <v>Vermont - Tier 2</v>
      </c>
      <c r="AN1761" t="str">
        <f t="shared" si="56"/>
        <v>Shrewsbury, Town Of - Tier 2</v>
      </c>
    </row>
    <row r="1762" spans="1:40" x14ac:dyDescent="0.3">
      <c r="A1762">
        <v>1</v>
      </c>
      <c r="B1762" t="s">
        <v>115</v>
      </c>
      <c r="C1762" t="s">
        <v>3396</v>
      </c>
      <c r="D1762" t="s">
        <v>5171</v>
      </c>
      <c r="E1762" t="s">
        <v>1042</v>
      </c>
      <c r="F1762" s="11">
        <v>64.13992433224881</v>
      </c>
      <c r="G1762" s="11">
        <v>1641.8149134443217</v>
      </c>
      <c r="H1762" s="11">
        <v>931.45453269002928</v>
      </c>
      <c r="I1762" s="11">
        <v>2</v>
      </c>
      <c r="J1762" s="14">
        <v>2.787680228614314E-2</v>
      </c>
      <c r="K1762" s="14">
        <v>0.97212319771385669</v>
      </c>
      <c r="L1762" s="59">
        <v>1.3857400000000002</v>
      </c>
      <c r="M1762">
        <v>0</v>
      </c>
      <c r="N1762">
        <v>0</v>
      </c>
      <c r="O1762" s="11">
        <v>14</v>
      </c>
      <c r="P1762" s="11">
        <v>4</v>
      </c>
      <c r="Q1762">
        <v>0</v>
      </c>
      <c r="R1762" s="11">
        <v>1.9442463954277134</v>
      </c>
      <c r="S1762" s="11">
        <v>25.965973846331799</v>
      </c>
      <c r="T1762" s="11">
        <v>1954.625129596958</v>
      </c>
      <c r="U1762" s="11">
        <v>1890.4852052647093</v>
      </c>
      <c r="V1762" s="11">
        <v>0</v>
      </c>
      <c r="W1762" s="60">
        <v>1.723362349662677E-4</v>
      </c>
      <c r="X1762" s="60">
        <v>0</v>
      </c>
      <c r="Y1762" s="60">
        <v>0</v>
      </c>
      <c r="Z1762" s="60">
        <v>4.8588309591690816E-3</v>
      </c>
      <c r="AA1762" s="60">
        <v>3.5554243818342679E-3</v>
      </c>
      <c r="AB1762" s="60">
        <v>0</v>
      </c>
      <c r="AC1762" s="60">
        <v>2.2554279157649113E-3</v>
      </c>
      <c r="AD1762" s="60">
        <v>1.1642395548641749E-3</v>
      </c>
      <c r="AE1762" s="60">
        <v>3.395735953276551E-3</v>
      </c>
      <c r="AF1762" s="60">
        <v>7.4462938294807459E-3</v>
      </c>
      <c r="AG1762" s="60">
        <v>0</v>
      </c>
      <c r="AH1762" s="16">
        <v>2.0771171663050911E-3</v>
      </c>
      <c r="AI1762" s="11">
        <v>132</v>
      </c>
      <c r="AJ1762" s="15">
        <v>6</v>
      </c>
      <c r="AK1762" s="16">
        <v>0.85323847980297718</v>
      </c>
      <c r="AL1762" t="str">
        <f>IF(AK1762&lt;='CAV Tier 1 Analysis'!$A$5,"Tier 1", "Tier 2")</f>
        <v>Tier 2</v>
      </c>
      <c r="AM1762" t="str">
        <f t="shared" si="55"/>
        <v>Vermont - Tier 2</v>
      </c>
      <c r="AN1762" t="str">
        <f t="shared" si="56"/>
        <v>Bellows Falls, Village Of - Tier 2</v>
      </c>
    </row>
    <row r="1763" spans="1:40" x14ac:dyDescent="0.3">
      <c r="A1763">
        <v>1</v>
      </c>
      <c r="B1763" t="s">
        <v>115</v>
      </c>
      <c r="C1763" t="s">
        <v>3430</v>
      </c>
      <c r="D1763" t="s">
        <v>5248</v>
      </c>
      <c r="E1763" t="s">
        <v>963</v>
      </c>
      <c r="F1763" s="11">
        <v>1260.4060334145224</v>
      </c>
      <c r="G1763" s="11">
        <v>1029.800277728518</v>
      </c>
      <c r="H1763" s="11">
        <v>752.73985603031304</v>
      </c>
      <c r="I1763" s="11">
        <v>3</v>
      </c>
      <c r="J1763" s="14">
        <v>1.769319385582934E-3</v>
      </c>
      <c r="K1763" s="14">
        <v>0.99823068061441722</v>
      </c>
      <c r="L1763" s="59">
        <v>38.619370000000004</v>
      </c>
      <c r="M1763">
        <v>7</v>
      </c>
      <c r="N1763">
        <v>0</v>
      </c>
      <c r="O1763" s="11">
        <v>12</v>
      </c>
      <c r="P1763" s="11">
        <v>5.8</v>
      </c>
      <c r="Q1763">
        <v>0</v>
      </c>
      <c r="R1763" s="11">
        <v>2.9946920418432517</v>
      </c>
      <c r="S1763" s="11">
        <v>1.3318372195753396</v>
      </c>
      <c r="T1763" s="11">
        <v>1013.9410547085457</v>
      </c>
      <c r="U1763" s="11">
        <v>0</v>
      </c>
      <c r="V1763" s="11">
        <v>15.859223019972319</v>
      </c>
      <c r="W1763" s="60">
        <v>4.8028611590696883E-3</v>
      </c>
      <c r="X1763" s="60">
        <v>2.1289537712895377E-3</v>
      </c>
      <c r="Y1763" s="60">
        <v>0</v>
      </c>
      <c r="Z1763" s="60">
        <v>4.1647122507163558E-3</v>
      </c>
      <c r="AA1763" s="60">
        <v>5.1553653536596886E-3</v>
      </c>
      <c r="AB1763" s="60">
        <v>0</v>
      </c>
      <c r="AC1763" s="60">
        <v>3.4740000270420536E-3</v>
      </c>
      <c r="AD1763" s="60">
        <v>5.9715748804429419E-5</v>
      </c>
      <c r="AE1763" s="60">
        <v>1.7615020096906839E-3</v>
      </c>
      <c r="AF1763" s="60">
        <v>0</v>
      </c>
      <c r="AG1763" s="60">
        <v>1.2565240256645397E-3</v>
      </c>
      <c r="AH1763" s="16">
        <v>2.0730576678124526E-3</v>
      </c>
      <c r="AI1763" s="11">
        <v>133</v>
      </c>
      <c r="AJ1763" s="15">
        <v>6</v>
      </c>
      <c r="AK1763" s="16">
        <v>0.85531153747078958</v>
      </c>
      <c r="AL1763" t="str">
        <f>IF(AK1763&lt;='CAV Tier 1 Analysis'!$A$5,"Tier 1", "Tier 2")</f>
        <v>Tier 2</v>
      </c>
      <c r="AM1763" t="str">
        <f t="shared" si="55"/>
        <v>Vermont - Tier 2</v>
      </c>
      <c r="AN1763" t="str">
        <f t="shared" si="56"/>
        <v>Glover, Town Of - Tier 2</v>
      </c>
    </row>
    <row r="1764" spans="1:40" x14ac:dyDescent="0.3">
      <c r="A1764">
        <v>1</v>
      </c>
      <c r="B1764" t="s">
        <v>115</v>
      </c>
      <c r="C1764" t="s">
        <v>3390</v>
      </c>
      <c r="D1764" t="s">
        <v>5162</v>
      </c>
      <c r="E1764" t="s">
        <v>1111</v>
      </c>
      <c r="F1764" s="11">
        <v>2390.7181889350704</v>
      </c>
      <c r="G1764" s="11">
        <v>2524.1817504000787</v>
      </c>
      <c r="H1764" s="11">
        <v>1154.735281450653</v>
      </c>
      <c r="I1764" s="11">
        <v>0</v>
      </c>
      <c r="J1764" s="14">
        <v>2.4171215374085391E-2</v>
      </c>
      <c r="K1764" s="14">
        <v>0.97582878462591449</v>
      </c>
      <c r="L1764" s="59">
        <v>32.069550000000007</v>
      </c>
      <c r="M1764">
        <v>13</v>
      </c>
      <c r="N1764">
        <v>0</v>
      </c>
      <c r="O1764" s="11">
        <v>13</v>
      </c>
      <c r="P1764" s="11">
        <v>4</v>
      </c>
      <c r="Q1764">
        <v>0</v>
      </c>
      <c r="R1764" s="11">
        <v>0</v>
      </c>
      <c r="S1764" s="11">
        <v>27.911355187998844</v>
      </c>
      <c r="T1764" s="11">
        <v>2632.0815323683983</v>
      </c>
      <c r="U1764" s="11">
        <v>241.36334343332783</v>
      </c>
      <c r="V1764" s="11">
        <v>0</v>
      </c>
      <c r="W1764" s="60">
        <v>3.9882990344959884E-3</v>
      </c>
      <c r="X1764" s="60">
        <v>3.9537712895377133E-3</v>
      </c>
      <c r="Y1764" s="60">
        <v>0</v>
      </c>
      <c r="Z1764" s="60">
        <v>4.5117716049427187E-3</v>
      </c>
      <c r="AA1764" s="60">
        <v>3.5554243818342679E-3</v>
      </c>
      <c r="AB1764" s="60">
        <v>0</v>
      </c>
      <c r="AC1764" s="60">
        <v>0</v>
      </c>
      <c r="AD1764" s="60">
        <v>1.2514648567406716E-3</v>
      </c>
      <c r="AE1764" s="60">
        <v>4.5726690791402982E-3</v>
      </c>
      <c r="AF1764" s="60">
        <v>9.5068841050188226E-4</v>
      </c>
      <c r="AG1764" s="60">
        <v>0</v>
      </c>
      <c r="AH1764" s="16">
        <v>2.0712807870175943E-3</v>
      </c>
      <c r="AI1764" s="11">
        <v>134</v>
      </c>
      <c r="AJ1764" s="15">
        <v>6</v>
      </c>
      <c r="AK1764" s="16">
        <v>0.85738281825780716</v>
      </c>
      <c r="AL1764" t="str">
        <f>IF(AK1764&lt;='CAV Tier 1 Analysis'!$A$5,"Tier 1", "Tier 2")</f>
        <v>Tier 2</v>
      </c>
      <c r="AM1764" t="str">
        <f t="shared" si="55"/>
        <v>Vermont - Tier 2</v>
      </c>
      <c r="AN1764" t="str">
        <f t="shared" si="56"/>
        <v>East Montpelier, Town Of - Tier 2</v>
      </c>
    </row>
    <row r="1765" spans="1:40" x14ac:dyDescent="0.3">
      <c r="A1765">
        <v>1</v>
      </c>
      <c r="B1765" t="s">
        <v>115</v>
      </c>
      <c r="C1765" t="s">
        <v>3405</v>
      </c>
      <c r="D1765" t="s">
        <v>5186</v>
      </c>
      <c r="E1765" t="s">
        <v>1056</v>
      </c>
      <c r="F1765" s="11">
        <v>1819.2977941621893</v>
      </c>
      <c r="G1765" s="11">
        <v>1237.1586185604808</v>
      </c>
      <c r="H1765" s="11">
        <v>890.3535786764046</v>
      </c>
      <c r="I1765" s="11">
        <v>3</v>
      </c>
      <c r="J1765" s="14">
        <v>0</v>
      </c>
      <c r="K1765" s="14">
        <v>1.0000000000000002</v>
      </c>
      <c r="L1765" s="59">
        <v>39.302319999999995</v>
      </c>
      <c r="M1765">
        <v>10</v>
      </c>
      <c r="N1765">
        <v>0</v>
      </c>
      <c r="O1765" s="11">
        <v>13.4</v>
      </c>
      <c r="P1765" s="11">
        <v>4.5999999999999996</v>
      </c>
      <c r="Q1765">
        <v>0</v>
      </c>
      <c r="R1765" s="11">
        <v>3.0000000000000009</v>
      </c>
      <c r="S1765" s="11">
        <v>0</v>
      </c>
      <c r="T1765" s="11">
        <v>1315.8978824442738</v>
      </c>
      <c r="U1765" s="11">
        <v>0</v>
      </c>
      <c r="V1765" s="11">
        <v>0</v>
      </c>
      <c r="W1765" s="60">
        <v>4.8877955852031701E-3</v>
      </c>
      <c r="X1765" s="60">
        <v>3.0413625304136255E-3</v>
      </c>
      <c r="Y1765" s="60">
        <v>0</v>
      </c>
      <c r="Z1765" s="60">
        <v>4.6505953466332642E-3</v>
      </c>
      <c r="AA1765" s="60">
        <v>4.0887380391094082E-3</v>
      </c>
      <c r="AB1765" s="60">
        <v>0</v>
      </c>
      <c r="AC1765" s="60">
        <v>3.4801575372375711E-3</v>
      </c>
      <c r="AD1765" s="60">
        <v>0</v>
      </c>
      <c r="AE1765" s="60">
        <v>2.2860863101549756E-3</v>
      </c>
      <c r="AF1765" s="60">
        <v>0</v>
      </c>
      <c r="AG1765" s="60">
        <v>0</v>
      </c>
      <c r="AH1765" s="16">
        <v>2.0395213953410922E-3</v>
      </c>
      <c r="AI1765" s="11">
        <v>135</v>
      </c>
      <c r="AJ1765" s="15">
        <v>7</v>
      </c>
      <c r="AK1765" s="16">
        <v>0.85942233965314829</v>
      </c>
      <c r="AL1765" t="str">
        <f>IF(AK1765&lt;='CAV Tier 1 Analysis'!$A$5,"Tier 1", "Tier 2")</f>
        <v>Tier 2</v>
      </c>
      <c r="AM1765" t="str">
        <f t="shared" si="55"/>
        <v>Vermont - Tier 2</v>
      </c>
      <c r="AN1765" t="str">
        <f t="shared" si="56"/>
        <v>Whitingham, Town Of - Tier 2</v>
      </c>
    </row>
    <row r="1766" spans="1:40" x14ac:dyDescent="0.3">
      <c r="A1766">
        <v>1</v>
      </c>
      <c r="B1766" t="s">
        <v>115</v>
      </c>
      <c r="C1766" t="s">
        <v>2443</v>
      </c>
      <c r="D1766" t="s">
        <v>5128</v>
      </c>
      <c r="E1766" t="s">
        <v>854</v>
      </c>
      <c r="F1766" s="11">
        <v>1596.5983947425407</v>
      </c>
      <c r="G1766" s="11">
        <v>1284.413787036402</v>
      </c>
      <c r="H1766" s="11">
        <v>734.87786143730432</v>
      </c>
      <c r="I1766" s="11">
        <v>2</v>
      </c>
      <c r="J1766" s="14">
        <v>3.2928976346310308E-3</v>
      </c>
      <c r="K1766" s="14">
        <v>0.99670710236536908</v>
      </c>
      <c r="L1766" s="59">
        <v>48.574240000000003</v>
      </c>
      <c r="M1766">
        <v>6</v>
      </c>
      <c r="N1766">
        <v>0</v>
      </c>
      <c r="O1766" s="11">
        <v>15</v>
      </c>
      <c r="P1766" s="11">
        <v>5</v>
      </c>
      <c r="Q1766">
        <v>0</v>
      </c>
      <c r="R1766" s="11">
        <v>1.9934142047307382</v>
      </c>
      <c r="S1766" s="11">
        <v>2.4198775716696099</v>
      </c>
      <c r="T1766" s="11">
        <v>1434.4774018935746</v>
      </c>
      <c r="U1766" s="11">
        <v>0</v>
      </c>
      <c r="V1766" s="11">
        <v>0</v>
      </c>
      <c r="W1766" s="60">
        <v>6.0408890830515672E-3</v>
      </c>
      <c r="X1766" s="60">
        <v>1.8248175182481751E-3</v>
      </c>
      <c r="Y1766" s="60">
        <v>0</v>
      </c>
      <c r="Z1766" s="60">
        <v>5.2058903133954445E-3</v>
      </c>
      <c r="AA1766" s="60">
        <v>4.4442804772928347E-3</v>
      </c>
      <c r="AB1766" s="60">
        <v>0</v>
      </c>
      <c r="AC1766" s="60">
        <v>2.312465156476705E-3</v>
      </c>
      <c r="AD1766" s="60">
        <v>1.0850034755251161E-4</v>
      </c>
      <c r="AE1766" s="60">
        <v>2.4920924293944614E-3</v>
      </c>
      <c r="AF1766" s="60">
        <v>0</v>
      </c>
      <c r="AG1766" s="60">
        <v>0</v>
      </c>
      <c r="AH1766" s="16">
        <v>2.0389941204919729E-3</v>
      </c>
      <c r="AI1766" s="11">
        <v>136</v>
      </c>
      <c r="AJ1766" s="15">
        <v>7</v>
      </c>
      <c r="AK1766" s="16">
        <v>0.86146133377364031</v>
      </c>
      <c r="AL1766" t="str">
        <f>IF(AK1766&lt;='CAV Tier 1 Analysis'!$A$5,"Tier 1", "Tier 2")</f>
        <v>Tier 2</v>
      </c>
      <c r="AM1766" t="str">
        <f t="shared" si="55"/>
        <v>Vermont - Tier 2</v>
      </c>
      <c r="AN1766" t="str">
        <f t="shared" si="56"/>
        <v>Corinth, Town Of - Tier 2</v>
      </c>
    </row>
    <row r="1767" spans="1:40" x14ac:dyDescent="0.3">
      <c r="A1767">
        <v>1</v>
      </c>
      <c r="B1767" t="s">
        <v>115</v>
      </c>
      <c r="C1767" t="s">
        <v>1997</v>
      </c>
      <c r="D1767" t="s">
        <v>5176</v>
      </c>
      <c r="E1767" t="s">
        <v>1082</v>
      </c>
      <c r="F1767" s="11">
        <v>1849.7897894028297</v>
      </c>
      <c r="G1767" s="11">
        <v>1920.7616966500548</v>
      </c>
      <c r="H1767" s="11">
        <v>998.17562571234191</v>
      </c>
      <c r="I1767" s="11">
        <v>1</v>
      </c>
      <c r="J1767" s="14">
        <v>0</v>
      </c>
      <c r="K1767" s="14">
        <v>0.99999999999999978</v>
      </c>
      <c r="L1767" s="59">
        <v>39.964619999999996</v>
      </c>
      <c r="M1767">
        <v>11</v>
      </c>
      <c r="N1767">
        <v>0</v>
      </c>
      <c r="O1767" s="11">
        <v>14</v>
      </c>
      <c r="P1767" s="11">
        <v>4</v>
      </c>
      <c r="Q1767">
        <v>0</v>
      </c>
      <c r="R1767" s="11">
        <v>0.99999999999999978</v>
      </c>
      <c r="S1767" s="11">
        <v>0</v>
      </c>
      <c r="T1767" s="11">
        <v>2016.3337820116892</v>
      </c>
      <c r="U1767" s="11">
        <v>166.54399260885953</v>
      </c>
      <c r="V1767" s="11">
        <v>0</v>
      </c>
      <c r="W1767" s="60">
        <v>4.9701618937590024E-3</v>
      </c>
      <c r="X1767" s="60">
        <v>3.3454987834549877E-3</v>
      </c>
      <c r="Y1767" s="60">
        <v>0</v>
      </c>
      <c r="Z1767" s="60">
        <v>4.8588309591690816E-3</v>
      </c>
      <c r="AA1767" s="60">
        <v>3.5554243818342679E-3</v>
      </c>
      <c r="AB1767" s="60">
        <v>0</v>
      </c>
      <c r="AC1767" s="60">
        <v>1.1600525124125232E-3</v>
      </c>
      <c r="AD1767" s="60">
        <v>0</v>
      </c>
      <c r="AE1767" s="60">
        <v>3.5029413127390871E-3</v>
      </c>
      <c r="AF1767" s="60">
        <v>6.5598794481271355E-4</v>
      </c>
      <c r="AG1767" s="60">
        <v>0</v>
      </c>
      <c r="AH1767" s="16">
        <v>2.0044452534710602E-3</v>
      </c>
      <c r="AI1767" s="11">
        <v>137</v>
      </c>
      <c r="AJ1767" s="15">
        <v>7</v>
      </c>
      <c r="AK1767" s="16">
        <v>0.86346577902711141</v>
      </c>
      <c r="AL1767" t="str">
        <f>IF(AK1767&lt;='CAV Tier 1 Analysis'!$A$5,"Tier 1", "Tier 2")</f>
        <v>Tier 2</v>
      </c>
      <c r="AM1767" t="str">
        <f t="shared" si="55"/>
        <v>Vermont - Tier 2</v>
      </c>
      <c r="AN1767" t="str">
        <f t="shared" si="56"/>
        <v>Guilford, Town Of - Tier 2</v>
      </c>
    </row>
    <row r="1768" spans="1:40" x14ac:dyDescent="0.3">
      <c r="A1768">
        <v>1</v>
      </c>
      <c r="B1768" t="s">
        <v>115</v>
      </c>
      <c r="C1768" t="s">
        <v>3316</v>
      </c>
      <c r="D1768" t="s">
        <v>5117</v>
      </c>
      <c r="E1768" t="s">
        <v>943</v>
      </c>
      <c r="F1768" s="11">
        <v>1969.7736697386772</v>
      </c>
      <c r="G1768" s="11">
        <v>2003.8835822200024</v>
      </c>
      <c r="H1768" s="11">
        <v>761.5207590616285</v>
      </c>
      <c r="I1768" s="11">
        <v>1</v>
      </c>
      <c r="J1768" s="14">
        <v>6.4637695763273828E-2</v>
      </c>
      <c r="K1768" s="14">
        <v>0.93536230423672639</v>
      </c>
      <c r="L1768" s="59">
        <v>39.298739999999995</v>
      </c>
      <c r="M1768">
        <v>3</v>
      </c>
      <c r="N1768">
        <v>0</v>
      </c>
      <c r="O1768" s="11">
        <v>13</v>
      </c>
      <c r="P1768" s="11">
        <v>5</v>
      </c>
      <c r="Q1768">
        <v>0</v>
      </c>
      <c r="R1768" s="11">
        <v>0.93536230423672639</v>
      </c>
      <c r="S1768" s="11">
        <v>49.222947141642891</v>
      </c>
      <c r="T1768" s="11">
        <v>2068.5993994400637</v>
      </c>
      <c r="U1768" s="11">
        <v>98.825729701386535</v>
      </c>
      <c r="V1768" s="11">
        <v>0</v>
      </c>
      <c r="W1768" s="60">
        <v>4.8873503619136791E-3</v>
      </c>
      <c r="X1768" s="60">
        <v>9.1240875912408756E-4</v>
      </c>
      <c r="Y1768" s="60">
        <v>0</v>
      </c>
      <c r="Z1768" s="60">
        <v>4.5117716049427187E-3</v>
      </c>
      <c r="AA1768" s="60">
        <v>4.4442804772928347E-3</v>
      </c>
      <c r="AB1768" s="60">
        <v>0</v>
      </c>
      <c r="AC1768" s="60">
        <v>1.0850693910457814E-3</v>
      </c>
      <c r="AD1768" s="60">
        <v>2.2070153196809485E-3</v>
      </c>
      <c r="AE1768" s="60">
        <v>3.5937414531518551E-3</v>
      </c>
      <c r="AF1768" s="60">
        <v>3.8925743466282592E-4</v>
      </c>
      <c r="AG1768" s="60">
        <v>0</v>
      </c>
      <c r="AH1768" s="16">
        <v>2.0028086183467935E-3</v>
      </c>
      <c r="AI1768" s="11">
        <v>138</v>
      </c>
      <c r="AJ1768" s="15">
        <v>7</v>
      </c>
      <c r="AK1768" s="16">
        <v>0.8654685876454582</v>
      </c>
      <c r="AL1768" t="str">
        <f>IF(AK1768&lt;='CAV Tier 1 Analysis'!$A$5,"Tier 1", "Tier 2")</f>
        <v>Tier 2</v>
      </c>
      <c r="AM1768" t="str">
        <f t="shared" si="55"/>
        <v>Vermont - Tier 2</v>
      </c>
      <c r="AN1768" t="str">
        <f t="shared" si="56"/>
        <v>Sheldon, Town Of - Tier 2</v>
      </c>
    </row>
    <row r="1769" spans="1:40" x14ac:dyDescent="0.3">
      <c r="A1769">
        <v>1</v>
      </c>
      <c r="B1769" t="s">
        <v>115</v>
      </c>
      <c r="C1769" t="s">
        <v>1935</v>
      </c>
      <c r="D1769" t="s">
        <v>5188</v>
      </c>
      <c r="E1769" t="s">
        <v>932</v>
      </c>
      <c r="F1769" s="11">
        <v>2373.3968186254656</v>
      </c>
      <c r="G1769" s="11">
        <v>1632.8521218297635</v>
      </c>
      <c r="H1769" s="11">
        <v>984.10008407627242</v>
      </c>
      <c r="I1769" s="11">
        <v>0</v>
      </c>
      <c r="J1769" s="14">
        <v>2.84986253456469E-2</v>
      </c>
      <c r="K1769" s="14">
        <v>0.97150137465435327</v>
      </c>
      <c r="L1769" s="59">
        <v>45.378680000000003</v>
      </c>
      <c r="M1769">
        <v>9</v>
      </c>
      <c r="N1769">
        <v>0</v>
      </c>
      <c r="O1769" s="11">
        <v>15</v>
      </c>
      <c r="P1769" s="11">
        <v>4.416666666666667</v>
      </c>
      <c r="Q1769">
        <v>0</v>
      </c>
      <c r="R1769" s="11">
        <v>0</v>
      </c>
      <c r="S1769" s="11">
        <v>28.045499598709302</v>
      </c>
      <c r="T1769" s="11">
        <v>1856.2899416919699</v>
      </c>
      <c r="U1769" s="11">
        <v>0</v>
      </c>
      <c r="V1769" s="11">
        <v>0</v>
      </c>
      <c r="W1769" s="60">
        <v>5.6434763079214519E-3</v>
      </c>
      <c r="X1769" s="60">
        <v>2.7372262773722629E-3</v>
      </c>
      <c r="Y1769" s="60">
        <v>0</v>
      </c>
      <c r="Z1769" s="60">
        <v>5.2058903133954445E-3</v>
      </c>
      <c r="AA1769" s="60">
        <v>3.9257810882753381E-3</v>
      </c>
      <c r="AB1769" s="60">
        <v>0</v>
      </c>
      <c r="AC1769" s="60">
        <v>0</v>
      </c>
      <c r="AD1769" s="60">
        <v>1.2574795061405871E-3</v>
      </c>
      <c r="AE1769" s="60">
        <v>3.2248999561408608E-3</v>
      </c>
      <c r="AF1769" s="60">
        <v>0</v>
      </c>
      <c r="AG1769" s="60">
        <v>0</v>
      </c>
      <c r="AH1769" s="16">
        <v>1.9995230408405406E-3</v>
      </c>
      <c r="AI1769" s="11">
        <v>139</v>
      </c>
      <c r="AJ1769" s="15">
        <v>7</v>
      </c>
      <c r="AK1769" s="16">
        <v>0.8674681106862987</v>
      </c>
      <c r="AL1769" t="str">
        <f>IF(AK1769&lt;='CAV Tier 1 Analysis'!$A$5,"Tier 1", "Tier 2")</f>
        <v>Tier 2</v>
      </c>
      <c r="AM1769" t="str">
        <f t="shared" si="55"/>
        <v>Vermont - Tier 2</v>
      </c>
      <c r="AN1769" t="str">
        <f t="shared" si="56"/>
        <v>Bethel, Town Of - Tier 2</v>
      </c>
    </row>
    <row r="1770" spans="1:40" x14ac:dyDescent="0.3">
      <c r="A1770">
        <v>1</v>
      </c>
      <c r="B1770" t="s">
        <v>115</v>
      </c>
      <c r="C1770" t="s">
        <v>3061</v>
      </c>
      <c r="D1770" t="s">
        <v>5098</v>
      </c>
      <c r="E1770" t="s">
        <v>1167</v>
      </c>
      <c r="F1770" s="11">
        <v>7771.4562039077873</v>
      </c>
      <c r="G1770" s="11">
        <v>1902.0528301528032</v>
      </c>
      <c r="H1770" s="11">
        <v>843.43053359170938</v>
      </c>
      <c r="I1770" s="11">
        <v>1</v>
      </c>
      <c r="J1770" s="14">
        <v>1.3942102184656328E-2</v>
      </c>
      <c r="K1770" s="14">
        <v>0.9860578978153437</v>
      </c>
      <c r="L1770" s="59">
        <v>43.185740000000003</v>
      </c>
      <c r="M1770">
        <v>11</v>
      </c>
      <c r="N1770">
        <v>0</v>
      </c>
      <c r="O1770" s="11">
        <v>12.75</v>
      </c>
      <c r="P1770" s="11">
        <v>4</v>
      </c>
      <c r="Q1770">
        <v>0</v>
      </c>
      <c r="R1770" s="11">
        <v>0.9860578978153437</v>
      </c>
      <c r="S1770" s="11">
        <v>11.759194684994824</v>
      </c>
      <c r="T1770" s="11">
        <v>1962.7256005223444</v>
      </c>
      <c r="U1770" s="11">
        <v>0</v>
      </c>
      <c r="V1770" s="11">
        <v>0</v>
      </c>
      <c r="W1770" s="60">
        <v>5.3707534139392282E-3</v>
      </c>
      <c r="X1770" s="60">
        <v>3.3454987834549877E-3</v>
      </c>
      <c r="Y1770" s="60">
        <v>0</v>
      </c>
      <c r="Z1770" s="60">
        <v>4.4250067663861277E-3</v>
      </c>
      <c r="AA1770" s="60">
        <v>3.5554243818342679E-3</v>
      </c>
      <c r="AB1770" s="60">
        <v>0</v>
      </c>
      <c r="AC1770" s="60">
        <v>1.1438789417449007E-3</v>
      </c>
      <c r="AD1770" s="60">
        <v>5.272484547138831E-4</v>
      </c>
      <c r="AE1770" s="60">
        <v>3.4098087593319392E-3</v>
      </c>
      <c r="AF1770" s="60">
        <v>0</v>
      </c>
      <c r="AG1770" s="60">
        <v>0</v>
      </c>
      <c r="AH1770" s="16">
        <v>1.9797835910368485E-3</v>
      </c>
      <c r="AI1770" s="11">
        <v>140</v>
      </c>
      <c r="AJ1770" s="15">
        <v>7</v>
      </c>
      <c r="AK1770" s="16">
        <v>0.8694478942773356</v>
      </c>
      <c r="AL1770" t="str">
        <f>IF(AK1770&lt;='CAV Tier 1 Analysis'!$A$5,"Tier 1", "Tier 2")</f>
        <v>Tier 2</v>
      </c>
      <c r="AM1770" t="str">
        <f t="shared" si="55"/>
        <v>Vermont - Tier 2</v>
      </c>
      <c r="AN1770" t="str">
        <f t="shared" si="56"/>
        <v>Huntington, Town Of - Tier 2</v>
      </c>
    </row>
    <row r="1771" spans="1:40" x14ac:dyDescent="0.3">
      <c r="A1771">
        <v>1</v>
      </c>
      <c r="B1771" t="s">
        <v>115</v>
      </c>
      <c r="C1771" t="s">
        <v>3350</v>
      </c>
      <c r="D1771" t="s">
        <v>5075</v>
      </c>
      <c r="E1771" t="s">
        <v>805</v>
      </c>
      <c r="F1771" s="11">
        <v>1800.0240819354894</v>
      </c>
      <c r="G1771" s="11">
        <v>566.7048047701137</v>
      </c>
      <c r="H1771" s="11">
        <v>318.67408257232938</v>
      </c>
      <c r="I1771" s="11">
        <v>3</v>
      </c>
      <c r="J1771" s="14">
        <v>0</v>
      </c>
      <c r="K1771" s="14">
        <v>0.99999999999999989</v>
      </c>
      <c r="L1771" s="59">
        <v>49.526389999999999</v>
      </c>
      <c r="M1771">
        <v>3</v>
      </c>
      <c r="N1771">
        <v>0</v>
      </c>
      <c r="O1771" s="11">
        <v>14</v>
      </c>
      <c r="P1771" s="11">
        <v>6</v>
      </c>
      <c r="Q1771">
        <v>0</v>
      </c>
      <c r="R1771" s="11">
        <v>2.9999999999999996</v>
      </c>
      <c r="S1771" s="11">
        <v>0</v>
      </c>
      <c r="T1771" s="11">
        <v>580.57390164436242</v>
      </c>
      <c r="U1771" s="11">
        <v>0</v>
      </c>
      <c r="V1771" s="11">
        <v>0</v>
      </c>
      <c r="W1771" s="60">
        <v>6.1593023107300139E-3</v>
      </c>
      <c r="X1771" s="60">
        <v>9.1240875912408756E-4</v>
      </c>
      <c r="Y1771" s="60">
        <v>0</v>
      </c>
      <c r="Z1771" s="60">
        <v>4.8588309591690816E-3</v>
      </c>
      <c r="AA1771" s="60">
        <v>5.3331365727514023E-3</v>
      </c>
      <c r="AB1771" s="60">
        <v>0</v>
      </c>
      <c r="AC1771" s="60">
        <v>3.4801575372375693E-3</v>
      </c>
      <c r="AD1771" s="60">
        <v>0</v>
      </c>
      <c r="AE1771" s="60">
        <v>1.0086208559870107E-3</v>
      </c>
      <c r="AF1771" s="60">
        <v>0</v>
      </c>
      <c r="AG1771" s="60">
        <v>0</v>
      </c>
      <c r="AH1771" s="16">
        <v>1.9774960904544695E-3</v>
      </c>
      <c r="AI1771" s="11">
        <v>141</v>
      </c>
      <c r="AJ1771" s="15">
        <v>7</v>
      </c>
      <c r="AK1771" s="16">
        <v>0.8714253903677901</v>
      </c>
      <c r="AL1771" t="str">
        <f>IF(AK1771&lt;='CAV Tier 1 Analysis'!$A$5,"Tier 1", "Tier 2")</f>
        <v>Tier 2</v>
      </c>
      <c r="AM1771" t="str">
        <f t="shared" si="55"/>
        <v>Vermont - Tier 2</v>
      </c>
      <c r="AN1771" t="str">
        <f t="shared" si="56"/>
        <v>Ripton, Town Of - Tier 2</v>
      </c>
    </row>
    <row r="1772" spans="1:40" x14ac:dyDescent="0.3">
      <c r="A1772">
        <v>1</v>
      </c>
      <c r="B1772" t="s">
        <v>115</v>
      </c>
      <c r="C1772" t="s">
        <v>2353</v>
      </c>
      <c r="D1772" t="s">
        <v>5127</v>
      </c>
      <c r="E1772" t="s">
        <v>911</v>
      </c>
      <c r="F1772" s="11">
        <v>1313.3381794467728</v>
      </c>
      <c r="G1772" s="11">
        <v>1048.4287410761758</v>
      </c>
      <c r="H1772" s="11">
        <v>652.36854899674893</v>
      </c>
      <c r="I1772" s="11">
        <v>0</v>
      </c>
      <c r="J1772" s="14">
        <v>3.7781134209870998E-3</v>
      </c>
      <c r="K1772" s="14">
        <v>0.99622188657901301</v>
      </c>
      <c r="L1772" s="59">
        <v>39.956450000000011</v>
      </c>
      <c r="M1772">
        <v>16</v>
      </c>
      <c r="N1772">
        <v>0</v>
      </c>
      <c r="O1772" s="11">
        <v>15</v>
      </c>
      <c r="P1772" s="11">
        <v>5</v>
      </c>
      <c r="Q1772">
        <v>0</v>
      </c>
      <c r="R1772" s="11">
        <v>0</v>
      </c>
      <c r="S1772" s="11">
        <v>2.4647223703944974</v>
      </c>
      <c r="T1772" s="11">
        <v>1209.0427760792527</v>
      </c>
      <c r="U1772" s="11">
        <v>0</v>
      </c>
      <c r="V1772" s="11">
        <v>0</v>
      </c>
      <c r="W1772" s="60">
        <v>4.9691458394922053E-3</v>
      </c>
      <c r="X1772" s="60">
        <v>4.8661800486618006E-3</v>
      </c>
      <c r="Y1772" s="60">
        <v>0</v>
      </c>
      <c r="Z1772" s="60">
        <v>5.2058903133954445E-3</v>
      </c>
      <c r="AA1772" s="60">
        <v>4.4442804772928347E-3</v>
      </c>
      <c r="AB1772" s="60">
        <v>0</v>
      </c>
      <c r="AC1772" s="60">
        <v>0</v>
      </c>
      <c r="AD1772" s="60">
        <v>1.1051105929451747E-4</v>
      </c>
      <c r="AE1772" s="60">
        <v>2.1004488081191189E-3</v>
      </c>
      <c r="AF1772" s="60">
        <v>0</v>
      </c>
      <c r="AG1772" s="60">
        <v>0</v>
      </c>
      <c r="AH1772" s="16">
        <v>1.9724051405687203E-3</v>
      </c>
      <c r="AI1772" s="11">
        <v>142</v>
      </c>
      <c r="AJ1772" s="15">
        <v>7</v>
      </c>
      <c r="AK1772" s="16">
        <v>0.87339779550835883</v>
      </c>
      <c r="AL1772" t="str">
        <f>IF(AK1772&lt;='CAV Tier 1 Analysis'!$A$5,"Tier 1", "Tier 2")</f>
        <v>Tier 2</v>
      </c>
      <c r="AM1772" t="str">
        <f t="shared" si="55"/>
        <v>Vermont - Tier 2</v>
      </c>
      <c r="AN1772" t="str">
        <f t="shared" si="56"/>
        <v>Chelsea, Town Of - Tier 2</v>
      </c>
    </row>
    <row r="1773" spans="1:40" x14ac:dyDescent="0.3">
      <c r="A1773">
        <v>1</v>
      </c>
      <c r="B1773" t="s">
        <v>115</v>
      </c>
      <c r="C1773" t="s">
        <v>3412</v>
      </c>
      <c r="D1773" t="s">
        <v>5210</v>
      </c>
      <c r="E1773" t="s">
        <v>790</v>
      </c>
      <c r="F1773" s="11">
        <v>1682.9816414907057</v>
      </c>
      <c r="G1773" s="11">
        <v>1291.0868916998497</v>
      </c>
      <c r="H1773" s="11">
        <v>628.00621485828549</v>
      </c>
      <c r="I1773" s="11">
        <v>0</v>
      </c>
      <c r="J1773" s="14">
        <v>6.3696428436457009E-2</v>
      </c>
      <c r="K1773" s="14">
        <v>0.93630357156354305</v>
      </c>
      <c r="L1773" s="59">
        <v>46.306050000000006</v>
      </c>
      <c r="M1773">
        <v>2</v>
      </c>
      <c r="N1773">
        <v>0</v>
      </c>
      <c r="O1773" s="11">
        <v>14</v>
      </c>
      <c r="P1773" s="11">
        <v>6</v>
      </c>
      <c r="Q1773">
        <v>0</v>
      </c>
      <c r="R1773" s="11">
        <v>0</v>
      </c>
      <c r="S1773" s="11">
        <v>40.001752922371026</v>
      </c>
      <c r="T1773" s="11">
        <v>1277.3525797514912</v>
      </c>
      <c r="U1773" s="11">
        <v>0</v>
      </c>
      <c r="V1773" s="11">
        <v>13.734311948358481</v>
      </c>
      <c r="W1773" s="60">
        <v>5.7588077945067194E-3</v>
      </c>
      <c r="X1773" s="60">
        <v>6.0827250608272508E-4</v>
      </c>
      <c r="Y1773" s="60">
        <v>0</v>
      </c>
      <c r="Z1773" s="60">
        <v>4.8588309591690816E-3</v>
      </c>
      <c r="AA1773" s="60">
        <v>5.3331365727514023E-3</v>
      </c>
      <c r="AB1773" s="60">
        <v>0</v>
      </c>
      <c r="AC1773" s="60">
        <v>0</v>
      </c>
      <c r="AD1773" s="60">
        <v>1.7935635032116117E-3</v>
      </c>
      <c r="AE1773" s="60">
        <v>2.2191222318762938E-3</v>
      </c>
      <c r="AF1773" s="60">
        <v>0</v>
      </c>
      <c r="AG1773" s="60">
        <v>1.0881676181330418E-3</v>
      </c>
      <c r="AH1773" s="16">
        <v>1.9690819259755342E-3</v>
      </c>
      <c r="AI1773" s="11">
        <v>143</v>
      </c>
      <c r="AJ1773" s="15">
        <v>7</v>
      </c>
      <c r="AK1773" s="16">
        <v>0.87536687743433439</v>
      </c>
      <c r="AL1773" t="str">
        <f>IF(AK1773&lt;='CAV Tier 1 Analysis'!$A$5,"Tier 1", "Tier 2")</f>
        <v>Tier 2</v>
      </c>
      <c r="AM1773" t="str">
        <f t="shared" si="55"/>
        <v>Vermont - Tier 2</v>
      </c>
      <c r="AN1773" t="str">
        <f t="shared" si="56"/>
        <v>Shoreham, Town Of - Tier 2</v>
      </c>
    </row>
    <row r="1774" spans="1:40" x14ac:dyDescent="0.3">
      <c r="A1774">
        <v>1</v>
      </c>
      <c r="B1774" t="s">
        <v>115</v>
      </c>
      <c r="C1774" t="s">
        <v>1950</v>
      </c>
      <c r="D1774" t="s">
        <v>5201</v>
      </c>
      <c r="E1774" t="s">
        <v>1170</v>
      </c>
      <c r="F1774" s="11">
        <v>1840.7788781558197</v>
      </c>
      <c r="G1774" s="11">
        <v>570.03655533343453</v>
      </c>
      <c r="H1774" s="11">
        <v>528.5461784533635</v>
      </c>
      <c r="I1774" s="11">
        <v>1</v>
      </c>
      <c r="J1774" s="14">
        <v>2.8061730803243163E-2</v>
      </c>
      <c r="K1774" s="14">
        <v>0.97193826919675708</v>
      </c>
      <c r="L1774" s="59">
        <v>35.16818</v>
      </c>
      <c r="M1774">
        <v>19</v>
      </c>
      <c r="N1774">
        <v>0</v>
      </c>
      <c r="O1774" s="11">
        <v>12</v>
      </c>
      <c r="P1774" s="11">
        <v>4.833333333333333</v>
      </c>
      <c r="Q1774">
        <v>0</v>
      </c>
      <c r="R1774" s="11">
        <v>0.97193826919675708</v>
      </c>
      <c r="S1774" s="11">
        <v>14.831920576841208</v>
      </c>
      <c r="T1774" s="11">
        <v>616.24395075391658</v>
      </c>
      <c r="U1774" s="11">
        <v>0</v>
      </c>
      <c r="V1774" s="11">
        <v>0</v>
      </c>
      <c r="W1774" s="60">
        <v>4.3736572025170634E-3</v>
      </c>
      <c r="X1774" s="60">
        <v>5.778588807785888E-3</v>
      </c>
      <c r="Y1774" s="60">
        <v>0</v>
      </c>
      <c r="Z1774" s="60">
        <v>4.1647122507163558E-3</v>
      </c>
      <c r="AA1774" s="60">
        <v>4.2961377947164066E-3</v>
      </c>
      <c r="AB1774" s="60">
        <v>0</v>
      </c>
      <c r="AC1774" s="60">
        <v>1.1274994310915775E-3</v>
      </c>
      <c r="AD1774" s="60">
        <v>6.6502064248985721E-4</v>
      </c>
      <c r="AE1774" s="60">
        <v>1.0705898066478616E-3</v>
      </c>
      <c r="AF1774" s="60">
        <v>0</v>
      </c>
      <c r="AG1774" s="60">
        <v>0</v>
      </c>
      <c r="AH1774" s="16">
        <v>1.9523823578150011E-3</v>
      </c>
      <c r="AI1774" s="11">
        <v>144</v>
      </c>
      <c r="AJ1774" s="15">
        <v>7</v>
      </c>
      <c r="AK1774" s="16">
        <v>0.87731925979214942</v>
      </c>
      <c r="AL1774" t="str">
        <f>IF(AK1774&lt;='CAV Tier 1 Analysis'!$A$5,"Tier 1", "Tier 2")</f>
        <v>Tier 2</v>
      </c>
      <c r="AM1774" t="str">
        <f t="shared" si="55"/>
        <v>Vermont - Tier 2</v>
      </c>
      <c r="AN1774" t="str">
        <f t="shared" si="56"/>
        <v>Weston, Town Of - Tier 2</v>
      </c>
    </row>
    <row r="1775" spans="1:40" x14ac:dyDescent="0.3">
      <c r="A1775">
        <v>1</v>
      </c>
      <c r="B1775" t="s">
        <v>115</v>
      </c>
      <c r="C1775" t="s">
        <v>3440</v>
      </c>
      <c r="D1775" t="s">
        <v>5284</v>
      </c>
      <c r="E1775" t="s">
        <v>901</v>
      </c>
      <c r="F1775" s="11">
        <v>1445.0943371898118</v>
      </c>
      <c r="G1775" s="11">
        <v>1322.4334879130492</v>
      </c>
      <c r="H1775" s="11">
        <v>652.7312734763143</v>
      </c>
      <c r="I1775" s="11">
        <v>0</v>
      </c>
      <c r="J1775" s="14">
        <v>0</v>
      </c>
      <c r="K1775" s="14">
        <v>1</v>
      </c>
      <c r="L1775" s="59">
        <v>39.577490000000012</v>
      </c>
      <c r="M1775">
        <v>1</v>
      </c>
      <c r="N1775">
        <v>0</v>
      </c>
      <c r="O1775" s="11">
        <v>15.142857142857142</v>
      </c>
      <c r="P1775" s="11">
        <v>5.2857142857142856</v>
      </c>
      <c r="Q1775">
        <v>0</v>
      </c>
      <c r="R1775" s="11">
        <v>0</v>
      </c>
      <c r="S1775" s="11">
        <v>0</v>
      </c>
      <c r="T1775" s="11">
        <v>1272.3243173481435</v>
      </c>
      <c r="U1775" s="11">
        <v>0</v>
      </c>
      <c r="V1775" s="11">
        <v>50.109170564905753</v>
      </c>
      <c r="W1775" s="60">
        <v>4.92201684011078E-3</v>
      </c>
      <c r="X1775" s="60">
        <v>3.0413625304136254E-4</v>
      </c>
      <c r="Y1775" s="60">
        <v>0</v>
      </c>
      <c r="Z1775" s="60">
        <v>5.2554702211420673E-3</v>
      </c>
      <c r="AA1775" s="60">
        <v>4.6982393617095684E-3</v>
      </c>
      <c r="AB1775" s="60">
        <v>0</v>
      </c>
      <c r="AC1775" s="60">
        <v>0</v>
      </c>
      <c r="AD1775" s="60">
        <v>0</v>
      </c>
      <c r="AE1775" s="60">
        <v>2.2103867197993169E-3</v>
      </c>
      <c r="AF1775" s="60">
        <v>0</v>
      </c>
      <c r="AG1775" s="60">
        <v>3.970142587794716E-3</v>
      </c>
      <c r="AH1775" s="16">
        <v>1.94185381669071E-3</v>
      </c>
      <c r="AI1775" s="11">
        <v>145</v>
      </c>
      <c r="AJ1775" s="15">
        <v>7</v>
      </c>
      <c r="AK1775" s="16">
        <v>0.87926111360884018</v>
      </c>
      <c r="AL1775" t="str">
        <f>IF(AK1775&lt;='CAV Tier 1 Analysis'!$A$5,"Tier 1", "Tier 2")</f>
        <v>Tier 2</v>
      </c>
      <c r="AM1775" t="str">
        <f t="shared" si="55"/>
        <v>Vermont - Tier 2</v>
      </c>
      <c r="AN1775" t="str">
        <f t="shared" si="56"/>
        <v>Elmore, Town Of - Tier 2</v>
      </c>
    </row>
    <row r="1776" spans="1:40" x14ac:dyDescent="0.3">
      <c r="A1776">
        <v>1</v>
      </c>
      <c r="B1776" t="s">
        <v>115</v>
      </c>
      <c r="C1776" t="s">
        <v>3404</v>
      </c>
      <c r="D1776" t="s">
        <v>5184</v>
      </c>
      <c r="E1776" t="s">
        <v>1218</v>
      </c>
      <c r="F1776" s="11">
        <v>1353.8951493459929</v>
      </c>
      <c r="G1776" s="11">
        <v>668.27803401468418</v>
      </c>
      <c r="H1776" s="11">
        <v>762.06924858043237</v>
      </c>
      <c r="I1776" s="11">
        <v>4</v>
      </c>
      <c r="J1776" s="14">
        <v>8.4739446798792768E-3</v>
      </c>
      <c r="K1776" s="14">
        <v>0.99152605532012072</v>
      </c>
      <c r="L1776" s="59">
        <v>29.250839999999997</v>
      </c>
      <c r="M1776">
        <v>10</v>
      </c>
      <c r="N1776">
        <v>0</v>
      </c>
      <c r="O1776" s="11">
        <v>14</v>
      </c>
      <c r="P1776" s="11">
        <v>4</v>
      </c>
      <c r="Q1776">
        <v>0</v>
      </c>
      <c r="R1776" s="11">
        <v>3.9661042212804829</v>
      </c>
      <c r="S1776" s="11">
        <v>6.4577326547077529</v>
      </c>
      <c r="T1776" s="11">
        <v>781.50822602800918</v>
      </c>
      <c r="U1776" s="11">
        <v>0</v>
      </c>
      <c r="V1776" s="11">
        <v>0</v>
      </c>
      <c r="W1776" s="60">
        <v>3.6377528506074015E-3</v>
      </c>
      <c r="X1776" s="60">
        <v>3.0413625304136255E-3</v>
      </c>
      <c r="Y1776" s="60">
        <v>0</v>
      </c>
      <c r="Z1776" s="60">
        <v>4.8588309591690816E-3</v>
      </c>
      <c r="AA1776" s="60">
        <v>3.5554243818342679E-3</v>
      </c>
      <c r="AB1776" s="60">
        <v>0</v>
      </c>
      <c r="AC1776" s="60">
        <v>4.6008891663863382E-3</v>
      </c>
      <c r="AD1776" s="60">
        <v>2.8954615127639105E-4</v>
      </c>
      <c r="AE1776" s="60">
        <v>1.3577005333252306E-3</v>
      </c>
      <c r="AF1776" s="60">
        <v>0</v>
      </c>
      <c r="AG1776" s="60">
        <v>0</v>
      </c>
      <c r="AH1776" s="16">
        <v>1.94013696118294E-3</v>
      </c>
      <c r="AI1776" s="11">
        <v>146</v>
      </c>
      <c r="AJ1776" s="15">
        <v>7</v>
      </c>
      <c r="AK1776" s="16">
        <v>0.88120125057002308</v>
      </c>
      <c r="AL1776" t="str">
        <f>IF(AK1776&lt;='CAV Tier 1 Analysis'!$A$5,"Tier 1", "Tier 2")</f>
        <v>Tier 2</v>
      </c>
      <c r="AM1776" t="str">
        <f t="shared" si="55"/>
        <v>Vermont - Tier 2</v>
      </c>
      <c r="AN1776" t="str">
        <f t="shared" si="56"/>
        <v>Wardsboro, Town Of - Tier 2</v>
      </c>
    </row>
    <row r="1777" spans="1:40" x14ac:dyDescent="0.3">
      <c r="A1777">
        <v>1</v>
      </c>
      <c r="B1777" t="s">
        <v>115</v>
      </c>
      <c r="C1777" t="s">
        <v>3196</v>
      </c>
      <c r="D1777" t="s">
        <v>5093</v>
      </c>
      <c r="E1777" t="s">
        <v>896</v>
      </c>
      <c r="F1777" s="11">
        <v>1448.4948328327607</v>
      </c>
      <c r="G1777" s="11">
        <v>1099.4716390387143</v>
      </c>
      <c r="H1777" s="11">
        <v>602.1209982364752</v>
      </c>
      <c r="I1777" s="11">
        <v>0</v>
      </c>
      <c r="J1777" s="14">
        <v>1.0025130814305285E-2</v>
      </c>
      <c r="K1777" s="14">
        <v>0.98997486918569477</v>
      </c>
      <c r="L1777" s="59">
        <v>36.771590000000003</v>
      </c>
      <c r="M1777">
        <v>15</v>
      </c>
      <c r="N1777">
        <v>0</v>
      </c>
      <c r="O1777" s="11">
        <v>15.6</v>
      </c>
      <c r="P1777" s="11">
        <v>5</v>
      </c>
      <c r="Q1777">
        <v>0</v>
      </c>
      <c r="R1777" s="11">
        <v>0</v>
      </c>
      <c r="S1777" s="11">
        <v>6.0363417733607454</v>
      </c>
      <c r="T1777" s="11">
        <v>1168.2933633321154</v>
      </c>
      <c r="U1777" s="11">
        <v>0</v>
      </c>
      <c r="V1777" s="11">
        <v>0</v>
      </c>
      <c r="W1777" s="60">
        <v>4.5730637596686679E-3</v>
      </c>
      <c r="X1777" s="60">
        <v>4.5620437956204376E-3</v>
      </c>
      <c r="Y1777" s="60">
        <v>0</v>
      </c>
      <c r="Z1777" s="60">
        <v>5.4141259259312619E-3</v>
      </c>
      <c r="AA1777" s="60">
        <v>4.4442804772928347E-3</v>
      </c>
      <c r="AB1777" s="60">
        <v>0</v>
      </c>
      <c r="AC1777" s="60">
        <v>0</v>
      </c>
      <c r="AD1777" s="60">
        <v>2.7065219663303112E-4</v>
      </c>
      <c r="AE1777" s="60">
        <v>2.029655568103376E-3</v>
      </c>
      <c r="AF1777" s="60">
        <v>0</v>
      </c>
      <c r="AG1777" s="60">
        <v>0</v>
      </c>
      <c r="AH1777" s="16">
        <v>1.9358019748408736E-3</v>
      </c>
      <c r="AI1777" s="11">
        <v>147</v>
      </c>
      <c r="AJ1777" s="15">
        <v>7</v>
      </c>
      <c r="AK1777" s="16">
        <v>0.88313705254486397</v>
      </c>
      <c r="AL1777" t="str">
        <f>IF(AK1777&lt;='CAV Tier 1 Analysis'!$A$5,"Tier 1", "Tier 2")</f>
        <v>Tier 2</v>
      </c>
      <c r="AM1777" t="str">
        <f t="shared" si="55"/>
        <v>Vermont - Tier 2</v>
      </c>
      <c r="AN1777" t="str">
        <f t="shared" si="56"/>
        <v>Ryegate, Town Of - Tier 2</v>
      </c>
    </row>
    <row r="1778" spans="1:40" x14ac:dyDescent="0.3">
      <c r="A1778">
        <v>1</v>
      </c>
      <c r="B1778" t="s">
        <v>115</v>
      </c>
      <c r="C1778" t="s">
        <v>1924</v>
      </c>
      <c r="D1778" t="s">
        <v>5214</v>
      </c>
      <c r="E1778" t="s">
        <v>797</v>
      </c>
      <c r="F1778" s="11">
        <v>2409.9674280697986</v>
      </c>
      <c r="G1778" s="11">
        <v>2013.0090115870375</v>
      </c>
      <c r="H1778" s="11">
        <v>1199.141228693052</v>
      </c>
      <c r="I1778" s="11">
        <v>0</v>
      </c>
      <c r="J1778" s="14">
        <v>0</v>
      </c>
      <c r="K1778" s="14">
        <v>0.99999999999999989</v>
      </c>
      <c r="L1778" s="59">
        <v>61.152629999999988</v>
      </c>
      <c r="M1778">
        <v>0</v>
      </c>
      <c r="N1778">
        <v>0</v>
      </c>
      <c r="O1778" s="11">
        <v>15.625</v>
      </c>
      <c r="P1778" s="11">
        <v>4.875</v>
      </c>
      <c r="Q1778">
        <v>0</v>
      </c>
      <c r="R1778" s="11">
        <v>0</v>
      </c>
      <c r="S1778" s="11">
        <v>0</v>
      </c>
      <c r="T1778" s="11">
        <v>2189.1359190991652</v>
      </c>
      <c r="U1778" s="11">
        <v>0</v>
      </c>
      <c r="V1778" s="11">
        <v>0</v>
      </c>
      <c r="W1778" s="60">
        <v>7.6051885725209835E-3</v>
      </c>
      <c r="X1778" s="60">
        <v>0</v>
      </c>
      <c r="Y1778" s="60">
        <v>0</v>
      </c>
      <c r="Z1778" s="60">
        <v>5.4228024097869214E-3</v>
      </c>
      <c r="AA1778" s="60">
        <v>4.3331734653605141E-3</v>
      </c>
      <c r="AB1778" s="60">
        <v>0</v>
      </c>
      <c r="AC1778" s="60">
        <v>0</v>
      </c>
      <c r="AD1778" s="60">
        <v>0</v>
      </c>
      <c r="AE1778" s="60">
        <v>3.8031474345297965E-3</v>
      </c>
      <c r="AF1778" s="60">
        <v>0</v>
      </c>
      <c r="AG1778" s="60">
        <v>0</v>
      </c>
      <c r="AH1778" s="16">
        <v>1.9240283529271104E-3</v>
      </c>
      <c r="AI1778" s="11">
        <v>148</v>
      </c>
      <c r="AJ1778" s="15">
        <v>7</v>
      </c>
      <c r="AK1778" s="16">
        <v>0.88506108089779112</v>
      </c>
      <c r="AL1778" t="str">
        <f>IF(AK1778&lt;='CAV Tier 1 Analysis'!$A$5,"Tier 1", "Tier 2")</f>
        <v>Tier 2</v>
      </c>
      <c r="AM1778" t="str">
        <f t="shared" si="55"/>
        <v>Vermont - Tier 2</v>
      </c>
      <c r="AN1778" t="str">
        <f t="shared" si="56"/>
        <v>Danville, Town Of - Tier 2</v>
      </c>
    </row>
    <row r="1779" spans="1:40" x14ac:dyDescent="0.3">
      <c r="A1779">
        <v>1</v>
      </c>
      <c r="B1779" t="s">
        <v>115</v>
      </c>
      <c r="C1779" t="s">
        <v>3413</v>
      </c>
      <c r="D1779" t="s">
        <v>5211</v>
      </c>
      <c r="E1779" t="s">
        <v>921</v>
      </c>
      <c r="F1779" s="11">
        <v>1666.1515897399916</v>
      </c>
      <c r="G1779" s="11">
        <v>1913.855439456423</v>
      </c>
      <c r="H1779" s="11">
        <v>840.03820012284314</v>
      </c>
      <c r="I1779" s="11">
        <v>1</v>
      </c>
      <c r="J1779" s="14">
        <v>0</v>
      </c>
      <c r="K1779" s="14">
        <v>0.99999999999999967</v>
      </c>
      <c r="L1779" s="59">
        <v>45.498339999999999</v>
      </c>
      <c r="M1779">
        <v>1</v>
      </c>
      <c r="N1779">
        <v>0</v>
      </c>
      <c r="O1779" s="11">
        <v>13.428571428571429</v>
      </c>
      <c r="P1779" s="11">
        <v>5.1428571428571432</v>
      </c>
      <c r="Q1779">
        <v>0</v>
      </c>
      <c r="R1779" s="11">
        <v>0.99999999999999967</v>
      </c>
      <c r="S1779" s="11">
        <v>0</v>
      </c>
      <c r="T1779" s="11">
        <v>1929.2649147602895</v>
      </c>
      <c r="U1779" s="11">
        <v>263.11332502029791</v>
      </c>
      <c r="V1779" s="11">
        <v>0</v>
      </c>
      <c r="W1779" s="60">
        <v>5.658357709826616E-3</v>
      </c>
      <c r="X1779" s="60">
        <v>3.0413625304136254E-4</v>
      </c>
      <c r="Y1779" s="60">
        <v>0</v>
      </c>
      <c r="Z1779" s="60">
        <v>4.6605113281825887E-3</v>
      </c>
      <c r="AA1779" s="60">
        <v>4.571259919501202E-3</v>
      </c>
      <c r="AB1779" s="60">
        <v>0</v>
      </c>
      <c r="AC1779" s="60">
        <v>1.160052512412523E-3</v>
      </c>
      <c r="AD1779" s="60">
        <v>0</v>
      </c>
      <c r="AE1779" s="60">
        <v>3.3516780968621857E-3</v>
      </c>
      <c r="AF1779" s="60">
        <v>1.0363578213131125E-3</v>
      </c>
      <c r="AG1779" s="60">
        <v>0</v>
      </c>
      <c r="AH1779" s="16">
        <v>1.8856685128308718E-3</v>
      </c>
      <c r="AI1779" s="11">
        <v>149</v>
      </c>
      <c r="AJ1779" s="15">
        <v>7</v>
      </c>
      <c r="AK1779" s="16">
        <v>0.88694674941062202</v>
      </c>
      <c r="AL1779" t="str">
        <f>IF(AK1779&lt;='CAV Tier 1 Analysis'!$A$5,"Tier 1", "Tier 2")</f>
        <v>Tier 2</v>
      </c>
      <c r="AM1779" t="str">
        <f t="shared" si="55"/>
        <v>Vermont - Tier 2</v>
      </c>
      <c r="AN1779" t="str">
        <f t="shared" si="56"/>
        <v>Starksboro, Town Of - Tier 2</v>
      </c>
    </row>
    <row r="1780" spans="1:40" x14ac:dyDescent="0.3">
      <c r="A1780">
        <v>1</v>
      </c>
      <c r="B1780" t="s">
        <v>115</v>
      </c>
      <c r="C1780" t="s">
        <v>1940</v>
      </c>
      <c r="D1780" t="s">
        <v>5112</v>
      </c>
      <c r="E1780" t="s">
        <v>908</v>
      </c>
      <c r="F1780" s="11">
        <v>3434.1859526870921</v>
      </c>
      <c r="G1780" s="11">
        <v>1792.6001462665427</v>
      </c>
      <c r="H1780" s="11">
        <v>844.30739682616775</v>
      </c>
      <c r="I1780" s="11">
        <v>0</v>
      </c>
      <c r="J1780" s="14">
        <v>0</v>
      </c>
      <c r="K1780" s="14">
        <v>1.0000000000000004</v>
      </c>
      <c r="L1780" s="59">
        <v>68.515070000000009</v>
      </c>
      <c r="M1780">
        <v>0</v>
      </c>
      <c r="N1780">
        <v>0</v>
      </c>
      <c r="O1780" s="11">
        <v>13</v>
      </c>
      <c r="P1780" s="11">
        <v>5</v>
      </c>
      <c r="Q1780">
        <v>0</v>
      </c>
      <c r="R1780" s="11">
        <v>0</v>
      </c>
      <c r="S1780" s="11">
        <v>0</v>
      </c>
      <c r="T1780" s="11">
        <v>1878.1197875527102</v>
      </c>
      <c r="U1780" s="11">
        <v>0</v>
      </c>
      <c r="V1780" s="11">
        <v>0</v>
      </c>
      <c r="W1780" s="60">
        <v>8.5208114092472469E-3</v>
      </c>
      <c r="X1780" s="60">
        <v>0</v>
      </c>
      <c r="Y1780" s="60">
        <v>0</v>
      </c>
      <c r="Z1780" s="60">
        <v>4.5117716049427187E-3</v>
      </c>
      <c r="AA1780" s="60">
        <v>4.4442804772928347E-3</v>
      </c>
      <c r="AB1780" s="60">
        <v>0</v>
      </c>
      <c r="AC1780" s="60">
        <v>0</v>
      </c>
      <c r="AD1780" s="60">
        <v>0</v>
      </c>
      <c r="AE1780" s="60">
        <v>3.2628245644564647E-3</v>
      </c>
      <c r="AF1780" s="60">
        <v>0</v>
      </c>
      <c r="AG1780" s="60">
        <v>0</v>
      </c>
      <c r="AH1780" s="16">
        <v>1.8854261869035696E-3</v>
      </c>
      <c r="AI1780" s="11">
        <v>150</v>
      </c>
      <c r="AJ1780" s="15">
        <v>7</v>
      </c>
      <c r="AK1780" s="16">
        <v>0.88883217559752559</v>
      </c>
      <c r="AL1780" t="str">
        <f>IF(AK1780&lt;='CAV Tier 1 Analysis'!$A$5,"Tier 1", "Tier 2")</f>
        <v>Tier 2</v>
      </c>
      <c r="AM1780" t="str">
        <f t="shared" si="55"/>
        <v>Vermont - Tier 2</v>
      </c>
      <c r="AN1780" t="str">
        <f t="shared" si="56"/>
        <v>Fairfield, Town Of - Tier 2</v>
      </c>
    </row>
    <row r="1781" spans="1:40" x14ac:dyDescent="0.3">
      <c r="A1781">
        <v>1</v>
      </c>
      <c r="B1781" t="s">
        <v>115</v>
      </c>
      <c r="C1781" t="s">
        <v>3409</v>
      </c>
      <c r="D1781" t="s">
        <v>5206</v>
      </c>
      <c r="E1781" t="s">
        <v>799</v>
      </c>
      <c r="F1781" s="11">
        <v>1681.5525660644189</v>
      </c>
      <c r="G1781" s="11">
        <v>1191.4693356509665</v>
      </c>
      <c r="H1781" s="11">
        <v>601.77039946935463</v>
      </c>
      <c r="I1781" s="11">
        <v>0</v>
      </c>
      <c r="J1781" s="14">
        <v>5.4116424480398759E-2</v>
      </c>
      <c r="K1781" s="14">
        <v>0.94588357551960123</v>
      </c>
      <c r="L1781" s="59">
        <v>46.266730000000003</v>
      </c>
      <c r="M1781">
        <v>3</v>
      </c>
      <c r="N1781">
        <v>0</v>
      </c>
      <c r="O1781" s="11">
        <v>14</v>
      </c>
      <c r="P1781" s="11">
        <v>6</v>
      </c>
      <c r="Q1781">
        <v>0</v>
      </c>
      <c r="R1781" s="11">
        <v>0</v>
      </c>
      <c r="S1781" s="11">
        <v>32.565662377422726</v>
      </c>
      <c r="T1781" s="11">
        <v>1243.5104380239936</v>
      </c>
      <c r="U1781" s="11">
        <v>0</v>
      </c>
      <c r="V1781" s="11">
        <v>0</v>
      </c>
      <c r="W1781" s="60">
        <v>5.753917800165158E-3</v>
      </c>
      <c r="X1781" s="60">
        <v>9.1240875912408756E-4</v>
      </c>
      <c r="Y1781" s="60">
        <v>0</v>
      </c>
      <c r="Z1781" s="60">
        <v>4.8588309591690816E-3</v>
      </c>
      <c r="AA1781" s="60">
        <v>5.3331365727514023E-3</v>
      </c>
      <c r="AB1781" s="60">
        <v>0</v>
      </c>
      <c r="AC1781" s="60">
        <v>0</v>
      </c>
      <c r="AD1781" s="60">
        <v>1.4601505991851625E-3</v>
      </c>
      <c r="AE1781" s="60">
        <v>2.1603288726485628E-3</v>
      </c>
      <c r="AF1781" s="60">
        <v>0</v>
      </c>
      <c r="AG1781" s="60">
        <v>0</v>
      </c>
      <c r="AH1781" s="16">
        <v>1.8617066875494053E-3</v>
      </c>
      <c r="AI1781" s="11">
        <v>151</v>
      </c>
      <c r="AJ1781" s="15">
        <v>7</v>
      </c>
      <c r="AK1781" s="16">
        <v>0.89069388228507496</v>
      </c>
      <c r="AL1781" t="str">
        <f>IF(AK1781&lt;='CAV Tier 1 Analysis'!$A$5,"Tier 1", "Tier 2")</f>
        <v>Tier 2</v>
      </c>
      <c r="AM1781" t="str">
        <f t="shared" si="55"/>
        <v>Vermont - Tier 2</v>
      </c>
      <c r="AN1781" t="str">
        <f t="shared" si="56"/>
        <v>Bridport, Town Of - Tier 2</v>
      </c>
    </row>
    <row r="1782" spans="1:40" x14ac:dyDescent="0.3">
      <c r="A1782">
        <v>1</v>
      </c>
      <c r="B1782" t="s">
        <v>115</v>
      </c>
      <c r="C1782" t="s">
        <v>2026</v>
      </c>
      <c r="D1782" t="s">
        <v>5277</v>
      </c>
      <c r="E1782" t="s">
        <v>1327</v>
      </c>
      <c r="F1782" s="11">
        <v>7987.6524480636017</v>
      </c>
      <c r="G1782" s="11">
        <v>1007.270468297183</v>
      </c>
      <c r="H1782" s="11">
        <v>450.0718828795429</v>
      </c>
      <c r="I1782" s="11">
        <v>3</v>
      </c>
      <c r="J1782" s="14">
        <v>1.9255789504424262E-2</v>
      </c>
      <c r="K1782" s="14">
        <v>0.9807442104955757</v>
      </c>
      <c r="L1782" s="59">
        <v>42.803750000000001</v>
      </c>
      <c r="M1782">
        <v>6</v>
      </c>
      <c r="N1782">
        <v>0</v>
      </c>
      <c r="O1782" s="11">
        <v>12.7</v>
      </c>
      <c r="P1782" s="11">
        <v>3.6</v>
      </c>
      <c r="Q1782">
        <v>0</v>
      </c>
      <c r="R1782" s="11">
        <v>2.9422326314867271</v>
      </c>
      <c r="S1782" s="11">
        <v>8.6664894385883677</v>
      </c>
      <c r="T1782" s="11">
        <v>1024.7478671783585</v>
      </c>
      <c r="U1782" s="11">
        <v>0</v>
      </c>
      <c r="V1782" s="11">
        <v>0</v>
      </c>
      <c r="W1782" s="60">
        <v>5.3232475914943497E-3</v>
      </c>
      <c r="X1782" s="60">
        <v>1.8248175182481751E-3</v>
      </c>
      <c r="Y1782" s="60">
        <v>0</v>
      </c>
      <c r="Z1782" s="60">
        <v>4.4076537986748095E-3</v>
      </c>
      <c r="AA1782" s="60">
        <v>3.1998819436508414E-3</v>
      </c>
      <c r="AB1782" s="60">
        <v>0</v>
      </c>
      <c r="AC1782" s="60">
        <v>3.4131443562582875E-3</v>
      </c>
      <c r="AD1782" s="60">
        <v>3.8858045016642364E-4</v>
      </c>
      <c r="AE1782" s="60">
        <v>1.7802764954416308E-3</v>
      </c>
      <c r="AF1782" s="60">
        <v>0</v>
      </c>
      <c r="AG1782" s="60">
        <v>0</v>
      </c>
      <c r="AH1782" s="16">
        <v>1.8488729230849562E-3</v>
      </c>
      <c r="AI1782" s="11">
        <v>152</v>
      </c>
      <c r="AJ1782" s="15">
        <v>7</v>
      </c>
      <c r="AK1782" s="16">
        <v>0.89254275520815995</v>
      </c>
      <c r="AL1782" t="str">
        <f>IF(AK1782&lt;='CAV Tier 1 Analysis'!$A$5,"Tier 1", "Tier 2")</f>
        <v>Tier 2</v>
      </c>
      <c r="AM1782" t="str">
        <f t="shared" si="55"/>
        <v>Vermont - Tier 2</v>
      </c>
      <c r="AN1782" t="str">
        <f t="shared" si="56"/>
        <v>Bolton, Town Of - Tier 2</v>
      </c>
    </row>
    <row r="1783" spans="1:40" x14ac:dyDescent="0.3">
      <c r="A1783">
        <v>1</v>
      </c>
      <c r="B1783" t="s">
        <v>115</v>
      </c>
      <c r="C1783" t="s">
        <v>3383</v>
      </c>
      <c r="D1783" t="s">
        <v>5149</v>
      </c>
      <c r="E1783" t="s">
        <v>1238</v>
      </c>
      <c r="F1783" s="11">
        <v>2644.1658063868217</v>
      </c>
      <c r="G1783" s="11">
        <v>1229.1025001942899</v>
      </c>
      <c r="H1783" s="11">
        <v>726.12571186918365</v>
      </c>
      <c r="I1783" s="11">
        <v>1</v>
      </c>
      <c r="J1783" s="14">
        <v>4.4029724322450009E-3</v>
      </c>
      <c r="K1783" s="14">
        <v>0.99559702756775514</v>
      </c>
      <c r="L1783" s="59">
        <v>42.855139999999992</v>
      </c>
      <c r="M1783">
        <v>10</v>
      </c>
      <c r="N1783">
        <v>0</v>
      </c>
      <c r="O1783" s="11">
        <v>9.4</v>
      </c>
      <c r="P1783" s="11">
        <v>5.4</v>
      </c>
      <c r="Q1783">
        <v>0</v>
      </c>
      <c r="R1783" s="11">
        <v>0.99559702756775514</v>
      </c>
      <c r="S1783" s="11">
        <v>3.1971114917042924</v>
      </c>
      <c r="T1783" s="11">
        <v>1377.7116695012662</v>
      </c>
      <c r="U1783" s="11">
        <v>0</v>
      </c>
      <c r="V1783" s="11">
        <v>0</v>
      </c>
      <c r="W1783" s="60">
        <v>5.329638659887349E-3</v>
      </c>
      <c r="X1783" s="60">
        <v>3.0413625304136255E-3</v>
      </c>
      <c r="Y1783" s="60">
        <v>0</v>
      </c>
      <c r="Z1783" s="60">
        <v>3.2623579297278121E-3</v>
      </c>
      <c r="AA1783" s="60">
        <v>4.7998229154762621E-3</v>
      </c>
      <c r="AB1783" s="60">
        <v>0</v>
      </c>
      <c r="AC1783" s="60">
        <v>1.1549448331804146E-3</v>
      </c>
      <c r="AD1783" s="60">
        <v>1.4334928017647899E-4</v>
      </c>
      <c r="AE1783" s="60">
        <v>2.3934743181874374E-3</v>
      </c>
      <c r="AF1783" s="60">
        <v>0</v>
      </c>
      <c r="AG1783" s="60">
        <v>0</v>
      </c>
      <c r="AH1783" s="16">
        <v>1.8295409515499438E-3</v>
      </c>
      <c r="AI1783" s="11">
        <v>153</v>
      </c>
      <c r="AJ1783" s="15">
        <v>7</v>
      </c>
      <c r="AK1783" s="16">
        <v>0.89437229615970992</v>
      </c>
      <c r="AL1783" t="str">
        <f>IF(AK1783&lt;='CAV Tier 1 Analysis'!$A$5,"Tier 1", "Tier 2")</f>
        <v>Tier 2</v>
      </c>
      <c r="AM1783" t="str">
        <f t="shared" si="55"/>
        <v>Vermont - Tier 2</v>
      </c>
      <c r="AN1783" t="str">
        <f t="shared" si="56"/>
        <v>Pawlet, Town Of - Tier 2</v>
      </c>
    </row>
    <row r="1784" spans="1:40" x14ac:dyDescent="0.3">
      <c r="A1784">
        <v>1</v>
      </c>
      <c r="B1784" t="s">
        <v>115</v>
      </c>
      <c r="C1784" t="s">
        <v>3374</v>
      </c>
      <c r="D1784" t="s">
        <v>5132</v>
      </c>
      <c r="E1784" t="s">
        <v>962</v>
      </c>
      <c r="F1784" s="11">
        <v>1472.0002787001761</v>
      </c>
      <c r="G1784" s="11">
        <v>1169.5614079521599</v>
      </c>
      <c r="H1784" s="11">
        <v>696.75210611095326</v>
      </c>
      <c r="I1784" s="11">
        <v>2</v>
      </c>
      <c r="J1784" s="14">
        <v>3.9533292727951304E-5</v>
      </c>
      <c r="K1784" s="14">
        <v>0.99996046670727234</v>
      </c>
      <c r="L1784" s="59">
        <v>44.772390000000001</v>
      </c>
      <c r="M1784">
        <v>2</v>
      </c>
      <c r="N1784">
        <v>0</v>
      </c>
      <c r="O1784" s="11">
        <v>15</v>
      </c>
      <c r="P1784" s="11">
        <v>4.666666666666667</v>
      </c>
      <c r="Q1784">
        <v>0</v>
      </c>
      <c r="R1784" s="11">
        <v>1.9999209334145447</v>
      </c>
      <c r="S1784" s="11">
        <v>2.7544904969700905E-2</v>
      </c>
      <c r="T1784" s="11">
        <v>1306.5738746109423</v>
      </c>
      <c r="U1784" s="11">
        <v>0</v>
      </c>
      <c r="V1784" s="11">
        <v>0</v>
      </c>
      <c r="W1784" s="60">
        <v>5.5680756296573484E-3</v>
      </c>
      <c r="X1784" s="60">
        <v>6.0827250608272508E-4</v>
      </c>
      <c r="Y1784" s="60">
        <v>0</v>
      </c>
      <c r="Z1784" s="60">
        <v>5.2058903133954445E-3</v>
      </c>
      <c r="AA1784" s="60">
        <v>4.1479951121399794E-3</v>
      </c>
      <c r="AB1784" s="60">
        <v>0</v>
      </c>
      <c r="AC1784" s="60">
        <v>2.3200133034339413E-3</v>
      </c>
      <c r="AD1784" s="60">
        <v>1.2350342833465855E-6</v>
      </c>
      <c r="AE1784" s="60">
        <v>2.2698878748904066E-3</v>
      </c>
      <c r="AF1784" s="60">
        <v>0</v>
      </c>
      <c r="AG1784" s="60">
        <v>0</v>
      </c>
      <c r="AH1784" s="16">
        <v>1.8292154339893812E-3</v>
      </c>
      <c r="AI1784" s="11">
        <v>154</v>
      </c>
      <c r="AJ1784" s="15">
        <v>7</v>
      </c>
      <c r="AK1784" s="16">
        <v>0.89620151159369932</v>
      </c>
      <c r="AL1784" t="str">
        <f>IF(AK1784&lt;='CAV Tier 1 Analysis'!$A$5,"Tier 1", "Tier 2")</f>
        <v>Tier 2</v>
      </c>
      <c r="AM1784" t="str">
        <f t="shared" si="55"/>
        <v>Vermont - Tier 2</v>
      </c>
      <c r="AN1784" t="str">
        <f t="shared" si="56"/>
        <v>Tunbridge, Town Of - Tier 2</v>
      </c>
    </row>
    <row r="1785" spans="1:40" x14ac:dyDescent="0.3">
      <c r="A1785">
        <v>1</v>
      </c>
      <c r="B1785" t="s">
        <v>115</v>
      </c>
      <c r="C1785" t="s">
        <v>3398</v>
      </c>
      <c r="D1785" t="s">
        <v>5174</v>
      </c>
      <c r="E1785" t="s">
        <v>1115</v>
      </c>
      <c r="F1785" s="11">
        <v>1424.8302750083742</v>
      </c>
      <c r="G1785" s="11">
        <v>1718.9910102689321</v>
      </c>
      <c r="H1785" s="11">
        <v>960.39664358560356</v>
      </c>
      <c r="I1785" s="11">
        <v>1</v>
      </c>
      <c r="J1785" s="14">
        <v>1.5562938324856359E-2</v>
      </c>
      <c r="K1785" s="14">
        <v>0.98443706167514378</v>
      </c>
      <c r="L1785" s="59">
        <v>30.783389999999997</v>
      </c>
      <c r="M1785">
        <v>3</v>
      </c>
      <c r="N1785">
        <v>0</v>
      </c>
      <c r="O1785" s="11">
        <v>14</v>
      </c>
      <c r="P1785" s="11">
        <v>4</v>
      </c>
      <c r="Q1785">
        <v>0</v>
      </c>
      <c r="R1785" s="11">
        <v>0.98443706167514378</v>
      </c>
      <c r="S1785" s="11">
        <v>14.946593731521803</v>
      </c>
      <c r="T1785" s="11">
        <v>1890.9193082578829</v>
      </c>
      <c r="U1785" s="11">
        <v>466.0890332495087</v>
      </c>
      <c r="V1785" s="11">
        <v>0</v>
      </c>
      <c r="W1785" s="60">
        <v>3.8283469713642202E-3</v>
      </c>
      <c r="X1785" s="60">
        <v>9.1240875912408756E-4</v>
      </c>
      <c r="Y1785" s="60">
        <v>0</v>
      </c>
      <c r="Z1785" s="60">
        <v>4.8588309591690816E-3</v>
      </c>
      <c r="AA1785" s="60">
        <v>3.5554243818342679E-3</v>
      </c>
      <c r="AB1785" s="60">
        <v>0</v>
      </c>
      <c r="AC1785" s="60">
        <v>1.1419986867082527E-3</v>
      </c>
      <c r="AD1785" s="60">
        <v>6.7016225679442023E-4</v>
      </c>
      <c r="AE1785" s="60">
        <v>3.2850609472723476E-3</v>
      </c>
      <c r="AF1785" s="60">
        <v>1.8358439847131721E-3</v>
      </c>
      <c r="AG1785" s="60">
        <v>0</v>
      </c>
      <c r="AH1785" s="16">
        <v>1.8261888133618046E-3</v>
      </c>
      <c r="AI1785" s="11">
        <v>155</v>
      </c>
      <c r="AJ1785" s="15">
        <v>7</v>
      </c>
      <c r="AK1785" s="16">
        <v>0.89802770040706115</v>
      </c>
      <c r="AL1785" t="str">
        <f>IF(AK1785&lt;='CAV Tier 1 Analysis'!$A$5,"Tier 1", "Tier 2")</f>
        <v>Tier 2</v>
      </c>
      <c r="AM1785" t="str">
        <f t="shared" si="55"/>
        <v>Vermont - Tier 2</v>
      </c>
      <c r="AN1785" t="str">
        <f t="shared" si="56"/>
        <v>Dummerston, Town Of - Tier 2</v>
      </c>
    </row>
    <row r="1786" spans="1:40" x14ac:dyDescent="0.3">
      <c r="A1786">
        <v>1</v>
      </c>
      <c r="B1786" t="s">
        <v>115</v>
      </c>
      <c r="C1786" t="s">
        <v>2044</v>
      </c>
      <c r="D1786" t="s">
        <v>5282</v>
      </c>
      <c r="E1786" t="s">
        <v>1093</v>
      </c>
      <c r="F1786" s="11">
        <v>2901.7708657959429</v>
      </c>
      <c r="G1786" s="11">
        <v>800.46243518093377</v>
      </c>
      <c r="H1786" s="11">
        <v>721.22661307567785</v>
      </c>
      <c r="I1786" s="11">
        <v>2</v>
      </c>
      <c r="J1786" s="14">
        <v>0</v>
      </c>
      <c r="K1786" s="14">
        <v>1.0000000000000002</v>
      </c>
      <c r="L1786" s="59">
        <v>39.085800000000006</v>
      </c>
      <c r="M1786">
        <v>8</v>
      </c>
      <c r="N1786">
        <v>0</v>
      </c>
      <c r="O1786" s="11">
        <v>14.125</v>
      </c>
      <c r="P1786" s="11">
        <v>4.5</v>
      </c>
      <c r="Q1786">
        <v>0</v>
      </c>
      <c r="R1786" s="11">
        <v>2.0000000000000004</v>
      </c>
      <c r="S1786" s="11">
        <v>0</v>
      </c>
      <c r="T1786" s="11">
        <v>833.92305589403509</v>
      </c>
      <c r="U1786" s="11">
        <v>0</v>
      </c>
      <c r="V1786" s="11">
        <v>0</v>
      </c>
      <c r="W1786" s="60">
        <v>4.8608682816722809E-3</v>
      </c>
      <c r="X1786" s="60">
        <v>2.4330900243309003E-3</v>
      </c>
      <c r="Y1786" s="60">
        <v>0</v>
      </c>
      <c r="Z1786" s="60">
        <v>4.9022133784473766E-3</v>
      </c>
      <c r="AA1786" s="60">
        <v>3.9998524295635513E-3</v>
      </c>
      <c r="AB1786" s="60">
        <v>0</v>
      </c>
      <c r="AC1786" s="60">
        <v>2.3201050248250472E-3</v>
      </c>
      <c r="AD1786" s="60">
        <v>0</v>
      </c>
      <c r="AE1786" s="60">
        <v>1.4487598978887254E-3</v>
      </c>
      <c r="AF1786" s="60">
        <v>0</v>
      </c>
      <c r="AG1786" s="60">
        <v>0</v>
      </c>
      <c r="AH1786" s="16">
        <v>1.8149899124298074E-3</v>
      </c>
      <c r="AI1786" s="11">
        <v>156</v>
      </c>
      <c r="AJ1786" s="15">
        <v>7</v>
      </c>
      <c r="AK1786" s="16">
        <v>0.89984269031949093</v>
      </c>
      <c r="AL1786" t="str">
        <f>IF(AK1786&lt;='CAV Tier 1 Analysis'!$A$5,"Tier 1", "Tier 2")</f>
        <v>Tier 2</v>
      </c>
      <c r="AM1786" t="str">
        <f t="shared" si="55"/>
        <v>Vermont - Tier 2</v>
      </c>
      <c r="AN1786" t="str">
        <f t="shared" si="56"/>
        <v>Woodbury, Town Of - Tier 2</v>
      </c>
    </row>
    <row r="1787" spans="1:40" x14ac:dyDescent="0.3">
      <c r="A1787">
        <v>1</v>
      </c>
      <c r="B1787" t="s">
        <v>115</v>
      </c>
      <c r="C1787" t="s">
        <v>3356</v>
      </c>
      <c r="D1787" t="s">
        <v>5087</v>
      </c>
      <c r="E1787" t="s">
        <v>977</v>
      </c>
      <c r="F1787" s="11">
        <v>2165.7729567758929</v>
      </c>
      <c r="G1787" s="11">
        <v>619.28463553966401</v>
      </c>
      <c r="H1787" s="11">
        <v>1866.3155789007478</v>
      </c>
      <c r="I1787" s="11">
        <v>1</v>
      </c>
      <c r="J1787" s="14">
        <v>2.6489085629194135E-3</v>
      </c>
      <c r="K1787" s="14">
        <v>0.99735109143708067</v>
      </c>
      <c r="L1787" s="59">
        <v>44.03323000000001</v>
      </c>
      <c r="M1787">
        <v>8</v>
      </c>
      <c r="N1787">
        <v>0</v>
      </c>
      <c r="O1787" s="11">
        <v>12.2</v>
      </c>
      <c r="P1787" s="11">
        <v>5.8</v>
      </c>
      <c r="Q1787">
        <v>0</v>
      </c>
      <c r="R1787" s="11">
        <v>0.99735109143708067</v>
      </c>
      <c r="S1787" s="11">
        <v>4.9436993180600934</v>
      </c>
      <c r="T1787" s="11">
        <v>735.41276809485919</v>
      </c>
      <c r="U1787" s="11">
        <v>0</v>
      </c>
      <c r="V1787" s="11">
        <v>0</v>
      </c>
      <c r="W1787" s="60">
        <v>5.4761507004226686E-3</v>
      </c>
      <c r="X1787" s="60">
        <v>2.4330900243309003E-3</v>
      </c>
      <c r="Y1787" s="60">
        <v>0</v>
      </c>
      <c r="Z1787" s="60">
        <v>4.2341241215616277E-3</v>
      </c>
      <c r="AA1787" s="60">
        <v>5.1553653536596886E-3</v>
      </c>
      <c r="AB1787" s="60">
        <v>0</v>
      </c>
      <c r="AC1787" s="60">
        <v>1.1569796393789578E-3</v>
      </c>
      <c r="AD1787" s="60">
        <v>2.2166125281889652E-4</v>
      </c>
      <c r="AE1787" s="60">
        <v>1.2776197027781374E-3</v>
      </c>
      <c r="AF1787" s="60">
        <v>0</v>
      </c>
      <c r="AG1787" s="60">
        <v>0</v>
      </c>
      <c r="AH1787" s="16">
        <v>1.8140900722682617E-3</v>
      </c>
      <c r="AI1787" s="11">
        <v>157</v>
      </c>
      <c r="AJ1787" s="15">
        <v>8</v>
      </c>
      <c r="AK1787" s="16">
        <v>0.90165678039175923</v>
      </c>
      <c r="AL1787" t="str">
        <f>IF(AK1787&lt;='CAV Tier 1 Analysis'!$A$5,"Tier 1", "Tier 2")</f>
        <v>Tier 2</v>
      </c>
      <c r="AM1787" t="str">
        <f t="shared" si="55"/>
        <v>Vermont - Tier 2</v>
      </c>
      <c r="AN1787" t="str">
        <f t="shared" si="56"/>
        <v>Winhall, Town Of - Tier 2</v>
      </c>
    </row>
    <row r="1788" spans="1:40" x14ac:dyDescent="0.3">
      <c r="A1788">
        <v>1</v>
      </c>
      <c r="B1788" t="s">
        <v>115</v>
      </c>
      <c r="C1788" t="s">
        <v>2268</v>
      </c>
      <c r="D1788" t="s">
        <v>5244</v>
      </c>
      <c r="E1788" t="s">
        <v>894</v>
      </c>
      <c r="F1788" s="11">
        <v>1609.4140186914078</v>
      </c>
      <c r="G1788" s="11">
        <v>1014.7613615894502</v>
      </c>
      <c r="H1788" s="11">
        <v>589.12072229818443</v>
      </c>
      <c r="I1788" s="11">
        <v>1</v>
      </c>
      <c r="J1788" s="14">
        <v>2.9426163265781282E-3</v>
      </c>
      <c r="K1788" s="14">
        <v>0.99705738367342178</v>
      </c>
      <c r="L1788" s="59">
        <v>48.963230000000003</v>
      </c>
      <c r="M1788">
        <v>3</v>
      </c>
      <c r="N1788">
        <v>0</v>
      </c>
      <c r="O1788" s="11">
        <v>15.2</v>
      </c>
      <c r="P1788" s="11">
        <v>5</v>
      </c>
      <c r="Q1788">
        <v>0</v>
      </c>
      <c r="R1788" s="11">
        <v>0.99705738367342178</v>
      </c>
      <c r="S1788" s="11">
        <v>1.7335562557601369</v>
      </c>
      <c r="T1788" s="11">
        <v>1122.7917295474963</v>
      </c>
      <c r="U1788" s="11">
        <v>0</v>
      </c>
      <c r="V1788" s="11">
        <v>0</v>
      </c>
      <c r="W1788" s="60">
        <v>6.089265453827852E-3</v>
      </c>
      <c r="X1788" s="60">
        <v>9.1240875912408756E-4</v>
      </c>
      <c r="Y1788" s="60">
        <v>0</v>
      </c>
      <c r="Z1788" s="60">
        <v>5.2753021842407172E-3</v>
      </c>
      <c r="AA1788" s="60">
        <v>4.4442804772928347E-3</v>
      </c>
      <c r="AB1788" s="60">
        <v>0</v>
      </c>
      <c r="AC1788" s="60">
        <v>1.1566389229498101E-3</v>
      </c>
      <c r="AD1788" s="60">
        <v>7.7727674512901353E-5</v>
      </c>
      <c r="AE1788" s="60">
        <v>1.9506063778337746E-3</v>
      </c>
      <c r="AF1788" s="60">
        <v>0</v>
      </c>
      <c r="AG1788" s="60">
        <v>0</v>
      </c>
      <c r="AH1788" s="16">
        <v>1.8096572590710889E-3</v>
      </c>
      <c r="AI1788" s="11">
        <v>158</v>
      </c>
      <c r="AJ1788" s="15">
        <v>8</v>
      </c>
      <c r="AK1788" s="16">
        <v>0.90346643765083035</v>
      </c>
      <c r="AL1788" t="str">
        <f>IF(AK1788&lt;='CAV Tier 1 Analysis'!$A$5,"Tier 1", "Tier 2")</f>
        <v>Tier 2</v>
      </c>
      <c r="AM1788" t="str">
        <f t="shared" si="55"/>
        <v>Vermont - Tier 2</v>
      </c>
      <c r="AN1788" t="str">
        <f t="shared" si="56"/>
        <v>Topsham, Town Of - Tier 2</v>
      </c>
    </row>
    <row r="1789" spans="1:40" x14ac:dyDescent="0.3">
      <c r="A1789">
        <v>1</v>
      </c>
      <c r="B1789" t="s">
        <v>115</v>
      </c>
      <c r="C1789" t="s">
        <v>3366</v>
      </c>
      <c r="D1789" t="s">
        <v>5110</v>
      </c>
      <c r="E1789" t="s">
        <v>1041</v>
      </c>
      <c r="F1789" s="11">
        <v>2258.1272058158215</v>
      </c>
      <c r="G1789" s="11">
        <v>1124.2007471150594</v>
      </c>
      <c r="H1789" s="11">
        <v>556.77512624071608</v>
      </c>
      <c r="I1789" s="11">
        <v>1</v>
      </c>
      <c r="J1789" s="14">
        <v>1.2632833647602251E-2</v>
      </c>
      <c r="K1789" s="14">
        <v>0.98736716635239807</v>
      </c>
      <c r="L1789" s="59">
        <v>45.051650000000009</v>
      </c>
      <c r="M1789">
        <v>4</v>
      </c>
      <c r="N1789">
        <v>0</v>
      </c>
      <c r="O1789" s="11">
        <v>13</v>
      </c>
      <c r="P1789" s="11">
        <v>5</v>
      </c>
      <c r="Q1789">
        <v>0</v>
      </c>
      <c r="R1789" s="11">
        <v>0.98736716635239807</v>
      </c>
      <c r="S1789" s="11">
        <v>7.0336475489217092</v>
      </c>
      <c r="T1789" s="11">
        <v>1312.4142280159967</v>
      </c>
      <c r="U1789" s="11">
        <v>0</v>
      </c>
      <c r="V1789" s="11">
        <v>0</v>
      </c>
      <c r="W1789" s="60">
        <v>5.6028055335185928E-3</v>
      </c>
      <c r="X1789" s="60">
        <v>1.2165450121654502E-3</v>
      </c>
      <c r="Y1789" s="60">
        <v>0</v>
      </c>
      <c r="Z1789" s="60">
        <v>4.5117716049427187E-3</v>
      </c>
      <c r="AA1789" s="60">
        <v>4.4442804772928347E-3</v>
      </c>
      <c r="AB1789" s="60">
        <v>0</v>
      </c>
      <c r="AC1789" s="60">
        <v>1.1453977620007332E-3</v>
      </c>
      <c r="AD1789" s="60">
        <v>3.1536851804173484E-4</v>
      </c>
      <c r="AE1789" s="60">
        <v>2.2800342184204694E-3</v>
      </c>
      <c r="AF1789" s="60">
        <v>0</v>
      </c>
      <c r="AG1789" s="60">
        <v>0</v>
      </c>
      <c r="AH1789" s="16">
        <v>1.7742002842165939E-3</v>
      </c>
      <c r="AI1789" s="11">
        <v>159</v>
      </c>
      <c r="AJ1789" s="15">
        <v>8</v>
      </c>
      <c r="AK1789" s="16">
        <v>0.90524063793504694</v>
      </c>
      <c r="AL1789" t="str">
        <f>IF(AK1789&lt;='CAV Tier 1 Analysis'!$A$5,"Tier 1", "Tier 2")</f>
        <v>Tier 2</v>
      </c>
      <c r="AM1789" t="str">
        <f t="shared" si="55"/>
        <v>Vermont - Tier 2</v>
      </c>
      <c r="AN1789" t="str">
        <f t="shared" si="56"/>
        <v>Enosburg, Town Of - Tier 2</v>
      </c>
    </row>
    <row r="1790" spans="1:40" x14ac:dyDescent="0.3">
      <c r="A1790">
        <v>1</v>
      </c>
      <c r="B1790" t="s">
        <v>115</v>
      </c>
      <c r="C1790" t="s">
        <v>2105</v>
      </c>
      <c r="D1790" t="s">
        <v>5251</v>
      </c>
      <c r="E1790" t="s">
        <v>988</v>
      </c>
      <c r="F1790" s="11">
        <v>1420.5418905372896</v>
      </c>
      <c r="G1790" s="11">
        <v>1551.5186343470521</v>
      </c>
      <c r="H1790" s="11">
        <v>835.64387274439946</v>
      </c>
      <c r="I1790" s="11">
        <v>0</v>
      </c>
      <c r="J1790" s="14">
        <v>0</v>
      </c>
      <c r="K1790" s="14">
        <v>1</v>
      </c>
      <c r="L1790" s="59">
        <v>43.529670000000003</v>
      </c>
      <c r="M1790">
        <v>4</v>
      </c>
      <c r="N1790">
        <v>0</v>
      </c>
      <c r="O1790" s="11">
        <v>11</v>
      </c>
      <c r="P1790" s="11">
        <v>6</v>
      </c>
      <c r="Q1790">
        <v>0</v>
      </c>
      <c r="R1790" s="11">
        <v>0</v>
      </c>
      <c r="S1790" s="11">
        <v>0</v>
      </c>
      <c r="T1790" s="11">
        <v>1604.8917362084248</v>
      </c>
      <c r="U1790" s="11">
        <v>184.3498456711352</v>
      </c>
      <c r="V1790" s="11">
        <v>0</v>
      </c>
      <c r="W1790" s="60">
        <v>5.4135259407421983E-3</v>
      </c>
      <c r="X1790" s="60">
        <v>1.2165450121654502E-3</v>
      </c>
      <c r="Y1790" s="60">
        <v>0</v>
      </c>
      <c r="Z1790" s="60">
        <v>3.8176528964899929E-3</v>
      </c>
      <c r="AA1790" s="60">
        <v>5.3331365727514023E-3</v>
      </c>
      <c r="AB1790" s="60">
        <v>0</v>
      </c>
      <c r="AC1790" s="60">
        <v>0</v>
      </c>
      <c r="AD1790" s="60">
        <v>0</v>
      </c>
      <c r="AE1790" s="60">
        <v>2.7881502633106512E-3</v>
      </c>
      <c r="AF1790" s="60">
        <v>7.2612211640899382E-4</v>
      </c>
      <c r="AG1790" s="60">
        <v>0</v>
      </c>
      <c r="AH1790" s="16">
        <v>1.7541029819880627E-3</v>
      </c>
      <c r="AI1790" s="11">
        <v>160</v>
      </c>
      <c r="AJ1790" s="15">
        <v>8</v>
      </c>
      <c r="AK1790" s="16">
        <v>0.90699474091703502</v>
      </c>
      <c r="AL1790" t="str">
        <f>IF(AK1790&lt;='CAV Tier 1 Analysis'!$A$5,"Tier 1", "Tier 2")</f>
        <v>Tier 2</v>
      </c>
      <c r="AM1790" t="str">
        <f t="shared" si="55"/>
        <v>Vermont - Tier 2</v>
      </c>
      <c r="AN1790" t="str">
        <f t="shared" si="56"/>
        <v>Newport, Town Of - Tier 2</v>
      </c>
    </row>
    <row r="1791" spans="1:40" x14ac:dyDescent="0.3">
      <c r="A1791">
        <v>1</v>
      </c>
      <c r="B1791" t="s">
        <v>115</v>
      </c>
      <c r="C1791" t="s">
        <v>3323</v>
      </c>
      <c r="D1791" t="s">
        <v>5089</v>
      </c>
      <c r="E1791" t="s">
        <v>866</v>
      </c>
      <c r="F1791" s="11">
        <v>1322.5340243421695</v>
      </c>
      <c r="G1791" s="11">
        <v>1413.8334602172729</v>
      </c>
      <c r="H1791" s="11">
        <v>769.2285013582017</v>
      </c>
      <c r="I1791" s="11">
        <v>0</v>
      </c>
      <c r="J1791" s="14">
        <v>1.497740616120897E-2</v>
      </c>
      <c r="K1791" s="14">
        <v>0.98502259383879109</v>
      </c>
      <c r="L1791" s="59">
        <v>33.586590000000001</v>
      </c>
      <c r="M1791">
        <v>4</v>
      </c>
      <c r="N1791">
        <v>0</v>
      </c>
      <c r="O1791" s="11">
        <v>14.857142857142858</v>
      </c>
      <c r="P1791" s="11">
        <v>5.5714285714285712</v>
      </c>
      <c r="Q1791">
        <v>0</v>
      </c>
      <c r="R1791" s="11">
        <v>0</v>
      </c>
      <c r="S1791" s="11">
        <v>11.521047695619872</v>
      </c>
      <c r="T1791" s="11">
        <v>1463.0425247048879</v>
      </c>
      <c r="U1791" s="11">
        <v>140.50850036271845</v>
      </c>
      <c r="V1791" s="11">
        <v>0</v>
      </c>
      <c r="W1791" s="60">
        <v>4.1769642688785028E-3</v>
      </c>
      <c r="X1791" s="60">
        <v>1.2165450121654502E-3</v>
      </c>
      <c r="Y1791" s="60">
        <v>0</v>
      </c>
      <c r="Z1791" s="60">
        <v>5.1563104056488217E-3</v>
      </c>
      <c r="AA1791" s="60">
        <v>4.9521982461263013E-3</v>
      </c>
      <c r="AB1791" s="60">
        <v>0</v>
      </c>
      <c r="AC1791" s="60">
        <v>0</v>
      </c>
      <c r="AD1791" s="60">
        <v>5.1657062893530916E-4</v>
      </c>
      <c r="AE1791" s="60">
        <v>2.5417181162186854E-3</v>
      </c>
      <c r="AF1791" s="60">
        <v>5.5343864967935747E-4</v>
      </c>
      <c r="AG1791" s="60">
        <v>0</v>
      </c>
      <c r="AH1791" s="16">
        <v>1.7376132116047661E-3</v>
      </c>
      <c r="AI1791" s="11">
        <v>161</v>
      </c>
      <c r="AJ1791" s="15">
        <v>8</v>
      </c>
      <c r="AK1791" s="16">
        <v>0.90873235412863984</v>
      </c>
      <c r="AL1791" t="str">
        <f>IF(AK1791&lt;='CAV Tier 1 Analysis'!$A$5,"Tier 1", "Tier 2")</f>
        <v>Tier 2</v>
      </c>
      <c r="AM1791" t="str">
        <f t="shared" si="55"/>
        <v>Vermont - Tier 2</v>
      </c>
      <c r="AN1791" t="str">
        <f t="shared" si="56"/>
        <v>Burke, Town Of - Tier 2</v>
      </c>
    </row>
    <row r="1792" spans="1:40" x14ac:dyDescent="0.3">
      <c r="A1792">
        <v>1</v>
      </c>
      <c r="B1792" t="s">
        <v>115</v>
      </c>
      <c r="C1792" t="s">
        <v>3411</v>
      </c>
      <c r="D1792" t="s">
        <v>5208</v>
      </c>
      <c r="E1792" t="s">
        <v>869</v>
      </c>
      <c r="F1792" s="11">
        <v>802.88452255899347</v>
      </c>
      <c r="G1792" s="11">
        <v>779.25656898155626</v>
      </c>
      <c r="H1792" s="11">
        <v>360.15319712920757</v>
      </c>
      <c r="I1792" s="11">
        <v>0</v>
      </c>
      <c r="J1792" s="14">
        <v>0.2803565285096058</v>
      </c>
      <c r="K1792" s="14">
        <v>0.71964347149039409</v>
      </c>
      <c r="L1792" s="59">
        <v>22.090799999999998</v>
      </c>
      <c r="M1792">
        <v>0</v>
      </c>
      <c r="N1792">
        <v>0</v>
      </c>
      <c r="O1792" s="11">
        <v>14</v>
      </c>
      <c r="P1792" s="11">
        <v>6</v>
      </c>
      <c r="Q1792">
        <v>0</v>
      </c>
      <c r="R1792" s="11">
        <v>0</v>
      </c>
      <c r="S1792" s="11">
        <v>100.97130007878036</v>
      </c>
      <c r="T1792" s="11">
        <v>817.95134461909061</v>
      </c>
      <c r="U1792" s="11">
        <v>15.066822060097138</v>
      </c>
      <c r="V1792" s="11">
        <v>0</v>
      </c>
      <c r="W1792" s="60">
        <v>2.7473012970635371E-3</v>
      </c>
      <c r="X1792" s="60">
        <v>0</v>
      </c>
      <c r="Y1792" s="60">
        <v>0</v>
      </c>
      <c r="Z1792" s="60">
        <v>4.8588309591690816E-3</v>
      </c>
      <c r="AA1792" s="60">
        <v>5.3331365727514023E-3</v>
      </c>
      <c r="AB1792" s="60">
        <v>0</v>
      </c>
      <c r="AC1792" s="60">
        <v>0</v>
      </c>
      <c r="AD1792" s="60">
        <v>4.5272625688322944E-3</v>
      </c>
      <c r="AE1792" s="60">
        <v>1.4210125240366022E-3</v>
      </c>
      <c r="AF1792" s="60">
        <v>5.9345602823840333E-5</v>
      </c>
      <c r="AG1792" s="60">
        <v>0</v>
      </c>
      <c r="AH1792" s="16">
        <v>1.7224445022433416E-3</v>
      </c>
      <c r="AI1792" s="11">
        <v>162</v>
      </c>
      <c r="AJ1792" s="15">
        <v>8</v>
      </c>
      <c r="AK1792" s="16">
        <v>0.91045479863088319</v>
      </c>
      <c r="AL1792" t="str">
        <f>IF(AK1792&lt;='CAV Tier 1 Analysis'!$A$5,"Tier 1", "Tier 2")</f>
        <v>Tier 2</v>
      </c>
      <c r="AM1792" t="str">
        <f t="shared" si="55"/>
        <v>Vermont - Tier 2</v>
      </c>
      <c r="AN1792" t="str">
        <f t="shared" si="56"/>
        <v>Panton, Town Of - Tier 2</v>
      </c>
    </row>
    <row r="1793" spans="1:40" x14ac:dyDescent="0.3">
      <c r="A1793">
        <v>1</v>
      </c>
      <c r="B1793" t="s">
        <v>115</v>
      </c>
      <c r="C1793" t="s">
        <v>3436</v>
      </c>
      <c r="D1793" t="s">
        <v>5270</v>
      </c>
      <c r="E1793" t="s">
        <v>1103</v>
      </c>
      <c r="F1793" s="11">
        <v>2556.0605951675161</v>
      </c>
      <c r="G1793" s="11">
        <v>831.72688112168885</v>
      </c>
      <c r="H1793" s="11">
        <v>665.74746215946072</v>
      </c>
      <c r="I1793" s="11">
        <v>0</v>
      </c>
      <c r="J1793" s="14">
        <v>0</v>
      </c>
      <c r="K1793" s="14">
        <v>1</v>
      </c>
      <c r="L1793" s="59">
        <v>48.867069999999998</v>
      </c>
      <c r="M1793">
        <v>8</v>
      </c>
      <c r="N1793">
        <v>0</v>
      </c>
      <c r="O1793" s="11">
        <v>15</v>
      </c>
      <c r="P1793" s="11">
        <v>4</v>
      </c>
      <c r="Q1793">
        <v>0</v>
      </c>
      <c r="R1793" s="11">
        <v>0</v>
      </c>
      <c r="S1793" s="11">
        <v>0</v>
      </c>
      <c r="T1793" s="11">
        <v>929.00067433332697</v>
      </c>
      <c r="U1793" s="11">
        <v>0</v>
      </c>
      <c r="V1793" s="11">
        <v>0</v>
      </c>
      <c r="W1793" s="60">
        <v>6.0773066070352669E-3</v>
      </c>
      <c r="X1793" s="60">
        <v>2.4330900243309003E-3</v>
      </c>
      <c r="Y1793" s="60">
        <v>0</v>
      </c>
      <c r="Z1793" s="60">
        <v>5.2058903133954445E-3</v>
      </c>
      <c r="AA1793" s="60">
        <v>3.5554243818342679E-3</v>
      </c>
      <c r="AB1793" s="60">
        <v>0</v>
      </c>
      <c r="AC1793" s="60">
        <v>0</v>
      </c>
      <c r="AD1793" s="60">
        <v>0</v>
      </c>
      <c r="AE1793" s="60">
        <v>1.6139365767298423E-3</v>
      </c>
      <c r="AF1793" s="60">
        <v>0</v>
      </c>
      <c r="AG1793" s="60">
        <v>0</v>
      </c>
      <c r="AH1793" s="16">
        <v>1.7168770821205201E-3</v>
      </c>
      <c r="AI1793" s="11">
        <v>163</v>
      </c>
      <c r="AJ1793" s="15">
        <v>8</v>
      </c>
      <c r="AK1793" s="16">
        <v>0.91217167571300373</v>
      </c>
      <c r="AL1793" t="str">
        <f>IF(AK1793&lt;='CAV Tier 1 Analysis'!$A$5,"Tier 1", "Tier 2")</f>
        <v>Tier 2</v>
      </c>
      <c r="AM1793" t="str">
        <f t="shared" si="55"/>
        <v>Vermont - Tier 2</v>
      </c>
      <c r="AN1793" t="str">
        <f t="shared" si="56"/>
        <v>Barnard, Town Of - Tier 2</v>
      </c>
    </row>
    <row r="1794" spans="1:40" x14ac:dyDescent="0.3">
      <c r="A1794">
        <v>1</v>
      </c>
      <c r="B1794" t="s">
        <v>115</v>
      </c>
      <c r="C1794" t="s">
        <v>3041</v>
      </c>
      <c r="D1794" t="s">
        <v>5086</v>
      </c>
      <c r="E1794" t="s">
        <v>916</v>
      </c>
      <c r="F1794" s="11">
        <v>2245.1990842776031</v>
      </c>
      <c r="G1794" s="11">
        <v>722.06750128645751</v>
      </c>
      <c r="H1794" s="11">
        <v>516.25390154537229</v>
      </c>
      <c r="I1794" s="11">
        <v>0</v>
      </c>
      <c r="J1794" s="14">
        <v>7.6674903011724459E-6</v>
      </c>
      <c r="K1794" s="14">
        <v>0.99999233250969888</v>
      </c>
      <c r="L1794" s="59">
        <v>45.647269999999999</v>
      </c>
      <c r="M1794">
        <v>6</v>
      </c>
      <c r="N1794">
        <v>0</v>
      </c>
      <c r="O1794" s="11">
        <v>11.428571428571429</v>
      </c>
      <c r="P1794" s="11">
        <v>6.5714285714285712</v>
      </c>
      <c r="Q1794">
        <v>0</v>
      </c>
      <c r="R1794" s="11">
        <v>0</v>
      </c>
      <c r="S1794" s="11">
        <v>3.9583717830415765E-3</v>
      </c>
      <c r="T1794" s="11">
        <v>827.67861661576683</v>
      </c>
      <c r="U1794" s="11">
        <v>0</v>
      </c>
      <c r="V1794" s="11">
        <v>0</v>
      </c>
      <c r="W1794" s="60">
        <v>5.6768792473975357E-3</v>
      </c>
      <c r="X1794" s="60">
        <v>1.8248175182481751E-3</v>
      </c>
      <c r="Y1794" s="60">
        <v>0</v>
      </c>
      <c r="Z1794" s="60">
        <v>3.9663926197298629E-3</v>
      </c>
      <c r="AA1794" s="60">
        <v>5.8410543415848689E-3</v>
      </c>
      <c r="AB1794" s="60">
        <v>0</v>
      </c>
      <c r="AC1794" s="60">
        <v>0</v>
      </c>
      <c r="AD1794" s="60">
        <v>1.7748200125088989E-7</v>
      </c>
      <c r="AE1794" s="60">
        <v>1.4379115430588456E-3</v>
      </c>
      <c r="AF1794" s="60">
        <v>0</v>
      </c>
      <c r="AG1794" s="60">
        <v>0</v>
      </c>
      <c r="AH1794" s="16">
        <v>1.7042938865473216E-3</v>
      </c>
      <c r="AI1794" s="11">
        <v>164</v>
      </c>
      <c r="AJ1794" s="15">
        <v>8</v>
      </c>
      <c r="AK1794" s="16">
        <v>0.91387596959955109</v>
      </c>
      <c r="AL1794" t="str">
        <f>IF(AK1794&lt;='CAV Tier 1 Analysis'!$A$5,"Tier 1", "Tier 2")</f>
        <v>Tier 2</v>
      </c>
      <c r="AM1794" t="str">
        <f t="shared" si="55"/>
        <v>Vermont - Tier 2</v>
      </c>
      <c r="AN1794" t="str">
        <f t="shared" si="56"/>
        <v>Sunderland, Town Of - Tier 2</v>
      </c>
    </row>
    <row r="1795" spans="1:40" x14ac:dyDescent="0.3">
      <c r="A1795">
        <v>1</v>
      </c>
      <c r="B1795" t="s">
        <v>115</v>
      </c>
      <c r="C1795" t="s">
        <v>3382</v>
      </c>
      <c r="D1795" t="s">
        <v>5148</v>
      </c>
      <c r="E1795" t="s">
        <v>1219</v>
      </c>
      <c r="F1795" s="11">
        <v>3061.6219714253275</v>
      </c>
      <c r="G1795" s="11">
        <v>1297.6105325760734</v>
      </c>
      <c r="H1795" s="11">
        <v>1002.0056269951264</v>
      </c>
      <c r="I1795" s="11">
        <v>0</v>
      </c>
      <c r="J1795" s="14">
        <v>2.6438336314205299E-5</v>
      </c>
      <c r="K1795" s="14">
        <v>0.99997356166368589</v>
      </c>
      <c r="L1795" s="59">
        <v>49.549260000000004</v>
      </c>
      <c r="M1795">
        <v>7</v>
      </c>
      <c r="N1795">
        <v>0</v>
      </c>
      <c r="O1795" s="11">
        <v>12</v>
      </c>
      <c r="P1795" s="11">
        <v>4.5</v>
      </c>
      <c r="Q1795">
        <v>0</v>
      </c>
      <c r="R1795" s="11">
        <v>0</v>
      </c>
      <c r="S1795" s="11">
        <v>2.6491361755223299E-2</v>
      </c>
      <c r="T1795" s="11">
        <v>1304.9670697022179</v>
      </c>
      <c r="U1795" s="11">
        <v>0</v>
      </c>
      <c r="V1795" s="11">
        <v>0</v>
      </c>
      <c r="W1795" s="60">
        <v>6.162146516492769E-3</v>
      </c>
      <c r="X1795" s="60">
        <v>2.1289537712895377E-3</v>
      </c>
      <c r="Y1795" s="60">
        <v>0</v>
      </c>
      <c r="Z1795" s="60">
        <v>4.1647122507163558E-3</v>
      </c>
      <c r="AA1795" s="60">
        <v>3.9998524295635513E-3</v>
      </c>
      <c r="AB1795" s="60">
        <v>0</v>
      </c>
      <c r="AC1795" s="60">
        <v>0</v>
      </c>
      <c r="AD1795" s="60">
        <v>1.1877964369899446E-6</v>
      </c>
      <c r="AE1795" s="60">
        <v>2.2670964009060416E-3</v>
      </c>
      <c r="AF1795" s="60">
        <v>0</v>
      </c>
      <c r="AG1795" s="60">
        <v>0</v>
      </c>
      <c r="AH1795" s="16">
        <v>1.7021771968550223E-3</v>
      </c>
      <c r="AI1795" s="11">
        <v>165</v>
      </c>
      <c r="AJ1795" s="15">
        <v>8</v>
      </c>
      <c r="AK1795" s="16">
        <v>0.91557814679640614</v>
      </c>
      <c r="AL1795" t="str">
        <f>IF(AK1795&lt;='CAV Tier 1 Analysis'!$A$5,"Tier 1", "Tier 2")</f>
        <v>Tier 2</v>
      </c>
      <c r="AM1795" t="str">
        <f t="shared" si="55"/>
        <v>Vermont - Tier 2</v>
      </c>
      <c r="AN1795" t="str">
        <f t="shared" si="56"/>
        <v>Mt. Holly, Town Of - Tier 2</v>
      </c>
    </row>
    <row r="1796" spans="1:40" x14ac:dyDescent="0.3">
      <c r="A1796">
        <v>1</v>
      </c>
      <c r="B1796" t="s">
        <v>115</v>
      </c>
      <c r="C1796" t="s">
        <v>3403</v>
      </c>
      <c r="D1796" t="s">
        <v>5182</v>
      </c>
      <c r="E1796" t="s">
        <v>1209</v>
      </c>
      <c r="F1796" s="11">
        <v>1979.6595513272557</v>
      </c>
      <c r="G1796" s="11">
        <v>978.40816980309955</v>
      </c>
      <c r="H1796" s="11">
        <v>700.67666468390894</v>
      </c>
      <c r="I1796" s="11">
        <v>0</v>
      </c>
      <c r="J1796" s="14">
        <v>0</v>
      </c>
      <c r="K1796" s="14">
        <v>1.0000000000000002</v>
      </c>
      <c r="L1796" s="59">
        <v>42.770450000000004</v>
      </c>
      <c r="M1796">
        <v>10</v>
      </c>
      <c r="N1796">
        <v>0</v>
      </c>
      <c r="O1796" s="11">
        <v>14</v>
      </c>
      <c r="P1796" s="11">
        <v>4</v>
      </c>
      <c r="Q1796">
        <v>0</v>
      </c>
      <c r="R1796" s="11">
        <v>0</v>
      </c>
      <c r="S1796" s="11">
        <v>0</v>
      </c>
      <c r="T1796" s="11">
        <v>1104.2180504340299</v>
      </c>
      <c r="U1796" s="11">
        <v>0</v>
      </c>
      <c r="V1796" s="11">
        <v>0</v>
      </c>
      <c r="W1796" s="60">
        <v>5.3191062687178003E-3</v>
      </c>
      <c r="X1796" s="60">
        <v>3.0413625304136255E-3</v>
      </c>
      <c r="Y1796" s="60">
        <v>0</v>
      </c>
      <c r="Z1796" s="60">
        <v>4.8588309591690816E-3</v>
      </c>
      <c r="AA1796" s="60">
        <v>3.5554243818342679E-3</v>
      </c>
      <c r="AB1796" s="60">
        <v>0</v>
      </c>
      <c r="AC1796" s="60">
        <v>0</v>
      </c>
      <c r="AD1796" s="60">
        <v>0</v>
      </c>
      <c r="AE1796" s="60">
        <v>1.9183386508946328E-3</v>
      </c>
      <c r="AF1796" s="60">
        <v>0</v>
      </c>
      <c r="AG1796" s="60">
        <v>0</v>
      </c>
      <c r="AH1796" s="16">
        <v>1.6993693446390368E-3</v>
      </c>
      <c r="AI1796" s="11">
        <v>166</v>
      </c>
      <c r="AJ1796" s="15">
        <v>8</v>
      </c>
      <c r="AK1796" s="16">
        <v>0.91727751614104514</v>
      </c>
      <c r="AL1796" t="str">
        <f>IF(AK1796&lt;='CAV Tier 1 Analysis'!$A$5,"Tier 1", "Tier 2")</f>
        <v>Tier 2</v>
      </c>
      <c r="AM1796" t="str">
        <f t="shared" si="55"/>
        <v>Vermont - Tier 2</v>
      </c>
      <c r="AN1796" t="str">
        <f t="shared" si="56"/>
        <v>Townshend, Town Of - Tier 2</v>
      </c>
    </row>
    <row r="1797" spans="1:40" x14ac:dyDescent="0.3">
      <c r="A1797">
        <v>1</v>
      </c>
      <c r="B1797" t="s">
        <v>115</v>
      </c>
      <c r="C1797" t="s">
        <v>3389</v>
      </c>
      <c r="D1797" t="s">
        <v>5160</v>
      </c>
      <c r="E1797" t="s">
        <v>1286</v>
      </c>
      <c r="F1797" s="11">
        <v>2877.9932012179129</v>
      </c>
      <c r="G1797" s="11">
        <v>1424.4119426502857</v>
      </c>
      <c r="H1797" s="11">
        <v>830.7789277520684</v>
      </c>
      <c r="I1797" s="11">
        <v>0</v>
      </c>
      <c r="J1797" s="14">
        <v>0</v>
      </c>
      <c r="K1797" s="14">
        <v>1</v>
      </c>
      <c r="L1797" s="59">
        <v>38.60595</v>
      </c>
      <c r="M1797">
        <v>10</v>
      </c>
      <c r="N1797">
        <v>0</v>
      </c>
      <c r="O1797" s="11">
        <v>13</v>
      </c>
      <c r="P1797" s="11">
        <v>4</v>
      </c>
      <c r="Q1797">
        <v>0</v>
      </c>
      <c r="R1797" s="11">
        <v>0</v>
      </c>
      <c r="S1797" s="11">
        <v>0</v>
      </c>
      <c r="T1797" s="11">
        <v>1537.0933499703406</v>
      </c>
      <c r="U1797" s="11">
        <v>0</v>
      </c>
      <c r="V1797" s="11">
        <v>0</v>
      </c>
      <c r="W1797" s="60">
        <v>4.8011921935543333E-3</v>
      </c>
      <c r="X1797" s="60">
        <v>3.0413625304136255E-3</v>
      </c>
      <c r="Y1797" s="60">
        <v>0</v>
      </c>
      <c r="Z1797" s="60">
        <v>4.5117716049427187E-3</v>
      </c>
      <c r="AA1797" s="60">
        <v>3.5554243818342679E-3</v>
      </c>
      <c r="AB1797" s="60">
        <v>0</v>
      </c>
      <c r="AC1797" s="60">
        <v>0</v>
      </c>
      <c r="AD1797" s="60">
        <v>0</v>
      </c>
      <c r="AE1797" s="60">
        <v>2.6703653160915059E-3</v>
      </c>
      <c r="AF1797" s="60">
        <v>0</v>
      </c>
      <c r="AG1797" s="60">
        <v>0</v>
      </c>
      <c r="AH1797" s="16">
        <v>1.689101456985132E-3</v>
      </c>
      <c r="AI1797" s="11">
        <v>167</v>
      </c>
      <c r="AJ1797" s="15">
        <v>8</v>
      </c>
      <c r="AK1797" s="16">
        <v>0.91896661759803022</v>
      </c>
      <c r="AL1797" t="str">
        <f>IF(AK1797&lt;='CAV Tier 1 Analysis'!$A$5,"Tier 1", "Tier 2")</f>
        <v>Tier 2</v>
      </c>
      <c r="AM1797" t="str">
        <f t="shared" si="55"/>
        <v>Vermont - Tier 2</v>
      </c>
      <c r="AN1797" t="str">
        <f t="shared" si="56"/>
        <v>Calais, Town Of - Tier 2</v>
      </c>
    </row>
    <row r="1798" spans="1:40" x14ac:dyDescent="0.3">
      <c r="A1798">
        <v>1</v>
      </c>
      <c r="B1798" t="s">
        <v>115</v>
      </c>
      <c r="C1798" t="s">
        <v>1979</v>
      </c>
      <c r="D1798" t="s">
        <v>5133</v>
      </c>
      <c r="E1798" t="s">
        <v>1061</v>
      </c>
      <c r="F1798" s="11">
        <v>1276.8951111871306</v>
      </c>
      <c r="G1798" s="11">
        <v>881.40413922418998</v>
      </c>
      <c r="H1798" s="11">
        <v>529.85426526605067</v>
      </c>
      <c r="I1798" s="11">
        <v>1</v>
      </c>
      <c r="J1798" s="14">
        <v>0</v>
      </c>
      <c r="K1798" s="14">
        <v>1</v>
      </c>
      <c r="L1798" s="59">
        <v>38.839530000000003</v>
      </c>
      <c r="M1798">
        <v>5</v>
      </c>
      <c r="N1798">
        <v>0</v>
      </c>
      <c r="O1798" s="11">
        <v>14.428571428571429</v>
      </c>
      <c r="P1798" s="11">
        <v>4.7142857142857144</v>
      </c>
      <c r="Q1798">
        <v>0</v>
      </c>
      <c r="R1798" s="11">
        <v>1</v>
      </c>
      <c r="S1798" s="11">
        <v>0</v>
      </c>
      <c r="T1798" s="11">
        <v>1024.1528351511563</v>
      </c>
      <c r="U1798" s="11">
        <v>0</v>
      </c>
      <c r="V1798" s="11">
        <v>0</v>
      </c>
      <c r="W1798" s="60">
        <v>4.8302411477329108E-3</v>
      </c>
      <c r="X1798" s="60">
        <v>1.5206812652068127E-3</v>
      </c>
      <c r="Y1798" s="60">
        <v>0</v>
      </c>
      <c r="Z1798" s="60">
        <v>5.0075706824089516E-3</v>
      </c>
      <c r="AA1798" s="60">
        <v>4.1903215928761018E-3</v>
      </c>
      <c r="AB1798" s="60">
        <v>0</v>
      </c>
      <c r="AC1798" s="60">
        <v>1.1600525124125234E-3</v>
      </c>
      <c r="AD1798" s="60">
        <v>0</v>
      </c>
      <c r="AE1798" s="60">
        <v>1.7792427567377093E-3</v>
      </c>
      <c r="AF1798" s="60">
        <v>0</v>
      </c>
      <c r="AG1798" s="60">
        <v>0</v>
      </c>
      <c r="AH1798" s="16">
        <v>1.6807372688522734E-3</v>
      </c>
      <c r="AI1798" s="11">
        <v>168</v>
      </c>
      <c r="AJ1798" s="15">
        <v>8</v>
      </c>
      <c r="AK1798" s="16">
        <v>0.92064735486688254</v>
      </c>
      <c r="AL1798" t="str">
        <f>IF(AK1798&lt;='CAV Tier 1 Analysis'!$A$5,"Tier 1", "Tier 2")</f>
        <v>Tier 2</v>
      </c>
      <c r="AM1798" t="str">
        <f t="shared" si="55"/>
        <v>Vermont - Tier 2</v>
      </c>
      <c r="AN1798" t="str">
        <f t="shared" si="56"/>
        <v>Washington, Town Of - Tier 2</v>
      </c>
    </row>
    <row r="1799" spans="1:40" x14ac:dyDescent="0.3">
      <c r="A1799">
        <v>1</v>
      </c>
      <c r="B1799" t="s">
        <v>115</v>
      </c>
      <c r="C1799" t="s">
        <v>3325</v>
      </c>
      <c r="D1799" t="s">
        <v>5113</v>
      </c>
      <c r="E1799" t="s">
        <v>1017</v>
      </c>
      <c r="F1799" s="11">
        <v>1901.6417581213771</v>
      </c>
      <c r="G1799" s="11">
        <v>1319.4215311919986</v>
      </c>
      <c r="H1799" s="11">
        <v>593.04401418666373</v>
      </c>
      <c r="I1799" s="11">
        <v>0</v>
      </c>
      <c r="J1799" s="14">
        <v>3.5209544026009627E-3</v>
      </c>
      <c r="K1799" s="14">
        <v>0.99647904559739875</v>
      </c>
      <c r="L1799" s="59">
        <v>37.998220000000003</v>
      </c>
      <c r="M1799">
        <v>0</v>
      </c>
      <c r="N1799">
        <v>0</v>
      </c>
      <c r="O1799" s="11">
        <v>13.857142857142858</v>
      </c>
      <c r="P1799" s="11">
        <v>5.2857142857142856</v>
      </c>
      <c r="Q1799">
        <v>0</v>
      </c>
      <c r="R1799" s="11">
        <v>0</v>
      </c>
      <c r="S1799" s="11">
        <v>2.0880809326866814</v>
      </c>
      <c r="T1799" s="11">
        <v>1298.2364329132465</v>
      </c>
      <c r="U1799" s="11">
        <v>0</v>
      </c>
      <c r="V1799" s="11">
        <v>21.185098278752093</v>
      </c>
      <c r="W1799" s="60">
        <v>4.7256124310620555E-3</v>
      </c>
      <c r="X1799" s="60">
        <v>0</v>
      </c>
      <c r="Y1799" s="60">
        <v>0</v>
      </c>
      <c r="Z1799" s="60">
        <v>4.8092510514224588E-3</v>
      </c>
      <c r="AA1799" s="60">
        <v>4.6982393617095684E-3</v>
      </c>
      <c r="AB1799" s="60">
        <v>0</v>
      </c>
      <c r="AC1799" s="60">
        <v>0</v>
      </c>
      <c r="AD1799" s="60">
        <v>9.3623540945487888E-5</v>
      </c>
      <c r="AE1799" s="60">
        <v>2.255403383668783E-3</v>
      </c>
      <c r="AF1799" s="60">
        <v>0</v>
      </c>
      <c r="AG1799" s="60">
        <v>1.6784923788380492E-3</v>
      </c>
      <c r="AH1799" s="16">
        <v>1.6600565588769456E-3</v>
      </c>
      <c r="AI1799" s="11">
        <v>169</v>
      </c>
      <c r="AJ1799" s="15">
        <v>8</v>
      </c>
      <c r="AK1799" s="16">
        <v>0.92230741142575945</v>
      </c>
      <c r="AL1799" t="str">
        <f>IF(AK1799&lt;='CAV Tier 1 Analysis'!$A$5,"Tier 1", "Tier 2")</f>
        <v>Tier 2</v>
      </c>
      <c r="AM1799" t="str">
        <f t="shared" si="55"/>
        <v>Vermont - Tier 2</v>
      </c>
      <c r="AN1799" t="str">
        <f t="shared" si="56"/>
        <v>Fletcher, Town Of - Tier 2</v>
      </c>
    </row>
    <row r="1800" spans="1:40" x14ac:dyDescent="0.3">
      <c r="A1800">
        <v>1</v>
      </c>
      <c r="B1800" t="s">
        <v>115</v>
      </c>
      <c r="C1800" t="s">
        <v>1976</v>
      </c>
      <c r="D1800" t="s">
        <v>5264</v>
      </c>
      <c r="E1800" t="s">
        <v>1194</v>
      </c>
      <c r="F1800" s="11">
        <v>3112.8329011544574</v>
      </c>
      <c r="G1800" s="11">
        <v>573.71705932753434</v>
      </c>
      <c r="H1800" s="11">
        <v>403.78492311433325</v>
      </c>
      <c r="I1800" s="11">
        <v>2</v>
      </c>
      <c r="J1800" s="14">
        <v>8.6832881866136713E-5</v>
      </c>
      <c r="K1800" s="14">
        <v>0.99991316711813383</v>
      </c>
      <c r="L1800" s="59">
        <v>41.804439999999992</v>
      </c>
      <c r="M1800">
        <v>3</v>
      </c>
      <c r="N1800">
        <v>0</v>
      </c>
      <c r="O1800" s="11">
        <v>13.428571428571429</v>
      </c>
      <c r="P1800" s="11">
        <v>4.4285714285714288</v>
      </c>
      <c r="Q1800">
        <v>0</v>
      </c>
      <c r="R1800" s="11">
        <v>1.9998263342362677</v>
      </c>
      <c r="S1800" s="11">
        <v>3.5061808528113997E-2</v>
      </c>
      <c r="T1800" s="11">
        <v>606.76004401007913</v>
      </c>
      <c r="U1800" s="11">
        <v>0</v>
      </c>
      <c r="V1800" s="11">
        <v>0</v>
      </c>
      <c r="W1800" s="60">
        <v>5.1989693553431658E-3</v>
      </c>
      <c r="X1800" s="60">
        <v>9.1240875912408756E-4</v>
      </c>
      <c r="Y1800" s="60">
        <v>0</v>
      </c>
      <c r="Z1800" s="60">
        <v>4.6605113281825887E-3</v>
      </c>
      <c r="AA1800" s="60">
        <v>3.9363627084593681E-3</v>
      </c>
      <c r="AB1800" s="60">
        <v>0</v>
      </c>
      <c r="AC1800" s="60">
        <v>2.3199035634195089E-3</v>
      </c>
      <c r="AD1800" s="60">
        <v>1.5720706103719286E-6</v>
      </c>
      <c r="AE1800" s="60">
        <v>1.0541135818107178E-3</v>
      </c>
      <c r="AF1800" s="60">
        <v>0</v>
      </c>
      <c r="AG1800" s="60">
        <v>0</v>
      </c>
      <c r="AH1800" s="16">
        <v>1.6439855788136189E-3</v>
      </c>
      <c r="AI1800" s="11">
        <v>170</v>
      </c>
      <c r="AJ1800" s="15">
        <v>8</v>
      </c>
      <c r="AK1800" s="16">
        <v>0.92395139700457307</v>
      </c>
      <c r="AL1800" t="str">
        <f>IF(AK1800&lt;='CAV Tier 1 Analysis'!$A$5,"Tier 1", "Tier 2")</f>
        <v>Tier 2</v>
      </c>
      <c r="AM1800" t="str">
        <f t="shared" ref="AM1800:AM1854" si="57">B1800&amp;" - "&amp;AL1800</f>
        <v>Vermont - Tier 2</v>
      </c>
      <c r="AN1800" t="str">
        <f t="shared" ref="AN1800:AN1854" si="58">C1800&amp;" - "&amp;AL1800</f>
        <v>Roxbury, Town Of - Tier 2</v>
      </c>
    </row>
    <row r="1801" spans="1:40" x14ac:dyDescent="0.3">
      <c r="A1801">
        <v>1</v>
      </c>
      <c r="B1801" t="s">
        <v>115</v>
      </c>
      <c r="C1801" t="s">
        <v>2071</v>
      </c>
      <c r="D1801" t="s">
        <v>5273</v>
      </c>
      <c r="E1801" t="s">
        <v>1144</v>
      </c>
      <c r="F1801" s="11">
        <v>2064.1502706648735</v>
      </c>
      <c r="G1801" s="11">
        <v>897.02107313234808</v>
      </c>
      <c r="H1801" s="11">
        <v>593.34377679764475</v>
      </c>
      <c r="I1801" s="11">
        <v>1</v>
      </c>
      <c r="J1801" s="14">
        <v>3.5805990826266954E-4</v>
      </c>
      <c r="K1801" s="14">
        <v>0.99964194009173712</v>
      </c>
      <c r="L1801" s="59">
        <v>39.462669999999989</v>
      </c>
      <c r="M1801">
        <v>5</v>
      </c>
      <c r="N1801">
        <v>0</v>
      </c>
      <c r="O1801" s="11">
        <v>15</v>
      </c>
      <c r="P1801" s="11">
        <v>4</v>
      </c>
      <c r="Q1801">
        <v>0</v>
      </c>
      <c r="R1801" s="11">
        <v>0.99964194009173712</v>
      </c>
      <c r="S1801" s="11">
        <v>0.21245261828839054</v>
      </c>
      <c r="T1801" s="11">
        <v>987.88709518881785</v>
      </c>
      <c r="U1801" s="11">
        <v>0</v>
      </c>
      <c r="V1801" s="11">
        <v>0</v>
      </c>
      <c r="W1801" s="60">
        <v>4.9077373601947557E-3</v>
      </c>
      <c r="X1801" s="60">
        <v>1.5206812652068127E-3</v>
      </c>
      <c r="Y1801" s="60">
        <v>0</v>
      </c>
      <c r="Z1801" s="60">
        <v>5.2058903133954445E-3</v>
      </c>
      <c r="AA1801" s="60">
        <v>3.5554243818342679E-3</v>
      </c>
      <c r="AB1801" s="60">
        <v>0</v>
      </c>
      <c r="AC1801" s="60">
        <v>1.1596371441163489E-3</v>
      </c>
      <c r="AD1801" s="60">
        <v>9.5257641099698888E-6</v>
      </c>
      <c r="AE1801" s="60">
        <v>1.7162389228068092E-3</v>
      </c>
      <c r="AF1801" s="60">
        <v>0</v>
      </c>
      <c r="AG1801" s="60">
        <v>0</v>
      </c>
      <c r="AH1801" s="16">
        <v>1.6431941046967642E-3</v>
      </c>
      <c r="AI1801" s="11">
        <v>171</v>
      </c>
      <c r="AJ1801" s="15">
        <v>8</v>
      </c>
      <c r="AK1801" s="16">
        <v>0.92559459110926978</v>
      </c>
      <c r="AL1801" t="str">
        <f>IF(AK1801&lt;='CAV Tier 1 Analysis'!$A$5,"Tier 1", "Tier 2")</f>
        <v>Tier 2</v>
      </c>
      <c r="AM1801" t="str">
        <f t="shared" si="57"/>
        <v>Vermont - Tier 2</v>
      </c>
      <c r="AN1801" t="str">
        <f t="shared" si="58"/>
        <v>Pomfret, Town Of - Tier 2</v>
      </c>
    </row>
    <row r="1802" spans="1:40" x14ac:dyDescent="0.3">
      <c r="A1802">
        <v>1</v>
      </c>
      <c r="B1802" t="s">
        <v>115</v>
      </c>
      <c r="C1802" t="s">
        <v>2300</v>
      </c>
      <c r="D1802" t="s">
        <v>5260</v>
      </c>
      <c r="E1802" t="s">
        <v>1478</v>
      </c>
      <c r="F1802" s="11">
        <v>1443.8770430775603</v>
      </c>
      <c r="G1802" s="11">
        <v>1019.4100919480085</v>
      </c>
      <c r="H1802" s="11">
        <v>881.86915919006947</v>
      </c>
      <c r="I1802" s="11">
        <v>0</v>
      </c>
      <c r="J1802" s="14">
        <v>5.7673433976251284E-2</v>
      </c>
      <c r="K1802" s="14">
        <v>0.94232656602374865</v>
      </c>
      <c r="L1802" s="59">
        <v>23.363790000000005</v>
      </c>
      <c r="M1802">
        <v>11</v>
      </c>
      <c r="N1802">
        <v>0</v>
      </c>
      <c r="O1802" s="11">
        <v>9</v>
      </c>
      <c r="P1802" s="11">
        <v>5</v>
      </c>
      <c r="Q1802">
        <v>0</v>
      </c>
      <c r="R1802" s="11">
        <v>0</v>
      </c>
      <c r="S1802" s="11">
        <v>50.860422728240707</v>
      </c>
      <c r="T1802" s="11">
        <v>1112.5343459592243</v>
      </c>
      <c r="U1802" s="11">
        <v>0</v>
      </c>
      <c r="V1802" s="11">
        <v>0</v>
      </c>
      <c r="W1802" s="60">
        <v>2.9056154856917865E-3</v>
      </c>
      <c r="X1802" s="60">
        <v>3.3454987834549877E-3</v>
      </c>
      <c r="Y1802" s="60">
        <v>0</v>
      </c>
      <c r="Z1802" s="60">
        <v>3.1235341880372666E-3</v>
      </c>
      <c r="AA1802" s="60">
        <v>4.4442804772928347E-3</v>
      </c>
      <c r="AB1802" s="60">
        <v>0</v>
      </c>
      <c r="AC1802" s="60">
        <v>0</v>
      </c>
      <c r="AD1802" s="60">
        <v>2.2804350134434034E-3</v>
      </c>
      <c r="AE1802" s="60">
        <v>1.9327864052416765E-3</v>
      </c>
      <c r="AF1802" s="60">
        <v>0</v>
      </c>
      <c r="AG1802" s="60">
        <v>0</v>
      </c>
      <c r="AH1802" s="16">
        <v>1.6392863957419958E-3</v>
      </c>
      <c r="AI1802" s="11">
        <v>172</v>
      </c>
      <c r="AJ1802" s="15">
        <v>8</v>
      </c>
      <c r="AK1802" s="16">
        <v>0.92723387750501174</v>
      </c>
      <c r="AL1802" t="str">
        <f>IF(AK1802&lt;='CAV Tier 1 Analysis'!$A$5,"Tier 1", "Tier 2")</f>
        <v>Tier 2</v>
      </c>
      <c r="AM1802" t="str">
        <f t="shared" si="57"/>
        <v>Vermont - Tier 2</v>
      </c>
      <c r="AN1802" t="str">
        <f t="shared" si="58"/>
        <v>Wells, Town Of - Tier 2</v>
      </c>
    </row>
    <row r="1803" spans="1:40" x14ac:dyDescent="0.3">
      <c r="A1803">
        <v>1</v>
      </c>
      <c r="B1803" t="s">
        <v>115</v>
      </c>
      <c r="C1803" t="s">
        <v>3121</v>
      </c>
      <c r="D1803" t="s">
        <v>5161</v>
      </c>
      <c r="E1803" t="s">
        <v>1337</v>
      </c>
      <c r="F1803" s="11">
        <v>3221.5118591359674</v>
      </c>
      <c r="G1803" s="11">
        <v>1378.8809017599538</v>
      </c>
      <c r="H1803" s="11">
        <v>666.32494671177255</v>
      </c>
      <c r="I1803" s="11">
        <v>1</v>
      </c>
      <c r="J1803" s="14">
        <v>1.6045769130972234E-2</v>
      </c>
      <c r="K1803" s="14">
        <v>0.98395423086902756</v>
      </c>
      <c r="L1803" s="59">
        <v>43.126010000000001</v>
      </c>
      <c r="M1803">
        <v>3</v>
      </c>
      <c r="N1803">
        <v>0</v>
      </c>
      <c r="O1803" s="11">
        <v>12.714285714285714</v>
      </c>
      <c r="P1803" s="11">
        <v>3.7142857142857144</v>
      </c>
      <c r="Q1803">
        <v>0</v>
      </c>
      <c r="R1803" s="11">
        <v>0.98395423086902756</v>
      </c>
      <c r="S1803" s="11">
        <v>10.691696261144479</v>
      </c>
      <c r="T1803" s="11">
        <v>1393.3220018272282</v>
      </c>
      <c r="U1803" s="11">
        <v>0</v>
      </c>
      <c r="V1803" s="11">
        <v>0</v>
      </c>
      <c r="W1803" s="60">
        <v>5.363325149391379E-3</v>
      </c>
      <c r="X1803" s="60">
        <v>9.1240875912408756E-4</v>
      </c>
      <c r="Y1803" s="60">
        <v>0</v>
      </c>
      <c r="Z1803" s="60">
        <v>4.4126117894494723E-3</v>
      </c>
      <c r="AA1803" s="60">
        <v>3.3014654974175346E-3</v>
      </c>
      <c r="AB1803" s="60">
        <v>0</v>
      </c>
      <c r="AC1803" s="60">
        <v>1.1414385776185474E-3</v>
      </c>
      <c r="AD1803" s="60">
        <v>4.7938489692256586E-4</v>
      </c>
      <c r="AE1803" s="60">
        <v>2.420593874730126E-3</v>
      </c>
      <c r="AF1803" s="60">
        <v>0</v>
      </c>
      <c r="AG1803" s="60">
        <v>0</v>
      </c>
      <c r="AH1803" s="16">
        <v>1.6392025949685191E-3</v>
      </c>
      <c r="AI1803" s="11">
        <v>173</v>
      </c>
      <c r="AJ1803" s="15">
        <v>8</v>
      </c>
      <c r="AK1803" s="16">
        <v>0.92887308009998026</v>
      </c>
      <c r="AL1803" t="str">
        <f>IF(AK1803&lt;='CAV Tier 1 Analysis'!$A$5,"Tier 1", "Tier 2")</f>
        <v>Tier 2</v>
      </c>
      <c r="AM1803" t="str">
        <f t="shared" si="57"/>
        <v>Vermont - Tier 2</v>
      </c>
      <c r="AN1803" t="str">
        <f t="shared" si="58"/>
        <v>Duxbury, Town Of - Tier 2</v>
      </c>
    </row>
    <row r="1804" spans="1:40" x14ac:dyDescent="0.3">
      <c r="A1804">
        <v>1</v>
      </c>
      <c r="B1804" t="s">
        <v>115</v>
      </c>
      <c r="C1804" t="s">
        <v>1978</v>
      </c>
      <c r="D1804" t="s">
        <v>5275</v>
      </c>
      <c r="E1804" t="s">
        <v>1110</v>
      </c>
      <c r="F1804" s="11">
        <v>2096.8979131484521</v>
      </c>
      <c r="G1804" s="11">
        <v>1363.4357333580538</v>
      </c>
      <c r="H1804" s="11">
        <v>739.0772372729225</v>
      </c>
      <c r="I1804" s="11">
        <v>0</v>
      </c>
      <c r="J1804" s="14">
        <v>8.7300452989579079E-6</v>
      </c>
      <c r="K1804" s="14">
        <v>0.99999126995470111</v>
      </c>
      <c r="L1804" s="59">
        <v>40.091429999999995</v>
      </c>
      <c r="M1804">
        <v>5</v>
      </c>
      <c r="N1804">
        <v>0</v>
      </c>
      <c r="O1804" s="11">
        <v>15</v>
      </c>
      <c r="P1804" s="11">
        <v>4.1428571428571432</v>
      </c>
      <c r="Q1804">
        <v>0</v>
      </c>
      <c r="R1804" s="11">
        <v>0</v>
      </c>
      <c r="S1804" s="11">
        <v>6.4521777608212757E-3</v>
      </c>
      <c r="T1804" s="11">
        <v>1442.7618451640672</v>
      </c>
      <c r="U1804" s="11">
        <v>0</v>
      </c>
      <c r="V1804" s="11">
        <v>0</v>
      </c>
      <c r="W1804" s="60">
        <v>4.9859324986026759E-3</v>
      </c>
      <c r="X1804" s="60">
        <v>1.5206812652068127E-3</v>
      </c>
      <c r="Y1804" s="60">
        <v>0</v>
      </c>
      <c r="Z1804" s="60">
        <v>5.2058903133954445E-3</v>
      </c>
      <c r="AA1804" s="60">
        <v>3.6824038240426352E-3</v>
      </c>
      <c r="AB1804" s="60">
        <v>0</v>
      </c>
      <c r="AC1804" s="60">
        <v>0</v>
      </c>
      <c r="AD1804" s="60">
        <v>2.8929708581772639E-7</v>
      </c>
      <c r="AE1804" s="60">
        <v>2.5064848473781045E-3</v>
      </c>
      <c r="AF1804" s="60">
        <v>0</v>
      </c>
      <c r="AG1804" s="60">
        <v>0</v>
      </c>
      <c r="AH1804" s="16">
        <v>1.6274256405192263E-3</v>
      </c>
      <c r="AI1804" s="11">
        <v>174</v>
      </c>
      <c r="AJ1804" s="15">
        <v>8</v>
      </c>
      <c r="AK1804" s="16">
        <v>0.93050050574049947</v>
      </c>
      <c r="AL1804" t="str">
        <f>IF(AK1804&lt;='CAV Tier 1 Analysis'!$A$5,"Tier 1", "Tier 2")</f>
        <v>Tier 2</v>
      </c>
      <c r="AM1804" t="str">
        <f t="shared" si="57"/>
        <v>Vermont - Tier 2</v>
      </c>
      <c r="AN1804" t="str">
        <f t="shared" si="58"/>
        <v>Sharon, Town Of - Tier 2</v>
      </c>
    </row>
    <row r="1805" spans="1:40" x14ac:dyDescent="0.3">
      <c r="A1805">
        <v>1</v>
      </c>
      <c r="B1805" t="s">
        <v>115</v>
      </c>
      <c r="C1805" t="s">
        <v>2049</v>
      </c>
      <c r="D1805" t="s">
        <v>5195</v>
      </c>
      <c r="E1805" t="s">
        <v>1255</v>
      </c>
      <c r="F1805" s="11">
        <v>2546.839259979251</v>
      </c>
      <c r="G1805" s="11">
        <v>469.20730636121516</v>
      </c>
      <c r="H1805" s="11">
        <v>806.85340734912472</v>
      </c>
      <c r="I1805" s="11">
        <v>0</v>
      </c>
      <c r="J1805" s="14">
        <v>1.4508086166176923E-2</v>
      </c>
      <c r="K1805" s="14">
        <v>0.98549191383382317</v>
      </c>
      <c r="L1805" s="59">
        <v>48.688709999999993</v>
      </c>
      <c r="M1805">
        <v>7</v>
      </c>
      <c r="N1805">
        <v>0</v>
      </c>
      <c r="O1805" s="11">
        <v>12.428571428571429</v>
      </c>
      <c r="P1805" s="11">
        <v>4.4285714285714288</v>
      </c>
      <c r="Q1805">
        <v>0</v>
      </c>
      <c r="R1805" s="11">
        <v>0</v>
      </c>
      <c r="S1805" s="11">
        <v>11.70589875729455</v>
      </c>
      <c r="T1805" s="11">
        <v>533.40536724466892</v>
      </c>
      <c r="U1805" s="11">
        <v>0</v>
      </c>
      <c r="V1805" s="11">
        <v>0</v>
      </c>
      <c r="W1805" s="60">
        <v>6.0551250355510167E-3</v>
      </c>
      <c r="X1805" s="60">
        <v>2.1289537712895377E-3</v>
      </c>
      <c r="Y1805" s="60">
        <v>0</v>
      </c>
      <c r="Z1805" s="60">
        <v>4.3134519739562258E-3</v>
      </c>
      <c r="AA1805" s="60">
        <v>3.9363627084593681E-3</v>
      </c>
      <c r="AB1805" s="60">
        <v>0</v>
      </c>
      <c r="AC1805" s="60">
        <v>0</v>
      </c>
      <c r="AD1805" s="60">
        <v>5.2485881866521993E-4</v>
      </c>
      <c r="AE1805" s="60">
        <v>9.266757885164885E-4</v>
      </c>
      <c r="AF1805" s="60">
        <v>0</v>
      </c>
      <c r="AG1805" s="60">
        <v>0</v>
      </c>
      <c r="AH1805" s="16">
        <v>1.6259480087670779E-3</v>
      </c>
      <c r="AI1805" s="11">
        <v>175</v>
      </c>
      <c r="AJ1805" s="15">
        <v>8</v>
      </c>
      <c r="AK1805" s="16">
        <v>0.9321264537492665</v>
      </c>
      <c r="AL1805" t="str">
        <f>IF(AK1805&lt;='CAV Tier 1 Analysis'!$A$5,"Tier 1", "Tier 2")</f>
        <v>Tier 2</v>
      </c>
      <c r="AM1805" t="str">
        <f t="shared" si="57"/>
        <v>Vermont - Tier 2</v>
      </c>
      <c r="AN1805" t="str">
        <f t="shared" si="58"/>
        <v>Plymouth, Town Of - Tier 2</v>
      </c>
    </row>
    <row r="1806" spans="1:40" x14ac:dyDescent="0.3">
      <c r="A1806">
        <v>1</v>
      </c>
      <c r="B1806" t="s">
        <v>115</v>
      </c>
      <c r="C1806" t="s">
        <v>3435</v>
      </c>
      <c r="D1806" t="s">
        <v>5267</v>
      </c>
      <c r="E1806" t="s">
        <v>1250</v>
      </c>
      <c r="F1806" s="11">
        <v>1881.2941405053061</v>
      </c>
      <c r="G1806" s="11">
        <v>862.5236642983391</v>
      </c>
      <c r="H1806" s="11">
        <v>530.47899093343949</v>
      </c>
      <c r="I1806" s="11">
        <v>0</v>
      </c>
      <c r="J1806" s="14">
        <v>0</v>
      </c>
      <c r="K1806" s="14">
        <v>1</v>
      </c>
      <c r="L1806" s="59">
        <v>40.645270000000004</v>
      </c>
      <c r="M1806">
        <v>9</v>
      </c>
      <c r="N1806">
        <v>0</v>
      </c>
      <c r="O1806" s="11">
        <v>14</v>
      </c>
      <c r="P1806" s="11">
        <v>4</v>
      </c>
      <c r="Q1806">
        <v>0</v>
      </c>
      <c r="R1806" s="11">
        <v>0</v>
      </c>
      <c r="S1806" s="11">
        <v>0</v>
      </c>
      <c r="T1806" s="11">
        <v>943.52139636393304</v>
      </c>
      <c r="U1806" s="11">
        <v>0</v>
      </c>
      <c r="V1806" s="11">
        <v>0</v>
      </c>
      <c r="W1806" s="60">
        <v>5.0548102825835953E-3</v>
      </c>
      <c r="X1806" s="60">
        <v>2.7372262773722629E-3</v>
      </c>
      <c r="Y1806" s="60">
        <v>0</v>
      </c>
      <c r="Z1806" s="60">
        <v>4.8588309591690816E-3</v>
      </c>
      <c r="AA1806" s="60">
        <v>3.5554243818342679E-3</v>
      </c>
      <c r="AB1806" s="60">
        <v>0</v>
      </c>
      <c r="AC1806" s="60">
        <v>0</v>
      </c>
      <c r="AD1806" s="60">
        <v>0</v>
      </c>
      <c r="AE1806" s="60">
        <v>1.6391631724183113E-3</v>
      </c>
      <c r="AF1806" s="60">
        <v>0</v>
      </c>
      <c r="AG1806" s="60">
        <v>0</v>
      </c>
      <c r="AH1806" s="16">
        <v>1.6223140975797745E-3</v>
      </c>
      <c r="AI1806" s="11">
        <v>176</v>
      </c>
      <c r="AJ1806" s="15">
        <v>8</v>
      </c>
      <c r="AK1806" s="16">
        <v>0.93374876784684624</v>
      </c>
      <c r="AL1806" t="str">
        <f>IF(AK1806&lt;='CAV Tier 1 Analysis'!$A$5,"Tier 1", "Tier 2")</f>
        <v>Tier 2</v>
      </c>
      <c r="AM1806" t="str">
        <f t="shared" si="57"/>
        <v>Vermont - Tier 2</v>
      </c>
      <c r="AN1806" t="str">
        <f t="shared" si="58"/>
        <v>Marlboro, Town Of - Tier 2</v>
      </c>
    </row>
    <row r="1807" spans="1:40" x14ac:dyDescent="0.3">
      <c r="A1807">
        <v>1</v>
      </c>
      <c r="B1807" t="s">
        <v>115</v>
      </c>
      <c r="C1807" t="s">
        <v>3305</v>
      </c>
      <c r="D1807" t="s">
        <v>5233</v>
      </c>
      <c r="E1807" t="s">
        <v>959</v>
      </c>
      <c r="F1807" s="11">
        <v>1164.9706324469439</v>
      </c>
      <c r="G1807" s="11">
        <v>732.80950866428634</v>
      </c>
      <c r="H1807" s="11">
        <v>366.28293020768439</v>
      </c>
      <c r="I1807" s="11">
        <v>0</v>
      </c>
      <c r="J1807" s="14">
        <v>8.6641331961097279E-4</v>
      </c>
      <c r="K1807" s="14">
        <v>0.9991335866803891</v>
      </c>
      <c r="L1807" s="59">
        <v>32.132469999999998</v>
      </c>
      <c r="M1807">
        <v>2</v>
      </c>
      <c r="N1807">
        <v>0</v>
      </c>
      <c r="O1807" s="11">
        <v>14.8</v>
      </c>
      <c r="P1807" s="11">
        <v>5.6</v>
      </c>
      <c r="Q1807">
        <v>0</v>
      </c>
      <c r="R1807" s="11">
        <v>0</v>
      </c>
      <c r="S1807" s="11">
        <v>0.31735240947807408</v>
      </c>
      <c r="T1807" s="11">
        <v>712.23320096930661</v>
      </c>
      <c r="U1807" s="11">
        <v>0</v>
      </c>
      <c r="V1807" s="11">
        <v>20.576307694979732</v>
      </c>
      <c r="W1807" s="60">
        <v>3.9961240203548621E-3</v>
      </c>
      <c r="X1807" s="60">
        <v>6.0827250608272508E-4</v>
      </c>
      <c r="Y1807" s="60">
        <v>0</v>
      </c>
      <c r="Z1807" s="60">
        <v>5.1364784425501726E-3</v>
      </c>
      <c r="AA1807" s="60">
        <v>4.9775941345679749E-3</v>
      </c>
      <c r="AB1807" s="60">
        <v>0</v>
      </c>
      <c r="AC1807" s="60">
        <v>0</v>
      </c>
      <c r="AD1807" s="60">
        <v>1.4229168916690631E-5</v>
      </c>
      <c r="AE1807" s="60">
        <v>1.2373502473834569E-3</v>
      </c>
      <c r="AF1807" s="60">
        <v>0</v>
      </c>
      <c r="AG1807" s="60">
        <v>1.6302579858829241E-3</v>
      </c>
      <c r="AH1807" s="16">
        <v>1.6000278641580732E-3</v>
      </c>
      <c r="AI1807" s="11">
        <v>177</v>
      </c>
      <c r="AJ1807" s="15">
        <v>8</v>
      </c>
      <c r="AK1807" s="16">
        <v>0.93534879571100427</v>
      </c>
      <c r="AL1807" t="str">
        <f>IF(AK1807&lt;='CAV Tier 1 Analysis'!$A$5,"Tier 1", "Tier 2")</f>
        <v>Tier 2</v>
      </c>
      <c r="AM1807" t="str">
        <f t="shared" si="57"/>
        <v>Vermont - Tier 2</v>
      </c>
      <c r="AN1807" t="str">
        <f t="shared" si="58"/>
        <v>Belvidere, Town Of - Tier 2</v>
      </c>
    </row>
    <row r="1808" spans="1:40" x14ac:dyDescent="0.3">
      <c r="A1808">
        <v>1</v>
      </c>
      <c r="B1808" t="s">
        <v>115</v>
      </c>
      <c r="C1808" t="s">
        <v>3354</v>
      </c>
      <c r="D1808" t="s">
        <v>5083</v>
      </c>
      <c r="E1808" t="s">
        <v>1067</v>
      </c>
      <c r="F1808" s="11">
        <v>2194.5705731460675</v>
      </c>
      <c r="G1808" s="11">
        <v>460.16059091064471</v>
      </c>
      <c r="H1808" s="11">
        <v>397.16557873648179</v>
      </c>
      <c r="I1808" s="11">
        <v>0</v>
      </c>
      <c r="J1808" s="14">
        <v>0</v>
      </c>
      <c r="K1808" s="14">
        <v>0.99999999999999989</v>
      </c>
      <c r="L1808" s="59">
        <v>44.610219999999998</v>
      </c>
      <c r="M1808">
        <v>6</v>
      </c>
      <c r="N1808">
        <v>0</v>
      </c>
      <c r="O1808" s="11">
        <v>10.333333333333334</v>
      </c>
      <c r="P1808" s="11">
        <v>6.333333333333333</v>
      </c>
      <c r="Q1808">
        <v>0</v>
      </c>
      <c r="R1808" s="11">
        <v>0</v>
      </c>
      <c r="S1808" s="11">
        <v>0</v>
      </c>
      <c r="T1808" s="11">
        <v>523.96519736036623</v>
      </c>
      <c r="U1808" s="11">
        <v>0</v>
      </c>
      <c r="V1808" s="11">
        <v>0</v>
      </c>
      <c r="W1808" s="60">
        <v>5.5479075120995957E-3</v>
      </c>
      <c r="X1808" s="60">
        <v>1.8248175182481751E-3</v>
      </c>
      <c r="Y1808" s="60">
        <v>0</v>
      </c>
      <c r="Z1808" s="60">
        <v>3.5862799936724177E-3</v>
      </c>
      <c r="AA1808" s="60">
        <v>5.6294219379042576E-3</v>
      </c>
      <c r="AB1808" s="60">
        <v>0</v>
      </c>
      <c r="AC1808" s="60">
        <v>0</v>
      </c>
      <c r="AD1808" s="60">
        <v>0</v>
      </c>
      <c r="AE1808" s="60">
        <v>9.1027554695826437E-4</v>
      </c>
      <c r="AF1808" s="60">
        <v>0</v>
      </c>
      <c r="AG1808" s="60">
        <v>0</v>
      </c>
      <c r="AH1808" s="16">
        <v>1.5907911371711555E-3</v>
      </c>
      <c r="AI1808" s="11">
        <v>178</v>
      </c>
      <c r="AJ1808" s="15">
        <v>8</v>
      </c>
      <c r="AK1808" s="16">
        <v>0.93693958684817547</v>
      </c>
      <c r="AL1808" t="str">
        <f>IF(AK1808&lt;='CAV Tier 1 Analysis'!$A$5,"Tier 1", "Tier 2")</f>
        <v>Tier 2</v>
      </c>
      <c r="AM1808" t="str">
        <f t="shared" si="57"/>
        <v>Vermont - Tier 2</v>
      </c>
      <c r="AN1808" t="str">
        <f t="shared" si="58"/>
        <v>Rupert, Town Of - Tier 2</v>
      </c>
    </row>
    <row r="1809" spans="1:40" x14ac:dyDescent="0.3">
      <c r="A1809">
        <v>1</v>
      </c>
      <c r="B1809" t="s">
        <v>115</v>
      </c>
      <c r="C1809" t="s">
        <v>2063</v>
      </c>
      <c r="D1809" t="s">
        <v>5279</v>
      </c>
      <c r="E1809" t="s">
        <v>1101</v>
      </c>
      <c r="F1809" s="11">
        <v>2043.6711208215645</v>
      </c>
      <c r="G1809" s="11">
        <v>1225.5813473810481</v>
      </c>
      <c r="H1809" s="11">
        <v>794.26042870200911</v>
      </c>
      <c r="I1809" s="11">
        <v>0</v>
      </c>
      <c r="J1809" s="14">
        <v>0</v>
      </c>
      <c r="K1809" s="14">
        <v>1</v>
      </c>
      <c r="L1809" s="59">
        <v>40.773059999999994</v>
      </c>
      <c r="M1809">
        <v>4</v>
      </c>
      <c r="N1809">
        <v>0</v>
      </c>
      <c r="O1809" s="11">
        <v>13</v>
      </c>
      <c r="P1809" s="11">
        <v>5</v>
      </c>
      <c r="Q1809">
        <v>0</v>
      </c>
      <c r="R1809" s="11">
        <v>0</v>
      </c>
      <c r="S1809" s="11">
        <v>0</v>
      </c>
      <c r="T1809" s="11">
        <v>1295.3243882170952</v>
      </c>
      <c r="U1809" s="11">
        <v>0</v>
      </c>
      <c r="V1809" s="11">
        <v>0</v>
      </c>
      <c r="W1809" s="60">
        <v>5.0707027641936648E-3</v>
      </c>
      <c r="X1809" s="60">
        <v>1.2165450121654502E-3</v>
      </c>
      <c r="Y1809" s="60">
        <v>0</v>
      </c>
      <c r="Z1809" s="60">
        <v>4.5117716049427187E-3</v>
      </c>
      <c r="AA1809" s="60">
        <v>4.4442804772928347E-3</v>
      </c>
      <c r="AB1809" s="60">
        <v>0</v>
      </c>
      <c r="AC1809" s="60">
        <v>0</v>
      </c>
      <c r="AD1809" s="60">
        <v>0</v>
      </c>
      <c r="AE1809" s="60">
        <v>2.2503443394957918E-3</v>
      </c>
      <c r="AF1809" s="60">
        <v>0</v>
      </c>
      <c r="AG1809" s="60">
        <v>0</v>
      </c>
      <c r="AH1809" s="16">
        <v>1.5903312907354964E-3</v>
      </c>
      <c r="AI1809" s="11">
        <v>179</v>
      </c>
      <c r="AJ1809" s="15">
        <v>8</v>
      </c>
      <c r="AK1809" s="16">
        <v>0.93852991813891096</v>
      </c>
      <c r="AL1809" t="str">
        <f>IF(AK1809&lt;='CAV Tier 1 Analysis'!$A$5,"Tier 1", "Tier 2")</f>
        <v>Tier 2</v>
      </c>
      <c r="AM1809" t="str">
        <f t="shared" si="57"/>
        <v>Vermont - Tier 2</v>
      </c>
      <c r="AN1809" t="str">
        <f t="shared" si="58"/>
        <v>Franklin, Town Of - Tier 2</v>
      </c>
    </row>
    <row r="1810" spans="1:40" x14ac:dyDescent="0.3">
      <c r="A1810">
        <v>1</v>
      </c>
      <c r="B1810" t="s">
        <v>115</v>
      </c>
      <c r="C1810" t="s">
        <v>2025</v>
      </c>
      <c r="D1810" t="s">
        <v>5218</v>
      </c>
      <c r="E1810" t="s">
        <v>900</v>
      </c>
      <c r="F1810" s="11">
        <v>1565.244562172715</v>
      </c>
      <c r="G1810" s="11">
        <v>1115.6834007117136</v>
      </c>
      <c r="H1810" s="11">
        <v>518.55769106951254</v>
      </c>
      <c r="I1810" s="11">
        <v>0</v>
      </c>
      <c r="J1810" s="14">
        <v>0</v>
      </c>
      <c r="K1810" s="14">
        <v>0.99999999999999978</v>
      </c>
      <c r="L1810" s="59">
        <v>39.737969999999997</v>
      </c>
      <c r="M1810">
        <v>1</v>
      </c>
      <c r="N1810">
        <v>0</v>
      </c>
      <c r="O1810" s="11">
        <v>14.666666666666666</v>
      </c>
      <c r="P1810" s="11">
        <v>5.666666666666667</v>
      </c>
      <c r="Q1810">
        <v>0</v>
      </c>
      <c r="R1810" s="11">
        <v>0</v>
      </c>
      <c r="S1810" s="11">
        <v>0</v>
      </c>
      <c r="T1810" s="11">
        <v>1140.545824420436</v>
      </c>
      <c r="U1810" s="11">
        <v>0</v>
      </c>
      <c r="V1810" s="11">
        <v>0</v>
      </c>
      <c r="W1810" s="60">
        <v>4.9419747824285187E-3</v>
      </c>
      <c r="X1810" s="60">
        <v>3.0413625304136254E-4</v>
      </c>
      <c r="Y1810" s="60">
        <v>0</v>
      </c>
      <c r="Z1810" s="60">
        <v>5.0902038619866571E-3</v>
      </c>
      <c r="AA1810" s="60">
        <v>5.036851207598547E-3</v>
      </c>
      <c r="AB1810" s="60">
        <v>0</v>
      </c>
      <c r="AC1810" s="60">
        <v>0</v>
      </c>
      <c r="AD1810" s="60">
        <v>0</v>
      </c>
      <c r="AE1810" s="60">
        <v>1.981450255447461E-3</v>
      </c>
      <c r="AF1810" s="60">
        <v>0</v>
      </c>
      <c r="AG1810" s="60">
        <v>0</v>
      </c>
      <c r="AH1810" s="16">
        <v>1.5776923964093226E-3</v>
      </c>
      <c r="AI1810" s="11">
        <v>180</v>
      </c>
      <c r="AJ1810" s="15">
        <v>9</v>
      </c>
      <c r="AK1810" s="16">
        <v>0.94010761053532033</v>
      </c>
      <c r="AL1810" t="str">
        <f>IF(AK1810&lt;='CAV Tier 1 Analysis'!$A$5,"Tier 1", "Tier 2")</f>
        <v>Tier 2</v>
      </c>
      <c r="AM1810" t="str">
        <f t="shared" si="57"/>
        <v>Vermont - Tier 2</v>
      </c>
      <c r="AN1810" t="str">
        <f t="shared" si="58"/>
        <v>Waterford, Town Of - Tier 2</v>
      </c>
    </row>
    <row r="1811" spans="1:40" x14ac:dyDescent="0.3">
      <c r="A1811">
        <v>1</v>
      </c>
      <c r="B1811" t="s">
        <v>115</v>
      </c>
      <c r="C1811" t="s">
        <v>3357</v>
      </c>
      <c r="D1811" t="s">
        <v>5088</v>
      </c>
      <c r="E1811" t="s">
        <v>912</v>
      </c>
      <c r="F1811" s="11">
        <v>2342.297927760364</v>
      </c>
      <c r="G1811" s="11">
        <v>254.47775272923937</v>
      </c>
      <c r="H1811" s="11">
        <v>228.21258593759708</v>
      </c>
      <c r="I1811" s="11">
        <v>0</v>
      </c>
      <c r="J1811" s="14">
        <v>0</v>
      </c>
      <c r="K1811" s="14">
        <v>1.0000000000000002</v>
      </c>
      <c r="L1811" s="59">
        <v>47.619959999999999</v>
      </c>
      <c r="M1811">
        <v>3</v>
      </c>
      <c r="N1811">
        <v>0</v>
      </c>
      <c r="O1811" s="11">
        <v>11</v>
      </c>
      <c r="P1811" s="11">
        <v>7</v>
      </c>
      <c r="Q1811">
        <v>0</v>
      </c>
      <c r="R1811" s="11">
        <v>0</v>
      </c>
      <c r="S1811" s="11">
        <v>0</v>
      </c>
      <c r="T1811" s="11">
        <v>270.87867058796735</v>
      </c>
      <c r="U1811" s="11">
        <v>0</v>
      </c>
      <c r="V1811" s="11">
        <v>0</v>
      </c>
      <c r="W1811" s="60">
        <v>5.9222109599522772E-3</v>
      </c>
      <c r="X1811" s="60">
        <v>9.1240875912408756E-4</v>
      </c>
      <c r="Y1811" s="60">
        <v>0</v>
      </c>
      <c r="Z1811" s="60">
        <v>3.8176528964899929E-3</v>
      </c>
      <c r="AA1811" s="60">
        <v>6.2219926682099691E-3</v>
      </c>
      <c r="AB1811" s="60">
        <v>0</v>
      </c>
      <c r="AC1811" s="60">
        <v>0</v>
      </c>
      <c r="AD1811" s="60">
        <v>0</v>
      </c>
      <c r="AE1811" s="60">
        <v>4.7059276316629815E-4</v>
      </c>
      <c r="AF1811" s="60">
        <v>0</v>
      </c>
      <c r="AG1811" s="60">
        <v>0</v>
      </c>
      <c r="AH1811" s="16">
        <v>1.5768052769947844E-3</v>
      </c>
      <c r="AI1811" s="11">
        <v>181</v>
      </c>
      <c r="AJ1811" s="15">
        <v>9</v>
      </c>
      <c r="AK1811" s="16">
        <v>0.9416844158123151</v>
      </c>
      <c r="AL1811" t="str">
        <f>IF(AK1811&lt;='CAV Tier 1 Analysis'!$A$5,"Tier 1", "Tier 2")</f>
        <v>Tier 2</v>
      </c>
      <c r="AM1811" t="str">
        <f t="shared" si="57"/>
        <v>Vermont - Tier 2</v>
      </c>
      <c r="AN1811" t="str">
        <f t="shared" si="58"/>
        <v>Woodford, Town Of - Tier 2</v>
      </c>
    </row>
    <row r="1812" spans="1:40" x14ac:dyDescent="0.3">
      <c r="A1812">
        <v>1</v>
      </c>
      <c r="B1812" t="s">
        <v>115</v>
      </c>
      <c r="C1812" t="s">
        <v>3089</v>
      </c>
      <c r="D1812" t="s">
        <v>5196</v>
      </c>
      <c r="E1812" t="s">
        <v>1173</v>
      </c>
      <c r="F1812" s="11">
        <v>2178.1301045636028</v>
      </c>
      <c r="G1812" s="11">
        <v>666.31377450544733</v>
      </c>
      <c r="H1812" s="11">
        <v>448.89229978855502</v>
      </c>
      <c r="I1812" s="11">
        <v>0</v>
      </c>
      <c r="J1812" s="14">
        <v>1.2847682914382799E-3</v>
      </c>
      <c r="K1812" s="14">
        <v>0.99871523170856169</v>
      </c>
      <c r="L1812" s="59">
        <v>41.641750000000002</v>
      </c>
      <c r="M1812">
        <v>7</v>
      </c>
      <c r="N1812">
        <v>0</v>
      </c>
      <c r="O1812" s="11">
        <v>15</v>
      </c>
      <c r="P1812" s="11">
        <v>4</v>
      </c>
      <c r="Q1812">
        <v>0</v>
      </c>
      <c r="R1812" s="11">
        <v>0</v>
      </c>
      <c r="S1812" s="11">
        <v>0.57672259303914197</v>
      </c>
      <c r="T1812" s="11">
        <v>712.73687785023105</v>
      </c>
      <c r="U1812" s="11">
        <v>0</v>
      </c>
      <c r="V1812" s="11">
        <v>0</v>
      </c>
      <c r="W1812" s="60">
        <v>5.1787365684807952E-3</v>
      </c>
      <c r="X1812" s="60">
        <v>2.1289537712895377E-3</v>
      </c>
      <c r="Y1812" s="60">
        <v>0</v>
      </c>
      <c r="Z1812" s="60">
        <v>5.2058903133954445E-3</v>
      </c>
      <c r="AA1812" s="60">
        <v>3.5554243818342679E-3</v>
      </c>
      <c r="AB1812" s="60">
        <v>0</v>
      </c>
      <c r="AC1812" s="60">
        <v>0</v>
      </c>
      <c r="AD1812" s="60">
        <v>2.5858581656657479E-5</v>
      </c>
      <c r="AE1812" s="60">
        <v>1.2382252763941308E-3</v>
      </c>
      <c r="AF1812" s="60">
        <v>0</v>
      </c>
      <c r="AG1812" s="60">
        <v>0</v>
      </c>
      <c r="AH1812" s="16">
        <v>1.5757353539137123E-3</v>
      </c>
      <c r="AI1812" s="11">
        <v>182</v>
      </c>
      <c r="AJ1812" s="15">
        <v>9</v>
      </c>
      <c r="AK1812" s="16">
        <v>0.94326015116622886</v>
      </c>
      <c r="AL1812" t="str">
        <f>IF(AK1812&lt;='CAV Tier 1 Analysis'!$A$5,"Tier 1", "Tier 2")</f>
        <v>Tier 2</v>
      </c>
      <c r="AM1812" t="str">
        <f t="shared" si="57"/>
        <v>Vermont - Tier 2</v>
      </c>
      <c r="AN1812" t="str">
        <f t="shared" si="58"/>
        <v>Reading, Town Of - Tier 2</v>
      </c>
    </row>
    <row r="1813" spans="1:40" x14ac:dyDescent="0.3">
      <c r="A1813">
        <v>1</v>
      </c>
      <c r="B1813" t="s">
        <v>115</v>
      </c>
      <c r="C1813" t="s">
        <v>3419</v>
      </c>
      <c r="D1813" t="s">
        <v>5224</v>
      </c>
      <c r="E1813" t="s">
        <v>1040</v>
      </c>
      <c r="F1813" s="11">
        <v>2229.2574827545691</v>
      </c>
      <c r="G1813" s="11">
        <v>1188.090998933558</v>
      </c>
      <c r="H1813" s="11">
        <v>553.57289563004247</v>
      </c>
      <c r="I1813" s="11">
        <v>0</v>
      </c>
      <c r="J1813" s="14">
        <v>0</v>
      </c>
      <c r="K1813" s="14">
        <v>1</v>
      </c>
      <c r="L1813" s="59">
        <v>44.618249999999996</v>
      </c>
      <c r="M1813">
        <v>1</v>
      </c>
      <c r="N1813">
        <v>0</v>
      </c>
      <c r="O1813" s="11">
        <v>13.428571428571429</v>
      </c>
      <c r="P1813" s="11">
        <v>5.1428571428571432</v>
      </c>
      <c r="Q1813">
        <v>0</v>
      </c>
      <c r="R1813" s="11">
        <v>0</v>
      </c>
      <c r="S1813" s="11">
        <v>0</v>
      </c>
      <c r="T1813" s="11">
        <v>1258.5343548702299</v>
      </c>
      <c r="U1813" s="11">
        <v>0</v>
      </c>
      <c r="V1813" s="11">
        <v>0</v>
      </c>
      <c r="W1813" s="60">
        <v>5.5489061553997661E-3</v>
      </c>
      <c r="X1813" s="60">
        <v>3.0413625304136254E-4</v>
      </c>
      <c r="Y1813" s="60">
        <v>0</v>
      </c>
      <c r="Z1813" s="60">
        <v>4.6605113281825887E-3</v>
      </c>
      <c r="AA1813" s="60">
        <v>4.571259919501202E-3</v>
      </c>
      <c r="AB1813" s="60">
        <v>0</v>
      </c>
      <c r="AC1813" s="60">
        <v>0</v>
      </c>
      <c r="AD1813" s="60">
        <v>0</v>
      </c>
      <c r="AE1813" s="60">
        <v>2.1864296598641253E-3</v>
      </c>
      <c r="AF1813" s="60">
        <v>0</v>
      </c>
      <c r="AG1813" s="60">
        <v>0</v>
      </c>
      <c r="AH1813" s="16">
        <v>1.5701130287262769E-3</v>
      </c>
      <c r="AI1813" s="11">
        <v>183</v>
      </c>
      <c r="AJ1813" s="15">
        <v>9</v>
      </c>
      <c r="AK1813" s="16">
        <v>0.94483026419495508</v>
      </c>
      <c r="AL1813" t="str">
        <f>IF(AK1813&lt;='CAV Tier 1 Analysis'!$A$5,"Tier 1", "Tier 2")</f>
        <v>Tier 2</v>
      </c>
      <c r="AM1813" t="str">
        <f t="shared" si="57"/>
        <v>Vermont - Tier 2</v>
      </c>
      <c r="AN1813" t="str">
        <f t="shared" si="58"/>
        <v>Bakersfield, Town Of - Tier 2</v>
      </c>
    </row>
    <row r="1814" spans="1:40" x14ac:dyDescent="0.3">
      <c r="A1814">
        <v>1</v>
      </c>
      <c r="B1814" t="s">
        <v>115</v>
      </c>
      <c r="C1814" t="s">
        <v>3428</v>
      </c>
      <c r="D1814" t="s">
        <v>5246</v>
      </c>
      <c r="E1814" t="s">
        <v>937</v>
      </c>
      <c r="F1814" s="11">
        <v>1298.2261702389246</v>
      </c>
      <c r="G1814" s="11">
        <v>1178.8279697540468</v>
      </c>
      <c r="H1814" s="11">
        <v>634.7371316720637</v>
      </c>
      <c r="I1814" s="11">
        <v>0</v>
      </c>
      <c r="J1814" s="14">
        <v>1.1820663928967368E-5</v>
      </c>
      <c r="K1814" s="14">
        <v>0.99998817933607098</v>
      </c>
      <c r="L1814" s="59">
        <v>39.760879999999993</v>
      </c>
      <c r="M1814">
        <v>1</v>
      </c>
      <c r="N1814">
        <v>0</v>
      </c>
      <c r="O1814" s="11">
        <v>13.142857142857142</v>
      </c>
      <c r="P1814" s="11">
        <v>6</v>
      </c>
      <c r="Q1814">
        <v>0</v>
      </c>
      <c r="R1814" s="11">
        <v>0</v>
      </c>
      <c r="S1814" s="11">
        <v>7.503014316732174E-3</v>
      </c>
      <c r="T1814" s="11">
        <v>1184.6918186222467</v>
      </c>
      <c r="U1814" s="11">
        <v>0</v>
      </c>
      <c r="V1814" s="11">
        <v>0</v>
      </c>
      <c r="W1814" s="60">
        <v>4.9448239627531664E-3</v>
      </c>
      <c r="X1814" s="60">
        <v>3.0413625304136254E-4</v>
      </c>
      <c r="Y1814" s="60">
        <v>0</v>
      </c>
      <c r="Z1814" s="60">
        <v>4.5613515126893414E-3</v>
      </c>
      <c r="AA1814" s="60">
        <v>5.3331365727514023E-3</v>
      </c>
      <c r="AB1814" s="60">
        <v>0</v>
      </c>
      <c r="AC1814" s="60">
        <v>0</v>
      </c>
      <c r="AD1814" s="60">
        <v>3.3641357339215796E-7</v>
      </c>
      <c r="AE1814" s="60">
        <v>2.058144316847939E-3</v>
      </c>
      <c r="AF1814" s="60">
        <v>0</v>
      </c>
      <c r="AG1814" s="60">
        <v>0</v>
      </c>
      <c r="AH1814" s="16">
        <v>1.5638117301506002E-3</v>
      </c>
      <c r="AI1814" s="11">
        <v>184</v>
      </c>
      <c r="AJ1814" s="15">
        <v>9</v>
      </c>
      <c r="AK1814" s="16">
        <v>0.94639407592510572</v>
      </c>
      <c r="AL1814" t="str">
        <f>IF(AK1814&lt;='CAV Tier 1 Analysis'!$A$5,"Tier 1", "Tier 2")</f>
        <v>Tier 2</v>
      </c>
      <c r="AM1814" t="str">
        <f t="shared" si="57"/>
        <v>Vermont - Tier 2</v>
      </c>
      <c r="AN1814" t="str">
        <f t="shared" si="58"/>
        <v>Craftsbury, Town Of - Tier 2</v>
      </c>
    </row>
    <row r="1815" spans="1:40" x14ac:dyDescent="0.3">
      <c r="A1815">
        <v>1</v>
      </c>
      <c r="B1815" t="s">
        <v>115</v>
      </c>
      <c r="C1815" t="s">
        <v>1936</v>
      </c>
      <c r="D1815" t="s">
        <v>5240</v>
      </c>
      <c r="E1815" t="s">
        <v>1032</v>
      </c>
      <c r="F1815" s="11">
        <v>1370.0399002131292</v>
      </c>
      <c r="G1815" s="11">
        <v>1131.1206251791803</v>
      </c>
      <c r="H1815" s="11">
        <v>622.88203299448492</v>
      </c>
      <c r="I1815" s="11">
        <v>0</v>
      </c>
      <c r="J1815" s="14">
        <v>1.8612585719486888E-2</v>
      </c>
      <c r="K1815" s="14">
        <v>0.98138741428051313</v>
      </c>
      <c r="L1815" s="59">
        <v>41.666429999999998</v>
      </c>
      <c r="M1815">
        <v>0</v>
      </c>
      <c r="N1815">
        <v>0</v>
      </c>
      <c r="O1815" s="11">
        <v>14.6</v>
      </c>
      <c r="P1815" s="11">
        <v>4.8</v>
      </c>
      <c r="Q1815">
        <v>0</v>
      </c>
      <c r="R1815" s="11">
        <v>0</v>
      </c>
      <c r="S1815" s="11">
        <v>11.593445232238111</v>
      </c>
      <c r="T1815" s="11">
        <v>1231.4520131017825</v>
      </c>
      <c r="U1815" s="11">
        <v>0</v>
      </c>
      <c r="V1815" s="11">
        <v>0</v>
      </c>
      <c r="W1815" s="60">
        <v>5.1818058731692412E-3</v>
      </c>
      <c r="X1815" s="60">
        <v>0</v>
      </c>
      <c r="Y1815" s="60">
        <v>0</v>
      </c>
      <c r="Z1815" s="60">
        <v>5.067066571704899E-3</v>
      </c>
      <c r="AA1815" s="60">
        <v>4.2665092582011219E-3</v>
      </c>
      <c r="AB1815" s="60">
        <v>0</v>
      </c>
      <c r="AC1815" s="60">
        <v>0</v>
      </c>
      <c r="AD1815" s="60">
        <v>5.1981672616642027E-4</v>
      </c>
      <c r="AE1815" s="60">
        <v>2.1393799825375052E-3</v>
      </c>
      <c r="AF1815" s="60">
        <v>0</v>
      </c>
      <c r="AG1815" s="60">
        <v>0</v>
      </c>
      <c r="AH1815" s="16">
        <v>1.5613253101617443E-3</v>
      </c>
      <c r="AI1815" s="11">
        <v>185</v>
      </c>
      <c r="AJ1815" s="15">
        <v>9</v>
      </c>
      <c r="AK1815" s="16">
        <v>0.94795540123526745</v>
      </c>
      <c r="AL1815" t="str">
        <f>IF(AK1815&lt;='CAV Tier 1 Analysis'!$A$5,"Tier 1", "Tier 2")</f>
        <v>Tier 2</v>
      </c>
      <c r="AM1815" t="str">
        <f t="shared" si="57"/>
        <v>Vermont - Tier 2</v>
      </c>
      <c r="AN1815" t="str">
        <f t="shared" si="58"/>
        <v>Brookfield, Town Of - Tier 2</v>
      </c>
    </row>
    <row r="1816" spans="1:40" x14ac:dyDescent="0.3">
      <c r="A1816">
        <v>1</v>
      </c>
      <c r="B1816" t="s">
        <v>115</v>
      </c>
      <c r="C1816" t="s">
        <v>3388</v>
      </c>
      <c r="D1816" t="s">
        <v>5159</v>
      </c>
      <c r="E1816" t="s">
        <v>1087</v>
      </c>
      <c r="F1816" s="11">
        <v>2782.7450043639828</v>
      </c>
      <c r="G1816" s="11">
        <v>1120.5068323466612</v>
      </c>
      <c r="H1816" s="11">
        <v>667.89747160406614</v>
      </c>
      <c r="I1816" s="11">
        <v>0</v>
      </c>
      <c r="J1816" s="14">
        <v>1.4049302903504794E-4</v>
      </c>
      <c r="K1816" s="14">
        <v>0.99985950697096482</v>
      </c>
      <c r="L1816" s="59">
        <v>37.439580000000007</v>
      </c>
      <c r="M1816">
        <v>4</v>
      </c>
      <c r="N1816">
        <v>0</v>
      </c>
      <c r="O1816" s="11">
        <v>14.714285714285714</v>
      </c>
      <c r="P1816" s="11">
        <v>4.5714285714285712</v>
      </c>
      <c r="Q1816">
        <v>0</v>
      </c>
      <c r="R1816" s="11">
        <v>0</v>
      </c>
      <c r="S1816" s="11">
        <v>9.3834938870505175E-2</v>
      </c>
      <c r="T1816" s="11">
        <v>1195.2925437475521</v>
      </c>
      <c r="U1816" s="11">
        <v>0</v>
      </c>
      <c r="V1816" s="11">
        <v>0</v>
      </c>
      <c r="W1816" s="60">
        <v>4.6561376996538872E-3</v>
      </c>
      <c r="X1816" s="60">
        <v>1.2165450121654502E-3</v>
      </c>
      <c r="Y1816" s="60">
        <v>0</v>
      </c>
      <c r="Z1816" s="60">
        <v>5.1067304979021981E-3</v>
      </c>
      <c r="AA1816" s="60">
        <v>4.0633421506677345E-3</v>
      </c>
      <c r="AB1816" s="60">
        <v>0</v>
      </c>
      <c r="AC1816" s="60">
        <v>0</v>
      </c>
      <c r="AD1816" s="60">
        <v>4.2072886658451739E-6</v>
      </c>
      <c r="AE1816" s="60">
        <v>2.0765607706700715E-3</v>
      </c>
      <c r="AF1816" s="60">
        <v>0</v>
      </c>
      <c r="AG1816" s="60">
        <v>0</v>
      </c>
      <c r="AH1816" s="16">
        <v>1.5566839472477443E-3</v>
      </c>
      <c r="AI1816" s="11">
        <v>186</v>
      </c>
      <c r="AJ1816" s="15">
        <v>9</v>
      </c>
      <c r="AK1816" s="16">
        <v>0.94951208518251518</v>
      </c>
      <c r="AL1816" t="str">
        <f>IF(AK1816&lt;='CAV Tier 1 Analysis'!$A$5,"Tier 1", "Tier 2")</f>
        <v>Tier 2</v>
      </c>
      <c r="AM1816" t="str">
        <f t="shared" si="57"/>
        <v>Vermont - Tier 2</v>
      </c>
      <c r="AN1816" t="str">
        <f t="shared" si="58"/>
        <v>Cabot, Town Of - Tier 2</v>
      </c>
    </row>
    <row r="1817" spans="1:40" x14ac:dyDescent="0.3">
      <c r="A1817">
        <v>1</v>
      </c>
      <c r="B1817" t="s">
        <v>115</v>
      </c>
      <c r="C1817" t="s">
        <v>3104</v>
      </c>
      <c r="D1817" t="s">
        <v>5239</v>
      </c>
      <c r="E1817" t="s">
        <v>1055</v>
      </c>
      <c r="F1817" s="11">
        <v>1262.1533887735352</v>
      </c>
      <c r="G1817" s="11">
        <v>1090.8726332320227</v>
      </c>
      <c r="H1817" s="11">
        <v>585.27922598955342</v>
      </c>
      <c r="I1817" s="11">
        <v>0</v>
      </c>
      <c r="J1817" s="14">
        <v>2.8711301081319807E-6</v>
      </c>
      <c r="K1817" s="14">
        <v>0.99999712886989212</v>
      </c>
      <c r="L1817" s="59">
        <v>38.312439999999995</v>
      </c>
      <c r="M1817">
        <v>3</v>
      </c>
      <c r="N1817">
        <v>0</v>
      </c>
      <c r="O1817" s="11">
        <v>14.666666666666666</v>
      </c>
      <c r="P1817" s="11">
        <v>4.7777777777777777</v>
      </c>
      <c r="Q1817">
        <v>0</v>
      </c>
      <c r="R1817" s="11">
        <v>0</v>
      </c>
      <c r="S1817" s="11">
        <v>1.6804128074027886E-3</v>
      </c>
      <c r="T1817" s="11">
        <v>1197.9220773860341</v>
      </c>
      <c r="U1817" s="11">
        <v>0</v>
      </c>
      <c r="V1817" s="11">
        <v>0</v>
      </c>
      <c r="W1817" s="60">
        <v>4.7646901020184391E-3</v>
      </c>
      <c r="X1817" s="60">
        <v>9.1240875912408756E-4</v>
      </c>
      <c r="Y1817" s="60">
        <v>0</v>
      </c>
      <c r="Z1817" s="60">
        <v>5.0902038619866571E-3</v>
      </c>
      <c r="AA1817" s="60">
        <v>4.2467569005242645E-3</v>
      </c>
      <c r="AB1817" s="60">
        <v>0</v>
      </c>
      <c r="AC1817" s="60">
        <v>0</v>
      </c>
      <c r="AD1817" s="60">
        <v>7.534487519924314E-8</v>
      </c>
      <c r="AE1817" s="60">
        <v>2.0811290133378531E-3</v>
      </c>
      <c r="AF1817" s="60">
        <v>0</v>
      </c>
      <c r="AG1817" s="60">
        <v>0</v>
      </c>
      <c r="AH1817" s="16">
        <v>1.5541149074424091E-3</v>
      </c>
      <c r="AI1817" s="11">
        <v>187</v>
      </c>
      <c r="AJ1817" s="15">
        <v>9</v>
      </c>
      <c r="AK1817" s="16">
        <v>0.95106620008995757</v>
      </c>
      <c r="AL1817" t="str">
        <f>IF(AK1817&lt;='CAV Tier 1 Analysis'!$A$5,"Tier 1", "Tier 2")</f>
        <v>Tier 2</v>
      </c>
      <c r="AM1817" t="str">
        <f t="shared" si="57"/>
        <v>Vermont - Tier 2</v>
      </c>
      <c r="AN1817" t="str">
        <f t="shared" si="58"/>
        <v>Braintree, Town Of - Tier 2</v>
      </c>
    </row>
    <row r="1818" spans="1:40" x14ac:dyDescent="0.3">
      <c r="A1818">
        <v>1</v>
      </c>
      <c r="B1818" t="s">
        <v>115</v>
      </c>
      <c r="C1818" t="s">
        <v>3364</v>
      </c>
      <c r="D1818" t="s">
        <v>5107</v>
      </c>
      <c r="E1818" t="s">
        <v>844</v>
      </c>
      <c r="F1818" s="11">
        <v>306.45874886628275</v>
      </c>
      <c r="G1818" s="11">
        <v>229.08595822264971</v>
      </c>
      <c r="H1818" s="11">
        <v>148.69039040053858</v>
      </c>
      <c r="I1818" s="11">
        <v>0</v>
      </c>
      <c r="J1818" s="14">
        <v>4.499673160929929E-2</v>
      </c>
      <c r="K1818" s="14">
        <v>0.95500326839070049</v>
      </c>
      <c r="L1818" s="59">
        <v>32.691930000000006</v>
      </c>
      <c r="M1818">
        <v>2</v>
      </c>
      <c r="N1818">
        <v>0</v>
      </c>
      <c r="O1818" s="11">
        <v>8</v>
      </c>
      <c r="P1818" s="11">
        <v>9</v>
      </c>
      <c r="Q1818">
        <v>0</v>
      </c>
      <c r="R1818" s="11">
        <v>0</v>
      </c>
      <c r="S1818" s="11">
        <v>6.6905815897349656</v>
      </c>
      <c r="T1818" s="11">
        <v>216.98205926431382</v>
      </c>
      <c r="U1818" s="11">
        <v>0</v>
      </c>
      <c r="V1818" s="11">
        <v>12.10389895833589</v>
      </c>
      <c r="W1818" s="60">
        <v>4.0657007302818543E-3</v>
      </c>
      <c r="X1818" s="60">
        <v>6.0827250608272508E-4</v>
      </c>
      <c r="Y1818" s="60">
        <v>0</v>
      </c>
      <c r="Z1818" s="60">
        <v>2.7764748338109037E-3</v>
      </c>
      <c r="AA1818" s="60">
        <v>7.9997048591271026E-3</v>
      </c>
      <c r="AB1818" s="60">
        <v>0</v>
      </c>
      <c r="AC1818" s="60">
        <v>0</v>
      </c>
      <c r="AD1818" s="60">
        <v>2.9998642754220788E-4</v>
      </c>
      <c r="AE1818" s="60">
        <v>3.7695912566710124E-4</v>
      </c>
      <c r="AF1818" s="60">
        <v>0</v>
      </c>
      <c r="AG1818" s="60">
        <v>9.5899022456596907E-4</v>
      </c>
      <c r="AH1818" s="16">
        <v>1.5532807915525331E-3</v>
      </c>
      <c r="AI1818" s="11">
        <v>188</v>
      </c>
      <c r="AJ1818" s="15">
        <v>9</v>
      </c>
      <c r="AK1818" s="16">
        <v>0.95261948088151005</v>
      </c>
      <c r="AL1818" t="str">
        <f>IF(AK1818&lt;='CAV Tier 1 Analysis'!$A$5,"Tier 1", "Tier 2")</f>
        <v>Tier 2</v>
      </c>
      <c r="AM1818" t="str">
        <f t="shared" si="57"/>
        <v>Vermont - Tier 2</v>
      </c>
      <c r="AN1818" t="str">
        <f t="shared" si="58"/>
        <v>Guildhall, Town Of - Tier 2</v>
      </c>
    </row>
    <row r="1819" spans="1:40" x14ac:dyDescent="0.3">
      <c r="A1819">
        <v>1</v>
      </c>
      <c r="B1819" t="s">
        <v>115</v>
      </c>
      <c r="C1819" t="s">
        <v>3418</v>
      </c>
      <c r="D1819" t="s">
        <v>5223</v>
      </c>
      <c r="E1819" t="s">
        <v>838</v>
      </c>
      <c r="F1819" s="11">
        <v>330.31171837367179</v>
      </c>
      <c r="G1819" s="11">
        <v>96.386513943284967</v>
      </c>
      <c r="H1819" s="11">
        <v>131.99520773042059</v>
      </c>
      <c r="I1819" s="11">
        <v>0</v>
      </c>
      <c r="J1819" s="14">
        <v>1.0302107361461756E-2</v>
      </c>
      <c r="K1819" s="14">
        <v>0.98969789263853836</v>
      </c>
      <c r="L1819" s="59">
        <v>35.23648</v>
      </c>
      <c r="M1819">
        <v>4</v>
      </c>
      <c r="N1819">
        <v>0</v>
      </c>
      <c r="O1819" s="11">
        <v>8</v>
      </c>
      <c r="P1819" s="11">
        <v>9</v>
      </c>
      <c r="Q1819">
        <v>0</v>
      </c>
      <c r="R1819" s="11">
        <v>0</v>
      </c>
      <c r="S1819" s="11">
        <v>1.3598288012372397</v>
      </c>
      <c r="T1819" s="11">
        <v>90.714396941581413</v>
      </c>
      <c r="U1819" s="11">
        <v>0</v>
      </c>
      <c r="V1819" s="11">
        <v>5.6721170017035547</v>
      </c>
      <c r="W1819" s="60">
        <v>4.382151266950649E-3</v>
      </c>
      <c r="X1819" s="60">
        <v>1.2165450121654502E-3</v>
      </c>
      <c r="Y1819" s="60">
        <v>0</v>
      </c>
      <c r="Z1819" s="60">
        <v>2.7764748338109037E-3</v>
      </c>
      <c r="AA1819" s="60">
        <v>7.9997048591271026E-3</v>
      </c>
      <c r="AB1819" s="60">
        <v>0</v>
      </c>
      <c r="AC1819" s="60">
        <v>0</v>
      </c>
      <c r="AD1819" s="60">
        <v>6.0970810785422613E-5</v>
      </c>
      <c r="AE1819" s="60">
        <v>1.5759653066460186E-4</v>
      </c>
      <c r="AF1819" s="60">
        <v>0</v>
      </c>
      <c r="AG1819" s="60">
        <v>4.494010381243298E-4</v>
      </c>
      <c r="AH1819" s="16">
        <v>1.5493494865116782E-3</v>
      </c>
      <c r="AI1819" s="11">
        <v>189</v>
      </c>
      <c r="AJ1819" s="15">
        <v>9</v>
      </c>
      <c r="AK1819" s="16">
        <v>0.95416883036802169</v>
      </c>
      <c r="AL1819" t="str">
        <f>IF(AK1819&lt;='CAV Tier 1 Analysis'!$A$5,"Tier 1", "Tier 2")</f>
        <v>Tier 2</v>
      </c>
      <c r="AM1819" t="str">
        <f t="shared" si="57"/>
        <v>Vermont - Tier 2</v>
      </c>
      <c r="AN1819" t="str">
        <f t="shared" si="58"/>
        <v>Lemington, Town Of - Tier 2</v>
      </c>
    </row>
    <row r="1820" spans="1:40" x14ac:dyDescent="0.3">
      <c r="A1820">
        <v>1</v>
      </c>
      <c r="B1820" t="s">
        <v>115</v>
      </c>
      <c r="C1820" t="s">
        <v>3314</v>
      </c>
      <c r="D1820" t="s">
        <v>5280</v>
      </c>
      <c r="E1820" t="s">
        <v>1262</v>
      </c>
      <c r="F1820" s="11">
        <v>2562.6560300347637</v>
      </c>
      <c r="G1820" s="11">
        <v>1183.3171608267639</v>
      </c>
      <c r="H1820" s="11">
        <v>665.65844011071158</v>
      </c>
      <c r="I1820" s="11">
        <v>0</v>
      </c>
      <c r="J1820" s="14">
        <v>1.0799712560125211E-2</v>
      </c>
      <c r="K1820" s="14">
        <v>0.98920028743987476</v>
      </c>
      <c r="L1820" s="59">
        <v>41.511289999999995</v>
      </c>
      <c r="M1820">
        <v>3</v>
      </c>
      <c r="N1820">
        <v>0</v>
      </c>
      <c r="O1820" s="11">
        <v>9.5714285714285712</v>
      </c>
      <c r="P1820" s="11">
        <v>5.5714285714285712</v>
      </c>
      <c r="Q1820">
        <v>0</v>
      </c>
      <c r="R1820" s="11">
        <v>0</v>
      </c>
      <c r="S1820" s="11">
        <v>7.1889198164170081</v>
      </c>
      <c r="T1820" s="11">
        <v>1273.258750001281</v>
      </c>
      <c r="U1820" s="11">
        <v>0</v>
      </c>
      <c r="V1820" s="11">
        <v>0</v>
      </c>
      <c r="W1820" s="60">
        <v>5.1625120348643165E-3</v>
      </c>
      <c r="X1820" s="60">
        <v>9.1240875912408756E-4</v>
      </c>
      <c r="Y1820" s="60">
        <v>0</v>
      </c>
      <c r="Z1820" s="60">
        <v>3.3218538190237599E-3</v>
      </c>
      <c r="AA1820" s="60">
        <v>4.9521982461263013E-3</v>
      </c>
      <c r="AB1820" s="60">
        <v>0</v>
      </c>
      <c r="AC1820" s="60">
        <v>0</v>
      </c>
      <c r="AD1820" s="60">
        <v>3.2233047974828625E-4</v>
      </c>
      <c r="AE1820" s="60">
        <v>2.2120100932575457E-3</v>
      </c>
      <c r="AF1820" s="60">
        <v>0</v>
      </c>
      <c r="AG1820" s="60">
        <v>0</v>
      </c>
      <c r="AH1820" s="16">
        <v>1.5348466756494815E-3</v>
      </c>
      <c r="AI1820" s="11">
        <v>190</v>
      </c>
      <c r="AJ1820" s="15">
        <v>9</v>
      </c>
      <c r="AK1820" s="16">
        <v>0.95570367704367121</v>
      </c>
      <c r="AL1820" t="str">
        <f>IF(AK1820&lt;='CAV Tier 1 Analysis'!$A$5,"Tier 1", "Tier 2")</f>
        <v>Tier 2</v>
      </c>
      <c r="AM1820" t="str">
        <f t="shared" si="57"/>
        <v>Vermont - Tier 2</v>
      </c>
      <c r="AN1820" t="str">
        <f t="shared" si="58"/>
        <v>Danby, Town Of - Tier 2</v>
      </c>
    </row>
    <row r="1821" spans="1:40" x14ac:dyDescent="0.3">
      <c r="A1821">
        <v>1</v>
      </c>
      <c r="B1821" t="s">
        <v>115</v>
      </c>
      <c r="C1821" t="s">
        <v>1972</v>
      </c>
      <c r="D1821" t="s">
        <v>5283</v>
      </c>
      <c r="E1821" t="s">
        <v>930</v>
      </c>
      <c r="F1821" s="11">
        <v>1041.8123408990377</v>
      </c>
      <c r="G1821" s="11">
        <v>1130.2179503914224</v>
      </c>
      <c r="H1821" s="11">
        <v>519.19380117019546</v>
      </c>
      <c r="I1821" s="11">
        <v>0</v>
      </c>
      <c r="J1821" s="14">
        <v>1.2761327247805929E-3</v>
      </c>
      <c r="K1821" s="14">
        <v>0.99872386727521933</v>
      </c>
      <c r="L1821" s="59">
        <v>28.664729999999999</v>
      </c>
      <c r="M1821">
        <v>1</v>
      </c>
      <c r="N1821">
        <v>0</v>
      </c>
      <c r="O1821" s="11">
        <v>14</v>
      </c>
      <c r="P1821" s="11">
        <v>6</v>
      </c>
      <c r="Q1821">
        <v>0</v>
      </c>
      <c r="R1821" s="11">
        <v>0</v>
      </c>
      <c r="S1821" s="11">
        <v>0.66256020017651485</v>
      </c>
      <c r="T1821" s="11">
        <v>1157.8717153325417</v>
      </c>
      <c r="U1821" s="11">
        <v>116.05937443350399</v>
      </c>
      <c r="V1821" s="11">
        <v>0</v>
      </c>
      <c r="W1821" s="60">
        <v>3.5648618388186976E-3</v>
      </c>
      <c r="X1821" s="60">
        <v>3.0413625304136254E-4</v>
      </c>
      <c r="Y1821" s="60">
        <v>0</v>
      </c>
      <c r="Z1821" s="60">
        <v>4.8588309591690816E-3</v>
      </c>
      <c r="AA1821" s="60">
        <v>5.3331365727514023E-3</v>
      </c>
      <c r="AB1821" s="60">
        <v>0</v>
      </c>
      <c r="AC1821" s="60">
        <v>0</v>
      </c>
      <c r="AD1821" s="60">
        <v>2.9707292978468301E-5</v>
      </c>
      <c r="AE1821" s="60">
        <v>2.0115502218307421E-3</v>
      </c>
      <c r="AF1821" s="60">
        <v>4.5713777674159984E-4</v>
      </c>
      <c r="AG1821" s="60">
        <v>0</v>
      </c>
      <c r="AH1821" s="16">
        <v>1.5053964468483053E-3</v>
      </c>
      <c r="AI1821" s="11">
        <v>191</v>
      </c>
      <c r="AJ1821" s="15">
        <v>9</v>
      </c>
      <c r="AK1821" s="16">
        <v>0.95720907349051954</v>
      </c>
      <c r="AL1821" t="str">
        <f>IF(AK1821&lt;='CAV Tier 1 Analysis'!$A$5,"Tier 1", "Tier 2")</f>
        <v>Tier 2</v>
      </c>
      <c r="AM1821" t="str">
        <f t="shared" si="57"/>
        <v>Vermont - Tier 2</v>
      </c>
      <c r="AN1821" t="str">
        <f t="shared" si="58"/>
        <v>Cornwall, Town Of - Tier 2</v>
      </c>
    </row>
    <row r="1822" spans="1:40" x14ac:dyDescent="0.3">
      <c r="A1822">
        <v>1</v>
      </c>
      <c r="B1822" t="s">
        <v>115</v>
      </c>
      <c r="C1822" t="s">
        <v>2202</v>
      </c>
      <c r="D1822" t="s">
        <v>5252</v>
      </c>
      <c r="E1822" t="s">
        <v>1120</v>
      </c>
      <c r="F1822" s="11">
        <v>1318.9875504861816</v>
      </c>
      <c r="G1822" s="11">
        <v>512.44815604110761</v>
      </c>
      <c r="H1822" s="11">
        <v>445.70647917017737</v>
      </c>
      <c r="I1822" s="11">
        <v>0</v>
      </c>
      <c r="J1822" s="14">
        <v>0</v>
      </c>
      <c r="K1822" s="14">
        <v>0.99999999999999978</v>
      </c>
      <c r="L1822" s="59">
        <v>40.122189999999996</v>
      </c>
      <c r="M1822">
        <v>5</v>
      </c>
      <c r="N1822">
        <v>0</v>
      </c>
      <c r="O1822" s="11">
        <v>11.5</v>
      </c>
      <c r="P1822" s="11">
        <v>5.75</v>
      </c>
      <c r="Q1822">
        <v>0</v>
      </c>
      <c r="R1822" s="11">
        <v>0</v>
      </c>
      <c r="S1822" s="11">
        <v>0</v>
      </c>
      <c r="T1822" s="11">
        <v>524.50473421510719</v>
      </c>
      <c r="U1822" s="11">
        <v>0</v>
      </c>
      <c r="V1822" s="11">
        <v>0</v>
      </c>
      <c r="W1822" s="60">
        <v>4.9897579366989728E-3</v>
      </c>
      <c r="X1822" s="60">
        <v>1.5206812652068127E-3</v>
      </c>
      <c r="Y1822" s="60">
        <v>0</v>
      </c>
      <c r="Z1822" s="60">
        <v>3.9911825736031739E-3</v>
      </c>
      <c r="AA1822" s="60">
        <v>5.1109225488867602E-3</v>
      </c>
      <c r="AB1822" s="60">
        <v>0</v>
      </c>
      <c r="AC1822" s="60">
        <v>0</v>
      </c>
      <c r="AD1822" s="60">
        <v>0</v>
      </c>
      <c r="AE1822" s="60">
        <v>9.1121287487246105E-4</v>
      </c>
      <c r="AF1822" s="60">
        <v>0</v>
      </c>
      <c r="AG1822" s="60">
        <v>0</v>
      </c>
      <c r="AH1822" s="16">
        <v>1.5021597453880162E-3</v>
      </c>
      <c r="AI1822" s="11">
        <v>192</v>
      </c>
      <c r="AJ1822" s="15">
        <v>9</v>
      </c>
      <c r="AK1822" s="16">
        <v>0.95871123323590757</v>
      </c>
      <c r="AL1822" t="str">
        <f>IF(AK1822&lt;='CAV Tier 1 Analysis'!$A$5,"Tier 1", "Tier 2")</f>
        <v>Tier 2</v>
      </c>
      <c r="AM1822" t="str">
        <f t="shared" si="57"/>
        <v>Vermont - Tier 2</v>
      </c>
      <c r="AN1822" t="str">
        <f t="shared" si="58"/>
        <v>Westfield, Town Of - Tier 2</v>
      </c>
    </row>
    <row r="1823" spans="1:40" x14ac:dyDescent="0.3">
      <c r="A1823">
        <v>1</v>
      </c>
      <c r="B1823" t="s">
        <v>115</v>
      </c>
      <c r="C1823" t="s">
        <v>1977</v>
      </c>
      <c r="D1823" t="s">
        <v>5209</v>
      </c>
      <c r="E1823" t="s">
        <v>935</v>
      </c>
      <c r="F1823" s="11">
        <v>1094.4602501120712</v>
      </c>
      <c r="G1823" s="11">
        <v>1092.5270245622251</v>
      </c>
      <c r="H1823" s="11">
        <v>694.00426725070383</v>
      </c>
      <c r="I1823" s="11">
        <v>0</v>
      </c>
      <c r="J1823" s="14">
        <v>1.3615246419356229E-5</v>
      </c>
      <c r="K1823" s="14">
        <v>0.99998638475358059</v>
      </c>
      <c r="L1823" s="59">
        <v>30.113300000000002</v>
      </c>
      <c r="M1823">
        <v>1</v>
      </c>
      <c r="N1823">
        <v>0</v>
      </c>
      <c r="O1823" s="11">
        <v>14</v>
      </c>
      <c r="P1823" s="11">
        <v>6</v>
      </c>
      <c r="Q1823">
        <v>0</v>
      </c>
      <c r="R1823" s="11">
        <v>0</v>
      </c>
      <c r="S1823" s="11">
        <v>9.4490391147030884E-3</v>
      </c>
      <c r="T1823" s="11">
        <v>1131.3929918673159</v>
      </c>
      <c r="U1823" s="11">
        <v>36.932741755244706</v>
      </c>
      <c r="V1823" s="11">
        <v>0</v>
      </c>
      <c r="W1823" s="60">
        <v>3.7450118668795798E-3</v>
      </c>
      <c r="X1823" s="60">
        <v>3.0413625304136254E-4</v>
      </c>
      <c r="Y1823" s="60">
        <v>0</v>
      </c>
      <c r="Z1823" s="60">
        <v>4.8588309591690816E-3</v>
      </c>
      <c r="AA1823" s="60">
        <v>5.3331365727514023E-3</v>
      </c>
      <c r="AB1823" s="60">
        <v>0</v>
      </c>
      <c r="AC1823" s="60">
        <v>0</v>
      </c>
      <c r="AD1823" s="60">
        <v>4.2366772599789083E-7</v>
      </c>
      <c r="AE1823" s="60">
        <v>1.9655491999947673E-3</v>
      </c>
      <c r="AF1823" s="60">
        <v>1.4547167376503052E-4</v>
      </c>
      <c r="AG1823" s="60">
        <v>0</v>
      </c>
      <c r="AH1823" s="16">
        <v>1.4865963812115655E-3</v>
      </c>
      <c r="AI1823" s="11">
        <v>193</v>
      </c>
      <c r="AJ1823" s="15">
        <v>9</v>
      </c>
      <c r="AK1823" s="16">
        <v>0.96019782961711908</v>
      </c>
      <c r="AL1823" t="str">
        <f>IF(AK1823&lt;='CAV Tier 1 Analysis'!$A$5,"Tier 1", "Tier 2")</f>
        <v>Tier 2</v>
      </c>
      <c r="AM1823" t="str">
        <f t="shared" si="57"/>
        <v>Vermont - Tier 2</v>
      </c>
      <c r="AN1823" t="str">
        <f t="shared" si="58"/>
        <v>Salisbury, Town Of - Tier 2</v>
      </c>
    </row>
    <row r="1824" spans="1:40" x14ac:dyDescent="0.3">
      <c r="A1824">
        <v>1</v>
      </c>
      <c r="B1824" t="s">
        <v>115</v>
      </c>
      <c r="C1824" t="s">
        <v>2950</v>
      </c>
      <c r="D1824" t="s">
        <v>5138</v>
      </c>
      <c r="E1824" t="s">
        <v>1011</v>
      </c>
      <c r="F1824" s="11">
        <v>1284.6091313850677</v>
      </c>
      <c r="G1824" s="11">
        <v>731.28883918695851</v>
      </c>
      <c r="H1824" s="11">
        <v>814.53434504611005</v>
      </c>
      <c r="I1824" s="11">
        <v>0</v>
      </c>
      <c r="J1824" s="14">
        <v>0</v>
      </c>
      <c r="K1824" s="14">
        <v>1</v>
      </c>
      <c r="L1824" s="59">
        <v>39.341380000000001</v>
      </c>
      <c r="M1824">
        <v>1</v>
      </c>
      <c r="N1824">
        <v>0</v>
      </c>
      <c r="O1824" s="11">
        <v>13.5</v>
      </c>
      <c r="P1824" s="11">
        <v>5.666666666666667</v>
      </c>
      <c r="Q1824">
        <v>0</v>
      </c>
      <c r="R1824" s="11">
        <v>0</v>
      </c>
      <c r="S1824" s="11">
        <v>0</v>
      </c>
      <c r="T1824" s="11">
        <v>771.95881322425259</v>
      </c>
      <c r="U1824" s="11">
        <v>0</v>
      </c>
      <c r="V1824" s="11">
        <v>0</v>
      </c>
      <c r="W1824" s="60">
        <v>4.8926532448924217E-3</v>
      </c>
      <c r="X1824" s="60">
        <v>3.0413625304136254E-4</v>
      </c>
      <c r="Y1824" s="60">
        <v>0</v>
      </c>
      <c r="Z1824" s="60">
        <v>4.6853012820559006E-3</v>
      </c>
      <c r="AA1824" s="60">
        <v>5.036851207598547E-3</v>
      </c>
      <c r="AB1824" s="60">
        <v>0</v>
      </c>
      <c r="AC1824" s="60">
        <v>0</v>
      </c>
      <c r="AD1824" s="60">
        <v>0</v>
      </c>
      <c r="AE1824" s="60">
        <v>1.3411105059591738E-3</v>
      </c>
      <c r="AF1824" s="60">
        <v>0</v>
      </c>
      <c r="AG1824" s="60">
        <v>0</v>
      </c>
      <c r="AH1824" s="16">
        <v>1.4781865903224915E-3</v>
      </c>
      <c r="AI1824" s="11">
        <v>194</v>
      </c>
      <c r="AJ1824" s="15">
        <v>9</v>
      </c>
      <c r="AK1824" s="16">
        <v>0.96167601620744159</v>
      </c>
      <c r="AL1824" t="str">
        <f>IF(AK1824&lt;='CAV Tier 1 Analysis'!$A$5,"Tier 1", "Tier 2")</f>
        <v>Tier 2</v>
      </c>
      <c r="AM1824" t="str">
        <f t="shared" si="57"/>
        <v>Vermont - Tier 2</v>
      </c>
      <c r="AN1824" t="str">
        <f t="shared" si="58"/>
        <v>Greensboro, Town Of - Tier 2</v>
      </c>
    </row>
    <row r="1825" spans="1:40" x14ac:dyDescent="0.3">
      <c r="A1825">
        <v>1</v>
      </c>
      <c r="B1825" t="s">
        <v>115</v>
      </c>
      <c r="C1825" t="s">
        <v>3438</v>
      </c>
      <c r="D1825" t="s">
        <v>5276</v>
      </c>
      <c r="E1825" t="s">
        <v>1265</v>
      </c>
      <c r="F1825" s="11">
        <v>1292.8500088561104</v>
      </c>
      <c r="G1825" s="11">
        <v>963.53385744367063</v>
      </c>
      <c r="H1825" s="11">
        <v>769.02717272981329</v>
      </c>
      <c r="I1825" s="11">
        <v>1</v>
      </c>
      <c r="J1825" s="14">
        <v>1.5389899849738197E-2</v>
      </c>
      <c r="K1825" s="14">
        <v>0.98461010015026185</v>
      </c>
      <c r="L1825" s="59">
        <v>24.716859999999997</v>
      </c>
      <c r="M1825">
        <v>3</v>
      </c>
      <c r="N1825">
        <v>0</v>
      </c>
      <c r="O1825" s="11">
        <v>15</v>
      </c>
      <c r="P1825" s="11">
        <v>4</v>
      </c>
      <c r="Q1825">
        <v>0</v>
      </c>
      <c r="R1825" s="11">
        <v>0.98461010015026185</v>
      </c>
      <c r="S1825" s="11">
        <v>11.835251170039143</v>
      </c>
      <c r="T1825" s="11">
        <v>1051.7822783711072</v>
      </c>
      <c r="U1825" s="11">
        <v>0</v>
      </c>
      <c r="V1825" s="11">
        <v>0</v>
      </c>
      <c r="W1825" s="60">
        <v>3.0738887472313296E-3</v>
      </c>
      <c r="X1825" s="60">
        <v>9.1240875912408756E-4</v>
      </c>
      <c r="Y1825" s="60">
        <v>0</v>
      </c>
      <c r="Z1825" s="60">
        <v>5.2058903133954445E-3</v>
      </c>
      <c r="AA1825" s="60">
        <v>3.5554243818342679E-3</v>
      </c>
      <c r="AB1825" s="60">
        <v>0</v>
      </c>
      <c r="AC1825" s="60">
        <v>1.1421994204260575E-3</v>
      </c>
      <c r="AD1825" s="60">
        <v>5.3065860866445568E-4</v>
      </c>
      <c r="AE1825" s="60">
        <v>1.8272429038197978E-3</v>
      </c>
      <c r="AF1825" s="60">
        <v>0</v>
      </c>
      <c r="AG1825" s="60">
        <v>0</v>
      </c>
      <c r="AH1825" s="16">
        <v>1.4770648304086762E-3</v>
      </c>
      <c r="AI1825" s="11">
        <v>195</v>
      </c>
      <c r="AJ1825" s="15">
        <v>9</v>
      </c>
      <c r="AK1825" s="16">
        <v>0.96315308103785024</v>
      </c>
      <c r="AL1825" t="str">
        <f>IF(AK1825&lt;='CAV Tier 1 Analysis'!$A$5,"Tier 1", "Tier 2")</f>
        <v>Tier 2</v>
      </c>
      <c r="AM1825" t="str">
        <f t="shared" si="57"/>
        <v>Vermont - Tier 2</v>
      </c>
      <c r="AN1825" t="str">
        <f t="shared" si="58"/>
        <v>West Windsor, Town Of - Tier 2</v>
      </c>
    </row>
    <row r="1826" spans="1:40" x14ac:dyDescent="0.3">
      <c r="A1826">
        <v>1</v>
      </c>
      <c r="B1826" t="s">
        <v>115</v>
      </c>
      <c r="C1826" t="s">
        <v>3099</v>
      </c>
      <c r="D1826" t="s">
        <v>5219</v>
      </c>
      <c r="E1826" t="s">
        <v>1513</v>
      </c>
      <c r="F1826" s="11">
        <v>7369.194868808675</v>
      </c>
      <c r="G1826" s="11">
        <v>2155.340083240088</v>
      </c>
      <c r="H1826" s="11">
        <v>821.2992481369223</v>
      </c>
      <c r="I1826" s="11">
        <v>0</v>
      </c>
      <c r="J1826" s="14">
        <v>6.3612503164722041E-6</v>
      </c>
      <c r="K1826" s="14">
        <v>0.99999363874968383</v>
      </c>
      <c r="L1826" s="59">
        <v>39.300450000000005</v>
      </c>
      <c r="M1826">
        <v>1</v>
      </c>
      <c r="N1826">
        <v>0</v>
      </c>
      <c r="O1826" s="11">
        <v>12.166666666666666</v>
      </c>
      <c r="P1826" s="11">
        <v>3.3333333333333335</v>
      </c>
      <c r="Q1826">
        <v>0</v>
      </c>
      <c r="R1826" s="11">
        <v>0</v>
      </c>
      <c r="S1826" s="11">
        <v>5.2244901021293805E-3</v>
      </c>
      <c r="T1826" s="11">
        <v>2208.9551330323679</v>
      </c>
      <c r="U1826" s="11">
        <v>0</v>
      </c>
      <c r="V1826" s="11">
        <v>0</v>
      </c>
      <c r="W1826" s="60">
        <v>4.8875630244346385E-3</v>
      </c>
      <c r="X1826" s="60">
        <v>3.0413625304136254E-4</v>
      </c>
      <c r="Y1826" s="60">
        <v>0</v>
      </c>
      <c r="Z1826" s="60">
        <v>4.2225554764207494E-3</v>
      </c>
      <c r="AA1826" s="60">
        <v>2.9628536515285569E-3</v>
      </c>
      <c r="AB1826" s="60">
        <v>0</v>
      </c>
      <c r="AC1826" s="60">
        <v>0</v>
      </c>
      <c r="AD1826" s="60">
        <v>2.3425110365173833E-7</v>
      </c>
      <c r="AE1826" s="60">
        <v>3.837579007264428E-3</v>
      </c>
      <c r="AF1826" s="60">
        <v>0</v>
      </c>
      <c r="AG1826" s="60">
        <v>0</v>
      </c>
      <c r="AH1826" s="16">
        <v>1.4740837876175807E-3</v>
      </c>
      <c r="AI1826" s="11">
        <v>196</v>
      </c>
      <c r="AJ1826" s="15">
        <v>9</v>
      </c>
      <c r="AK1826" s="16">
        <v>0.96462716482546784</v>
      </c>
      <c r="AL1826" t="str">
        <f>IF(AK1826&lt;='CAV Tier 1 Analysis'!$A$5,"Tier 1", "Tier 2")</f>
        <v>Tier 2</v>
      </c>
      <c r="AM1826" t="str">
        <f t="shared" si="57"/>
        <v>Vermont - Tier 2</v>
      </c>
      <c r="AN1826" t="str">
        <f t="shared" si="58"/>
        <v>Westford, Town Of - Tier 2</v>
      </c>
    </row>
    <row r="1827" spans="1:40" x14ac:dyDescent="0.3">
      <c r="A1827">
        <v>1</v>
      </c>
      <c r="B1827" t="s">
        <v>115</v>
      </c>
      <c r="C1827" t="s">
        <v>3414</v>
      </c>
      <c r="D1827" t="s">
        <v>5212</v>
      </c>
      <c r="E1827" t="s">
        <v>969</v>
      </c>
      <c r="F1827" s="11">
        <v>638.9399138508636</v>
      </c>
      <c r="G1827" s="11">
        <v>760.13806474977389</v>
      </c>
      <c r="H1827" s="11">
        <v>355.9568778037937</v>
      </c>
      <c r="I1827" s="11">
        <v>0</v>
      </c>
      <c r="J1827" s="14">
        <v>8.3787922398091491E-2</v>
      </c>
      <c r="K1827" s="14">
        <v>0.91621207760190893</v>
      </c>
      <c r="L1827" s="59">
        <v>17.579980000000003</v>
      </c>
      <c r="M1827">
        <v>1</v>
      </c>
      <c r="N1827">
        <v>0</v>
      </c>
      <c r="O1827" s="11">
        <v>14</v>
      </c>
      <c r="P1827" s="11">
        <v>6</v>
      </c>
      <c r="Q1827">
        <v>0</v>
      </c>
      <c r="R1827" s="11">
        <v>0</v>
      </c>
      <c r="S1827" s="11">
        <v>29.824887254491202</v>
      </c>
      <c r="T1827" s="11">
        <v>812.58356902050389</v>
      </c>
      <c r="U1827" s="11">
        <v>173.64365516964028</v>
      </c>
      <c r="V1827" s="11">
        <v>0</v>
      </c>
      <c r="W1827" s="60">
        <v>2.1863174650239492E-3</v>
      </c>
      <c r="X1827" s="60">
        <v>3.0413625304136254E-4</v>
      </c>
      <c r="Y1827" s="60">
        <v>0</v>
      </c>
      <c r="Z1827" s="60">
        <v>4.8588309591690816E-3</v>
      </c>
      <c r="AA1827" s="60">
        <v>5.3331365727514023E-3</v>
      </c>
      <c r="AB1827" s="60">
        <v>0</v>
      </c>
      <c r="AC1827" s="60">
        <v>0</v>
      </c>
      <c r="AD1827" s="60">
        <v>1.3372621287588789E-3</v>
      </c>
      <c r="AE1827" s="60">
        <v>1.4116871816406411E-3</v>
      </c>
      <c r="AF1827" s="60">
        <v>6.8395228612070855E-4</v>
      </c>
      <c r="AG1827" s="60">
        <v>0</v>
      </c>
      <c r="AH1827" s="16">
        <v>1.465029349682366E-3</v>
      </c>
      <c r="AI1827" s="11">
        <v>197</v>
      </c>
      <c r="AJ1827" s="15">
        <v>9</v>
      </c>
      <c r="AK1827" s="16">
        <v>0.96609219417515024</v>
      </c>
      <c r="AL1827" t="str">
        <f>IF(AK1827&lt;='CAV Tier 1 Analysis'!$A$5,"Tier 1", "Tier 2")</f>
        <v>Tier 2</v>
      </c>
      <c r="AM1827" t="str">
        <f t="shared" si="57"/>
        <v>Vermont - Tier 2</v>
      </c>
      <c r="AN1827" t="str">
        <f t="shared" si="58"/>
        <v>Weybridge, Town Of - Tier 2</v>
      </c>
    </row>
    <row r="1828" spans="1:40" x14ac:dyDescent="0.3">
      <c r="A1828">
        <v>1</v>
      </c>
      <c r="B1828" t="s">
        <v>115</v>
      </c>
      <c r="C1828" t="s">
        <v>2271</v>
      </c>
      <c r="D1828" t="s">
        <v>5256</v>
      </c>
      <c r="E1828" t="s">
        <v>1480</v>
      </c>
      <c r="F1828" s="11">
        <v>1235.9751385010463</v>
      </c>
      <c r="G1828" s="11">
        <v>373.16192590038207</v>
      </c>
      <c r="H1828" s="11">
        <v>395.27454944249109</v>
      </c>
      <c r="I1828" s="11">
        <v>2</v>
      </c>
      <c r="J1828" s="14">
        <v>1.9541685997216403E-2</v>
      </c>
      <c r="K1828" s="14">
        <v>0.9804583140027836</v>
      </c>
      <c r="L1828" s="59">
        <v>20.002880000000005</v>
      </c>
      <c r="M1828">
        <v>6</v>
      </c>
      <c r="N1828">
        <v>0</v>
      </c>
      <c r="O1828" s="11">
        <v>12</v>
      </c>
      <c r="P1828" s="11">
        <v>4.5</v>
      </c>
      <c r="Q1828">
        <v>0</v>
      </c>
      <c r="R1828" s="11">
        <v>1.9609166280055672</v>
      </c>
      <c r="S1828" s="11">
        <v>7.7243311278963507</v>
      </c>
      <c r="T1828" s="11">
        <v>413.58461981251719</v>
      </c>
      <c r="U1828" s="11">
        <v>0</v>
      </c>
      <c r="V1828" s="11">
        <v>0</v>
      </c>
      <c r="W1828" s="60">
        <v>2.4876391153333651E-3</v>
      </c>
      <c r="X1828" s="60">
        <v>1.8248175182481751E-3</v>
      </c>
      <c r="Y1828" s="60">
        <v>0</v>
      </c>
      <c r="Z1828" s="60">
        <v>4.1647122507163558E-3</v>
      </c>
      <c r="AA1828" s="60">
        <v>3.9998524295635513E-3</v>
      </c>
      <c r="AB1828" s="60">
        <v>0</v>
      </c>
      <c r="AC1828" s="60">
        <v>2.2747662609493517E-3</v>
      </c>
      <c r="AD1828" s="60">
        <v>3.4633678240556225E-4</v>
      </c>
      <c r="AE1828" s="60">
        <v>7.1851330567369149E-4</v>
      </c>
      <c r="AF1828" s="60">
        <v>0</v>
      </c>
      <c r="AG1828" s="60">
        <v>0</v>
      </c>
      <c r="AH1828" s="16">
        <v>1.4378761511718229E-3</v>
      </c>
      <c r="AI1828" s="11">
        <v>198</v>
      </c>
      <c r="AJ1828" s="15">
        <v>9</v>
      </c>
      <c r="AK1828" s="16">
        <v>0.9675300703263221</v>
      </c>
      <c r="AL1828" t="str">
        <f>IF(AK1828&lt;='CAV Tier 1 Analysis'!$A$5,"Tier 1", "Tier 2")</f>
        <v>Tier 2</v>
      </c>
      <c r="AM1828" t="str">
        <f t="shared" si="57"/>
        <v>Vermont - Tier 2</v>
      </c>
      <c r="AN1828" t="str">
        <f t="shared" si="58"/>
        <v>Pittsfield, Town Of - Tier 2</v>
      </c>
    </row>
    <row r="1829" spans="1:40" x14ac:dyDescent="0.3">
      <c r="A1829">
        <v>1</v>
      </c>
      <c r="B1829" t="s">
        <v>115</v>
      </c>
      <c r="C1829" t="s">
        <v>3324</v>
      </c>
      <c r="D1829" t="s">
        <v>5120</v>
      </c>
      <c r="E1829" t="s">
        <v>976</v>
      </c>
      <c r="F1829" s="11">
        <v>29.475193622123989</v>
      </c>
      <c r="G1829" s="11">
        <v>46.91675902949865</v>
      </c>
      <c r="H1829" s="11">
        <v>20.9874481772531</v>
      </c>
      <c r="I1829" s="11">
        <v>3</v>
      </c>
      <c r="J1829" s="14">
        <v>0.1780847190790121</v>
      </c>
      <c r="K1829" s="14">
        <v>0.82191528092098798</v>
      </c>
      <c r="L1829" s="59">
        <v>0.81303999999999998</v>
      </c>
      <c r="M1829">
        <v>5</v>
      </c>
      <c r="N1829">
        <v>0</v>
      </c>
      <c r="O1829" s="11">
        <v>16</v>
      </c>
      <c r="P1829" s="11">
        <v>6</v>
      </c>
      <c r="Q1829">
        <v>0</v>
      </c>
      <c r="R1829" s="11">
        <v>2.4657458427629639</v>
      </c>
      <c r="S1829" s="11">
        <v>3.7375438128314431</v>
      </c>
      <c r="T1829" s="11">
        <v>45.699160270026141</v>
      </c>
      <c r="U1829" s="11">
        <v>16.223966647902152</v>
      </c>
      <c r="V1829" s="11">
        <v>1.2175987594725086</v>
      </c>
      <c r="W1829" s="60">
        <v>1.0111294505244439E-4</v>
      </c>
      <c r="X1829" s="60">
        <v>1.5206812652068127E-3</v>
      </c>
      <c r="Y1829" s="60">
        <v>0</v>
      </c>
      <c r="Z1829" s="60">
        <v>5.5529496676218074E-3</v>
      </c>
      <c r="AA1829" s="60">
        <v>5.3331365727514023E-3</v>
      </c>
      <c r="AB1829" s="60">
        <v>0</v>
      </c>
      <c r="AC1829" s="60">
        <v>2.8603946598679112E-3</v>
      </c>
      <c r="AD1829" s="60">
        <v>1.6758071045931325E-4</v>
      </c>
      <c r="AE1829" s="60">
        <v>7.9392349568059396E-5</v>
      </c>
      <c r="AF1829" s="60">
        <v>6.3903394961009171E-5</v>
      </c>
      <c r="AG1829" s="60">
        <v>9.6470179716232811E-5</v>
      </c>
      <c r="AH1829" s="16">
        <v>1.4341474313822723E-3</v>
      </c>
      <c r="AI1829" s="11">
        <v>199</v>
      </c>
      <c r="AJ1829" s="15">
        <v>9</v>
      </c>
      <c r="AK1829" s="16">
        <v>0.96896421775770436</v>
      </c>
      <c r="AL1829" t="str">
        <f>IF(AK1829&lt;='CAV Tier 1 Analysis'!$A$5,"Tier 1", "Tier 2")</f>
        <v>Tier 2</v>
      </c>
      <c r="AM1829" t="str">
        <f t="shared" si="57"/>
        <v>Vermont - Tier 2</v>
      </c>
      <c r="AN1829" t="str">
        <f t="shared" si="58"/>
        <v>Jeffersonville, Village Of - Tier 2</v>
      </c>
    </row>
    <row r="1830" spans="1:40" x14ac:dyDescent="0.3">
      <c r="A1830">
        <v>1</v>
      </c>
      <c r="B1830" t="s">
        <v>115</v>
      </c>
      <c r="C1830" t="s">
        <v>1906</v>
      </c>
      <c r="D1830" t="s">
        <v>5253</v>
      </c>
      <c r="E1830" t="s">
        <v>1290</v>
      </c>
      <c r="F1830" s="11">
        <v>2800.3146375606289</v>
      </c>
      <c r="G1830" s="11">
        <v>995.59273130108397</v>
      </c>
      <c r="H1830" s="11">
        <v>551.00302981331652</v>
      </c>
      <c r="I1830" s="11">
        <v>0</v>
      </c>
      <c r="J1830" s="14">
        <v>0</v>
      </c>
      <c r="K1830" s="14">
        <v>1</v>
      </c>
      <c r="L1830" s="59">
        <v>45.498190000000001</v>
      </c>
      <c r="M1830">
        <v>0</v>
      </c>
      <c r="N1830">
        <v>0</v>
      </c>
      <c r="O1830" s="11">
        <v>10.25</v>
      </c>
      <c r="P1830" s="11">
        <v>5.25</v>
      </c>
      <c r="Q1830">
        <v>0</v>
      </c>
      <c r="R1830" s="11">
        <v>0</v>
      </c>
      <c r="S1830" s="11">
        <v>0</v>
      </c>
      <c r="T1830" s="11">
        <v>1055.5316183219277</v>
      </c>
      <c r="U1830" s="11">
        <v>0</v>
      </c>
      <c r="V1830" s="11">
        <v>0</v>
      </c>
      <c r="W1830" s="60">
        <v>5.6583390552195148E-3</v>
      </c>
      <c r="X1830" s="60">
        <v>0</v>
      </c>
      <c r="Y1830" s="60">
        <v>0</v>
      </c>
      <c r="Z1830" s="60">
        <v>3.5573583808202205E-3</v>
      </c>
      <c r="AA1830" s="60">
        <v>4.6664945011574768E-3</v>
      </c>
      <c r="AB1830" s="60">
        <v>0</v>
      </c>
      <c r="AC1830" s="60">
        <v>0</v>
      </c>
      <c r="AD1830" s="60">
        <v>0</v>
      </c>
      <c r="AE1830" s="60">
        <v>1.8337565663524608E-3</v>
      </c>
      <c r="AF1830" s="60">
        <v>0</v>
      </c>
      <c r="AG1830" s="60">
        <v>0</v>
      </c>
      <c r="AH1830" s="16">
        <v>1.4287225912317887E-3</v>
      </c>
      <c r="AI1830" s="11">
        <v>200</v>
      </c>
      <c r="AJ1830" s="15">
        <v>9</v>
      </c>
      <c r="AK1830" s="16">
        <v>0.97039294034893619</v>
      </c>
      <c r="AL1830" t="str">
        <f>IF(AK1830&lt;='CAV Tier 1 Analysis'!$A$5,"Tier 1", "Tier 2")</f>
        <v>Tier 2</v>
      </c>
      <c r="AM1830" t="str">
        <f t="shared" si="57"/>
        <v>Vermont - Tier 2</v>
      </c>
      <c r="AN1830" t="str">
        <f t="shared" si="58"/>
        <v>Benson, Town Of - Tier 2</v>
      </c>
    </row>
    <row r="1831" spans="1:40" x14ac:dyDescent="0.3">
      <c r="A1831">
        <v>1</v>
      </c>
      <c r="B1831" t="s">
        <v>115</v>
      </c>
      <c r="C1831" t="s">
        <v>3155</v>
      </c>
      <c r="D1831" t="s">
        <v>5071</v>
      </c>
      <c r="E1831" t="s">
        <v>1195</v>
      </c>
      <c r="F1831" s="11">
        <v>799.27933929344158</v>
      </c>
      <c r="G1831" s="11">
        <v>962.0437837686286</v>
      </c>
      <c r="H1831" s="11">
        <v>666.27203644325039</v>
      </c>
      <c r="I1831" s="11">
        <v>1</v>
      </c>
      <c r="J1831" s="14">
        <v>0</v>
      </c>
      <c r="K1831" s="14">
        <v>0.99999999999999989</v>
      </c>
      <c r="L1831" s="59">
        <v>21.988020000000002</v>
      </c>
      <c r="M1831">
        <v>1</v>
      </c>
      <c r="N1831">
        <v>0</v>
      </c>
      <c r="O1831" s="11">
        <v>11.857142857142858</v>
      </c>
      <c r="P1831" s="11">
        <v>5.5714285714285712</v>
      </c>
      <c r="Q1831">
        <v>0</v>
      </c>
      <c r="R1831" s="11">
        <v>0.99999999999999989</v>
      </c>
      <c r="S1831" s="11">
        <v>0</v>
      </c>
      <c r="T1831" s="11">
        <v>973.9637327119691</v>
      </c>
      <c r="U1831" s="11">
        <v>174.68439341852752</v>
      </c>
      <c r="V1831" s="11">
        <v>0</v>
      </c>
      <c r="W1831" s="60">
        <v>2.7345191602775368E-3</v>
      </c>
      <c r="X1831" s="60">
        <v>3.0413625304136254E-4</v>
      </c>
      <c r="Y1831" s="60">
        <v>0</v>
      </c>
      <c r="Z1831" s="60">
        <v>4.115132342969733E-3</v>
      </c>
      <c r="AA1831" s="60">
        <v>4.9521982461263013E-3</v>
      </c>
      <c r="AB1831" s="60">
        <v>0</v>
      </c>
      <c r="AC1831" s="60">
        <v>1.1600525124125232E-3</v>
      </c>
      <c r="AD1831" s="60">
        <v>0</v>
      </c>
      <c r="AE1831" s="60">
        <v>1.6920501093933206E-3</v>
      </c>
      <c r="AF1831" s="60">
        <v>6.8805157384811948E-4</v>
      </c>
      <c r="AG1831" s="60">
        <v>0</v>
      </c>
      <c r="AH1831" s="16">
        <v>1.4223763816426269E-3</v>
      </c>
      <c r="AI1831" s="11">
        <v>201</v>
      </c>
      <c r="AJ1831" s="15">
        <v>9</v>
      </c>
      <c r="AK1831" s="16">
        <v>0.97181531673057886</v>
      </c>
      <c r="AL1831" t="str">
        <f>IF(AK1831&lt;='CAV Tier 1 Analysis'!$A$5,"Tier 1", "Tier 2")</f>
        <v>Tier 2</v>
      </c>
      <c r="AM1831" t="str">
        <f t="shared" si="57"/>
        <v>Vermont - Tier 2</v>
      </c>
      <c r="AN1831" t="str">
        <f t="shared" si="58"/>
        <v>Leicester, Town Of - Tier 2</v>
      </c>
    </row>
    <row r="1832" spans="1:40" x14ac:dyDescent="0.3">
      <c r="A1832">
        <v>1</v>
      </c>
      <c r="B1832" t="s">
        <v>115</v>
      </c>
      <c r="C1832" t="s">
        <v>3353</v>
      </c>
      <c r="D1832" t="s">
        <v>5082</v>
      </c>
      <c r="E1832" t="s">
        <v>1088</v>
      </c>
      <c r="F1832" s="11">
        <v>1793.3870149836932</v>
      </c>
      <c r="G1832" s="11">
        <v>660.99952865632849</v>
      </c>
      <c r="H1832" s="11">
        <v>497.28092233194388</v>
      </c>
      <c r="I1832" s="11">
        <v>0</v>
      </c>
      <c r="J1832" s="14">
        <v>0</v>
      </c>
      <c r="K1832" s="14">
        <v>1.0000000000000002</v>
      </c>
      <c r="L1832" s="59">
        <v>36.460899999999988</v>
      </c>
      <c r="M1832">
        <v>1</v>
      </c>
      <c r="N1832">
        <v>0</v>
      </c>
      <c r="O1832" s="11">
        <v>12.2</v>
      </c>
      <c r="P1832" s="11">
        <v>5.8</v>
      </c>
      <c r="Q1832">
        <v>0</v>
      </c>
      <c r="R1832" s="11">
        <v>0</v>
      </c>
      <c r="S1832" s="11">
        <v>0</v>
      </c>
      <c r="T1832" s="11">
        <v>771.87192183511661</v>
      </c>
      <c r="U1832" s="11">
        <v>0</v>
      </c>
      <c r="V1832" s="11">
        <v>0</v>
      </c>
      <c r="W1832" s="60">
        <v>4.5344250937994048E-3</v>
      </c>
      <c r="X1832" s="60">
        <v>3.0413625304136254E-4</v>
      </c>
      <c r="Y1832" s="60">
        <v>0</v>
      </c>
      <c r="Z1832" s="60">
        <v>4.2341241215616277E-3</v>
      </c>
      <c r="AA1832" s="60">
        <v>5.1553653536596886E-3</v>
      </c>
      <c r="AB1832" s="60">
        <v>0</v>
      </c>
      <c r="AC1832" s="60">
        <v>0</v>
      </c>
      <c r="AD1832" s="60">
        <v>0</v>
      </c>
      <c r="AE1832" s="60">
        <v>1.3409595510729139E-3</v>
      </c>
      <c r="AF1832" s="60">
        <v>0</v>
      </c>
      <c r="AG1832" s="60">
        <v>0</v>
      </c>
      <c r="AH1832" s="16">
        <v>1.4153645793759087E-3</v>
      </c>
      <c r="AI1832" s="11">
        <v>202</v>
      </c>
      <c r="AJ1832" s="15">
        <v>10</v>
      </c>
      <c r="AK1832" s="16">
        <v>0.97323068130995471</v>
      </c>
      <c r="AL1832" t="str">
        <f>IF(AK1832&lt;='CAV Tier 1 Analysis'!$A$5,"Tier 1", "Tier 2")</f>
        <v>Tier 2</v>
      </c>
      <c r="AM1832" t="str">
        <f t="shared" si="57"/>
        <v>Vermont - Tier 2</v>
      </c>
      <c r="AN1832" t="str">
        <f t="shared" si="58"/>
        <v>Readsboro, Town Of - Tier 2</v>
      </c>
    </row>
    <row r="1833" spans="1:40" x14ac:dyDescent="0.3">
      <c r="A1833">
        <v>1</v>
      </c>
      <c r="B1833" t="s">
        <v>115</v>
      </c>
      <c r="C1833" t="s">
        <v>3441</v>
      </c>
      <c r="D1833" t="s">
        <v>5285</v>
      </c>
      <c r="E1833" t="s">
        <v>1215</v>
      </c>
      <c r="F1833" s="11">
        <v>2172.7295622776492</v>
      </c>
      <c r="G1833" s="11">
        <v>111.70166157643409</v>
      </c>
      <c r="H1833" s="11">
        <v>862.57277614653435</v>
      </c>
      <c r="I1833" s="11">
        <v>0</v>
      </c>
      <c r="J1833" s="14">
        <v>0</v>
      </c>
      <c r="K1833" s="14">
        <v>1.0000000000000002</v>
      </c>
      <c r="L1833" s="59">
        <v>46.933580000000006</v>
      </c>
      <c r="M1833">
        <v>1</v>
      </c>
      <c r="N1833">
        <v>0</v>
      </c>
      <c r="O1833" s="11">
        <v>13.25</v>
      </c>
      <c r="P1833" s="11">
        <v>4.75</v>
      </c>
      <c r="Q1833">
        <v>0</v>
      </c>
      <c r="R1833" s="11">
        <v>0</v>
      </c>
      <c r="S1833" s="11">
        <v>0</v>
      </c>
      <c r="T1833" s="11">
        <v>106.55690041510023</v>
      </c>
      <c r="U1833" s="11">
        <v>0</v>
      </c>
      <c r="V1833" s="11">
        <v>5.1447611613338609</v>
      </c>
      <c r="W1833" s="60">
        <v>5.8368499651364055E-3</v>
      </c>
      <c r="X1833" s="60">
        <v>3.0413625304136254E-4</v>
      </c>
      <c r="Y1833" s="60">
        <v>0</v>
      </c>
      <c r="Z1833" s="60">
        <v>4.5985364434993096E-3</v>
      </c>
      <c r="AA1833" s="60">
        <v>4.2220664534281934E-3</v>
      </c>
      <c r="AB1833" s="60">
        <v>0</v>
      </c>
      <c r="AC1833" s="60">
        <v>0</v>
      </c>
      <c r="AD1833" s="60">
        <v>0</v>
      </c>
      <c r="AE1833" s="60">
        <v>1.8511943406962939E-4</v>
      </c>
      <c r="AF1833" s="60">
        <v>0</v>
      </c>
      <c r="AG1833" s="60">
        <v>4.0761870851937094E-4</v>
      </c>
      <c r="AH1833" s="16">
        <v>1.4140297506994792E-3</v>
      </c>
      <c r="AI1833" s="11">
        <v>203</v>
      </c>
      <c r="AJ1833" s="15">
        <v>10</v>
      </c>
      <c r="AK1833" s="16">
        <v>0.9746447110606542</v>
      </c>
      <c r="AL1833" t="str">
        <f>IF(AK1833&lt;='CAV Tier 1 Analysis'!$A$5,"Tier 1", "Tier 2")</f>
        <v>Tier 2</v>
      </c>
      <c r="AM1833" t="str">
        <f t="shared" si="57"/>
        <v>Vermont - Tier 2</v>
      </c>
      <c r="AN1833" t="str">
        <f t="shared" si="58"/>
        <v>Stratton, Town Of - Tier 2</v>
      </c>
    </row>
    <row r="1834" spans="1:40" x14ac:dyDescent="0.3">
      <c r="A1834">
        <v>1</v>
      </c>
      <c r="B1834" t="s">
        <v>115</v>
      </c>
      <c r="C1834" t="s">
        <v>3372</v>
      </c>
      <c r="D1834" t="s">
        <v>5129</v>
      </c>
      <c r="E1834" t="s">
        <v>1073</v>
      </c>
      <c r="F1834" s="11">
        <v>698.07956718239257</v>
      </c>
      <c r="G1834" s="11">
        <v>794.60175164698785</v>
      </c>
      <c r="H1834" s="11">
        <v>564.37266825289589</v>
      </c>
      <c r="I1834" s="11">
        <v>0</v>
      </c>
      <c r="J1834" s="14">
        <v>2.7838674682457171E-2</v>
      </c>
      <c r="K1834" s="14">
        <v>0.97216132531754273</v>
      </c>
      <c r="L1834" s="59">
        <v>21.238079999999997</v>
      </c>
      <c r="M1834">
        <v>0</v>
      </c>
      <c r="N1834">
        <v>0</v>
      </c>
      <c r="O1834" s="11">
        <v>15</v>
      </c>
      <c r="P1834" s="11">
        <v>5</v>
      </c>
      <c r="Q1834">
        <v>0</v>
      </c>
      <c r="R1834" s="11">
        <v>0</v>
      </c>
      <c r="S1834" s="11">
        <v>15.711387111162693</v>
      </c>
      <c r="T1834" s="11">
        <v>923.08190982655276</v>
      </c>
      <c r="U1834" s="11">
        <v>225.00234264416019</v>
      </c>
      <c r="V1834" s="11">
        <v>0</v>
      </c>
      <c r="W1834" s="60">
        <v>2.6412535866124887E-3</v>
      </c>
      <c r="X1834" s="60">
        <v>0</v>
      </c>
      <c r="Y1834" s="60">
        <v>0</v>
      </c>
      <c r="Z1834" s="60">
        <v>5.2058903133954445E-3</v>
      </c>
      <c r="AA1834" s="60">
        <v>4.4442804772928347E-3</v>
      </c>
      <c r="AB1834" s="60">
        <v>0</v>
      </c>
      <c r="AC1834" s="60">
        <v>0</v>
      </c>
      <c r="AD1834" s="60">
        <v>7.0445339138254059E-4</v>
      </c>
      <c r="AE1834" s="60">
        <v>1.6036540109681022E-3</v>
      </c>
      <c r="AF1834" s="60">
        <v>8.8624526178998858E-4</v>
      </c>
      <c r="AG1834" s="60">
        <v>0</v>
      </c>
      <c r="AH1834" s="16">
        <v>1.407797912858309E-3</v>
      </c>
      <c r="AI1834" s="11">
        <v>204</v>
      </c>
      <c r="AJ1834" s="15">
        <v>10</v>
      </c>
      <c r="AK1834" s="16">
        <v>0.97605250897351248</v>
      </c>
      <c r="AL1834" t="str">
        <f>IF(AK1834&lt;='CAV Tier 1 Analysis'!$A$5,"Tier 1", "Tier 2")</f>
        <v>Tier 2</v>
      </c>
      <c r="AM1834" t="str">
        <f t="shared" si="57"/>
        <v>Vermont - Tier 2</v>
      </c>
      <c r="AN1834" t="str">
        <f t="shared" si="58"/>
        <v>Fairlee, Town Of - Tier 2</v>
      </c>
    </row>
    <row r="1835" spans="1:40" x14ac:dyDescent="0.3">
      <c r="A1835">
        <v>1</v>
      </c>
      <c r="B1835" t="s">
        <v>115</v>
      </c>
      <c r="C1835" t="s">
        <v>2205</v>
      </c>
      <c r="D1835" t="s">
        <v>5221</v>
      </c>
      <c r="E1835" t="s">
        <v>905</v>
      </c>
      <c r="F1835" s="11">
        <v>243.41362233543046</v>
      </c>
      <c r="G1835" s="11">
        <v>70.953647986398138</v>
      </c>
      <c r="H1835" s="11">
        <v>97.23277687024931</v>
      </c>
      <c r="I1835" s="11">
        <v>0</v>
      </c>
      <c r="J1835" s="14">
        <v>2.9367069108274128E-2</v>
      </c>
      <c r="K1835" s="14">
        <v>0.97063293089172609</v>
      </c>
      <c r="L1835" s="59">
        <v>25.9665</v>
      </c>
      <c r="M1835">
        <v>2</v>
      </c>
      <c r="N1835">
        <v>0</v>
      </c>
      <c r="O1835" s="11">
        <v>8</v>
      </c>
      <c r="P1835" s="11">
        <v>9</v>
      </c>
      <c r="Q1835">
        <v>0</v>
      </c>
      <c r="R1835" s="11">
        <v>0</v>
      </c>
      <c r="S1835" s="11">
        <v>2.8554416779380096</v>
      </c>
      <c r="T1835" s="11">
        <v>66.779903987198253</v>
      </c>
      <c r="U1835" s="11">
        <v>0</v>
      </c>
      <c r="V1835" s="11">
        <v>4.1737439991998855</v>
      </c>
      <c r="W1835" s="60">
        <v>3.2292990353540996E-3</v>
      </c>
      <c r="X1835" s="60">
        <v>6.0827250608272508E-4</v>
      </c>
      <c r="Y1835" s="60">
        <v>0</v>
      </c>
      <c r="Z1835" s="60">
        <v>2.7764748338109037E-3</v>
      </c>
      <c r="AA1835" s="60">
        <v>7.9997048591271026E-3</v>
      </c>
      <c r="AB1835" s="60">
        <v>0</v>
      </c>
      <c r="AC1835" s="60">
        <v>0</v>
      </c>
      <c r="AD1835" s="60">
        <v>1.2802978882044895E-4</v>
      </c>
      <c r="AE1835" s="60">
        <v>1.1601555586898872E-4</v>
      </c>
      <c r="AF1835" s="60">
        <v>0</v>
      </c>
      <c r="AG1835" s="60">
        <v>3.3068515433343145E-4</v>
      </c>
      <c r="AH1835" s="16">
        <v>1.3807710666725182E-3</v>
      </c>
      <c r="AI1835" s="11">
        <v>205</v>
      </c>
      <c r="AJ1835" s="15">
        <v>10</v>
      </c>
      <c r="AK1835" s="16">
        <v>0.97743328004018504</v>
      </c>
      <c r="AL1835" t="str">
        <f>IF(AK1835&lt;='CAV Tier 1 Analysis'!$A$5,"Tier 1", "Tier 2")</f>
        <v>Tier 2</v>
      </c>
      <c r="AM1835" t="str">
        <f t="shared" si="57"/>
        <v>Vermont - Tier 2</v>
      </c>
      <c r="AN1835" t="str">
        <f t="shared" si="58"/>
        <v>Brunswick, Town Of - Tier 2</v>
      </c>
    </row>
    <row r="1836" spans="1:40" x14ac:dyDescent="0.3">
      <c r="A1836">
        <v>1</v>
      </c>
      <c r="B1836" t="s">
        <v>115</v>
      </c>
      <c r="C1836" t="s">
        <v>3320</v>
      </c>
      <c r="D1836" t="s">
        <v>5265</v>
      </c>
      <c r="E1836" t="s">
        <v>1315</v>
      </c>
      <c r="F1836" s="11">
        <v>2228.7614912494751</v>
      </c>
      <c r="G1836" s="11">
        <v>635.50670109629846</v>
      </c>
      <c r="H1836" s="11">
        <v>323.18383846785378</v>
      </c>
      <c r="I1836" s="11">
        <v>1</v>
      </c>
      <c r="J1836" s="14">
        <v>1.6978983814853528E-2</v>
      </c>
      <c r="K1836" s="14">
        <v>0.98302101618514659</v>
      </c>
      <c r="L1836" s="59">
        <v>29.993549999999999</v>
      </c>
      <c r="M1836">
        <v>1</v>
      </c>
      <c r="N1836">
        <v>0</v>
      </c>
      <c r="O1836" s="11">
        <v>13.5</v>
      </c>
      <c r="P1836" s="11">
        <v>4.333333333333333</v>
      </c>
      <c r="Q1836">
        <v>0</v>
      </c>
      <c r="R1836" s="11">
        <v>0.98302101618514659</v>
      </c>
      <c r="S1836" s="11">
        <v>5.4873331625679267</v>
      </c>
      <c r="T1836" s="11">
        <v>686.63960976376745</v>
      </c>
      <c r="U1836" s="11">
        <v>0</v>
      </c>
      <c r="V1836" s="11">
        <v>0</v>
      </c>
      <c r="W1836" s="60">
        <v>3.7301192722101533E-3</v>
      </c>
      <c r="X1836" s="60">
        <v>3.0413625304136254E-4</v>
      </c>
      <c r="Y1836" s="60">
        <v>0</v>
      </c>
      <c r="Z1836" s="60">
        <v>4.6853012820559006E-3</v>
      </c>
      <c r="AA1836" s="60">
        <v>3.8517097469871237E-3</v>
      </c>
      <c r="AB1836" s="60">
        <v>0</v>
      </c>
      <c r="AC1836" s="60">
        <v>1.1403559995798911E-3</v>
      </c>
      <c r="AD1836" s="60">
        <v>2.4603623019831461E-4</v>
      </c>
      <c r="AE1836" s="60">
        <v>1.1928869502969039E-3</v>
      </c>
      <c r="AF1836" s="60">
        <v>0</v>
      </c>
      <c r="AG1836" s="60">
        <v>0</v>
      </c>
      <c r="AH1836" s="16">
        <v>1.3773223394881499E-3</v>
      </c>
      <c r="AI1836" s="11">
        <v>206</v>
      </c>
      <c r="AJ1836" s="15">
        <v>10</v>
      </c>
      <c r="AK1836" s="16">
        <v>0.97881060237967321</v>
      </c>
      <c r="AL1836" t="str">
        <f>IF(AK1836&lt;='CAV Tier 1 Analysis'!$A$5,"Tier 1", "Tier 2")</f>
        <v>Tier 2</v>
      </c>
      <c r="AM1836" t="str">
        <f t="shared" si="57"/>
        <v>Vermont - Tier 2</v>
      </c>
      <c r="AN1836" t="str">
        <f t="shared" si="58"/>
        <v>Worcester, Town Of - Tier 2</v>
      </c>
    </row>
    <row r="1837" spans="1:40" x14ac:dyDescent="0.3">
      <c r="A1837">
        <v>1</v>
      </c>
      <c r="B1837" t="s">
        <v>115</v>
      </c>
      <c r="C1837" t="s">
        <v>3443</v>
      </c>
      <c r="D1837" t="s">
        <v>5288</v>
      </c>
      <c r="E1837" t="s">
        <v>1452</v>
      </c>
      <c r="F1837" s="11">
        <v>2724.2391934337679</v>
      </c>
      <c r="G1837" s="11">
        <v>1098.4856334952942</v>
      </c>
      <c r="H1837" s="11">
        <v>947.77571210847168</v>
      </c>
      <c r="I1837" s="11">
        <v>0</v>
      </c>
      <c r="J1837" s="14">
        <v>3.0407317258898544E-3</v>
      </c>
      <c r="K1837" s="14">
        <v>0.9969592682741103</v>
      </c>
      <c r="L1837" s="59">
        <v>36.507659999999994</v>
      </c>
      <c r="M1837">
        <v>2</v>
      </c>
      <c r="N1837">
        <v>0</v>
      </c>
      <c r="O1837" s="11">
        <v>12.833333333333334</v>
      </c>
      <c r="P1837" s="11">
        <v>3.8333333333333335</v>
      </c>
      <c r="Q1837">
        <v>0</v>
      </c>
      <c r="R1837" s="11">
        <v>0</v>
      </c>
      <c r="S1837" s="11">
        <v>2.881931676836079</v>
      </c>
      <c r="T1837" s="11">
        <v>1122.082189123618</v>
      </c>
      <c r="U1837" s="11">
        <v>0</v>
      </c>
      <c r="V1837" s="11">
        <v>0</v>
      </c>
      <c r="W1837" s="60">
        <v>4.5402403566532044E-3</v>
      </c>
      <c r="X1837" s="60">
        <v>6.0827250608272508E-4</v>
      </c>
      <c r="Y1837" s="60">
        <v>0</v>
      </c>
      <c r="Z1837" s="60">
        <v>4.453928379238325E-3</v>
      </c>
      <c r="AA1837" s="60">
        <v>3.4072816992578403E-3</v>
      </c>
      <c r="AB1837" s="60">
        <v>0</v>
      </c>
      <c r="AC1837" s="60">
        <v>0</v>
      </c>
      <c r="AD1837" s="60">
        <v>1.292175241508455E-4</v>
      </c>
      <c r="AE1837" s="60">
        <v>1.9493737057007998E-3</v>
      </c>
      <c r="AF1837" s="60">
        <v>0</v>
      </c>
      <c r="AG1837" s="60">
        <v>0</v>
      </c>
      <c r="AH1837" s="16">
        <v>1.3716649246439763E-3</v>
      </c>
      <c r="AI1837" s="11">
        <v>207</v>
      </c>
      <c r="AJ1837" s="15">
        <v>10</v>
      </c>
      <c r="AK1837" s="16">
        <v>0.98018226730431723</v>
      </c>
      <c r="AL1837" t="str">
        <f>IF(AK1837&lt;='CAV Tier 1 Analysis'!$A$5,"Tier 1", "Tier 2")</f>
        <v>Tier 2</v>
      </c>
      <c r="AM1837" t="str">
        <f t="shared" si="57"/>
        <v>Vermont - Tier 2</v>
      </c>
      <c r="AN1837" t="str">
        <f t="shared" si="58"/>
        <v>Fayston, Town Of - Tier 2</v>
      </c>
    </row>
    <row r="1838" spans="1:40" x14ac:dyDescent="0.3">
      <c r="A1838">
        <v>1</v>
      </c>
      <c r="B1838" t="s">
        <v>115</v>
      </c>
      <c r="C1838" t="s">
        <v>3375</v>
      </c>
      <c r="D1838" t="s">
        <v>5134</v>
      </c>
      <c r="E1838" t="s">
        <v>1107</v>
      </c>
      <c r="F1838" s="11">
        <v>750.11124679062732</v>
      </c>
      <c r="G1838" s="11">
        <v>730.49394270113328</v>
      </c>
      <c r="H1838" s="11">
        <v>370.69134372824556</v>
      </c>
      <c r="I1838" s="11">
        <v>0</v>
      </c>
      <c r="J1838" s="14">
        <v>2.9089784133697491E-2</v>
      </c>
      <c r="K1838" s="14">
        <v>0.97091021586630233</v>
      </c>
      <c r="L1838" s="59">
        <v>22.821070000000002</v>
      </c>
      <c r="M1838">
        <v>2</v>
      </c>
      <c r="N1838">
        <v>0</v>
      </c>
      <c r="O1838" s="11">
        <v>15</v>
      </c>
      <c r="P1838" s="11">
        <v>5</v>
      </c>
      <c r="Q1838">
        <v>0</v>
      </c>
      <c r="R1838" s="11">
        <v>0</v>
      </c>
      <c r="S1838" s="11">
        <v>10.783331169284921</v>
      </c>
      <c r="T1838" s="11">
        <v>764.77167508610307</v>
      </c>
      <c r="U1838" s="11">
        <v>14.660428295475754</v>
      </c>
      <c r="V1838" s="11">
        <v>0</v>
      </c>
      <c r="W1838" s="60">
        <v>2.8381206299173314E-3</v>
      </c>
      <c r="X1838" s="60">
        <v>6.0827250608272508E-4</v>
      </c>
      <c r="Y1838" s="60">
        <v>0</v>
      </c>
      <c r="Z1838" s="60">
        <v>5.2058903133954445E-3</v>
      </c>
      <c r="AA1838" s="60">
        <v>4.4442804772928347E-3</v>
      </c>
      <c r="AB1838" s="60">
        <v>0</v>
      </c>
      <c r="AC1838" s="60">
        <v>0</v>
      </c>
      <c r="AD1838" s="60">
        <v>4.8349354254066651E-4</v>
      </c>
      <c r="AE1838" s="60">
        <v>1.3286244169350796E-3</v>
      </c>
      <c r="AF1838" s="60">
        <v>5.7744888164232117E-5</v>
      </c>
      <c r="AG1838" s="60">
        <v>0</v>
      </c>
      <c r="AH1838" s="16">
        <v>1.3605842522116647E-3</v>
      </c>
      <c r="AI1838" s="11">
        <v>208</v>
      </c>
      <c r="AJ1838" s="15">
        <v>10</v>
      </c>
      <c r="AK1838" s="16">
        <v>0.98154285155652887</v>
      </c>
      <c r="AL1838" t="str">
        <f>IF(AK1838&lt;='CAV Tier 1 Analysis'!$A$5,"Tier 1", "Tier 2")</f>
        <v>Tier 2</v>
      </c>
      <c r="AM1838" t="str">
        <f t="shared" si="57"/>
        <v>Vermont - Tier 2</v>
      </c>
      <c r="AN1838" t="str">
        <f t="shared" si="58"/>
        <v>West Fairlee, Town Of - Tier 2</v>
      </c>
    </row>
    <row r="1839" spans="1:40" x14ac:dyDescent="0.3">
      <c r="A1839">
        <v>1</v>
      </c>
      <c r="B1839" t="s">
        <v>115</v>
      </c>
      <c r="C1839" t="s">
        <v>3377</v>
      </c>
      <c r="D1839" t="s">
        <v>5140</v>
      </c>
      <c r="E1839" t="s">
        <v>1328</v>
      </c>
      <c r="F1839" s="11">
        <v>23.684036131159232</v>
      </c>
      <c r="G1839" s="11">
        <v>132.25302966158395</v>
      </c>
      <c r="H1839" s="11">
        <v>65.327541490171868</v>
      </c>
      <c r="I1839" s="11">
        <v>2</v>
      </c>
      <c r="J1839" s="14">
        <v>0.16925938684119879</v>
      </c>
      <c r="K1839" s="14">
        <v>0.83074061315880143</v>
      </c>
      <c r="L1839" s="59">
        <v>0.72575000000000001</v>
      </c>
      <c r="M1839">
        <v>8</v>
      </c>
      <c r="N1839">
        <v>0</v>
      </c>
      <c r="O1839" s="11">
        <v>11</v>
      </c>
      <c r="P1839" s="11">
        <v>6</v>
      </c>
      <c r="Q1839">
        <v>0</v>
      </c>
      <c r="R1839" s="11">
        <v>1.6614812263176029</v>
      </c>
      <c r="S1839" s="11">
        <v>11.057299616469464</v>
      </c>
      <c r="T1839" s="11">
        <v>141.87538161720224</v>
      </c>
      <c r="U1839" s="11">
        <v>118.19134548604301</v>
      </c>
      <c r="V1839" s="11">
        <v>0</v>
      </c>
      <c r="W1839" s="60">
        <v>9.025720735979966E-5</v>
      </c>
      <c r="X1839" s="60">
        <v>2.4330900243309003E-3</v>
      </c>
      <c r="Y1839" s="60">
        <v>0</v>
      </c>
      <c r="Z1839" s="60">
        <v>3.8176528964899929E-3</v>
      </c>
      <c r="AA1839" s="60">
        <v>5.3331365727514023E-3</v>
      </c>
      <c r="AB1839" s="60">
        <v>0</v>
      </c>
      <c r="AC1839" s="60">
        <v>1.9274054709159756E-3</v>
      </c>
      <c r="AD1839" s="60">
        <v>4.9577749941764004E-4</v>
      </c>
      <c r="AE1839" s="60">
        <v>2.464776119714093E-4</v>
      </c>
      <c r="AF1839" s="60">
        <v>4.6553524150299685E-4</v>
      </c>
      <c r="AG1839" s="60">
        <v>0</v>
      </c>
      <c r="AH1839" s="16">
        <v>1.3463029567945561E-3</v>
      </c>
      <c r="AI1839" s="11">
        <v>209</v>
      </c>
      <c r="AJ1839" s="15">
        <v>10</v>
      </c>
      <c r="AK1839" s="16">
        <v>0.98288915451332348</v>
      </c>
      <c r="AL1839" t="str">
        <f>IF(AK1839&lt;='CAV Tier 1 Analysis'!$A$5,"Tier 1", "Tier 2")</f>
        <v>Tier 2</v>
      </c>
      <c r="AM1839" t="str">
        <f t="shared" si="57"/>
        <v>Vermont - Tier 2</v>
      </c>
      <c r="AN1839" t="str">
        <f t="shared" si="58"/>
        <v>Orleans, Village Of - Tier 2</v>
      </c>
    </row>
    <row r="1840" spans="1:40" x14ac:dyDescent="0.3">
      <c r="A1840">
        <v>1</v>
      </c>
      <c r="B1840" t="s">
        <v>115</v>
      </c>
      <c r="C1840" t="s">
        <v>3158</v>
      </c>
      <c r="D1840" t="s">
        <v>5147</v>
      </c>
      <c r="E1840" t="s">
        <v>1489</v>
      </c>
      <c r="F1840" s="11">
        <v>2353.7650320769808</v>
      </c>
      <c r="G1840" s="11">
        <v>878.82920008022347</v>
      </c>
      <c r="H1840" s="11">
        <v>613.78103824067136</v>
      </c>
      <c r="I1840" s="11">
        <v>0</v>
      </c>
      <c r="J1840" s="14">
        <v>0</v>
      </c>
      <c r="K1840" s="14">
        <v>0.99999999999999978</v>
      </c>
      <c r="L1840" s="59">
        <v>38.08708</v>
      </c>
      <c r="M1840">
        <v>1</v>
      </c>
      <c r="N1840">
        <v>0</v>
      </c>
      <c r="O1840" s="11">
        <v>9.8571428571428577</v>
      </c>
      <c r="P1840" s="11">
        <v>4.8571428571428568</v>
      </c>
      <c r="Q1840">
        <v>0</v>
      </c>
      <c r="R1840" s="11">
        <v>0</v>
      </c>
      <c r="S1840" s="11">
        <v>0</v>
      </c>
      <c r="T1840" s="11">
        <v>991.67144870097786</v>
      </c>
      <c r="U1840" s="11">
        <v>0</v>
      </c>
      <c r="V1840" s="11">
        <v>0</v>
      </c>
      <c r="W1840" s="60">
        <v>4.7366634203090292E-3</v>
      </c>
      <c r="X1840" s="60">
        <v>3.0413625304136254E-4</v>
      </c>
      <c r="Y1840" s="60">
        <v>0</v>
      </c>
      <c r="Z1840" s="60">
        <v>3.4210136345170067E-3</v>
      </c>
      <c r="AA1840" s="60">
        <v>4.3173010350844683E-3</v>
      </c>
      <c r="AB1840" s="60">
        <v>0</v>
      </c>
      <c r="AC1840" s="60">
        <v>0</v>
      </c>
      <c r="AD1840" s="60">
        <v>0</v>
      </c>
      <c r="AE1840" s="60">
        <v>1.722813413785445E-3</v>
      </c>
      <c r="AF1840" s="60">
        <v>0</v>
      </c>
      <c r="AG1840" s="60">
        <v>0</v>
      </c>
      <c r="AH1840" s="16">
        <v>1.318357068794301E-3</v>
      </c>
      <c r="AI1840" s="11">
        <v>210</v>
      </c>
      <c r="AJ1840" s="15">
        <v>10</v>
      </c>
      <c r="AK1840" s="16">
        <v>0.98420751158211783</v>
      </c>
      <c r="AL1840" t="str">
        <f>IF(AK1840&lt;='CAV Tier 1 Analysis'!$A$5,"Tier 1", "Tier 2")</f>
        <v>Tier 2</v>
      </c>
      <c r="AM1840" t="str">
        <f t="shared" si="57"/>
        <v>Vermont - Tier 2</v>
      </c>
      <c r="AN1840" t="str">
        <f t="shared" si="58"/>
        <v>Mendon, Town Of - Tier 2</v>
      </c>
    </row>
    <row r="1841" spans="1:40" x14ac:dyDescent="0.3">
      <c r="A1841">
        <v>1</v>
      </c>
      <c r="B1841" t="s">
        <v>115</v>
      </c>
      <c r="C1841" t="s">
        <v>2069</v>
      </c>
      <c r="D1841" t="s">
        <v>5269</v>
      </c>
      <c r="E1841" t="s">
        <v>1330</v>
      </c>
      <c r="F1841" s="11">
        <v>1505.3666367962585</v>
      </c>
      <c r="G1841" s="11">
        <v>467.67404702015733</v>
      </c>
      <c r="H1841" s="11">
        <v>437.70567353064632</v>
      </c>
      <c r="I1841" s="11">
        <v>0</v>
      </c>
      <c r="J1841" s="14">
        <v>1.3898637238618755E-6</v>
      </c>
      <c r="K1841" s="14">
        <v>0.99999861013627611</v>
      </c>
      <c r="L1841" s="59">
        <v>28.779799999999998</v>
      </c>
      <c r="M1841">
        <v>4</v>
      </c>
      <c r="N1841">
        <v>0</v>
      </c>
      <c r="O1841" s="11">
        <v>14.75</v>
      </c>
      <c r="P1841" s="11">
        <v>4</v>
      </c>
      <c r="Q1841">
        <v>0</v>
      </c>
      <c r="R1841" s="11">
        <v>0</v>
      </c>
      <c r="S1841" s="11">
        <v>6.0835123736877451E-4</v>
      </c>
      <c r="T1841" s="11">
        <v>505.7511095433108</v>
      </c>
      <c r="U1841" s="11">
        <v>0</v>
      </c>
      <c r="V1841" s="11">
        <v>0</v>
      </c>
      <c r="W1841" s="60">
        <v>3.5791724097465547E-3</v>
      </c>
      <c r="X1841" s="60">
        <v>1.2165450121654502E-3</v>
      </c>
      <c r="Y1841" s="60">
        <v>0</v>
      </c>
      <c r="Z1841" s="60">
        <v>5.1191254748388535E-3</v>
      </c>
      <c r="AA1841" s="60">
        <v>3.5554243818342679E-3</v>
      </c>
      <c r="AB1841" s="60">
        <v>0</v>
      </c>
      <c r="AC1841" s="60">
        <v>0</v>
      </c>
      <c r="AD1841" s="60">
        <v>2.727671906268012E-8</v>
      </c>
      <c r="AE1841" s="60">
        <v>8.7863253167110033E-4</v>
      </c>
      <c r="AF1841" s="60">
        <v>0</v>
      </c>
      <c r="AG1841" s="60">
        <v>0</v>
      </c>
      <c r="AH1841" s="16">
        <v>1.3044479169977534E-3</v>
      </c>
      <c r="AI1841" s="11">
        <v>211</v>
      </c>
      <c r="AJ1841" s="15">
        <v>10</v>
      </c>
      <c r="AK1841" s="16">
        <v>0.98551195949911563</v>
      </c>
      <c r="AL1841" t="str">
        <f>IF(AK1841&lt;='CAV Tier 1 Analysis'!$A$5,"Tier 1", "Tier 2")</f>
        <v>Tier 2</v>
      </c>
      <c r="AM1841" t="str">
        <f t="shared" si="57"/>
        <v>Vermont - Tier 2</v>
      </c>
      <c r="AN1841" t="str">
        <f t="shared" si="58"/>
        <v>Andover, Town Of - Tier 2</v>
      </c>
    </row>
    <row r="1842" spans="1:40" x14ac:dyDescent="0.3">
      <c r="A1842">
        <v>1</v>
      </c>
      <c r="B1842" t="s">
        <v>115</v>
      </c>
      <c r="C1842" t="s">
        <v>3315</v>
      </c>
      <c r="D1842" t="s">
        <v>5234</v>
      </c>
      <c r="E1842" t="s">
        <v>1009</v>
      </c>
      <c r="F1842" s="11">
        <v>44.22149116927438</v>
      </c>
      <c r="G1842" s="11">
        <v>80.189159932843552</v>
      </c>
      <c r="H1842" s="11">
        <v>35.414774570226733</v>
      </c>
      <c r="I1842" s="11">
        <v>1</v>
      </c>
      <c r="J1842" s="14">
        <v>0.24954090834563042</v>
      </c>
      <c r="K1842" s="14">
        <v>0.75045909165436964</v>
      </c>
      <c r="L1842" s="59">
        <v>1.2198</v>
      </c>
      <c r="M1842">
        <v>4</v>
      </c>
      <c r="N1842">
        <v>0</v>
      </c>
      <c r="O1842" s="11">
        <v>16</v>
      </c>
      <c r="P1842" s="11">
        <v>6</v>
      </c>
      <c r="Q1842">
        <v>0</v>
      </c>
      <c r="R1842" s="11">
        <v>0.75045909165436964</v>
      </c>
      <c r="S1842" s="11">
        <v>8.8374350151101115</v>
      </c>
      <c r="T1842" s="11">
        <v>76.762558090217652</v>
      </c>
      <c r="U1842" s="11">
        <v>32.541066920943273</v>
      </c>
      <c r="V1842" s="11">
        <v>3.4266018426258995</v>
      </c>
      <c r="W1842" s="60">
        <v>1.5169926495002911E-4</v>
      </c>
      <c r="X1842" s="60">
        <v>1.2165450121654502E-3</v>
      </c>
      <c r="Y1842" s="60">
        <v>0</v>
      </c>
      <c r="Z1842" s="60">
        <v>5.5529496676218074E-3</v>
      </c>
      <c r="AA1842" s="60">
        <v>5.3331365727514023E-3</v>
      </c>
      <c r="AB1842" s="60">
        <v>0</v>
      </c>
      <c r="AC1842" s="60">
        <v>8.7057195473647163E-4</v>
      </c>
      <c r="AD1842" s="60">
        <v>3.9624515795260167E-4</v>
      </c>
      <c r="AE1842" s="60">
        <v>1.3335824574514746E-4</v>
      </c>
      <c r="AF1842" s="60">
        <v>1.2817362714256795E-4</v>
      </c>
      <c r="AG1842" s="60">
        <v>2.7148918558138417E-4</v>
      </c>
      <c r="AH1842" s="16">
        <v>1.2776516989678965E-3</v>
      </c>
      <c r="AI1842" s="11">
        <v>212</v>
      </c>
      <c r="AJ1842" s="15">
        <v>10</v>
      </c>
      <c r="AK1842" s="16">
        <v>0.9867896111980835</v>
      </c>
      <c r="AL1842" t="str">
        <f>IF(AK1842&lt;='CAV Tier 1 Analysis'!$A$5,"Tier 1", "Tier 2")</f>
        <v>Tier 2</v>
      </c>
      <c r="AM1842" t="str">
        <f t="shared" si="57"/>
        <v>Vermont - Tier 2</v>
      </c>
      <c r="AN1842" t="str">
        <f t="shared" si="58"/>
        <v>Cambridge, Village Of - Tier 2</v>
      </c>
    </row>
    <row r="1843" spans="1:40" x14ac:dyDescent="0.3">
      <c r="A1843">
        <v>1</v>
      </c>
      <c r="B1843" t="s">
        <v>115</v>
      </c>
      <c r="C1843" t="s">
        <v>2130</v>
      </c>
      <c r="D1843" t="s">
        <v>5238</v>
      </c>
      <c r="E1843" t="s">
        <v>1258</v>
      </c>
      <c r="F1843" s="11">
        <v>16.642025345987825</v>
      </c>
      <c r="G1843" s="11">
        <v>131.84173580975488</v>
      </c>
      <c r="H1843" s="11">
        <v>69.730982764208719</v>
      </c>
      <c r="I1843" s="11">
        <v>0</v>
      </c>
      <c r="J1843" s="14">
        <v>0.31093598783354076</v>
      </c>
      <c r="K1843" s="14">
        <v>0.68906401216645941</v>
      </c>
      <c r="L1843" s="59">
        <v>0.50630999999999993</v>
      </c>
      <c r="M1843">
        <v>8</v>
      </c>
      <c r="N1843">
        <v>0</v>
      </c>
      <c r="O1843" s="11">
        <v>15</v>
      </c>
      <c r="P1843" s="11">
        <v>5</v>
      </c>
      <c r="Q1843">
        <v>0</v>
      </c>
      <c r="R1843" s="11">
        <v>0</v>
      </c>
      <c r="S1843" s="11">
        <v>21.681872008392844</v>
      </c>
      <c r="T1843" s="11">
        <v>147.19954636973239</v>
      </c>
      <c r="U1843" s="11">
        <v>130.55752102374456</v>
      </c>
      <c r="V1843" s="11">
        <v>0</v>
      </c>
      <c r="W1843" s="60">
        <v>6.2966760810665044E-5</v>
      </c>
      <c r="X1843" s="60">
        <v>2.4330900243309003E-3</v>
      </c>
      <c r="Y1843" s="60">
        <v>0</v>
      </c>
      <c r="Z1843" s="60">
        <v>5.2058903133954445E-3</v>
      </c>
      <c r="AA1843" s="60">
        <v>4.4442804772928347E-3</v>
      </c>
      <c r="AB1843" s="60">
        <v>0</v>
      </c>
      <c r="AC1843" s="60">
        <v>0</v>
      </c>
      <c r="AD1843" s="60">
        <v>9.72152755181156E-4</v>
      </c>
      <c r="AE1843" s="60">
        <v>2.5572719000945611E-4</v>
      </c>
      <c r="AF1843" s="60">
        <v>5.1424346537284156E-4</v>
      </c>
      <c r="AG1843" s="60">
        <v>0</v>
      </c>
      <c r="AH1843" s="16">
        <v>1.2625773623993908E-3</v>
      </c>
      <c r="AI1843" s="11">
        <v>213</v>
      </c>
      <c r="AJ1843" s="15">
        <v>10</v>
      </c>
      <c r="AK1843" s="16">
        <v>0.98805218856048294</v>
      </c>
      <c r="AL1843" t="str">
        <f>IF(AK1843&lt;='CAV Tier 1 Analysis'!$A$5,"Tier 1", "Tier 2")</f>
        <v>Tier 2</v>
      </c>
      <c r="AM1843" t="str">
        <f t="shared" si="57"/>
        <v>Vermont - Tier 2</v>
      </c>
      <c r="AN1843" t="str">
        <f t="shared" si="58"/>
        <v>Bradford, Village Of - Tier 2</v>
      </c>
    </row>
    <row r="1844" spans="1:40" x14ac:dyDescent="0.3">
      <c r="A1844">
        <v>1</v>
      </c>
      <c r="B1844" t="s">
        <v>115</v>
      </c>
      <c r="C1844" t="s">
        <v>3105</v>
      </c>
      <c r="D1844" t="s">
        <v>5266</v>
      </c>
      <c r="E1844" t="s">
        <v>1518</v>
      </c>
      <c r="F1844" s="11">
        <v>596.69004931099073</v>
      </c>
      <c r="G1844" s="11">
        <v>365.18061468254302</v>
      </c>
      <c r="H1844" s="11">
        <v>258.03992207128397</v>
      </c>
      <c r="I1844" s="11">
        <v>0</v>
      </c>
      <c r="J1844" s="14">
        <v>1.8923380284312251E-2</v>
      </c>
      <c r="K1844" s="14">
        <v>0.9810766197156876</v>
      </c>
      <c r="L1844" s="59">
        <v>12.891459999999999</v>
      </c>
      <c r="M1844">
        <v>7</v>
      </c>
      <c r="N1844">
        <v>0</v>
      </c>
      <c r="O1844" s="11">
        <v>14</v>
      </c>
      <c r="P1844" s="11">
        <v>4</v>
      </c>
      <c r="Q1844">
        <v>0</v>
      </c>
      <c r="R1844" s="11">
        <v>0</v>
      </c>
      <c r="S1844" s="11">
        <v>4.8829875738892046</v>
      </c>
      <c r="T1844" s="11">
        <v>397.25415196353669</v>
      </c>
      <c r="U1844" s="11">
        <v>0</v>
      </c>
      <c r="V1844" s="11">
        <v>0</v>
      </c>
      <c r="W1844" s="60">
        <v>1.6032341417713575E-3</v>
      </c>
      <c r="X1844" s="60">
        <v>2.1289537712895377E-3</v>
      </c>
      <c r="Y1844" s="60">
        <v>0</v>
      </c>
      <c r="Z1844" s="60">
        <v>4.8588309591690816E-3</v>
      </c>
      <c r="AA1844" s="60">
        <v>3.5554243818342679E-3</v>
      </c>
      <c r="AB1844" s="60">
        <v>0</v>
      </c>
      <c r="AC1844" s="60">
        <v>0</v>
      </c>
      <c r="AD1844" s="60">
        <v>2.1893911289736499E-4</v>
      </c>
      <c r="AE1844" s="60">
        <v>6.9014267031813133E-4</v>
      </c>
      <c r="AF1844" s="60">
        <v>0</v>
      </c>
      <c r="AG1844" s="60">
        <v>0</v>
      </c>
      <c r="AH1844" s="16">
        <v>1.1868659124799766E-3</v>
      </c>
      <c r="AI1844" s="11">
        <v>214</v>
      </c>
      <c r="AJ1844" s="15">
        <v>10</v>
      </c>
      <c r="AK1844" s="16">
        <v>0.9892390544729629</v>
      </c>
      <c r="AL1844" t="str">
        <f>IF(AK1844&lt;='CAV Tier 1 Analysis'!$A$5,"Tier 1", "Tier 2")</f>
        <v>Tier 2</v>
      </c>
      <c r="AM1844" t="str">
        <f t="shared" si="57"/>
        <v>Vermont - Tier 2</v>
      </c>
      <c r="AN1844" t="str">
        <f t="shared" si="58"/>
        <v>Brookline, Town Of - Tier 2</v>
      </c>
    </row>
    <row r="1845" spans="1:40" x14ac:dyDescent="0.3">
      <c r="A1845">
        <v>1</v>
      </c>
      <c r="B1845" t="s">
        <v>115</v>
      </c>
      <c r="C1845" t="s">
        <v>3431</v>
      </c>
      <c r="D1845" t="s">
        <v>5255</v>
      </c>
      <c r="E1845" t="s">
        <v>1612</v>
      </c>
      <c r="F1845" s="11">
        <v>1411.3542917307113</v>
      </c>
      <c r="G1845" s="11">
        <v>753.09003950129249</v>
      </c>
      <c r="H1845" s="11">
        <v>412.30680949470116</v>
      </c>
      <c r="I1845" s="11">
        <v>0</v>
      </c>
      <c r="J1845" s="14">
        <v>0</v>
      </c>
      <c r="K1845" s="14">
        <v>1</v>
      </c>
      <c r="L1845" s="59">
        <v>22.837529999999997</v>
      </c>
      <c r="M1845">
        <v>4</v>
      </c>
      <c r="N1845">
        <v>0</v>
      </c>
      <c r="O1845" s="11">
        <v>9</v>
      </c>
      <c r="P1845" s="11">
        <v>5</v>
      </c>
      <c r="Q1845">
        <v>0</v>
      </c>
      <c r="R1845" s="11">
        <v>0</v>
      </c>
      <c r="S1845" s="11">
        <v>0</v>
      </c>
      <c r="T1845" s="11">
        <v>821.26286106611838</v>
      </c>
      <c r="U1845" s="11">
        <v>0</v>
      </c>
      <c r="V1845" s="11">
        <v>0</v>
      </c>
      <c r="W1845" s="60">
        <v>2.8401676621366105E-3</v>
      </c>
      <c r="X1845" s="60">
        <v>1.2165450121654502E-3</v>
      </c>
      <c r="Y1845" s="60">
        <v>0</v>
      </c>
      <c r="Z1845" s="60">
        <v>3.1235341880372666E-3</v>
      </c>
      <c r="AA1845" s="60">
        <v>4.4442804772928347E-3</v>
      </c>
      <c r="AB1845" s="60">
        <v>0</v>
      </c>
      <c r="AC1845" s="60">
        <v>0</v>
      </c>
      <c r="AD1845" s="60">
        <v>0</v>
      </c>
      <c r="AE1845" s="60">
        <v>1.426765563475606E-3</v>
      </c>
      <c r="AF1845" s="60">
        <v>0</v>
      </c>
      <c r="AG1845" s="60">
        <v>0</v>
      </c>
      <c r="AH1845" s="16">
        <v>1.1864811730097971E-3</v>
      </c>
      <c r="AI1845" s="11">
        <v>215</v>
      </c>
      <c r="AJ1845" s="15">
        <v>10</v>
      </c>
      <c r="AK1845" s="16">
        <v>0.99042553564597269</v>
      </c>
      <c r="AL1845" t="str">
        <f>IF(AK1845&lt;='CAV Tier 1 Analysis'!$A$5,"Tier 1", "Tier 2")</f>
        <v>Tier 2</v>
      </c>
      <c r="AM1845" t="str">
        <f t="shared" si="57"/>
        <v>Vermont - Tier 2</v>
      </c>
      <c r="AN1845" t="str">
        <f t="shared" si="58"/>
        <v>Middletown Springs, Town Of - Tier 2</v>
      </c>
    </row>
    <row r="1846" spans="1:40" x14ac:dyDescent="0.3">
      <c r="A1846">
        <v>1</v>
      </c>
      <c r="B1846" t="s">
        <v>115</v>
      </c>
      <c r="C1846" t="s">
        <v>2033</v>
      </c>
      <c r="D1846" t="s">
        <v>5268</v>
      </c>
      <c r="E1846" t="s">
        <v>1448</v>
      </c>
      <c r="F1846" s="11">
        <v>1209.2863125501544</v>
      </c>
      <c r="G1846" s="11">
        <v>341.11650664886105</v>
      </c>
      <c r="H1846" s="11">
        <v>335.53763501564799</v>
      </c>
      <c r="I1846" s="11">
        <v>0</v>
      </c>
      <c r="J1846" s="14">
        <v>0</v>
      </c>
      <c r="K1846" s="14">
        <v>1</v>
      </c>
      <c r="L1846" s="59">
        <v>26.123390000000001</v>
      </c>
      <c r="M1846">
        <v>2</v>
      </c>
      <c r="N1846">
        <v>0</v>
      </c>
      <c r="O1846" s="11">
        <v>14.2</v>
      </c>
      <c r="P1846" s="11">
        <v>4</v>
      </c>
      <c r="Q1846">
        <v>0</v>
      </c>
      <c r="R1846" s="11">
        <v>0</v>
      </c>
      <c r="S1846" s="11">
        <v>0</v>
      </c>
      <c r="T1846" s="11">
        <v>381.91954576564871</v>
      </c>
      <c r="U1846" s="11">
        <v>0</v>
      </c>
      <c r="V1846" s="11">
        <v>0</v>
      </c>
      <c r="W1846" s="60">
        <v>3.2488105107418763E-3</v>
      </c>
      <c r="X1846" s="60">
        <v>6.0827250608272508E-4</v>
      </c>
      <c r="Y1846" s="60">
        <v>0</v>
      </c>
      <c r="Z1846" s="60">
        <v>4.9282428300143543E-3</v>
      </c>
      <c r="AA1846" s="60">
        <v>3.5554243818342679E-3</v>
      </c>
      <c r="AB1846" s="60">
        <v>0</v>
      </c>
      <c r="AC1846" s="60">
        <v>0</v>
      </c>
      <c r="AD1846" s="60">
        <v>0</v>
      </c>
      <c r="AE1846" s="60">
        <v>6.6350212794147475E-4</v>
      </c>
      <c r="AF1846" s="60">
        <v>0</v>
      </c>
      <c r="AG1846" s="60">
        <v>0</v>
      </c>
      <c r="AH1846" s="16">
        <v>1.1822047596922454E-3</v>
      </c>
      <c r="AI1846" s="11">
        <v>216</v>
      </c>
      <c r="AJ1846" s="15">
        <v>10</v>
      </c>
      <c r="AK1846" s="16">
        <v>0.99160774040566491</v>
      </c>
      <c r="AL1846" t="str">
        <f>IF(AK1846&lt;='CAV Tier 1 Analysis'!$A$5,"Tier 1", "Tier 2")</f>
        <v>Tier 2</v>
      </c>
      <c r="AM1846" t="str">
        <f t="shared" si="57"/>
        <v>Vermont - Tier 2</v>
      </c>
      <c r="AN1846" t="str">
        <f t="shared" si="58"/>
        <v>Windham, Town Of - Tier 2</v>
      </c>
    </row>
    <row r="1847" spans="1:40" x14ac:dyDescent="0.3">
      <c r="A1847">
        <v>1</v>
      </c>
      <c r="B1847" t="s">
        <v>115</v>
      </c>
      <c r="C1847" t="s">
        <v>1898</v>
      </c>
      <c r="D1847" t="s">
        <v>5069</v>
      </c>
      <c r="E1847" t="s">
        <v>1289</v>
      </c>
      <c r="F1847" s="11">
        <v>784.7712682402929</v>
      </c>
      <c r="G1847" s="11">
        <v>243.98282301317755</v>
      </c>
      <c r="H1847" s="11">
        <v>137.10992740807134</v>
      </c>
      <c r="I1847" s="11">
        <v>0</v>
      </c>
      <c r="J1847" s="14">
        <v>0</v>
      </c>
      <c r="K1847" s="14">
        <v>1.0000000000000002</v>
      </c>
      <c r="L1847" s="59">
        <v>21.421349999999997</v>
      </c>
      <c r="M1847">
        <v>1</v>
      </c>
      <c r="N1847">
        <v>0</v>
      </c>
      <c r="O1847" s="11">
        <v>12.714285714285714</v>
      </c>
      <c r="P1847" s="11">
        <v>5.4285714285714288</v>
      </c>
      <c r="Q1847">
        <v>0</v>
      </c>
      <c r="R1847" s="11">
        <v>0</v>
      </c>
      <c r="S1847" s="11">
        <v>0</v>
      </c>
      <c r="T1847" s="11">
        <v>249.56592159857402</v>
      </c>
      <c r="U1847" s="11">
        <v>0</v>
      </c>
      <c r="V1847" s="11">
        <v>0</v>
      </c>
      <c r="W1847" s="60">
        <v>2.6640457855691959E-3</v>
      </c>
      <c r="X1847" s="60">
        <v>3.0413625304136254E-4</v>
      </c>
      <c r="Y1847" s="60">
        <v>0</v>
      </c>
      <c r="Z1847" s="60">
        <v>4.4126117894494723E-3</v>
      </c>
      <c r="AA1847" s="60">
        <v>4.8252188039179357E-3</v>
      </c>
      <c r="AB1847" s="60">
        <v>0</v>
      </c>
      <c r="AC1847" s="60">
        <v>0</v>
      </c>
      <c r="AD1847" s="60">
        <v>0</v>
      </c>
      <c r="AE1847" s="60">
        <v>4.3356649817534074E-4</v>
      </c>
      <c r="AF1847" s="60">
        <v>0</v>
      </c>
      <c r="AG1847" s="60">
        <v>0</v>
      </c>
      <c r="AH1847" s="16">
        <v>1.1490526481957551E-3</v>
      </c>
      <c r="AI1847" s="11">
        <v>217</v>
      </c>
      <c r="AJ1847" s="15">
        <v>10</v>
      </c>
      <c r="AK1847" s="16">
        <v>0.99275679305386066</v>
      </c>
      <c r="AL1847" t="str">
        <f>IF(AK1847&lt;='CAV Tier 1 Analysis'!$A$5,"Tier 1", "Tier 2")</f>
        <v>Tier 2</v>
      </c>
      <c r="AM1847" t="str">
        <f t="shared" si="57"/>
        <v>Vermont - Tier 2</v>
      </c>
      <c r="AN1847" t="str">
        <f t="shared" si="58"/>
        <v>Goshen, Town Of - Tier 2</v>
      </c>
    </row>
    <row r="1848" spans="1:40" x14ac:dyDescent="0.3">
      <c r="A1848">
        <v>1</v>
      </c>
      <c r="B1848" t="s">
        <v>115</v>
      </c>
      <c r="C1848" t="s">
        <v>3417</v>
      </c>
      <c r="D1848" t="s">
        <v>5217</v>
      </c>
      <c r="E1848" t="s">
        <v>1224</v>
      </c>
      <c r="F1848" s="11">
        <v>493.51896998746196</v>
      </c>
      <c r="G1848" s="11">
        <v>256.77261646094149</v>
      </c>
      <c r="H1848" s="11">
        <v>141.69974804239033</v>
      </c>
      <c r="I1848" s="11">
        <v>0</v>
      </c>
      <c r="J1848" s="14">
        <v>0</v>
      </c>
      <c r="K1848" s="14">
        <v>1</v>
      </c>
      <c r="L1848" s="59">
        <v>12.529950000000001</v>
      </c>
      <c r="M1848">
        <v>0</v>
      </c>
      <c r="N1848">
        <v>0</v>
      </c>
      <c r="O1848" s="11">
        <v>15</v>
      </c>
      <c r="P1848" s="11">
        <v>5.2</v>
      </c>
      <c r="Q1848">
        <v>0</v>
      </c>
      <c r="R1848" s="11">
        <v>0</v>
      </c>
      <c r="S1848" s="11">
        <v>0</v>
      </c>
      <c r="T1848" s="11">
        <v>249.00734420310999</v>
      </c>
      <c r="U1848" s="11">
        <v>0</v>
      </c>
      <c r="V1848" s="11">
        <v>7.7652722578314979</v>
      </c>
      <c r="W1848" s="60">
        <v>1.5582752950160823E-3</v>
      </c>
      <c r="X1848" s="60">
        <v>0</v>
      </c>
      <c r="Y1848" s="60">
        <v>0</v>
      </c>
      <c r="Z1848" s="60">
        <v>5.2058903133954445E-3</v>
      </c>
      <c r="AA1848" s="60">
        <v>4.6220516963845484E-3</v>
      </c>
      <c r="AB1848" s="60">
        <v>0</v>
      </c>
      <c r="AC1848" s="60">
        <v>0</v>
      </c>
      <c r="AD1848" s="60">
        <v>0</v>
      </c>
      <c r="AE1848" s="60">
        <v>4.3259609146371935E-4</v>
      </c>
      <c r="AF1848" s="60">
        <v>0</v>
      </c>
      <c r="AG1848" s="60">
        <v>6.1524143682851324E-4</v>
      </c>
      <c r="AH1848" s="16">
        <v>1.130368621189846E-3</v>
      </c>
      <c r="AI1848" s="11">
        <v>218</v>
      </c>
      <c r="AJ1848" s="15">
        <v>10</v>
      </c>
      <c r="AK1848" s="16">
        <v>0.99388716167505053</v>
      </c>
      <c r="AL1848" t="str">
        <f>IF(AK1848&lt;='CAV Tier 1 Analysis'!$A$5,"Tier 1", "Tier 2")</f>
        <v>Tier 2</v>
      </c>
      <c r="AM1848" t="str">
        <f t="shared" si="57"/>
        <v>Vermont - Tier 2</v>
      </c>
      <c r="AN1848" t="str">
        <f t="shared" si="58"/>
        <v>Stannard, Town Of - Tier 2</v>
      </c>
    </row>
    <row r="1849" spans="1:40" x14ac:dyDescent="0.3">
      <c r="A1849">
        <v>1</v>
      </c>
      <c r="B1849" t="s">
        <v>115</v>
      </c>
      <c r="C1849" t="s">
        <v>3439</v>
      </c>
      <c r="D1849" t="s">
        <v>5281</v>
      </c>
      <c r="E1849" t="s">
        <v>1607</v>
      </c>
      <c r="F1849" s="11">
        <v>1718.2507549493205</v>
      </c>
      <c r="G1849" s="11">
        <v>656.8361092250783</v>
      </c>
      <c r="H1849" s="11">
        <v>568.56684349696798</v>
      </c>
      <c r="I1849" s="11">
        <v>0</v>
      </c>
      <c r="J1849" s="14">
        <v>0</v>
      </c>
      <c r="K1849" s="14">
        <v>1</v>
      </c>
      <c r="L1849" s="59">
        <v>27.803510000000003</v>
      </c>
      <c r="M1849">
        <v>0</v>
      </c>
      <c r="N1849">
        <v>0</v>
      </c>
      <c r="O1849" s="11">
        <v>9</v>
      </c>
      <c r="P1849" s="11">
        <v>5</v>
      </c>
      <c r="Q1849">
        <v>0</v>
      </c>
      <c r="R1849" s="11">
        <v>0</v>
      </c>
      <c r="S1849" s="11">
        <v>0</v>
      </c>
      <c r="T1849" s="11">
        <v>710.86223310740513</v>
      </c>
      <c r="U1849" s="11">
        <v>0</v>
      </c>
      <c r="V1849" s="11">
        <v>0</v>
      </c>
      <c r="W1849" s="60">
        <v>3.457757033965227E-3</v>
      </c>
      <c r="X1849" s="60">
        <v>0</v>
      </c>
      <c r="Y1849" s="60">
        <v>0</v>
      </c>
      <c r="Z1849" s="60">
        <v>3.1235341880372666E-3</v>
      </c>
      <c r="AA1849" s="60">
        <v>4.4442804772928347E-3</v>
      </c>
      <c r="AB1849" s="60">
        <v>0</v>
      </c>
      <c r="AC1849" s="60">
        <v>0</v>
      </c>
      <c r="AD1849" s="60">
        <v>0</v>
      </c>
      <c r="AE1849" s="60">
        <v>1.2349684889639255E-3</v>
      </c>
      <c r="AF1849" s="60">
        <v>0</v>
      </c>
      <c r="AG1849" s="60">
        <v>0</v>
      </c>
      <c r="AH1849" s="16">
        <v>1.1145945625690231E-3</v>
      </c>
      <c r="AI1849" s="11">
        <v>219</v>
      </c>
      <c r="AJ1849" s="15">
        <v>10</v>
      </c>
      <c r="AK1849" s="16">
        <v>0.99500175623761955</v>
      </c>
      <c r="AL1849" t="str">
        <f>IF(AK1849&lt;='CAV Tier 1 Analysis'!$A$5,"Tier 1", "Tier 2")</f>
        <v>Tier 2</v>
      </c>
      <c r="AM1849" t="str">
        <f t="shared" si="57"/>
        <v>Vermont - Tier 2</v>
      </c>
      <c r="AN1849" t="str">
        <f t="shared" si="58"/>
        <v>Hubbardton, Town Of - Tier 2</v>
      </c>
    </row>
    <row r="1850" spans="1:40" x14ac:dyDescent="0.3">
      <c r="A1850">
        <v>1</v>
      </c>
      <c r="B1850" t="s">
        <v>115</v>
      </c>
      <c r="C1850" t="s">
        <v>3426</v>
      </c>
      <c r="D1850" t="s">
        <v>5236</v>
      </c>
      <c r="E1850" t="s">
        <v>1046</v>
      </c>
      <c r="F1850" s="11">
        <v>41.776584328435007</v>
      </c>
      <c r="G1850" s="11">
        <v>130.5973355125891</v>
      </c>
      <c r="H1850" s="11">
        <v>61.232214393946492</v>
      </c>
      <c r="I1850" s="11">
        <v>0</v>
      </c>
      <c r="J1850" s="14">
        <v>2.2666527821167001E-2</v>
      </c>
      <c r="K1850" s="14">
        <v>0.97733347217883348</v>
      </c>
      <c r="L1850" s="59">
        <v>1.1523599999999998</v>
      </c>
      <c r="M1850">
        <v>0</v>
      </c>
      <c r="N1850">
        <v>0</v>
      </c>
      <c r="O1850" s="11">
        <v>16</v>
      </c>
      <c r="P1850" s="11">
        <v>6</v>
      </c>
      <c r="Q1850">
        <v>0</v>
      </c>
      <c r="R1850" s="11">
        <v>0</v>
      </c>
      <c r="S1850" s="11">
        <v>1.3879216911120507</v>
      </c>
      <c r="T1850" s="11">
        <v>133.7253253251105</v>
      </c>
      <c r="U1850" s="11">
        <v>91.948740996675497</v>
      </c>
      <c r="V1850" s="11">
        <v>0</v>
      </c>
      <c r="W1850" s="60">
        <v>1.433121535971598E-4</v>
      </c>
      <c r="X1850" s="60">
        <v>0</v>
      </c>
      <c r="Y1850" s="60">
        <v>0</v>
      </c>
      <c r="Z1850" s="60">
        <v>5.5529496676218074E-3</v>
      </c>
      <c r="AA1850" s="60">
        <v>5.3331365727514023E-3</v>
      </c>
      <c r="AB1850" s="60">
        <v>0</v>
      </c>
      <c r="AC1850" s="60">
        <v>0</v>
      </c>
      <c r="AD1850" s="60">
        <v>6.2230415135186635E-5</v>
      </c>
      <c r="AE1850" s="60">
        <v>2.3231866212817758E-4</v>
      </c>
      <c r="AF1850" s="60">
        <v>3.6217016711125131E-4</v>
      </c>
      <c r="AG1850" s="60">
        <v>0</v>
      </c>
      <c r="AH1850" s="16">
        <v>1.0623743307586352E-3</v>
      </c>
      <c r="AI1850" s="11">
        <v>220</v>
      </c>
      <c r="AJ1850" s="15">
        <v>10</v>
      </c>
      <c r="AK1850" s="16">
        <v>0.99606413056837817</v>
      </c>
      <c r="AL1850" t="str">
        <f>IF(AK1850&lt;='CAV Tier 1 Analysis'!$A$5,"Tier 1", "Tier 2")</f>
        <v>Tier 2</v>
      </c>
      <c r="AM1850" t="str">
        <f t="shared" si="57"/>
        <v>Vermont - Tier 2</v>
      </c>
      <c r="AN1850" t="str">
        <f t="shared" si="58"/>
        <v>Hyde Park, Village Of - Tier 2</v>
      </c>
    </row>
    <row r="1851" spans="1:40" x14ac:dyDescent="0.3">
      <c r="A1851">
        <v>1</v>
      </c>
      <c r="B1851" t="s">
        <v>115</v>
      </c>
      <c r="C1851" t="s">
        <v>3307</v>
      </c>
      <c r="D1851" t="s">
        <v>5254</v>
      </c>
      <c r="E1851" t="s">
        <v>1692</v>
      </c>
      <c r="F1851" s="11">
        <v>1317.7146495989534</v>
      </c>
      <c r="G1851" s="11">
        <v>440.78821555953152</v>
      </c>
      <c r="H1851" s="11">
        <v>219.38132986166917</v>
      </c>
      <c r="I1851" s="11">
        <v>0</v>
      </c>
      <c r="J1851" s="14">
        <v>1.4538755632595326E-5</v>
      </c>
      <c r="K1851" s="14">
        <v>0.99998546124436727</v>
      </c>
      <c r="L1851" s="59">
        <v>21.322320000000005</v>
      </c>
      <c r="M1851">
        <v>1</v>
      </c>
      <c r="N1851">
        <v>0</v>
      </c>
      <c r="O1851" s="11">
        <v>9</v>
      </c>
      <c r="P1851" s="11">
        <v>5</v>
      </c>
      <c r="Q1851">
        <v>0</v>
      </c>
      <c r="R1851" s="11">
        <v>0</v>
      </c>
      <c r="S1851" s="11">
        <v>3.1895315452125958E-3</v>
      </c>
      <c r="T1851" s="11">
        <v>498.39561507967335</v>
      </c>
      <c r="U1851" s="11">
        <v>0</v>
      </c>
      <c r="V1851" s="11">
        <v>0</v>
      </c>
      <c r="W1851" s="60">
        <v>2.6517300139607355E-3</v>
      </c>
      <c r="X1851" s="60">
        <v>3.0413625304136254E-4</v>
      </c>
      <c r="Y1851" s="60">
        <v>0</v>
      </c>
      <c r="Z1851" s="60">
        <v>3.1235341880372666E-3</v>
      </c>
      <c r="AA1851" s="60">
        <v>4.4442804772928347E-3</v>
      </c>
      <c r="AB1851" s="60">
        <v>0</v>
      </c>
      <c r="AC1851" s="60">
        <v>0</v>
      </c>
      <c r="AD1851" s="60">
        <v>1.430094171857199E-7</v>
      </c>
      <c r="AE1851" s="60">
        <v>8.6585396015572715E-4</v>
      </c>
      <c r="AF1851" s="60">
        <v>0</v>
      </c>
      <c r="AG1851" s="60">
        <v>0</v>
      </c>
      <c r="AH1851" s="16">
        <v>1.0354252638095556E-3</v>
      </c>
      <c r="AI1851" s="11">
        <v>221</v>
      </c>
      <c r="AJ1851" s="15">
        <v>10</v>
      </c>
      <c r="AK1851" s="16">
        <v>0.99709955583218768</v>
      </c>
      <c r="AL1851" t="str">
        <f>IF(AK1851&lt;='CAV Tier 1 Analysis'!$A$5,"Tier 1", "Tier 2")</f>
        <v>Tier 2</v>
      </c>
      <c r="AM1851" t="str">
        <f t="shared" si="57"/>
        <v>Vermont - Tier 2</v>
      </c>
      <c r="AN1851" t="str">
        <f t="shared" si="58"/>
        <v>Ira, Town Of - Tier 2</v>
      </c>
    </row>
    <row r="1852" spans="1:40" x14ac:dyDescent="0.3">
      <c r="A1852">
        <v>1</v>
      </c>
      <c r="B1852" t="s">
        <v>115</v>
      </c>
      <c r="C1852" t="s">
        <v>3433</v>
      </c>
      <c r="D1852" t="s">
        <v>5258</v>
      </c>
      <c r="E1852" t="s">
        <v>1803</v>
      </c>
      <c r="F1852" s="11">
        <v>43.356870486848408</v>
      </c>
      <c r="G1852" s="11">
        <v>165.45104988602731</v>
      </c>
      <c r="H1852" s="11">
        <v>62.937067200981716</v>
      </c>
      <c r="I1852" s="11">
        <v>1</v>
      </c>
      <c r="J1852" s="14">
        <v>0.16393232321792553</v>
      </c>
      <c r="K1852" s="14">
        <v>0.8360676767820745</v>
      </c>
      <c r="L1852" s="59">
        <v>0.70156999999999992</v>
      </c>
      <c r="M1852">
        <v>4</v>
      </c>
      <c r="N1852">
        <v>0</v>
      </c>
      <c r="O1852" s="11">
        <v>9</v>
      </c>
      <c r="P1852" s="11">
        <v>5</v>
      </c>
      <c r="Q1852">
        <v>0</v>
      </c>
      <c r="R1852" s="11">
        <v>0.8360676767820745</v>
      </c>
      <c r="S1852" s="11">
        <v>10.317419642779635</v>
      </c>
      <c r="T1852" s="11">
        <v>183.01649402321405</v>
      </c>
      <c r="U1852" s="11">
        <v>139.65962353636564</v>
      </c>
      <c r="V1852" s="11">
        <v>0</v>
      </c>
      <c r="W1852" s="60">
        <v>8.7250084695025332E-5</v>
      </c>
      <c r="X1852" s="60">
        <v>1.2165450121654502E-3</v>
      </c>
      <c r="Y1852" s="60">
        <v>0</v>
      </c>
      <c r="Z1852" s="60">
        <v>3.1235341880372666E-3</v>
      </c>
      <c r="AA1852" s="60">
        <v>4.4442804772928347E-3</v>
      </c>
      <c r="AB1852" s="60">
        <v>0</v>
      </c>
      <c r="AC1852" s="60">
        <v>9.6988240899794698E-4</v>
      </c>
      <c r="AD1852" s="60">
        <v>4.6260341026853411E-4</v>
      </c>
      <c r="AE1852" s="60">
        <v>3.1795134493405324E-4</v>
      </c>
      <c r="AF1852" s="60">
        <v>5.5009507086876573E-4</v>
      </c>
      <c r="AG1852" s="60">
        <v>0</v>
      </c>
      <c r="AH1852" s="16">
        <v>1.0156492724781706E-3</v>
      </c>
      <c r="AI1852" s="11">
        <v>222</v>
      </c>
      <c r="AJ1852" s="15">
        <v>10</v>
      </c>
      <c r="AK1852" s="16">
        <v>0.99811520510466589</v>
      </c>
      <c r="AL1852" t="str">
        <f>IF(AK1852&lt;='CAV Tier 1 Analysis'!$A$5,"Tier 1", "Tier 2")</f>
        <v>Tier 2</v>
      </c>
      <c r="AM1852" t="str">
        <f t="shared" si="57"/>
        <v>Vermont - Tier 2</v>
      </c>
      <c r="AN1852" t="str">
        <f t="shared" si="58"/>
        <v>Poultney, Village Of - Tier 2</v>
      </c>
    </row>
    <row r="1853" spans="1:40" x14ac:dyDescent="0.3">
      <c r="A1853">
        <v>1</v>
      </c>
      <c r="B1853" t="s">
        <v>115</v>
      </c>
      <c r="C1853" t="s">
        <v>3415</v>
      </c>
      <c r="D1853" t="s">
        <v>5213</v>
      </c>
      <c r="E1853" t="s">
        <v>1393</v>
      </c>
      <c r="F1853" s="11">
        <v>447.6966314768045</v>
      </c>
      <c r="G1853" s="11">
        <v>100.70933984875731</v>
      </c>
      <c r="H1853" s="11">
        <v>131.03575117822302</v>
      </c>
      <c r="I1853" s="11">
        <v>0</v>
      </c>
      <c r="J1853" s="14">
        <v>1.3952977367611514E-4</v>
      </c>
      <c r="K1853" s="14">
        <v>0.99986047022632385</v>
      </c>
      <c r="L1853" s="59">
        <v>9.1019999999999985</v>
      </c>
      <c r="M1853">
        <v>1</v>
      </c>
      <c r="N1853">
        <v>0</v>
      </c>
      <c r="O1853" s="11">
        <v>12.75</v>
      </c>
      <c r="P1853" s="11">
        <v>5.5</v>
      </c>
      <c r="Q1853">
        <v>0</v>
      </c>
      <c r="R1853" s="11">
        <v>0</v>
      </c>
      <c r="S1853" s="11">
        <v>1.8283388705377195E-2</v>
      </c>
      <c r="T1853" s="11">
        <v>110.59308734418755</v>
      </c>
      <c r="U1853" s="11">
        <v>0</v>
      </c>
      <c r="V1853" s="11">
        <v>0</v>
      </c>
      <c r="W1853" s="60">
        <v>1.131961558923729E-3</v>
      </c>
      <c r="X1853" s="60">
        <v>3.0413625304136254E-4</v>
      </c>
      <c r="Y1853" s="60">
        <v>0</v>
      </c>
      <c r="Z1853" s="60">
        <v>4.4250067663861277E-3</v>
      </c>
      <c r="AA1853" s="60">
        <v>4.888708525022119E-3</v>
      </c>
      <c r="AB1853" s="60">
        <v>0</v>
      </c>
      <c r="AC1853" s="60">
        <v>0</v>
      </c>
      <c r="AD1853" s="60">
        <v>8.1977454239653429E-7</v>
      </c>
      <c r="AE1853" s="60">
        <v>1.9213143082630305E-4</v>
      </c>
      <c r="AF1853" s="60">
        <v>0</v>
      </c>
      <c r="AG1853" s="60">
        <v>0</v>
      </c>
      <c r="AH1853" s="16">
        <v>9.947967553401852E-4</v>
      </c>
      <c r="AI1853" s="11">
        <v>223</v>
      </c>
      <c r="AJ1853" s="15">
        <v>10</v>
      </c>
      <c r="AK1853" s="16">
        <v>0.99911000186000609</v>
      </c>
      <c r="AL1853" t="str">
        <f>IF(AK1853&lt;='CAV Tier 1 Analysis'!$A$5,"Tier 1", "Tier 2")</f>
        <v>Tier 2</v>
      </c>
      <c r="AM1853" t="str">
        <f t="shared" si="57"/>
        <v>Vermont - Tier 2</v>
      </c>
      <c r="AN1853" t="str">
        <f t="shared" si="58"/>
        <v>Landgrove, Town Of - Tier 2</v>
      </c>
    </row>
    <row r="1854" spans="1:40" x14ac:dyDescent="0.3">
      <c r="A1854">
        <v>1</v>
      </c>
      <c r="B1854" t="s">
        <v>115</v>
      </c>
      <c r="C1854" t="s">
        <v>3387</v>
      </c>
      <c r="D1854" t="s">
        <v>5158</v>
      </c>
      <c r="E1854" t="s">
        <v>1778</v>
      </c>
      <c r="F1854" s="11">
        <v>83.738185514514129</v>
      </c>
      <c r="G1854" s="11">
        <v>33.665876829172866</v>
      </c>
      <c r="H1854" s="11">
        <v>20.0706054203511</v>
      </c>
      <c r="I1854" s="11">
        <v>0</v>
      </c>
      <c r="J1854" s="14">
        <v>0</v>
      </c>
      <c r="K1854" s="14">
        <v>1</v>
      </c>
      <c r="L1854" s="59">
        <v>1.1232800000000001</v>
      </c>
      <c r="M1854">
        <v>5</v>
      </c>
      <c r="N1854">
        <v>0</v>
      </c>
      <c r="O1854" s="11">
        <v>13</v>
      </c>
      <c r="P1854" s="11">
        <v>4</v>
      </c>
      <c r="Q1854">
        <v>0</v>
      </c>
      <c r="R1854" s="11">
        <v>0</v>
      </c>
      <c r="S1854" s="11">
        <v>0</v>
      </c>
      <c r="T1854" s="11">
        <v>35.92198867934372</v>
      </c>
      <c r="U1854" s="11">
        <v>0</v>
      </c>
      <c r="V1854" s="11">
        <v>0</v>
      </c>
      <c r="W1854" s="60">
        <v>1.3969564710040064E-4</v>
      </c>
      <c r="X1854" s="60">
        <v>1.5206812652068127E-3</v>
      </c>
      <c r="Y1854" s="60">
        <v>0</v>
      </c>
      <c r="Z1854" s="60">
        <v>4.5117716049427187E-3</v>
      </c>
      <c r="AA1854" s="60">
        <v>3.5554243818342679E-3</v>
      </c>
      <c r="AB1854" s="60">
        <v>0</v>
      </c>
      <c r="AC1854" s="60">
        <v>0</v>
      </c>
      <c r="AD1854" s="60">
        <v>0</v>
      </c>
      <c r="AE1854" s="60">
        <v>6.2406640856394399E-5</v>
      </c>
      <c r="AF1854" s="60">
        <v>0</v>
      </c>
      <c r="AG1854" s="60">
        <v>0</v>
      </c>
      <c r="AH1854" s="16">
        <v>8.8999813999459949E-4</v>
      </c>
      <c r="AI1854" s="11">
        <v>224</v>
      </c>
      <c r="AJ1854" s="15">
        <v>10</v>
      </c>
      <c r="AK1854" s="16">
        <v>1.0000000000000007</v>
      </c>
      <c r="AL1854" t="str">
        <f>IF(AK1854&lt;='CAV Tier 1 Analysis'!$A$5,"Tier 1", "Tier 2")</f>
        <v>Tier 2</v>
      </c>
      <c r="AM1854" t="str">
        <f t="shared" si="57"/>
        <v>Vermont - Tier 2</v>
      </c>
      <c r="AN1854" t="str">
        <f t="shared" si="58"/>
        <v>Cabot, Village Of - Tier 2</v>
      </c>
    </row>
  </sheetData>
  <autoFilter ref="A7:AN1854">
    <sortState ref="A8:AN1854">
      <sortCondition ref="B8:B1854"/>
      <sortCondition descending="1" ref="AH8:AH1854"/>
    </sortState>
  </autoFilter>
  <sortState ref="B8:AU20955">
    <sortCondition ref="B8:B20955"/>
  </sortState>
  <mergeCells count="2">
    <mergeCell ref="W4:AN4"/>
    <mergeCell ref="F4:V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23"/>
  <sheetViews>
    <sheetView workbookViewId="0">
      <selection activeCell="G13" sqref="G13"/>
    </sheetView>
  </sheetViews>
  <sheetFormatPr defaultRowHeight="14.4" x14ac:dyDescent="0.3"/>
  <cols>
    <col min="1" max="1" width="21.5546875" customWidth="1"/>
    <col min="2" max="2" width="35.88671875" bestFit="1" customWidth="1"/>
  </cols>
  <sheetData>
    <row r="1" spans="1:2" x14ac:dyDescent="0.3">
      <c r="A1" s="12" t="s">
        <v>5291</v>
      </c>
    </row>
    <row r="2" spans="1:2" x14ac:dyDescent="0.3">
      <c r="A2" s="32"/>
      <c r="B2" t="s">
        <v>5290</v>
      </c>
    </row>
    <row r="3" spans="1:2" x14ac:dyDescent="0.3">
      <c r="A3" s="21"/>
      <c r="B3" t="s">
        <v>5292</v>
      </c>
    </row>
    <row r="5" spans="1:2" x14ac:dyDescent="0.3">
      <c r="A5" s="20">
        <v>0</v>
      </c>
      <c r="B5" t="s">
        <v>1875</v>
      </c>
    </row>
    <row r="7" spans="1:2" x14ac:dyDescent="0.3">
      <c r="A7" s="12"/>
    </row>
    <row r="8" spans="1:2" x14ac:dyDescent="0.3">
      <c r="A8" s="12" t="s">
        <v>5293</v>
      </c>
    </row>
    <row r="9" spans="1:2" x14ac:dyDescent="0.3">
      <c r="A9" s="32" t="s">
        <v>27</v>
      </c>
      <c r="B9" t="s">
        <v>1878</v>
      </c>
    </row>
    <row r="10" spans="1:2" x14ac:dyDescent="0.3">
      <c r="A10" s="21">
        <f>COUNTIF('Region 1 Risk Data'!B8:B1854, A9)</f>
        <v>176</v>
      </c>
      <c r="B10" t="s">
        <v>1887</v>
      </c>
    </row>
    <row r="11" spans="1:2" x14ac:dyDescent="0.3">
      <c r="A11" s="21">
        <f>COUNTIF('Region 1 Risk Data'!AM8:AM1854, A9&amp;" - Tier 1")</f>
        <v>0</v>
      </c>
      <c r="B11" t="s">
        <v>1876</v>
      </c>
    </row>
    <row r="12" spans="1:2" x14ac:dyDescent="0.3">
      <c r="A12" s="33">
        <f>A11/A10</f>
        <v>0</v>
      </c>
      <c r="B12" t="s">
        <v>5294</v>
      </c>
    </row>
    <row r="13" spans="1:2" x14ac:dyDescent="0.3">
      <c r="A13" s="24">
        <v>5</v>
      </c>
      <c r="B13" t="s">
        <v>5295</v>
      </c>
    </row>
    <row r="14" spans="1:2" x14ac:dyDescent="0.3">
      <c r="A14" s="21">
        <f>A11/A13</f>
        <v>0</v>
      </c>
      <c r="B14" t="s">
        <v>1877</v>
      </c>
    </row>
    <row r="18" spans="1:1" x14ac:dyDescent="0.3">
      <c r="A18" t="s">
        <v>27</v>
      </c>
    </row>
    <row r="19" spans="1:1" x14ac:dyDescent="0.3">
      <c r="A19" t="s">
        <v>76</v>
      </c>
    </row>
    <row r="20" spans="1:1" x14ac:dyDescent="0.3">
      <c r="A20" t="s">
        <v>21</v>
      </c>
    </row>
    <row r="21" spans="1:1" x14ac:dyDescent="0.3">
      <c r="A21" t="s">
        <v>49</v>
      </c>
    </row>
    <row r="22" spans="1:1" x14ac:dyDescent="0.3">
      <c r="A22" t="s">
        <v>32</v>
      </c>
    </row>
    <row r="23" spans="1:1" x14ac:dyDescent="0.3">
      <c r="A23" t="s">
        <v>115</v>
      </c>
    </row>
  </sheetData>
  <dataValidations count="1">
    <dataValidation type="list" allowBlank="1" showInputMessage="1" showErrorMessage="1" sqref="A9">
      <formula1>$A$18:$A$23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183"/>
  <sheetViews>
    <sheetView workbookViewId="0">
      <selection activeCell="AI3" sqref="AI3"/>
    </sheetView>
  </sheetViews>
  <sheetFormatPr defaultRowHeight="14.4" x14ac:dyDescent="0.3"/>
  <cols>
    <col min="3" max="3" width="11.5546875" bestFit="1" customWidth="1"/>
    <col min="4" max="4" width="28" bestFit="1" customWidth="1"/>
    <col min="5" max="5" width="40.5546875" bestFit="1" customWidth="1"/>
    <col min="7" max="7" width="9" bestFit="1" customWidth="1"/>
    <col min="8" max="8" width="8" bestFit="1" customWidth="1"/>
    <col min="9" max="9" width="7" bestFit="1" customWidth="1"/>
    <col min="10" max="11" width="12" bestFit="1" customWidth="1"/>
    <col min="12" max="12" width="9" customWidth="1"/>
    <col min="13" max="14" width="12.109375" bestFit="1" customWidth="1"/>
    <col min="15" max="16" width="13.6640625" bestFit="1" customWidth="1"/>
    <col min="17" max="17" width="12.109375" bestFit="1" customWidth="1"/>
    <col min="18" max="20" width="10.109375" style="16" bestFit="1" customWidth="1"/>
    <col min="21" max="21" width="9.109375" style="16"/>
    <col min="22" max="28" width="10.109375" style="16" bestFit="1" customWidth="1"/>
    <col min="29" max="29" width="11.109375" style="16" bestFit="1" customWidth="1"/>
    <col min="30" max="30" width="9.109375" style="15"/>
    <col min="31" max="31" width="8.33203125" style="39" customWidth="1"/>
    <col min="32" max="32" width="11.109375" style="16" bestFit="1" customWidth="1"/>
    <col min="34" max="34" width="18.33203125" bestFit="1" customWidth="1"/>
    <col min="35" max="35" width="47.33203125" bestFit="1" customWidth="1"/>
  </cols>
  <sheetData>
    <row r="1" spans="1:35" ht="15.6" x14ac:dyDescent="0.3">
      <c r="A1" s="1" t="s">
        <v>1871</v>
      </c>
    </row>
    <row r="2" spans="1:35" ht="15.6" x14ac:dyDescent="0.3">
      <c r="A2" s="1" t="s">
        <v>5307</v>
      </c>
    </row>
    <row r="3" spans="1:35" x14ac:dyDescent="0.3">
      <c r="A3" s="2" t="s">
        <v>5340</v>
      </c>
    </row>
    <row r="4" spans="1:35" x14ac:dyDescent="0.3">
      <c r="A4" s="12"/>
    </row>
    <row r="6" spans="1:35" ht="15" thickBot="1" x14ac:dyDescent="0.35">
      <c r="G6" s="15">
        <f>SUBTOTAL(9, G8:G183)</f>
        <v>4900.0601899999947</v>
      </c>
      <c r="H6" s="15">
        <f t="shared" ref="H6:AC6" si="0">SUBTOTAL(9, H8:H183)</f>
        <v>26529</v>
      </c>
      <c r="I6" s="15">
        <f t="shared" si="0"/>
        <v>3463</v>
      </c>
      <c r="J6" s="15">
        <f t="shared" si="0"/>
        <v>2010.7399058178646</v>
      </c>
      <c r="K6" s="15">
        <f t="shared" si="0"/>
        <v>275.90916164655869</v>
      </c>
      <c r="L6" s="15">
        <f t="shared" si="0"/>
        <v>358</v>
      </c>
      <c r="M6" s="15">
        <f t="shared" si="0"/>
        <v>12392.785212093146</v>
      </c>
      <c r="N6" s="15">
        <f t="shared" si="0"/>
        <v>114903.61799565432</v>
      </c>
      <c r="O6" s="15">
        <f t="shared" si="0"/>
        <v>3431038.4717390127</v>
      </c>
      <c r="P6" s="15">
        <f t="shared" si="0"/>
        <v>1294006.9147814305</v>
      </c>
      <c r="Q6" s="15">
        <f t="shared" si="0"/>
        <v>121200.42676999394</v>
      </c>
      <c r="R6" s="17">
        <f t="shared" si="0"/>
        <v>1.0000000000000013</v>
      </c>
      <c r="S6" s="17">
        <f t="shared" si="0"/>
        <v>0.99999999999999978</v>
      </c>
      <c r="T6" s="17">
        <f t="shared" si="0"/>
        <v>0.99999999999999933</v>
      </c>
      <c r="U6" s="17">
        <f t="shared" si="0"/>
        <v>1.0000000000000018</v>
      </c>
      <c r="V6" s="17">
        <f t="shared" si="0"/>
        <v>0.99999999999999833</v>
      </c>
      <c r="W6" s="17">
        <f t="shared" si="0"/>
        <v>1.0000000000000009</v>
      </c>
      <c r="X6" s="17">
        <f t="shared" si="0"/>
        <v>0.99999999999999933</v>
      </c>
      <c r="Y6" s="17">
        <f t="shared" si="0"/>
        <v>1</v>
      </c>
      <c r="Z6" s="17">
        <f t="shared" si="0"/>
        <v>1.0000000000000002</v>
      </c>
      <c r="AA6" s="17">
        <f t="shared" si="0"/>
        <v>1.0000000000000002</v>
      </c>
      <c r="AB6" s="17">
        <f t="shared" si="0"/>
        <v>1</v>
      </c>
      <c r="AC6" s="17">
        <f t="shared" si="0"/>
        <v>1.0000000000000004</v>
      </c>
      <c r="AD6" s="15">
        <f>SUBTOTAL(3, AD8:AD183)</f>
        <v>176</v>
      </c>
      <c r="AE6" s="15">
        <f>SUBTOTAL(3, AE8:AE183)</f>
        <v>176</v>
      </c>
      <c r="AF6" s="17"/>
    </row>
    <row r="7" spans="1:35" ht="208.2" thickBot="1" x14ac:dyDescent="0.35">
      <c r="A7" s="6" t="s">
        <v>1880</v>
      </c>
      <c r="B7" s="7" t="s">
        <v>0</v>
      </c>
      <c r="C7" s="7" t="s">
        <v>1</v>
      </c>
      <c r="D7" s="7" t="s">
        <v>20</v>
      </c>
      <c r="E7" s="7" t="s">
        <v>1888</v>
      </c>
      <c r="F7" s="31" t="s">
        <v>2</v>
      </c>
      <c r="G7" s="8" t="s">
        <v>9</v>
      </c>
      <c r="H7" s="9" t="s">
        <v>10</v>
      </c>
      <c r="I7" s="9" t="s">
        <v>11</v>
      </c>
      <c r="J7" s="9" t="s">
        <v>12</v>
      </c>
      <c r="K7" s="9" t="s">
        <v>13</v>
      </c>
      <c r="L7" s="9" t="s">
        <v>14</v>
      </c>
      <c r="M7" s="9" t="s">
        <v>15</v>
      </c>
      <c r="N7" s="9" t="s">
        <v>16</v>
      </c>
      <c r="O7" s="9" t="s">
        <v>17</v>
      </c>
      <c r="P7" s="9" t="s">
        <v>18</v>
      </c>
      <c r="Q7" s="44" t="s">
        <v>19</v>
      </c>
      <c r="R7" s="43" t="s">
        <v>5296</v>
      </c>
      <c r="S7" s="35" t="s">
        <v>5297</v>
      </c>
      <c r="T7" s="35" t="s">
        <v>5298</v>
      </c>
      <c r="U7" s="35" t="s">
        <v>5299</v>
      </c>
      <c r="V7" s="35" t="s">
        <v>5300</v>
      </c>
      <c r="W7" s="35" t="s">
        <v>5301</v>
      </c>
      <c r="X7" s="35" t="s">
        <v>5302</v>
      </c>
      <c r="Y7" s="35" t="s">
        <v>5303</v>
      </c>
      <c r="Z7" s="35" t="s">
        <v>5304</v>
      </c>
      <c r="AA7" s="35" t="s">
        <v>5305</v>
      </c>
      <c r="AB7" s="35" t="s">
        <v>5306</v>
      </c>
      <c r="AC7" s="27" t="s">
        <v>1883</v>
      </c>
      <c r="AD7" s="28" t="s">
        <v>1884</v>
      </c>
      <c r="AE7" s="29" t="s">
        <v>1882</v>
      </c>
      <c r="AF7" s="36" t="s">
        <v>1885</v>
      </c>
      <c r="AG7" s="37" t="s">
        <v>1881</v>
      </c>
      <c r="AH7" s="37" t="s">
        <v>1886</v>
      </c>
      <c r="AI7" s="38" t="s">
        <v>1879</v>
      </c>
    </row>
    <row r="8" spans="1:35" x14ac:dyDescent="0.3">
      <c r="A8" s="15">
        <v>1</v>
      </c>
      <c r="B8">
        <v>1</v>
      </c>
      <c r="C8" t="s">
        <v>27</v>
      </c>
      <c r="D8" t="s">
        <v>2002</v>
      </c>
      <c r="E8" t="s">
        <v>3517</v>
      </c>
      <c r="F8" t="s">
        <v>30</v>
      </c>
      <c r="G8" s="59">
        <v>22.805809999999997</v>
      </c>
      <c r="H8">
        <v>1378</v>
      </c>
      <c r="I8">
        <v>240</v>
      </c>
      <c r="J8">
        <v>12</v>
      </c>
      <c r="K8">
        <v>1</v>
      </c>
      <c r="L8">
        <v>60</v>
      </c>
      <c r="M8" s="11">
        <v>801.88868012142495</v>
      </c>
      <c r="N8" s="11">
        <v>4669.6483162142895</v>
      </c>
      <c r="O8" s="11">
        <v>51470.112828746351</v>
      </c>
      <c r="P8" s="11">
        <v>23441.943874784069</v>
      </c>
      <c r="Q8" s="11">
        <v>0</v>
      </c>
      <c r="R8" s="60">
        <f t="shared" ref="R8:AB8" si="1">G8/G$6</f>
        <v>4.6541897682281369E-3</v>
      </c>
      <c r="S8" s="60">
        <f t="shared" si="1"/>
        <v>5.1943156545667009E-2</v>
      </c>
      <c r="T8" s="60">
        <f t="shared" si="1"/>
        <v>6.9304071614207333E-2</v>
      </c>
      <c r="U8" s="60">
        <f t="shared" si="1"/>
        <v>5.9679523767739735E-3</v>
      </c>
      <c r="V8" s="60">
        <f t="shared" si="1"/>
        <v>3.6243812783607601E-3</v>
      </c>
      <c r="W8" s="60">
        <f t="shared" si="1"/>
        <v>0.16759776536312848</v>
      </c>
      <c r="X8" s="60">
        <f t="shared" si="1"/>
        <v>6.4706090390312318E-2</v>
      </c>
      <c r="Y8" s="60">
        <f t="shared" si="1"/>
        <v>4.0639697841289006E-2</v>
      </c>
      <c r="Z8" s="60">
        <f t="shared" si="1"/>
        <v>1.5001321976625596E-2</v>
      </c>
      <c r="AA8" s="60">
        <f t="shared" si="1"/>
        <v>1.8115779449867642E-2</v>
      </c>
      <c r="AB8" s="60">
        <f t="shared" si="1"/>
        <v>0</v>
      </c>
      <c r="AC8" s="16">
        <f>SUM(R8:AB8)/11</f>
        <v>4.0141309691314568E-2</v>
      </c>
      <c r="AD8" s="15">
        <v>1</v>
      </c>
      <c r="AE8">
        <f>TRUNC(AD8/(176/10)-0.001)+1</f>
        <v>1</v>
      </c>
      <c r="AF8" s="16">
        <v>4.0141309691314568E-2</v>
      </c>
      <c r="AG8" t="str">
        <f>IF(AF8&lt;='CAV Tier 1 Analysis'!$A$5,"Tier 1", "Tier 2")</f>
        <v>Tier 2</v>
      </c>
      <c r="AH8" t="str">
        <f t="shared" ref="AH8:AH71" si="2">C8&amp;" - "&amp;AG8</f>
        <v>Connecticut - Tier 2</v>
      </c>
      <c r="AI8" t="str">
        <f t="shared" ref="AI8:AI71" si="3">D8&amp;" - "&amp;AG8</f>
        <v>Milford, City Of - Tier 2</v>
      </c>
    </row>
    <row r="9" spans="1:35" x14ac:dyDescent="0.3">
      <c r="A9" s="15">
        <v>2</v>
      </c>
      <c r="B9">
        <v>1</v>
      </c>
      <c r="C9" t="s">
        <v>27</v>
      </c>
      <c r="D9" t="s">
        <v>1996</v>
      </c>
      <c r="E9" t="s">
        <v>3511</v>
      </c>
      <c r="F9" t="s">
        <v>28</v>
      </c>
      <c r="G9" s="59">
        <v>12.5739</v>
      </c>
      <c r="H9">
        <v>983</v>
      </c>
      <c r="I9">
        <v>454</v>
      </c>
      <c r="J9">
        <v>12</v>
      </c>
      <c r="K9">
        <v>1</v>
      </c>
      <c r="L9">
        <v>39</v>
      </c>
      <c r="M9" s="11">
        <v>820.12258964998887</v>
      </c>
      <c r="N9" s="11">
        <v>2450.4583288276558</v>
      </c>
      <c r="O9" s="11">
        <v>28508.954698159305</v>
      </c>
      <c r="P9" s="11">
        <v>13056.228554392294</v>
      </c>
      <c r="Q9" s="11">
        <v>2296.9297866588422</v>
      </c>
      <c r="R9" s="60">
        <v>2.5660705200439616E-3</v>
      </c>
      <c r="S9" s="60">
        <v>3.7053790191865506E-2</v>
      </c>
      <c r="T9" s="60">
        <v>0.13110020213687554</v>
      </c>
      <c r="U9" s="60">
        <v>5.9679523767739735E-3</v>
      </c>
      <c r="V9" s="60">
        <v>3.6243812783607601E-3</v>
      </c>
      <c r="W9" s="60">
        <v>0.10893854748603352</v>
      </c>
      <c r="X9" s="60">
        <v>6.6177423042053179E-2</v>
      </c>
      <c r="Y9" s="60">
        <v>2.1326206881669581E-2</v>
      </c>
      <c r="Z9" s="60">
        <v>8.3091329150004004E-3</v>
      </c>
      <c r="AA9" s="60">
        <v>1.0089767222455383E-2</v>
      </c>
      <c r="AB9" s="60">
        <v>1.8951499164419627E-2</v>
      </c>
      <c r="AC9" s="16">
        <v>3.7645906655959217E-2</v>
      </c>
      <c r="AD9" s="15">
        <v>2</v>
      </c>
      <c r="AE9">
        <v>1</v>
      </c>
      <c r="AF9" s="16">
        <v>7.7787216347273785E-2</v>
      </c>
      <c r="AG9" t="str">
        <f>IF(AF9&lt;='CAV Tier 1 Analysis'!$A$5,"Tier 1", "Tier 2")</f>
        <v>Tier 2</v>
      </c>
      <c r="AH9" t="str">
        <f t="shared" si="2"/>
        <v>Connecticut - Tier 2</v>
      </c>
      <c r="AI9" t="str">
        <f t="shared" si="3"/>
        <v>East Haven, Town Of - Tier 2</v>
      </c>
    </row>
    <row r="10" spans="1:35" x14ac:dyDescent="0.3">
      <c r="A10" s="15">
        <v>3</v>
      </c>
      <c r="B10">
        <v>1</v>
      </c>
      <c r="C10" t="s">
        <v>27</v>
      </c>
      <c r="D10" t="s">
        <v>2003</v>
      </c>
      <c r="E10" t="s">
        <v>3518</v>
      </c>
      <c r="F10" t="s">
        <v>35</v>
      </c>
      <c r="G10" s="59">
        <v>19.286260000000016</v>
      </c>
      <c r="H10">
        <v>524</v>
      </c>
      <c r="I10">
        <v>54</v>
      </c>
      <c r="J10">
        <v>12</v>
      </c>
      <c r="K10">
        <v>1</v>
      </c>
      <c r="L10">
        <v>7</v>
      </c>
      <c r="M10" s="11">
        <v>230.23345791252424</v>
      </c>
      <c r="N10" s="11">
        <v>9536.200078020609</v>
      </c>
      <c r="O10" s="11">
        <v>123857.79174285312</v>
      </c>
      <c r="P10" s="11">
        <v>100360.97940964979</v>
      </c>
      <c r="Q10" s="11">
        <v>8250.0664712459256</v>
      </c>
      <c r="R10" s="60">
        <v>3.9359230809775086E-3</v>
      </c>
      <c r="S10" s="60">
        <v>1.9751969542764522E-2</v>
      </c>
      <c r="T10" s="60">
        <v>1.5593416113196651E-2</v>
      </c>
      <c r="U10" s="60">
        <v>5.9679523767739735E-3</v>
      </c>
      <c r="V10" s="60">
        <v>3.6243812783607601E-3</v>
      </c>
      <c r="W10" s="60">
        <v>1.9553072625698324E-2</v>
      </c>
      <c r="X10" s="60">
        <v>1.8578023743028929E-2</v>
      </c>
      <c r="Y10" s="60">
        <v>8.2993035766561071E-2</v>
      </c>
      <c r="Z10" s="60">
        <v>3.6099213915277414E-2</v>
      </c>
      <c r="AA10" s="60">
        <v>7.7558302249568487E-2</v>
      </c>
      <c r="AB10" s="60">
        <v>6.8069615686274357E-2</v>
      </c>
      <c r="AC10" s="16">
        <v>3.1974991488952914E-2</v>
      </c>
      <c r="AD10" s="15">
        <v>3</v>
      </c>
      <c r="AE10">
        <v>1</v>
      </c>
      <c r="AF10" s="16">
        <v>0.1097622078362267</v>
      </c>
      <c r="AG10" t="str">
        <f>IF(AF10&lt;='CAV Tier 1 Analysis'!$A$5,"Tier 1", "Tier 2")</f>
        <v>Tier 2</v>
      </c>
      <c r="AH10" t="str">
        <f t="shared" si="2"/>
        <v>Connecticut - Tier 2</v>
      </c>
      <c r="AI10" t="str">
        <f t="shared" si="3"/>
        <v>New Haven, City Of - Tier 2</v>
      </c>
    </row>
    <row r="11" spans="1:35" x14ac:dyDescent="0.3">
      <c r="A11" s="15">
        <v>4</v>
      </c>
      <c r="B11">
        <v>1</v>
      </c>
      <c r="C11" t="s">
        <v>27</v>
      </c>
      <c r="D11" t="s">
        <v>1923</v>
      </c>
      <c r="E11" t="s">
        <v>3455</v>
      </c>
      <c r="F11" t="s">
        <v>34</v>
      </c>
      <c r="G11" s="59">
        <v>22.543160000000004</v>
      </c>
      <c r="H11">
        <v>1379</v>
      </c>
      <c r="I11">
        <v>209</v>
      </c>
      <c r="J11">
        <v>12</v>
      </c>
      <c r="K11">
        <v>1</v>
      </c>
      <c r="L11">
        <v>15</v>
      </c>
      <c r="M11" s="11">
        <v>779.71163581325811</v>
      </c>
      <c r="N11" s="11">
        <v>3329.2720982112978</v>
      </c>
      <c r="O11" s="11">
        <v>80869.158554233087</v>
      </c>
      <c r="P11" s="11">
        <v>52650.810273208772</v>
      </c>
      <c r="Q11" s="11">
        <v>0</v>
      </c>
      <c r="R11" s="60">
        <v>4.6005883858336906E-3</v>
      </c>
      <c r="S11" s="60">
        <v>5.1980851144031059E-2</v>
      </c>
      <c r="T11" s="60">
        <v>6.0352295697372223E-2</v>
      </c>
      <c r="U11" s="60">
        <v>5.9679523767739735E-3</v>
      </c>
      <c r="V11" s="60">
        <v>3.6243812783607601E-3</v>
      </c>
      <c r="W11" s="60">
        <v>4.189944134078212E-2</v>
      </c>
      <c r="X11" s="60">
        <v>6.2916577869226581E-2</v>
      </c>
      <c r="Y11" s="60">
        <v>2.8974475793592604E-2</v>
      </c>
      <c r="Z11" s="60">
        <v>2.3569878105518523E-2</v>
      </c>
      <c r="AA11" s="60">
        <v>4.0688198549620559E-2</v>
      </c>
      <c r="AB11" s="60">
        <v>0</v>
      </c>
      <c r="AC11" s="16">
        <v>2.9506785503737466E-2</v>
      </c>
      <c r="AD11" s="15">
        <v>4</v>
      </c>
      <c r="AE11">
        <v>1</v>
      </c>
      <c r="AF11" s="16">
        <v>0.13926899333996418</v>
      </c>
      <c r="AG11" t="str">
        <f>IF(AF11&lt;='CAV Tier 1 Analysis'!$A$5,"Tier 1", "Tier 2")</f>
        <v>Tier 2</v>
      </c>
      <c r="AH11" t="str">
        <f t="shared" si="2"/>
        <v>Connecticut - Tier 2</v>
      </c>
      <c r="AI11" t="str">
        <f t="shared" si="3"/>
        <v>Norwalk, City Of - Tier 2</v>
      </c>
    </row>
    <row r="12" spans="1:35" x14ac:dyDescent="0.3">
      <c r="A12" s="15">
        <v>5</v>
      </c>
      <c r="B12">
        <v>1</v>
      </c>
      <c r="C12" t="s">
        <v>27</v>
      </c>
      <c r="D12" t="s">
        <v>1940</v>
      </c>
      <c r="E12" t="s">
        <v>3450</v>
      </c>
      <c r="F12" t="s">
        <v>36</v>
      </c>
      <c r="G12" s="59">
        <v>30.450230000000008</v>
      </c>
      <c r="H12">
        <v>2308</v>
      </c>
      <c r="I12">
        <v>203</v>
      </c>
      <c r="J12">
        <v>12</v>
      </c>
      <c r="K12">
        <v>1</v>
      </c>
      <c r="L12">
        <v>20</v>
      </c>
      <c r="M12" s="11">
        <v>661.27713222527393</v>
      </c>
      <c r="N12" s="11">
        <v>2557.9998501777363</v>
      </c>
      <c r="O12" s="11">
        <v>56105.454511833246</v>
      </c>
      <c r="P12" s="11">
        <v>17988.909737200134</v>
      </c>
      <c r="Q12" s="11">
        <v>0</v>
      </c>
      <c r="R12" s="60">
        <v>6.2142563191657533E-3</v>
      </c>
      <c r="S12" s="60">
        <v>8.6999133024237632E-2</v>
      </c>
      <c r="T12" s="60">
        <v>5.8619693907017038E-2</v>
      </c>
      <c r="U12" s="60">
        <v>5.9679523767739735E-3</v>
      </c>
      <c r="V12" s="60">
        <v>3.6243812783607601E-3</v>
      </c>
      <c r="W12" s="60">
        <v>5.5865921787709494E-2</v>
      </c>
      <c r="X12" s="60">
        <v>5.3359847758838383E-2</v>
      </c>
      <c r="Y12" s="60">
        <v>2.2262134951002852E-2</v>
      </c>
      <c r="Z12" s="60">
        <v>1.635232451456493E-2</v>
      </c>
      <c r="AA12" s="60">
        <v>1.3901710672263775E-2</v>
      </c>
      <c r="AB12" s="60">
        <v>0</v>
      </c>
      <c r="AC12" s="16">
        <v>2.937885059908496E-2</v>
      </c>
      <c r="AD12" s="15">
        <v>5</v>
      </c>
      <c r="AE12">
        <v>1</v>
      </c>
      <c r="AF12" s="16">
        <v>0.16864784393904914</v>
      </c>
      <c r="AG12" t="str">
        <f>IF(AF12&lt;='CAV Tier 1 Analysis'!$A$5,"Tier 1", "Tier 2")</f>
        <v>Tier 2</v>
      </c>
      <c r="AH12" t="str">
        <f t="shared" si="2"/>
        <v>Connecticut - Tier 2</v>
      </c>
      <c r="AI12" t="str">
        <f t="shared" si="3"/>
        <v>Fairfield, Town Of - Tier 2</v>
      </c>
    </row>
    <row r="13" spans="1:35" x14ac:dyDescent="0.3">
      <c r="A13" s="15">
        <v>6</v>
      </c>
      <c r="B13">
        <v>1</v>
      </c>
      <c r="C13" t="s">
        <v>27</v>
      </c>
      <c r="D13" t="s">
        <v>1904</v>
      </c>
      <c r="E13" t="s">
        <v>3445</v>
      </c>
      <c r="F13" t="s">
        <v>31</v>
      </c>
      <c r="G13" s="59">
        <v>16.137229999999995</v>
      </c>
      <c r="H13">
        <v>646</v>
      </c>
      <c r="I13">
        <v>139</v>
      </c>
      <c r="J13">
        <v>12</v>
      </c>
      <c r="K13">
        <v>1</v>
      </c>
      <c r="L13">
        <v>4</v>
      </c>
      <c r="M13" s="11">
        <v>451.71636334116829</v>
      </c>
      <c r="N13" s="11">
        <v>5740.6998298361978</v>
      </c>
      <c r="O13" s="11">
        <v>139855.23792512793</v>
      </c>
      <c r="P13" s="11">
        <v>119702.41502980092</v>
      </c>
      <c r="Q13" s="11">
        <v>0</v>
      </c>
      <c r="R13" s="60">
        <v>3.2932717914226301E-3</v>
      </c>
      <c r="S13" s="60">
        <v>2.4350710543179162E-2</v>
      </c>
      <c r="T13" s="60">
        <v>4.0138608143228414E-2</v>
      </c>
      <c r="U13" s="60">
        <v>5.9679523767739735E-3</v>
      </c>
      <c r="V13" s="60">
        <v>3.6243812783607601E-3</v>
      </c>
      <c r="W13" s="60">
        <v>1.11731843575419E-2</v>
      </c>
      <c r="X13" s="60">
        <v>3.6449946933670228E-2</v>
      </c>
      <c r="Y13" s="60">
        <v>4.9961001489555464E-2</v>
      </c>
      <c r="Z13" s="60">
        <v>4.0761780748626429E-2</v>
      </c>
      <c r="AA13" s="60">
        <v>9.2505235994059382E-2</v>
      </c>
      <c r="AB13" s="60">
        <v>0</v>
      </c>
      <c r="AC13" s="16">
        <v>2.8020552150583487E-2</v>
      </c>
      <c r="AD13" s="15">
        <v>6</v>
      </c>
      <c r="AE13">
        <v>1</v>
      </c>
      <c r="AF13" s="16">
        <v>0.19666839608963263</v>
      </c>
      <c r="AG13" t="str">
        <f>IF(AF13&lt;='CAV Tier 1 Analysis'!$A$5,"Tier 1", "Tier 2")</f>
        <v>Tier 2</v>
      </c>
      <c r="AH13" t="str">
        <f t="shared" si="2"/>
        <v>Connecticut - Tier 2</v>
      </c>
      <c r="AI13" t="str">
        <f t="shared" si="3"/>
        <v>Bridgeport, City Of - Tier 2</v>
      </c>
    </row>
    <row r="14" spans="1:35" x14ac:dyDescent="0.3">
      <c r="A14" s="15">
        <v>7</v>
      </c>
      <c r="B14">
        <v>1</v>
      </c>
      <c r="C14" t="s">
        <v>27</v>
      </c>
      <c r="D14" t="s">
        <v>1947</v>
      </c>
      <c r="E14" t="s">
        <v>3458</v>
      </c>
      <c r="F14" t="s">
        <v>37</v>
      </c>
      <c r="G14" s="59">
        <v>38.358740000000012</v>
      </c>
      <c r="H14">
        <v>1204</v>
      </c>
      <c r="I14">
        <v>142</v>
      </c>
      <c r="J14">
        <v>12</v>
      </c>
      <c r="K14">
        <v>1</v>
      </c>
      <c r="L14">
        <v>4</v>
      </c>
      <c r="M14" s="11">
        <v>586.6702269156915</v>
      </c>
      <c r="N14" s="11">
        <v>2586.1243938684884</v>
      </c>
      <c r="O14" s="11">
        <v>117171.29277283358</v>
      </c>
      <c r="P14" s="11">
        <v>69184.553671636706</v>
      </c>
      <c r="Q14" s="11">
        <v>0</v>
      </c>
      <c r="R14" s="60">
        <v>7.8282181264389839E-3</v>
      </c>
      <c r="S14" s="60">
        <v>4.5384296430321533E-2</v>
      </c>
      <c r="T14" s="60">
        <v>4.1004909038406007E-2</v>
      </c>
      <c r="U14" s="60">
        <v>5.9679523767739735E-3</v>
      </c>
      <c r="V14" s="60">
        <v>3.6243812783607601E-3</v>
      </c>
      <c r="W14" s="60">
        <v>1.11731843575419E-2</v>
      </c>
      <c r="X14" s="60">
        <v>4.7339659073829997E-2</v>
      </c>
      <c r="Y14" s="60">
        <v>2.2506901340271949E-2</v>
      </c>
      <c r="Z14" s="60">
        <v>3.415038733548377E-2</v>
      </c>
      <c r="AA14" s="60">
        <v>5.3465366283087137E-2</v>
      </c>
      <c r="AB14" s="60">
        <v>0</v>
      </c>
      <c r="AC14" s="16">
        <v>2.4767750512774179E-2</v>
      </c>
      <c r="AD14" s="15">
        <v>7</v>
      </c>
      <c r="AE14">
        <v>1</v>
      </c>
      <c r="AF14" s="16">
        <v>0.22143614660240682</v>
      </c>
      <c r="AG14" t="str">
        <f>IF(AF14&lt;='CAV Tier 1 Analysis'!$A$5,"Tier 1", "Tier 2")</f>
        <v>Tier 2</v>
      </c>
      <c r="AH14" t="str">
        <f t="shared" si="2"/>
        <v>Connecticut - Tier 2</v>
      </c>
      <c r="AI14" t="str">
        <f t="shared" si="3"/>
        <v>Stamford, City Of - Tier 2</v>
      </c>
    </row>
    <row r="15" spans="1:35" x14ac:dyDescent="0.3">
      <c r="A15" s="15">
        <v>8</v>
      </c>
      <c r="B15">
        <v>1</v>
      </c>
      <c r="C15" t="s">
        <v>27</v>
      </c>
      <c r="D15" t="s">
        <v>1948</v>
      </c>
      <c r="E15" t="s">
        <v>3459</v>
      </c>
      <c r="F15" t="s">
        <v>41</v>
      </c>
      <c r="G15" s="59">
        <v>18.229349999999997</v>
      </c>
      <c r="H15">
        <v>1265</v>
      </c>
      <c r="I15">
        <v>113</v>
      </c>
      <c r="J15">
        <v>12</v>
      </c>
      <c r="K15">
        <v>1</v>
      </c>
      <c r="L15">
        <v>22</v>
      </c>
      <c r="M15" s="11">
        <v>349.975677684613</v>
      </c>
      <c r="N15" s="11">
        <v>5606.8519530813182</v>
      </c>
      <c r="O15" s="11">
        <v>47769.225391953674</v>
      </c>
      <c r="P15" s="11">
        <v>24951.002404948922</v>
      </c>
      <c r="Q15" s="11">
        <v>0</v>
      </c>
      <c r="R15" s="60">
        <v>3.7202298121158418E-3</v>
      </c>
      <c r="S15" s="60">
        <v>4.7683666930528855E-2</v>
      </c>
      <c r="T15" s="60">
        <v>3.2630667051689287E-2</v>
      </c>
      <c r="U15" s="60">
        <v>5.9679523767739735E-3</v>
      </c>
      <c r="V15" s="60">
        <v>3.6243812783607601E-3</v>
      </c>
      <c r="W15" s="60">
        <v>6.1452513966480445E-2</v>
      </c>
      <c r="X15" s="60">
        <v>2.824027623290842E-2</v>
      </c>
      <c r="Y15" s="60">
        <v>4.8796130625698583E-2</v>
      </c>
      <c r="Z15" s="60">
        <v>1.3922672620963637E-2</v>
      </c>
      <c r="AA15" s="60">
        <v>1.9281969918347287E-2</v>
      </c>
      <c r="AB15" s="60">
        <v>0</v>
      </c>
      <c r="AC15" s="16">
        <v>2.4120041892169739E-2</v>
      </c>
      <c r="AD15" s="15">
        <v>8</v>
      </c>
      <c r="AE15">
        <v>1</v>
      </c>
      <c r="AF15" s="16">
        <v>0.24555618849457655</v>
      </c>
      <c r="AG15" t="str">
        <f>IF(AF15&lt;='CAV Tier 1 Analysis'!$A$5,"Tier 1", "Tier 2")</f>
        <v>Tier 2</v>
      </c>
      <c r="AH15" t="str">
        <f t="shared" si="2"/>
        <v>Connecticut - Tier 2</v>
      </c>
      <c r="AI15" t="str">
        <f t="shared" si="3"/>
        <v>Stratford, Town Of - Tier 2</v>
      </c>
    </row>
    <row r="16" spans="1:35" x14ac:dyDescent="0.3">
      <c r="A16" s="15">
        <v>9</v>
      </c>
      <c r="B16">
        <v>1</v>
      </c>
      <c r="C16" t="s">
        <v>27</v>
      </c>
      <c r="D16" t="s">
        <v>1941</v>
      </c>
      <c r="E16" t="s">
        <v>3451</v>
      </c>
      <c r="F16" t="s">
        <v>44</v>
      </c>
      <c r="G16" s="59">
        <v>48.049609999999966</v>
      </c>
      <c r="H16">
        <v>1228</v>
      </c>
      <c r="I16">
        <v>128</v>
      </c>
      <c r="J16">
        <v>12</v>
      </c>
      <c r="K16">
        <v>1</v>
      </c>
      <c r="L16">
        <v>23</v>
      </c>
      <c r="M16" s="11">
        <v>666.33567390037138</v>
      </c>
      <c r="N16" s="11">
        <v>1113.567785086155</v>
      </c>
      <c r="O16" s="11">
        <v>58908.471907944317</v>
      </c>
      <c r="P16" s="11">
        <v>0</v>
      </c>
      <c r="Q16" s="11">
        <v>0</v>
      </c>
      <c r="R16" s="60">
        <v>9.8059224043939783E-3</v>
      </c>
      <c r="S16" s="60">
        <v>4.6288966791058844E-2</v>
      </c>
      <c r="T16" s="60">
        <v>3.6962171527577248E-2</v>
      </c>
      <c r="U16" s="60">
        <v>5.9679523767739735E-3</v>
      </c>
      <c r="V16" s="60">
        <v>3.6243812783607601E-3</v>
      </c>
      <c r="W16" s="60">
        <v>6.4245810055865923E-2</v>
      </c>
      <c r="X16" s="60">
        <v>5.3768032165210672E-2</v>
      </c>
      <c r="Y16" s="60">
        <v>9.691320469371734E-3</v>
      </c>
      <c r="Z16" s="60">
        <v>1.7169283408846978E-2</v>
      </c>
      <c r="AA16" s="60">
        <v>0</v>
      </c>
      <c r="AB16" s="60">
        <v>0</v>
      </c>
      <c r="AC16" s="16">
        <v>2.2502167316132738E-2</v>
      </c>
      <c r="AD16" s="15">
        <v>9</v>
      </c>
      <c r="AE16">
        <v>1</v>
      </c>
      <c r="AF16" s="16">
        <v>0.2680583558107093</v>
      </c>
      <c r="AG16" t="str">
        <f>IF(AF16&lt;='CAV Tier 1 Analysis'!$A$5,"Tier 1", "Tier 2")</f>
        <v>Tier 2</v>
      </c>
      <c r="AH16" t="str">
        <f t="shared" si="2"/>
        <v>Connecticut - Tier 2</v>
      </c>
      <c r="AI16" t="str">
        <f t="shared" si="3"/>
        <v>Greenwich, Town Of - Tier 2</v>
      </c>
    </row>
    <row r="17" spans="1:35" x14ac:dyDescent="0.3">
      <c r="A17" s="15">
        <v>10</v>
      </c>
      <c r="B17">
        <v>1</v>
      </c>
      <c r="C17" t="s">
        <v>27</v>
      </c>
      <c r="D17" t="s">
        <v>1951</v>
      </c>
      <c r="E17" t="s">
        <v>3462</v>
      </c>
      <c r="F17" t="s">
        <v>43</v>
      </c>
      <c r="G17" s="59">
        <v>19.785110000000003</v>
      </c>
      <c r="H17">
        <v>1077</v>
      </c>
      <c r="I17">
        <v>209</v>
      </c>
      <c r="J17">
        <v>12</v>
      </c>
      <c r="K17">
        <v>1</v>
      </c>
      <c r="L17">
        <v>8</v>
      </c>
      <c r="M17" s="11">
        <v>693.18359109451501</v>
      </c>
      <c r="N17" s="11">
        <v>1213.5136821629853</v>
      </c>
      <c r="O17" s="11">
        <v>24652.616805253805</v>
      </c>
      <c r="P17" s="11">
        <v>0</v>
      </c>
      <c r="Q17" s="11">
        <v>0</v>
      </c>
      <c r="R17" s="60">
        <v>4.0377279528886817E-3</v>
      </c>
      <c r="S17" s="60">
        <v>4.0597082438086622E-2</v>
      </c>
      <c r="T17" s="60">
        <v>6.0352295697372223E-2</v>
      </c>
      <c r="U17" s="60">
        <v>5.9679523767739735E-3</v>
      </c>
      <c r="V17" s="60">
        <v>3.6243812783607601E-3</v>
      </c>
      <c r="W17" s="60">
        <v>2.23463687150838E-2</v>
      </c>
      <c r="X17" s="60">
        <v>5.5934447279703647E-2</v>
      </c>
      <c r="Y17" s="60">
        <v>1.0561144229669779E-2</v>
      </c>
      <c r="Z17" s="60">
        <v>7.1851764438999981E-3</v>
      </c>
      <c r="AA17" s="60">
        <v>0</v>
      </c>
      <c r="AB17" s="60">
        <v>0</v>
      </c>
      <c r="AC17" s="16">
        <v>1.9146052401076315E-2</v>
      </c>
      <c r="AD17" s="15">
        <v>10</v>
      </c>
      <c r="AE17">
        <v>1</v>
      </c>
      <c r="AF17" s="16">
        <v>0.28720440821178561</v>
      </c>
      <c r="AG17" t="str">
        <f>IF(AF17&lt;='CAV Tier 1 Analysis'!$A$5,"Tier 1", "Tier 2")</f>
        <v>Tier 2</v>
      </c>
      <c r="AH17" t="str">
        <f t="shared" si="2"/>
        <v>Connecticut - Tier 2</v>
      </c>
      <c r="AI17" t="str">
        <f t="shared" si="3"/>
        <v>Westport, Town Of - Tier 2</v>
      </c>
    </row>
    <row r="18" spans="1:35" x14ac:dyDescent="0.3">
      <c r="A18" s="15">
        <v>11</v>
      </c>
      <c r="B18">
        <v>1</v>
      </c>
      <c r="C18" t="s">
        <v>27</v>
      </c>
      <c r="D18" t="s">
        <v>1889</v>
      </c>
      <c r="E18" t="s">
        <v>3617</v>
      </c>
      <c r="F18" t="s">
        <v>51</v>
      </c>
      <c r="G18" s="59">
        <v>17.96366999999999</v>
      </c>
      <c r="H18">
        <v>43</v>
      </c>
      <c r="I18">
        <v>9</v>
      </c>
      <c r="J18">
        <v>12</v>
      </c>
      <c r="K18">
        <v>1</v>
      </c>
      <c r="L18">
        <v>0</v>
      </c>
      <c r="M18" s="11">
        <v>32.792566329708791</v>
      </c>
      <c r="N18" s="11">
        <v>4501.611997734507</v>
      </c>
      <c r="O18" s="11">
        <v>119191.45826434852</v>
      </c>
      <c r="P18" s="11">
        <v>99901.704164252296</v>
      </c>
      <c r="Q18" s="11">
        <v>0</v>
      </c>
      <c r="R18" s="60">
        <v>3.6660100699701832E-3</v>
      </c>
      <c r="S18" s="60">
        <v>1.6208677296543404E-3</v>
      </c>
      <c r="T18" s="60">
        <v>2.5989026855327752E-3</v>
      </c>
      <c r="U18" s="60">
        <v>5.9679523767739735E-3</v>
      </c>
      <c r="V18" s="60">
        <v>3.6243812783607601E-3</v>
      </c>
      <c r="W18" s="60">
        <v>0</v>
      </c>
      <c r="X18" s="60">
        <v>2.6461014024280111E-3</v>
      </c>
      <c r="Y18" s="60">
        <v>3.9177286810105134E-2</v>
      </c>
      <c r="Z18" s="60">
        <v>3.4739178603245637E-2</v>
      </c>
      <c r="AA18" s="60">
        <v>7.7203377372312268E-2</v>
      </c>
      <c r="AB18" s="60">
        <v>0</v>
      </c>
      <c r="AC18" s="16">
        <v>1.5567641666216643E-2</v>
      </c>
      <c r="AD18" s="15">
        <v>11</v>
      </c>
      <c r="AE18">
        <v>1</v>
      </c>
      <c r="AF18" s="16">
        <v>0.30277204987800227</v>
      </c>
      <c r="AG18" t="str">
        <f>IF(AF18&lt;='CAV Tier 1 Analysis'!$A$5,"Tier 1", "Tier 2")</f>
        <v>Tier 2</v>
      </c>
      <c r="AH18" t="str">
        <f t="shared" si="2"/>
        <v>Connecticut - Tier 2</v>
      </c>
      <c r="AI18" t="str">
        <f t="shared" si="3"/>
        <v>Hartford, City Of - Tier 2</v>
      </c>
    </row>
    <row r="19" spans="1:35" x14ac:dyDescent="0.3">
      <c r="A19" s="15">
        <v>12</v>
      </c>
      <c r="B19">
        <v>1</v>
      </c>
      <c r="C19" t="s">
        <v>27</v>
      </c>
      <c r="D19" t="s">
        <v>2011</v>
      </c>
      <c r="E19" t="s">
        <v>3526</v>
      </c>
      <c r="F19" t="s">
        <v>63</v>
      </c>
      <c r="G19" s="59">
        <v>10.658930000000002</v>
      </c>
      <c r="H19">
        <v>561</v>
      </c>
      <c r="I19">
        <v>41</v>
      </c>
      <c r="J19">
        <v>12</v>
      </c>
      <c r="K19">
        <v>1</v>
      </c>
      <c r="L19">
        <v>3</v>
      </c>
      <c r="M19" s="11">
        <v>208.6945265612965</v>
      </c>
      <c r="N19" s="11">
        <v>3251.87679515337</v>
      </c>
      <c r="O19" s="11">
        <v>50867.501119429202</v>
      </c>
      <c r="P19" s="11">
        <v>37768.479825146482</v>
      </c>
      <c r="Q19" s="11">
        <v>1950.9048967940325</v>
      </c>
      <c r="R19" s="60">
        <v>2.1752651164882965E-3</v>
      </c>
      <c r="S19" s="60">
        <v>2.1146669682234536E-2</v>
      </c>
      <c r="T19" s="60">
        <v>1.1839445567427087E-2</v>
      </c>
      <c r="U19" s="60">
        <v>5.9679523767739735E-3</v>
      </c>
      <c r="V19" s="60">
        <v>3.6243812783607601E-3</v>
      </c>
      <c r="W19" s="60">
        <v>8.3798882681564244E-3</v>
      </c>
      <c r="X19" s="60">
        <v>1.6840001903498488E-2</v>
      </c>
      <c r="Y19" s="60">
        <v>2.8300908638719771E-2</v>
      </c>
      <c r="Z19" s="60">
        <v>1.482568660725251E-2</v>
      </c>
      <c r="AA19" s="60">
        <v>2.918723184066286E-2</v>
      </c>
      <c r="AB19" s="60">
        <v>1.6096518376922296E-2</v>
      </c>
      <c r="AC19" s="16">
        <v>1.4398540877863363E-2</v>
      </c>
      <c r="AD19" s="15">
        <v>12</v>
      </c>
      <c r="AE19">
        <v>1</v>
      </c>
      <c r="AF19" s="16">
        <v>0.31717059075586562</v>
      </c>
      <c r="AG19" t="str">
        <f>IF(AF19&lt;='CAV Tier 1 Analysis'!$A$5,"Tier 1", "Tier 2")</f>
        <v>Tier 2</v>
      </c>
      <c r="AH19" t="str">
        <f t="shared" si="2"/>
        <v>Connecticut - Tier 2</v>
      </c>
      <c r="AI19" t="str">
        <f t="shared" si="3"/>
        <v>West Haven, City Of - Tier 2</v>
      </c>
    </row>
    <row r="20" spans="1:35" x14ac:dyDescent="0.3">
      <c r="A20" s="15">
        <v>13</v>
      </c>
      <c r="B20">
        <v>1</v>
      </c>
      <c r="C20" t="s">
        <v>27</v>
      </c>
      <c r="D20" t="s">
        <v>1998</v>
      </c>
      <c r="E20" t="s">
        <v>3513</v>
      </c>
      <c r="F20" t="s">
        <v>59</v>
      </c>
      <c r="G20" s="59">
        <v>33.279309999999995</v>
      </c>
      <c r="H20">
        <v>239</v>
      </c>
      <c r="I20">
        <v>87</v>
      </c>
      <c r="J20">
        <v>12</v>
      </c>
      <c r="K20">
        <v>1</v>
      </c>
      <c r="L20">
        <v>7</v>
      </c>
      <c r="M20" s="11">
        <v>430.94683258156476</v>
      </c>
      <c r="N20" s="11">
        <v>1763.4451460999646</v>
      </c>
      <c r="O20" s="11">
        <v>58243.037904683377</v>
      </c>
      <c r="P20" s="11">
        <v>17344.356033638993</v>
      </c>
      <c r="Q20" s="11">
        <v>0</v>
      </c>
      <c r="R20" s="60">
        <v>6.7916124924171659E-3</v>
      </c>
      <c r="S20" s="60">
        <v>9.0090090090090089E-3</v>
      </c>
      <c r="T20" s="60">
        <v>2.5122725960150159E-2</v>
      </c>
      <c r="U20" s="60">
        <v>5.9679523767739735E-3</v>
      </c>
      <c r="V20" s="60">
        <v>3.6243812783607601E-3</v>
      </c>
      <c r="W20" s="60">
        <v>1.9553072625698324E-2</v>
      </c>
      <c r="X20" s="60">
        <v>3.4774009652086733E-2</v>
      </c>
      <c r="Y20" s="60">
        <v>1.5347168147191488E-2</v>
      </c>
      <c r="Z20" s="60">
        <v>1.6975338045441109E-2</v>
      </c>
      <c r="AA20" s="60">
        <v>1.3403603825848652E-2</v>
      </c>
      <c r="AB20" s="60">
        <v>0</v>
      </c>
      <c r="AC20" s="16">
        <v>1.3688079401179764E-2</v>
      </c>
      <c r="AD20" s="15">
        <v>13</v>
      </c>
      <c r="AE20">
        <v>1</v>
      </c>
      <c r="AF20" s="16">
        <v>0.3308586701570454</v>
      </c>
      <c r="AG20" t="str">
        <f>IF(AF20&lt;='CAV Tier 1 Analysis'!$A$5,"Tier 1", "Tier 2")</f>
        <v>Tier 2</v>
      </c>
      <c r="AH20" t="str">
        <f t="shared" si="2"/>
        <v>Connecticut - Tier 2</v>
      </c>
      <c r="AI20" t="str">
        <f t="shared" si="3"/>
        <v>Hamden, Town Of - Tier 2</v>
      </c>
    </row>
    <row r="21" spans="1:35" x14ac:dyDescent="0.3">
      <c r="A21" s="15">
        <v>14</v>
      </c>
      <c r="B21">
        <v>1</v>
      </c>
      <c r="C21" t="s">
        <v>27</v>
      </c>
      <c r="D21" t="s">
        <v>1937</v>
      </c>
      <c r="E21" t="s">
        <v>3447</v>
      </c>
      <c r="F21" t="s">
        <v>78</v>
      </c>
      <c r="G21" s="59">
        <v>44.297809999999984</v>
      </c>
      <c r="H21">
        <v>229</v>
      </c>
      <c r="I21">
        <v>28</v>
      </c>
      <c r="J21">
        <v>12</v>
      </c>
      <c r="K21">
        <v>1</v>
      </c>
      <c r="L21">
        <v>2</v>
      </c>
      <c r="M21" s="11">
        <v>127.34534506333378</v>
      </c>
      <c r="N21" s="11">
        <v>616.03073209627814</v>
      </c>
      <c r="O21" s="11">
        <v>76836.340578084622</v>
      </c>
      <c r="P21" s="11">
        <v>21385.740891825459</v>
      </c>
      <c r="Q21" s="11">
        <v>6166.0518102364877</v>
      </c>
      <c r="R21" s="60">
        <v>9.0402583401735792E-3</v>
      </c>
      <c r="S21" s="60">
        <v>8.6320630253684649E-3</v>
      </c>
      <c r="T21" s="60">
        <v>8.085475021657523E-3</v>
      </c>
      <c r="U21" s="60">
        <v>5.9679523767739735E-3</v>
      </c>
      <c r="V21" s="60">
        <v>3.6243812783607601E-3</v>
      </c>
      <c r="W21" s="60">
        <v>5.5865921787709499E-3</v>
      </c>
      <c r="X21" s="60">
        <v>1.0275764719868416E-2</v>
      </c>
      <c r="Y21" s="60">
        <v>5.3612822889491313E-3</v>
      </c>
      <c r="Z21" s="60">
        <v>2.2394485288047595E-2</v>
      </c>
      <c r="AA21" s="60">
        <v>1.6526759360816635E-2</v>
      </c>
      <c r="AB21" s="60">
        <v>5.0874835795240297E-2</v>
      </c>
      <c r="AC21" s="16">
        <v>1.3306349970366121E-2</v>
      </c>
      <c r="AD21" s="15">
        <v>14</v>
      </c>
      <c r="AE21">
        <v>1</v>
      </c>
      <c r="AF21" s="16">
        <v>0.34416502012741151</v>
      </c>
      <c r="AG21" t="str">
        <f>IF(AF21&lt;='CAV Tier 1 Analysis'!$A$5,"Tier 1", "Tier 2")</f>
        <v>Tier 2</v>
      </c>
      <c r="AH21" t="str">
        <f t="shared" si="2"/>
        <v>Connecticut - Tier 2</v>
      </c>
      <c r="AI21" t="str">
        <f t="shared" si="3"/>
        <v>Danbury, City Of - Tier 2</v>
      </c>
    </row>
    <row r="22" spans="1:35" x14ac:dyDescent="0.3">
      <c r="A22" s="15">
        <v>15</v>
      </c>
      <c r="B22">
        <v>1</v>
      </c>
      <c r="C22" t="s">
        <v>27</v>
      </c>
      <c r="D22" t="s">
        <v>2098</v>
      </c>
      <c r="E22" t="s">
        <v>3619</v>
      </c>
      <c r="F22" t="s">
        <v>65</v>
      </c>
      <c r="G22" s="59">
        <v>22.391520000000003</v>
      </c>
      <c r="H22">
        <v>260</v>
      </c>
      <c r="I22">
        <v>49</v>
      </c>
      <c r="J22">
        <v>12</v>
      </c>
      <c r="K22">
        <v>1</v>
      </c>
      <c r="L22">
        <v>4</v>
      </c>
      <c r="M22" s="11">
        <v>297.86817956083371</v>
      </c>
      <c r="N22" s="11">
        <v>1023.438970442289</v>
      </c>
      <c r="O22" s="11">
        <v>64501.895919601622</v>
      </c>
      <c r="P22" s="11">
        <v>40403.968714807372</v>
      </c>
      <c r="Q22" s="11">
        <v>669.3077253916781</v>
      </c>
      <c r="R22" s="60">
        <v>4.5696418271956021E-3</v>
      </c>
      <c r="S22" s="60">
        <v>9.8005955746541529E-3</v>
      </c>
      <c r="T22" s="60">
        <v>1.4149581287900665E-2</v>
      </c>
      <c r="U22" s="60">
        <v>5.9679523767739735E-3</v>
      </c>
      <c r="V22" s="60">
        <v>3.6243812783607601E-3</v>
      </c>
      <c r="W22" s="60">
        <v>1.11731843575419E-2</v>
      </c>
      <c r="X22" s="60">
        <v>2.4035612210092011E-2</v>
      </c>
      <c r="Y22" s="60">
        <v>8.9069342488501593E-3</v>
      </c>
      <c r="Z22" s="60">
        <v>1.8799525697801054E-2</v>
      </c>
      <c r="AA22" s="60">
        <v>3.1223920253650242E-2</v>
      </c>
      <c r="AB22" s="60">
        <v>5.5223215233544147E-3</v>
      </c>
      <c r="AC22" s="16">
        <v>1.2524877330561356E-2</v>
      </c>
      <c r="AD22" s="15">
        <v>15</v>
      </c>
      <c r="AE22">
        <v>1</v>
      </c>
      <c r="AF22" s="16">
        <v>0.35668989745797286</v>
      </c>
      <c r="AG22" t="str">
        <f>IF(AF22&lt;='CAV Tier 1 Analysis'!$A$5,"Tier 1", "Tier 2")</f>
        <v>Tier 2</v>
      </c>
      <c r="AH22" t="str">
        <f t="shared" si="2"/>
        <v>Connecticut - Tier 2</v>
      </c>
      <c r="AI22" t="str">
        <f t="shared" si="3"/>
        <v>West Hartford,Town Of - Tier 2</v>
      </c>
    </row>
    <row r="23" spans="1:35" x14ac:dyDescent="0.3">
      <c r="A23" s="15">
        <v>16</v>
      </c>
      <c r="B23">
        <v>1</v>
      </c>
      <c r="C23" t="s">
        <v>27</v>
      </c>
      <c r="D23" t="s">
        <v>2021</v>
      </c>
      <c r="E23" t="s">
        <v>3536</v>
      </c>
      <c r="F23" t="s">
        <v>86</v>
      </c>
      <c r="G23" s="59">
        <v>29.512309999999999</v>
      </c>
      <c r="H23">
        <v>155</v>
      </c>
      <c r="I23">
        <v>31</v>
      </c>
      <c r="J23">
        <v>10</v>
      </c>
      <c r="K23">
        <v>1</v>
      </c>
      <c r="L23">
        <v>2</v>
      </c>
      <c r="M23" s="11">
        <v>171.41607010769408</v>
      </c>
      <c r="N23" s="11">
        <v>1288.8846538290547</v>
      </c>
      <c r="O23" s="11">
        <v>37950.563716249002</v>
      </c>
      <c r="P23" s="11">
        <v>27785.708347011925</v>
      </c>
      <c r="Q23" s="11">
        <v>5397.1815087537761</v>
      </c>
      <c r="R23" s="60">
        <v>6.0228464254844247E-3</v>
      </c>
      <c r="S23" s="60">
        <v>5.8426627464284366E-3</v>
      </c>
      <c r="T23" s="60">
        <v>8.9517759168351134E-3</v>
      </c>
      <c r="U23" s="60">
        <v>4.9732936473116445E-3</v>
      </c>
      <c r="V23" s="60">
        <v>3.6243812783607601E-3</v>
      </c>
      <c r="W23" s="60">
        <v>5.5865921787709499E-3</v>
      </c>
      <c r="X23" s="60">
        <v>1.3831924557235335E-2</v>
      </c>
      <c r="Y23" s="60">
        <v>1.1217093737446985E-2</v>
      </c>
      <c r="Z23" s="60">
        <v>1.1060955459649469E-2</v>
      </c>
      <c r="AA23" s="60">
        <v>2.1472611954090819E-2</v>
      </c>
      <c r="AB23" s="60">
        <v>4.4531043764360553E-2</v>
      </c>
      <c r="AC23" s="16">
        <v>1.246501651508859E-2</v>
      </c>
      <c r="AD23" s="15">
        <v>16</v>
      </c>
      <c r="AE23">
        <v>1</v>
      </c>
      <c r="AF23" s="16">
        <v>0.36915491397306144</v>
      </c>
      <c r="AG23" t="str">
        <f>IF(AF23&lt;='CAV Tier 1 Analysis'!$A$5,"Tier 1", "Tier 2")</f>
        <v>Tier 2</v>
      </c>
      <c r="AH23" t="str">
        <f t="shared" si="2"/>
        <v>Connecticut - Tier 2</v>
      </c>
      <c r="AI23" t="str">
        <f t="shared" si="3"/>
        <v>Norwich, City Of - Tier 2</v>
      </c>
    </row>
    <row r="24" spans="1:35" x14ac:dyDescent="0.3">
      <c r="A24" s="15">
        <v>17</v>
      </c>
      <c r="B24">
        <v>1</v>
      </c>
      <c r="C24" t="s">
        <v>27</v>
      </c>
      <c r="D24" t="s">
        <v>1988</v>
      </c>
      <c r="E24" t="s">
        <v>3503</v>
      </c>
      <c r="F24" t="s">
        <v>100</v>
      </c>
      <c r="G24" s="59">
        <v>42.325540000000004</v>
      </c>
      <c r="H24">
        <v>106</v>
      </c>
      <c r="I24">
        <v>19</v>
      </c>
      <c r="J24" s="11">
        <v>10.130434782608695</v>
      </c>
      <c r="K24" s="11">
        <v>1.9347826086956521</v>
      </c>
      <c r="L24">
        <v>2</v>
      </c>
      <c r="M24" s="11">
        <v>49.823061914862734</v>
      </c>
      <c r="N24" s="11">
        <v>2020.8286452424511</v>
      </c>
      <c r="O24" s="11">
        <v>45934.73914648933</v>
      </c>
      <c r="P24" s="11">
        <v>31714.676816334704</v>
      </c>
      <c r="Q24" s="11">
        <v>4238.0412969166791</v>
      </c>
      <c r="R24" s="60">
        <v>8.6377592027089053E-3</v>
      </c>
      <c r="S24" s="60">
        <v>3.9956274265897694E-3</v>
      </c>
      <c r="T24" s="60">
        <v>5.4865723361247473E-3</v>
      </c>
      <c r="U24" s="60">
        <v>5.038162694885274E-3</v>
      </c>
      <c r="V24" s="60">
        <v>7.0123898646545137E-3</v>
      </c>
      <c r="W24" s="60">
        <v>5.5865921787709499E-3</v>
      </c>
      <c r="X24" s="60">
        <v>4.020328042661816E-3</v>
      </c>
      <c r="Y24" s="60">
        <v>1.7587162880448894E-2</v>
      </c>
      <c r="Z24" s="60">
        <v>1.3387998859484496E-2</v>
      </c>
      <c r="AA24" s="60">
        <v>2.4508892845979575E-2</v>
      </c>
      <c r="AB24" s="60">
        <v>3.4967214306591103E-2</v>
      </c>
      <c r="AC24" s="16">
        <v>1.183897278535455E-2</v>
      </c>
      <c r="AD24" s="15">
        <v>17</v>
      </c>
      <c r="AE24">
        <v>1</v>
      </c>
      <c r="AF24" s="16">
        <v>0.380993886758416</v>
      </c>
      <c r="AG24" t="str">
        <f>IF(AF24&lt;='CAV Tier 1 Analysis'!$A$5,"Tier 1", "Tier 2")</f>
        <v>Tier 2</v>
      </c>
      <c r="AH24" t="str">
        <f t="shared" si="2"/>
        <v>Connecticut - Tier 2</v>
      </c>
      <c r="AI24" t="str">
        <f t="shared" si="3"/>
        <v>Middletown, City Of - Tier 2</v>
      </c>
    </row>
    <row r="25" spans="1:35" x14ac:dyDescent="0.3">
      <c r="A25" s="15">
        <v>18</v>
      </c>
      <c r="B25">
        <v>1</v>
      </c>
      <c r="C25" t="s">
        <v>27</v>
      </c>
      <c r="D25" t="s">
        <v>2010</v>
      </c>
      <c r="E25" t="s">
        <v>3525</v>
      </c>
      <c r="F25" t="s">
        <v>68</v>
      </c>
      <c r="G25" s="59">
        <v>28.960419999999999</v>
      </c>
      <c r="H25">
        <v>81</v>
      </c>
      <c r="I25">
        <v>5</v>
      </c>
      <c r="J25" s="11">
        <v>12.038834951456311</v>
      </c>
      <c r="K25" s="11">
        <v>1.0388349514563107</v>
      </c>
      <c r="L25">
        <v>0</v>
      </c>
      <c r="M25" s="11">
        <v>58.81797984973975</v>
      </c>
      <c r="N25" s="11">
        <v>922.98054601433148</v>
      </c>
      <c r="O25" s="11">
        <v>106723.88196653285</v>
      </c>
      <c r="P25" s="11">
        <v>71201.7437436287</v>
      </c>
      <c r="Q25" s="11">
        <v>0</v>
      </c>
      <c r="R25" s="60">
        <v>5.9102171967401959E-3</v>
      </c>
      <c r="S25" s="60">
        <v>3.0532624674884088E-3</v>
      </c>
      <c r="T25" s="60">
        <v>1.4438348252959862E-3</v>
      </c>
      <c r="U25" s="60">
        <v>5.987266138511106E-3</v>
      </c>
      <c r="V25" s="60">
        <v>3.7651339493650613E-3</v>
      </c>
      <c r="W25" s="60">
        <v>0</v>
      </c>
      <c r="X25" s="60">
        <v>4.7461469591471581E-3</v>
      </c>
      <c r="Y25" s="60">
        <v>8.0326499906142098E-3</v>
      </c>
      <c r="Z25" s="60">
        <v>3.1105416871772974E-2</v>
      </c>
      <c r="AA25" s="60">
        <v>5.5024237452127776E-2</v>
      </c>
      <c r="AB25" s="60">
        <v>0</v>
      </c>
      <c r="AC25" s="16">
        <v>1.0824378713732987E-2</v>
      </c>
      <c r="AD25" s="15">
        <v>18</v>
      </c>
      <c r="AE25">
        <v>2</v>
      </c>
      <c r="AF25" s="16">
        <v>0.39181826547214899</v>
      </c>
      <c r="AG25" t="str">
        <f>IF(AF25&lt;='CAV Tier 1 Analysis'!$A$5,"Tier 1", "Tier 2")</f>
        <v>Tier 2</v>
      </c>
      <c r="AH25" t="str">
        <f t="shared" si="2"/>
        <v>Connecticut - Tier 2</v>
      </c>
      <c r="AI25" t="str">
        <f t="shared" si="3"/>
        <v>Waterbury, City Of - Tier 2</v>
      </c>
    </row>
    <row r="26" spans="1:35" x14ac:dyDescent="0.3">
      <c r="A26" s="15">
        <v>19</v>
      </c>
      <c r="B26">
        <v>1</v>
      </c>
      <c r="C26" t="s">
        <v>27</v>
      </c>
      <c r="D26" t="s">
        <v>1989</v>
      </c>
      <c r="E26" t="s">
        <v>3504</v>
      </c>
      <c r="F26" t="s">
        <v>107</v>
      </c>
      <c r="G26" s="59">
        <v>15.84703</v>
      </c>
      <c r="H26">
        <v>1056</v>
      </c>
      <c r="I26">
        <v>36</v>
      </c>
      <c r="J26" s="11">
        <v>10</v>
      </c>
      <c r="K26" s="11">
        <v>1.8125</v>
      </c>
      <c r="L26">
        <v>6</v>
      </c>
      <c r="M26" s="11">
        <v>171.51253326333071</v>
      </c>
      <c r="N26" s="11">
        <v>1475.8476490314763</v>
      </c>
      <c r="O26" s="11">
        <v>9999.6322160824202</v>
      </c>
      <c r="P26" s="11">
        <v>4683.896240889645</v>
      </c>
      <c r="Q26" s="11">
        <v>0</v>
      </c>
      <c r="R26" s="60">
        <v>3.2340480291120706E-3</v>
      </c>
      <c r="S26" s="60">
        <v>3.9805495872441476E-2</v>
      </c>
      <c r="T26" s="60">
        <v>1.0395610742131101E-2</v>
      </c>
      <c r="U26" s="60">
        <v>4.9732936473116445E-3</v>
      </c>
      <c r="V26" s="60">
        <v>6.5691910670288775E-3</v>
      </c>
      <c r="W26" s="60">
        <v>1.6759776536312849E-2</v>
      </c>
      <c r="X26" s="60">
        <v>1.3839708372897894E-2</v>
      </c>
      <c r="Y26" s="60">
        <v>1.2844222616970104E-2</v>
      </c>
      <c r="Z26" s="60">
        <v>2.9144622826144332E-3</v>
      </c>
      <c r="AA26" s="60">
        <v>3.6196840893085937E-3</v>
      </c>
      <c r="AB26" s="60">
        <v>0</v>
      </c>
      <c r="AC26" s="16">
        <v>1.0450499386920824E-2</v>
      </c>
      <c r="AD26" s="15">
        <v>19</v>
      </c>
      <c r="AE26">
        <v>2</v>
      </c>
      <c r="AF26" s="16">
        <v>0.40226876485906982</v>
      </c>
      <c r="AG26" t="str">
        <f>IF(AF26&lt;='CAV Tier 1 Analysis'!$A$5,"Tier 1", "Tier 2")</f>
        <v>Tier 2</v>
      </c>
      <c r="AH26" t="str">
        <f t="shared" si="2"/>
        <v>Connecticut - Tier 2</v>
      </c>
      <c r="AI26" t="str">
        <f t="shared" si="3"/>
        <v>Old Saybrook, Town Of - Tier 2</v>
      </c>
    </row>
    <row r="27" spans="1:35" x14ac:dyDescent="0.3">
      <c r="A27" s="15">
        <v>20</v>
      </c>
      <c r="B27">
        <v>1</v>
      </c>
      <c r="C27" t="s">
        <v>27</v>
      </c>
      <c r="D27" t="s">
        <v>2001</v>
      </c>
      <c r="E27" t="s">
        <v>3516</v>
      </c>
      <c r="F27" t="s">
        <v>71</v>
      </c>
      <c r="G27" s="59">
        <v>24.163050000000002</v>
      </c>
      <c r="H27">
        <v>223</v>
      </c>
      <c r="I27">
        <v>72</v>
      </c>
      <c r="J27" s="11">
        <v>11.878787878787879</v>
      </c>
      <c r="K27" s="11">
        <v>1.0606060606060606</v>
      </c>
      <c r="L27">
        <v>0</v>
      </c>
      <c r="M27" s="11">
        <v>209.42301737570389</v>
      </c>
      <c r="N27" s="11">
        <v>976.29518341343328</v>
      </c>
      <c r="O27" s="11">
        <v>58374.998607789639</v>
      </c>
      <c r="P27" s="11">
        <v>28687.230497199802</v>
      </c>
      <c r="Q27" s="11">
        <v>748.11033573225723</v>
      </c>
      <c r="R27" s="60">
        <v>4.931174120944834E-3</v>
      </c>
      <c r="S27" s="60">
        <v>8.4058954351841388E-3</v>
      </c>
      <c r="T27" s="60">
        <v>2.0791221484262202E-2</v>
      </c>
      <c r="U27" s="60">
        <v>5.9076700295338323E-3</v>
      </c>
      <c r="V27" s="60">
        <v>3.8440407497765637E-3</v>
      </c>
      <c r="W27" s="60">
        <v>0</v>
      </c>
      <c r="X27" s="60">
        <v>1.6898785365161047E-2</v>
      </c>
      <c r="Y27" s="60">
        <v>8.4966444089720223E-3</v>
      </c>
      <c r="Z27" s="60">
        <v>1.7013798909168869E-2</v>
      </c>
      <c r="AA27" s="60">
        <v>2.2169302319412516E-2</v>
      </c>
      <c r="AB27" s="60">
        <v>6.1725057878877854E-3</v>
      </c>
      <c r="AC27" s="16">
        <v>1.0421003510027621E-2</v>
      </c>
      <c r="AD27" s="15">
        <v>20</v>
      </c>
      <c r="AE27">
        <v>2</v>
      </c>
      <c r="AF27" s="16">
        <v>0.41268976836909743</v>
      </c>
      <c r="AG27" t="str">
        <f>IF(AF27&lt;='CAV Tier 1 Analysis'!$A$5,"Tier 1", "Tier 2")</f>
        <v>Tier 2</v>
      </c>
      <c r="AH27" t="str">
        <f t="shared" si="2"/>
        <v>Connecticut - Tier 2</v>
      </c>
      <c r="AI27" t="str">
        <f t="shared" si="3"/>
        <v>Meriden, City Of - Tier 2</v>
      </c>
    </row>
    <row r="28" spans="1:35" x14ac:dyDescent="0.3">
      <c r="A28" s="15">
        <v>21</v>
      </c>
      <c r="B28">
        <v>1</v>
      </c>
      <c r="C28" t="s">
        <v>27</v>
      </c>
      <c r="D28" t="s">
        <v>1999</v>
      </c>
      <c r="E28" t="s">
        <v>3514</v>
      </c>
      <c r="F28" t="s">
        <v>111</v>
      </c>
      <c r="G28" s="59">
        <v>36.553880000000007</v>
      </c>
      <c r="H28">
        <v>518</v>
      </c>
      <c r="I28">
        <v>53</v>
      </c>
      <c r="J28" s="11">
        <v>11.5</v>
      </c>
      <c r="K28" s="11">
        <v>1.25</v>
      </c>
      <c r="L28">
        <v>10</v>
      </c>
      <c r="M28" s="11">
        <v>233.92999046886408</v>
      </c>
      <c r="N28" s="11">
        <v>948.18489881388837</v>
      </c>
      <c r="O28" s="11">
        <v>18416.40435535082</v>
      </c>
      <c r="P28" s="11">
        <v>0</v>
      </c>
      <c r="Q28" s="11">
        <v>104.6277085065849</v>
      </c>
      <c r="R28" s="60">
        <v>7.4598838754264454E-3</v>
      </c>
      <c r="S28" s="60">
        <v>1.9525801952580194E-2</v>
      </c>
      <c r="T28" s="60">
        <v>1.5304649148137454E-2</v>
      </c>
      <c r="U28" s="60">
        <v>5.719287694408391E-3</v>
      </c>
      <c r="V28" s="60">
        <v>4.5304765979509503E-3</v>
      </c>
      <c r="W28" s="60">
        <v>2.7932960893854747E-2</v>
      </c>
      <c r="X28" s="60">
        <v>1.8876304758400086E-2</v>
      </c>
      <c r="Y28" s="60">
        <v>8.2520021158058662E-3</v>
      </c>
      <c r="Z28" s="60">
        <v>5.3675889987956082E-3</v>
      </c>
      <c r="AA28" s="60">
        <v>0</v>
      </c>
      <c r="AB28" s="60">
        <v>8.6326188194980836E-4</v>
      </c>
      <c r="AC28" s="16">
        <v>1.0348383447028141E-2</v>
      </c>
      <c r="AD28" s="15">
        <v>21</v>
      </c>
      <c r="AE28">
        <v>2</v>
      </c>
      <c r="AF28" s="16">
        <v>0.42303815181612558</v>
      </c>
      <c r="AG28" t="str">
        <f>IF(AF28&lt;='CAV Tier 1 Analysis'!$A$5,"Tier 1", "Tier 2")</f>
        <v>Tier 2</v>
      </c>
      <c r="AH28" t="str">
        <f t="shared" si="2"/>
        <v>Connecticut - Tier 2</v>
      </c>
      <c r="AI28" t="str">
        <f t="shared" si="3"/>
        <v>Madison, Town Of - Tier 2</v>
      </c>
    </row>
    <row r="29" spans="1:35" x14ac:dyDescent="0.3">
      <c r="A29" s="15">
        <v>22</v>
      </c>
      <c r="B29">
        <v>1</v>
      </c>
      <c r="C29" t="s">
        <v>27</v>
      </c>
      <c r="D29" t="s">
        <v>2009</v>
      </c>
      <c r="E29" t="s">
        <v>3524</v>
      </c>
      <c r="F29" t="s">
        <v>130</v>
      </c>
      <c r="G29" s="59">
        <v>39.896650000000008</v>
      </c>
      <c r="H29">
        <v>168</v>
      </c>
      <c r="I29">
        <v>34</v>
      </c>
      <c r="J29" s="11">
        <v>11.896551724137931</v>
      </c>
      <c r="K29" s="11">
        <v>1.0517241379310345</v>
      </c>
      <c r="L29">
        <v>13</v>
      </c>
      <c r="M29" s="11">
        <v>113.43932886595739</v>
      </c>
      <c r="N29" s="11">
        <v>992.67704829691365</v>
      </c>
      <c r="O29" s="11">
        <v>44952.280478039582</v>
      </c>
      <c r="P29" s="11">
        <v>0</v>
      </c>
      <c r="Q29" s="11">
        <v>1467.7995431880045</v>
      </c>
      <c r="R29" s="60">
        <v>8.142073454816082E-3</v>
      </c>
      <c r="S29" s="60">
        <v>6.3326925251611446E-3</v>
      </c>
      <c r="T29" s="60">
        <v>9.8180768120127056E-3</v>
      </c>
      <c r="U29" s="60">
        <v>5.9165045114569562E-3</v>
      </c>
      <c r="V29" s="60">
        <v>3.8118492755173511E-3</v>
      </c>
      <c r="W29" s="60">
        <v>3.6312849162011177E-2</v>
      </c>
      <c r="X29" s="60">
        <v>9.1536589172271678E-3</v>
      </c>
      <c r="Y29" s="60">
        <v>8.6392148969100073E-3</v>
      </c>
      <c r="Z29" s="60">
        <v>1.3101654454855366E-2</v>
      </c>
      <c r="AA29" s="60">
        <v>0</v>
      </c>
      <c r="AB29" s="60">
        <v>1.2110514643430227E-2</v>
      </c>
      <c r="AC29" s="16">
        <v>1.0303553513945289E-2</v>
      </c>
      <c r="AD29" s="15">
        <v>22</v>
      </c>
      <c r="AE29">
        <v>2</v>
      </c>
      <c r="AF29" s="16">
        <v>0.43334170533007088</v>
      </c>
      <c r="AG29" t="str">
        <f>IF(AF29&lt;='CAV Tier 1 Analysis'!$A$5,"Tier 1", "Tier 2")</f>
        <v>Tier 2</v>
      </c>
      <c r="AH29" t="str">
        <f t="shared" si="2"/>
        <v>Connecticut - Tier 2</v>
      </c>
      <c r="AI29" t="str">
        <f t="shared" si="3"/>
        <v>Wallingford, Town Of - Tier 2</v>
      </c>
    </row>
    <row r="30" spans="1:35" x14ac:dyDescent="0.3">
      <c r="A30" s="15">
        <v>23</v>
      </c>
      <c r="B30">
        <v>1</v>
      </c>
      <c r="C30" t="s">
        <v>27</v>
      </c>
      <c r="D30" t="s">
        <v>1954</v>
      </c>
      <c r="E30" t="s">
        <v>3466</v>
      </c>
      <c r="F30" t="s">
        <v>82</v>
      </c>
      <c r="G30" s="59">
        <v>26.854649999999996</v>
      </c>
      <c r="H30">
        <v>210</v>
      </c>
      <c r="I30">
        <v>61</v>
      </c>
      <c r="J30" s="11">
        <v>12.071428571428571</v>
      </c>
      <c r="K30" s="11">
        <v>1.0714285714285714</v>
      </c>
      <c r="L30">
        <v>2</v>
      </c>
      <c r="M30" s="11">
        <v>135.40865101574596</v>
      </c>
      <c r="N30" s="11">
        <v>1050.4426244949423</v>
      </c>
      <c r="O30" s="11">
        <v>60011.930765410507</v>
      </c>
      <c r="P30" s="11">
        <v>31122.017732839744</v>
      </c>
      <c r="Q30" s="11">
        <v>0</v>
      </c>
      <c r="R30" s="60">
        <v>5.4804734959796536E-3</v>
      </c>
      <c r="S30" s="60">
        <v>7.9158656564514308E-3</v>
      </c>
      <c r="T30" s="60">
        <v>1.7614784868611032E-2</v>
      </c>
      <c r="U30" s="60">
        <v>6.0034759028261987E-3</v>
      </c>
      <c r="V30" s="60">
        <v>3.8832656553865288E-3</v>
      </c>
      <c r="W30" s="60">
        <v>5.5865921787709499E-3</v>
      </c>
      <c r="X30" s="60">
        <v>1.0926409898850768E-2</v>
      </c>
      <c r="Y30" s="60">
        <v>9.1419455959573896E-3</v>
      </c>
      <c r="Z30" s="60">
        <v>1.749089415922335E-2</v>
      </c>
      <c r="AA30" s="60">
        <v>2.4050889819314865E-2</v>
      </c>
      <c r="AB30" s="60">
        <v>0</v>
      </c>
      <c r="AC30" s="16">
        <v>9.8267815664883785E-3</v>
      </c>
      <c r="AD30" s="15">
        <v>23</v>
      </c>
      <c r="AE30">
        <v>2</v>
      </c>
      <c r="AF30" s="16">
        <v>0.44316848689655924</v>
      </c>
      <c r="AG30" t="str">
        <f>IF(AF30&lt;='CAV Tier 1 Analysis'!$A$5,"Tier 1", "Tier 2")</f>
        <v>Tier 2</v>
      </c>
      <c r="AH30" t="str">
        <f t="shared" si="2"/>
        <v>Connecticut - Tier 2</v>
      </c>
      <c r="AI30" t="str">
        <f t="shared" si="3"/>
        <v>Bristol, City Of - Tier 2</v>
      </c>
    </row>
    <row r="31" spans="1:35" x14ac:dyDescent="0.3">
      <c r="A31" s="15">
        <v>24</v>
      </c>
      <c r="B31">
        <v>1</v>
      </c>
      <c r="C31" t="s">
        <v>27</v>
      </c>
      <c r="D31" t="s">
        <v>1993</v>
      </c>
      <c r="E31" t="s">
        <v>3508</v>
      </c>
      <c r="F31" t="s">
        <v>109</v>
      </c>
      <c r="G31" s="59">
        <v>22.022260000000003</v>
      </c>
      <c r="H31">
        <v>598</v>
      </c>
      <c r="I31">
        <v>42</v>
      </c>
      <c r="J31" s="11">
        <v>12</v>
      </c>
      <c r="K31" s="11">
        <v>1</v>
      </c>
      <c r="L31">
        <v>7</v>
      </c>
      <c r="M31" s="11">
        <v>172.73960619845559</v>
      </c>
      <c r="N31" s="11">
        <v>1893.2498432186278</v>
      </c>
      <c r="O31" s="11">
        <v>28134.326997496362</v>
      </c>
      <c r="P31" s="11">
        <v>1069.9533941298832</v>
      </c>
      <c r="Q31" s="11">
        <v>0</v>
      </c>
      <c r="R31" s="60">
        <v>4.4942835691983664E-3</v>
      </c>
      <c r="S31" s="60">
        <v>2.254136982170455E-2</v>
      </c>
      <c r="T31" s="60">
        <v>1.2128212532486284E-2</v>
      </c>
      <c r="U31" s="60">
        <v>5.9679523767739735E-3</v>
      </c>
      <c r="V31" s="60">
        <v>3.6243812783607601E-3</v>
      </c>
      <c r="W31" s="60">
        <v>1.9553072625698324E-2</v>
      </c>
      <c r="X31" s="60">
        <v>1.3938723478390683E-2</v>
      </c>
      <c r="Y31" s="60">
        <v>1.6476851436394553E-2</v>
      </c>
      <c r="Z31" s="60">
        <v>8.1999450688865494E-3</v>
      </c>
      <c r="AA31" s="60">
        <v>8.2685291856466475E-4</v>
      </c>
      <c r="AB31" s="60">
        <v>0</v>
      </c>
      <c r="AC31" s="16">
        <v>9.7956041005871561E-3</v>
      </c>
      <c r="AD31" s="15">
        <v>24</v>
      </c>
      <c r="AE31">
        <v>2</v>
      </c>
      <c r="AF31" s="16">
        <v>0.45296409099714641</v>
      </c>
      <c r="AG31" t="str">
        <f>IF(AF31&lt;='CAV Tier 1 Analysis'!$A$5,"Tier 1", "Tier 2")</f>
        <v>Tier 2</v>
      </c>
      <c r="AH31" t="str">
        <f t="shared" si="2"/>
        <v>Connecticut - Tier 2</v>
      </c>
      <c r="AI31" t="str">
        <f t="shared" si="3"/>
        <v>Branford, Town Of - Tier 2</v>
      </c>
    </row>
    <row r="32" spans="1:35" x14ac:dyDescent="0.3">
      <c r="A32" s="15">
        <v>25</v>
      </c>
      <c r="B32">
        <v>1</v>
      </c>
      <c r="C32" t="s">
        <v>27</v>
      </c>
      <c r="D32" t="s">
        <v>2016</v>
      </c>
      <c r="E32" t="s">
        <v>3531</v>
      </c>
      <c r="F32" t="s">
        <v>127</v>
      </c>
      <c r="G32" s="59">
        <v>27.574929999999998</v>
      </c>
      <c r="H32">
        <v>229</v>
      </c>
      <c r="I32">
        <v>8</v>
      </c>
      <c r="J32" s="11">
        <v>10</v>
      </c>
      <c r="K32" s="11">
        <v>1</v>
      </c>
      <c r="L32">
        <v>0</v>
      </c>
      <c r="M32" s="11">
        <v>58.566789471451052</v>
      </c>
      <c r="N32" s="11">
        <v>1309.525786193658</v>
      </c>
      <c r="O32" s="11">
        <v>28788.055516485172</v>
      </c>
      <c r="P32" s="11">
        <v>19290.426680525372</v>
      </c>
      <c r="Q32" s="11">
        <v>5199.9522215209618</v>
      </c>
      <c r="R32" s="60">
        <v>5.6274676087193186E-3</v>
      </c>
      <c r="S32" s="60">
        <v>8.6320630253684649E-3</v>
      </c>
      <c r="T32" s="60">
        <v>2.310135720473578E-3</v>
      </c>
      <c r="U32" s="60">
        <v>4.9732936473116445E-3</v>
      </c>
      <c r="V32" s="60">
        <v>3.6243812783607601E-3</v>
      </c>
      <c r="W32" s="60">
        <v>0</v>
      </c>
      <c r="X32" s="60">
        <v>4.7258778772588036E-3</v>
      </c>
      <c r="Y32" s="60">
        <v>1.1396732400916954E-2</v>
      </c>
      <c r="Z32" s="60">
        <v>8.3904787875765264E-3</v>
      </c>
      <c r="AA32" s="60">
        <v>1.4907514372737104E-2</v>
      </c>
      <c r="AB32" s="60">
        <v>4.2903745144306157E-2</v>
      </c>
      <c r="AC32" s="16">
        <v>9.7719718057299385E-3</v>
      </c>
      <c r="AD32" s="15">
        <v>25</v>
      </c>
      <c r="AE32">
        <v>2</v>
      </c>
      <c r="AF32" s="16">
        <v>0.46273606280287632</v>
      </c>
      <c r="AG32" t="str">
        <f>IF(AF32&lt;='CAV Tier 1 Analysis'!$A$5,"Tier 1", "Tier 2")</f>
        <v>Tier 2</v>
      </c>
      <c r="AH32" t="str">
        <f t="shared" si="2"/>
        <v>Connecticut - Tier 2</v>
      </c>
      <c r="AI32" t="str">
        <f t="shared" si="3"/>
        <v>Groton, Town Of - Tier 2</v>
      </c>
    </row>
    <row r="33" spans="1:35" x14ac:dyDescent="0.3">
      <c r="A33" s="15">
        <v>26</v>
      </c>
      <c r="B33">
        <v>1</v>
      </c>
      <c r="C33" t="s">
        <v>27</v>
      </c>
      <c r="D33" t="s">
        <v>1956</v>
      </c>
      <c r="E33" t="s">
        <v>3468</v>
      </c>
      <c r="F33" t="s">
        <v>92</v>
      </c>
      <c r="G33" s="59">
        <v>18.801179999999999</v>
      </c>
      <c r="H33">
        <v>304</v>
      </c>
      <c r="I33">
        <v>10</v>
      </c>
      <c r="J33" s="11">
        <v>12</v>
      </c>
      <c r="K33" s="11">
        <v>1</v>
      </c>
      <c r="L33">
        <v>1</v>
      </c>
      <c r="M33" s="11">
        <v>73.132617208068837</v>
      </c>
      <c r="N33" s="11">
        <v>3984.5163777762677</v>
      </c>
      <c r="O33" s="11">
        <v>48676.782569883624</v>
      </c>
      <c r="P33" s="11">
        <v>28442.626433552457</v>
      </c>
      <c r="Q33" s="11">
        <v>0</v>
      </c>
      <c r="R33" s="60">
        <v>3.8369283786287571E-3</v>
      </c>
      <c r="S33" s="60">
        <v>1.1459157902672547E-2</v>
      </c>
      <c r="T33" s="60">
        <v>2.8876696505919725E-3</v>
      </c>
      <c r="U33" s="60">
        <v>5.9679523767739735E-3</v>
      </c>
      <c r="V33" s="60">
        <v>3.6243812783607601E-3</v>
      </c>
      <c r="W33" s="60">
        <v>2.7932960893854749E-3</v>
      </c>
      <c r="X33" s="60">
        <v>5.9012252658671481E-3</v>
      </c>
      <c r="Y33" s="60">
        <v>3.4677031474561255E-2</v>
      </c>
      <c r="Z33" s="60">
        <v>1.4187186465796732E-2</v>
      </c>
      <c r="AA33" s="60">
        <v>2.198027391403598E-2</v>
      </c>
      <c r="AB33" s="60">
        <v>0</v>
      </c>
      <c r="AC33" s="16">
        <v>9.7559184360613282E-3</v>
      </c>
      <c r="AD33" s="15">
        <v>26</v>
      </c>
      <c r="AE33">
        <v>2</v>
      </c>
      <c r="AF33" s="16">
        <v>0.47249198123893765</v>
      </c>
      <c r="AG33" t="str">
        <f>IF(AF33&lt;='CAV Tier 1 Analysis'!$A$5,"Tier 1", "Tier 2")</f>
        <v>Tier 2</v>
      </c>
      <c r="AH33" t="str">
        <f t="shared" si="2"/>
        <v>Connecticut - Tier 2</v>
      </c>
      <c r="AI33" t="str">
        <f t="shared" si="3"/>
        <v>East Hartford, Town Of - Tier 2</v>
      </c>
    </row>
    <row r="34" spans="1:35" x14ac:dyDescent="0.3">
      <c r="A34" s="15">
        <v>27</v>
      </c>
      <c r="B34">
        <v>1</v>
      </c>
      <c r="C34" t="s">
        <v>27</v>
      </c>
      <c r="D34" t="s">
        <v>1960</v>
      </c>
      <c r="E34" t="s">
        <v>3472</v>
      </c>
      <c r="F34" t="s">
        <v>118</v>
      </c>
      <c r="G34" s="59">
        <v>27.684139999999999</v>
      </c>
      <c r="H34">
        <v>58</v>
      </c>
      <c r="I34">
        <v>2</v>
      </c>
      <c r="J34" s="11">
        <v>11.949152542372881</v>
      </c>
      <c r="K34" s="11">
        <v>1.1016949152542372</v>
      </c>
      <c r="L34">
        <v>0</v>
      </c>
      <c r="M34" s="11">
        <v>23.917024332343356</v>
      </c>
      <c r="N34" s="11">
        <v>1133.1677202958242</v>
      </c>
      <c r="O34" s="11">
        <v>57685.506436861673</v>
      </c>
      <c r="P34" s="11">
        <v>27898.64286675979</v>
      </c>
      <c r="Q34" s="11">
        <v>4517.8307253675594</v>
      </c>
      <c r="R34" s="60">
        <v>5.6497550900492166E-3</v>
      </c>
      <c r="S34" s="60">
        <v>2.1862867051151572E-3</v>
      </c>
      <c r="T34" s="60">
        <v>5.775339301183945E-4</v>
      </c>
      <c r="U34" s="60">
        <v>5.942664442974083E-3</v>
      </c>
      <c r="V34" s="60">
        <v>3.9929624253127018E-3</v>
      </c>
      <c r="W34" s="60">
        <v>0</v>
      </c>
      <c r="X34" s="60">
        <v>1.9299151823437245E-3</v>
      </c>
      <c r="Y34" s="60">
        <v>9.8618976500694771E-3</v>
      </c>
      <c r="Z34" s="60">
        <v>1.6812841625650419E-2</v>
      </c>
      <c r="AA34" s="60">
        <v>2.1559887005296353E-2</v>
      </c>
      <c r="AB34" s="60">
        <v>3.7275699812024561E-2</v>
      </c>
      <c r="AC34" s="16">
        <v>9.6172221699049164E-3</v>
      </c>
      <c r="AD34" s="15">
        <v>27</v>
      </c>
      <c r="AE34">
        <v>2</v>
      </c>
      <c r="AF34" s="16">
        <v>0.48210920340884256</v>
      </c>
      <c r="AG34" t="str">
        <f>IF(AF34&lt;='CAV Tier 1 Analysis'!$A$5,"Tier 1", "Tier 2")</f>
        <v>Tier 2</v>
      </c>
      <c r="AH34" t="str">
        <f t="shared" si="2"/>
        <v>Connecticut - Tier 2</v>
      </c>
      <c r="AI34" t="str">
        <f t="shared" si="3"/>
        <v>Manchester, Town Of - Tier 2</v>
      </c>
    </row>
    <row r="35" spans="1:35" x14ac:dyDescent="0.3">
      <c r="A35" s="15">
        <v>28</v>
      </c>
      <c r="B35">
        <v>1</v>
      </c>
      <c r="C35" t="s">
        <v>27</v>
      </c>
      <c r="D35" t="s">
        <v>2039</v>
      </c>
      <c r="E35" t="s">
        <v>3556</v>
      </c>
      <c r="F35" t="s">
        <v>186</v>
      </c>
      <c r="G35" s="59">
        <v>45.548810000000003</v>
      </c>
      <c r="H35">
        <v>33</v>
      </c>
      <c r="I35">
        <v>12</v>
      </c>
      <c r="J35" s="11">
        <v>10.724137931034482</v>
      </c>
      <c r="K35" s="11">
        <v>3</v>
      </c>
      <c r="L35">
        <v>6</v>
      </c>
      <c r="M35" s="11">
        <v>21.453951047239212</v>
      </c>
      <c r="N35" s="11">
        <v>146.13011423575401</v>
      </c>
      <c r="O35" s="11">
        <v>23955.069481456449</v>
      </c>
      <c r="P35" s="11">
        <v>11421.104440481917</v>
      </c>
      <c r="Q35" s="11">
        <v>4578.3436696952085</v>
      </c>
      <c r="R35" s="60">
        <v>9.2955613265640422E-3</v>
      </c>
      <c r="S35" s="60">
        <v>1.2439217460137961E-3</v>
      </c>
      <c r="T35" s="60">
        <v>3.4652035807103665E-3</v>
      </c>
      <c r="U35" s="60">
        <v>5.333428704530763E-3</v>
      </c>
      <c r="V35" s="60">
        <v>1.0873143835082281E-2</v>
      </c>
      <c r="W35" s="60">
        <v>1.6759776536312849E-2</v>
      </c>
      <c r="X35" s="60">
        <v>1.7311645994077252E-3</v>
      </c>
      <c r="Y35" s="60">
        <v>1.2717625152698037E-3</v>
      </c>
      <c r="Z35" s="60">
        <v>6.981871430113952E-3</v>
      </c>
      <c r="AA35" s="60">
        <v>8.8261541032112999E-3</v>
      </c>
      <c r="AB35" s="60">
        <v>3.7774979772832673E-2</v>
      </c>
      <c r="AC35" s="16">
        <v>9.4142698318226865E-3</v>
      </c>
      <c r="AD35" s="15">
        <v>28</v>
      </c>
      <c r="AE35">
        <v>2</v>
      </c>
      <c r="AF35" s="16">
        <v>0.49152347324066525</v>
      </c>
      <c r="AG35" t="str">
        <f>IF(AF35&lt;='CAV Tier 1 Analysis'!$A$5,"Tier 1", "Tier 2")</f>
        <v>Tier 2</v>
      </c>
      <c r="AH35" t="str">
        <f t="shared" si="2"/>
        <v>Connecticut - Tier 2</v>
      </c>
      <c r="AI35" t="str">
        <f t="shared" si="3"/>
        <v>Mansfield, Town Of - Tier 2</v>
      </c>
    </row>
    <row r="36" spans="1:35" x14ac:dyDescent="0.3">
      <c r="A36" s="15">
        <v>29</v>
      </c>
      <c r="B36">
        <v>1</v>
      </c>
      <c r="C36" t="s">
        <v>27</v>
      </c>
      <c r="D36" t="s">
        <v>1961</v>
      </c>
      <c r="E36" t="s">
        <v>3473</v>
      </c>
      <c r="F36" t="s">
        <v>80</v>
      </c>
      <c r="G36" s="59">
        <v>13.396749999999999</v>
      </c>
      <c r="H36">
        <v>197</v>
      </c>
      <c r="I36">
        <v>21</v>
      </c>
      <c r="J36" s="11">
        <v>12</v>
      </c>
      <c r="K36" s="11">
        <v>1</v>
      </c>
      <c r="L36">
        <v>0</v>
      </c>
      <c r="M36" s="11">
        <v>79.443917368018361</v>
      </c>
      <c r="N36" s="11">
        <v>953.42752598160075</v>
      </c>
      <c r="O36" s="11">
        <v>69139.597137469609</v>
      </c>
      <c r="P36" s="11">
        <v>54722.105601174771</v>
      </c>
      <c r="Q36" s="11">
        <v>0</v>
      </c>
      <c r="R36" s="60">
        <v>2.7339970287181335E-3</v>
      </c>
      <c r="S36" s="60">
        <v>7.4258358777187228E-3</v>
      </c>
      <c r="T36" s="60">
        <v>6.0641062662431418E-3</v>
      </c>
      <c r="U36" s="60">
        <v>5.9679523767739735E-3</v>
      </c>
      <c r="V36" s="60">
        <v>3.6243812783607601E-3</v>
      </c>
      <c r="W36" s="60">
        <v>0</v>
      </c>
      <c r="X36" s="60">
        <v>6.4104973989620416E-3</v>
      </c>
      <c r="Y36" s="60">
        <v>8.2976284177375473E-3</v>
      </c>
      <c r="Z36" s="60">
        <v>2.0151215938545391E-2</v>
      </c>
      <c r="AA36" s="60">
        <v>4.228888190324534E-2</v>
      </c>
      <c r="AB36" s="60">
        <v>0</v>
      </c>
      <c r="AC36" s="16">
        <v>9.360408771482278E-3</v>
      </c>
      <c r="AD36" s="15">
        <v>29</v>
      </c>
      <c r="AE36">
        <v>2</v>
      </c>
      <c r="AF36" s="16">
        <v>0.50088388201214751</v>
      </c>
      <c r="AG36" t="str">
        <f>IF(AF36&lt;='CAV Tier 1 Analysis'!$A$5,"Tier 1", "Tier 2")</f>
        <v>Tier 2</v>
      </c>
      <c r="AH36" t="str">
        <f t="shared" si="2"/>
        <v>Connecticut - Tier 2</v>
      </c>
      <c r="AI36" t="str">
        <f t="shared" si="3"/>
        <v>New Britain, City Of - Tier 2</v>
      </c>
    </row>
    <row r="37" spans="1:35" x14ac:dyDescent="0.3">
      <c r="A37" s="15">
        <v>30</v>
      </c>
      <c r="B37">
        <v>1</v>
      </c>
      <c r="C37" t="s">
        <v>27</v>
      </c>
      <c r="D37" t="s">
        <v>2019</v>
      </c>
      <c r="E37" t="s">
        <v>3534</v>
      </c>
      <c r="F37" t="s">
        <v>128</v>
      </c>
      <c r="G37" s="59">
        <v>7.2686000000000002</v>
      </c>
      <c r="H37">
        <v>134</v>
      </c>
      <c r="I37">
        <v>2</v>
      </c>
      <c r="J37" s="11">
        <v>10</v>
      </c>
      <c r="K37" s="11">
        <v>1</v>
      </c>
      <c r="L37">
        <v>3</v>
      </c>
      <c r="M37" s="11">
        <v>64.754432765594458</v>
      </c>
      <c r="N37" s="11">
        <v>1428.8280025694944</v>
      </c>
      <c r="O37" s="11">
        <v>27768.455907994354</v>
      </c>
      <c r="P37" s="11">
        <v>25272.088586039499</v>
      </c>
      <c r="Q37" s="11">
        <v>3967.7571839420234</v>
      </c>
      <c r="R37" s="60">
        <v>1.483369533875054E-3</v>
      </c>
      <c r="S37" s="60">
        <v>5.0510761807832935E-3</v>
      </c>
      <c r="T37" s="60">
        <v>5.775339301183945E-4</v>
      </c>
      <c r="U37" s="60">
        <v>4.9732936473116445E-3</v>
      </c>
      <c r="V37" s="60">
        <v>3.6243812783607601E-3</v>
      </c>
      <c r="W37" s="60">
        <v>8.3798882681564244E-3</v>
      </c>
      <c r="X37" s="60">
        <v>5.225171876811493E-3</v>
      </c>
      <c r="Y37" s="60">
        <v>1.2435013165760655E-2</v>
      </c>
      <c r="Z37" s="60">
        <v>8.0933093979328029E-3</v>
      </c>
      <c r="AA37" s="60">
        <v>1.9530103199107082E-2</v>
      </c>
      <c r="AB37" s="60">
        <v>3.2737155220350568E-2</v>
      </c>
      <c r="AC37" s="16">
        <v>9.2827541544152885E-3</v>
      </c>
      <c r="AD37" s="15">
        <v>30</v>
      </c>
      <c r="AE37">
        <v>2</v>
      </c>
      <c r="AF37" s="16">
        <v>0.51016663616656277</v>
      </c>
      <c r="AG37" t="str">
        <f>IF(AF37&lt;='CAV Tier 1 Analysis'!$A$5,"Tier 1", "Tier 2")</f>
        <v>Tier 2</v>
      </c>
      <c r="AH37" t="str">
        <f t="shared" si="2"/>
        <v>Connecticut - Tier 2</v>
      </c>
      <c r="AI37" t="str">
        <f t="shared" si="3"/>
        <v>New London, City Of - Tier 2</v>
      </c>
    </row>
    <row r="38" spans="1:35" x14ac:dyDescent="0.3">
      <c r="A38" s="15">
        <v>31</v>
      </c>
      <c r="B38">
        <v>1</v>
      </c>
      <c r="C38" t="s">
        <v>27</v>
      </c>
      <c r="D38" t="s">
        <v>2024</v>
      </c>
      <c r="E38" t="s">
        <v>3539</v>
      </c>
      <c r="F38" t="s">
        <v>149</v>
      </c>
      <c r="G38" s="59">
        <v>38.843189999999993</v>
      </c>
      <c r="H38">
        <v>728</v>
      </c>
      <c r="I38">
        <v>10</v>
      </c>
      <c r="J38" s="11">
        <v>10</v>
      </c>
      <c r="K38" s="11">
        <v>1</v>
      </c>
      <c r="L38">
        <v>0</v>
      </c>
      <c r="M38" s="11">
        <v>60.117511460824929</v>
      </c>
      <c r="N38" s="11">
        <v>1299.9469566760688</v>
      </c>
      <c r="O38" s="11">
        <v>17951.732167953309</v>
      </c>
      <c r="P38" s="11">
        <v>4572.9823725954338</v>
      </c>
      <c r="Q38" s="11">
        <v>2768.6011844351742</v>
      </c>
      <c r="R38" s="60">
        <v>7.9270842589384671E-3</v>
      </c>
      <c r="S38" s="60">
        <v>2.7441667609031627E-2</v>
      </c>
      <c r="T38" s="60">
        <v>2.8876696505919725E-3</v>
      </c>
      <c r="U38" s="60">
        <v>4.9732936473116445E-3</v>
      </c>
      <c r="V38" s="60">
        <v>3.6243812783607601E-3</v>
      </c>
      <c r="W38" s="60">
        <v>0</v>
      </c>
      <c r="X38" s="60">
        <v>4.8510089081638379E-3</v>
      </c>
      <c r="Y38" s="60">
        <v>1.1313368363433369E-2</v>
      </c>
      <c r="Z38" s="60">
        <v>5.2321570614317602E-3</v>
      </c>
      <c r="AA38" s="60">
        <v>3.5339705842049938E-3</v>
      </c>
      <c r="AB38" s="60">
        <v>2.2843163660547502E-2</v>
      </c>
      <c r="AC38" s="16">
        <v>8.6025240929105389E-3</v>
      </c>
      <c r="AD38" s="15">
        <v>31</v>
      </c>
      <c r="AE38">
        <v>2</v>
      </c>
      <c r="AF38" s="16">
        <v>0.51876916025947328</v>
      </c>
      <c r="AG38" t="str">
        <f>IF(AF38&lt;='CAV Tier 1 Analysis'!$A$5,"Tier 1", "Tier 2")</f>
        <v>Tier 2</v>
      </c>
      <c r="AH38" t="str">
        <f t="shared" si="2"/>
        <v>Connecticut - Tier 2</v>
      </c>
      <c r="AI38" t="str">
        <f t="shared" si="3"/>
        <v>Stonington, Town Of - Tier 2</v>
      </c>
    </row>
    <row r="39" spans="1:35" x14ac:dyDescent="0.3">
      <c r="A39" s="15">
        <v>32</v>
      </c>
      <c r="B39">
        <v>1</v>
      </c>
      <c r="C39" t="s">
        <v>27</v>
      </c>
      <c r="D39" t="s">
        <v>1981</v>
      </c>
      <c r="E39" t="s">
        <v>3496</v>
      </c>
      <c r="F39" t="s">
        <v>132</v>
      </c>
      <c r="G39" s="59">
        <v>16.340919999999993</v>
      </c>
      <c r="H39">
        <v>471</v>
      </c>
      <c r="I39">
        <v>34</v>
      </c>
      <c r="J39" s="11">
        <v>10.333333333333334</v>
      </c>
      <c r="K39" s="11">
        <v>1.8333333333333333</v>
      </c>
      <c r="L39">
        <v>5</v>
      </c>
      <c r="M39" s="11">
        <v>140.21936830974019</v>
      </c>
      <c r="N39" s="11">
        <v>970.49586529485146</v>
      </c>
      <c r="O39" s="11">
        <v>13503.995449434837</v>
      </c>
      <c r="P39" s="11">
        <v>7996.1114320013667</v>
      </c>
      <c r="Q39" s="11">
        <v>846.77806779289313</v>
      </c>
      <c r="R39" s="60">
        <v>3.3348406685592183E-3</v>
      </c>
      <c r="S39" s="60">
        <v>1.7754155829469636E-2</v>
      </c>
      <c r="T39" s="60">
        <v>9.8180768120127056E-3</v>
      </c>
      <c r="U39" s="60">
        <v>5.1390701022220328E-3</v>
      </c>
      <c r="V39" s="60">
        <v>6.64469901032806E-3</v>
      </c>
      <c r="W39" s="60">
        <v>1.3966480446927373E-2</v>
      </c>
      <c r="X39" s="60">
        <v>1.1314596832753231E-2</v>
      </c>
      <c r="Y39" s="60">
        <v>8.4461732556720352E-3</v>
      </c>
      <c r="Z39" s="60">
        <v>3.9358332938162514E-3</v>
      </c>
      <c r="AA39" s="60">
        <v>6.1793421199391211E-3</v>
      </c>
      <c r="AB39" s="60">
        <v>6.9865931198398491E-3</v>
      </c>
      <c r="AC39" s="16">
        <v>8.5018055901399554E-3</v>
      </c>
      <c r="AD39" s="15">
        <v>32</v>
      </c>
      <c r="AE39">
        <v>2</v>
      </c>
      <c r="AF39" s="16">
        <v>0.52727096584961319</v>
      </c>
      <c r="AG39" t="str">
        <f>IF(AF39&lt;='CAV Tier 1 Analysis'!$A$5,"Tier 1", "Tier 2")</f>
        <v>Tier 2</v>
      </c>
      <c r="AH39" t="str">
        <f t="shared" si="2"/>
        <v>Connecticut - Tier 2</v>
      </c>
      <c r="AI39" t="str">
        <f t="shared" si="3"/>
        <v>Clinton, Town Of - Tier 2</v>
      </c>
    </row>
    <row r="40" spans="1:35" x14ac:dyDescent="0.3">
      <c r="A40" s="15">
        <v>33</v>
      </c>
      <c r="B40">
        <v>1</v>
      </c>
      <c r="C40" t="s">
        <v>27</v>
      </c>
      <c r="D40" t="s">
        <v>1959</v>
      </c>
      <c r="E40" t="s">
        <v>3471</v>
      </c>
      <c r="F40" t="s">
        <v>140</v>
      </c>
      <c r="G40" s="59">
        <v>28.725590000000011</v>
      </c>
      <c r="H40">
        <v>124</v>
      </c>
      <c r="I40">
        <v>56</v>
      </c>
      <c r="J40" s="11">
        <v>12</v>
      </c>
      <c r="K40" s="11">
        <v>1</v>
      </c>
      <c r="L40">
        <v>8</v>
      </c>
      <c r="M40" s="11">
        <v>80.902673887638173</v>
      </c>
      <c r="N40" s="11">
        <v>1502.2427696203806</v>
      </c>
      <c r="O40" s="11">
        <v>25409.572627137633</v>
      </c>
      <c r="P40" s="11">
        <v>0</v>
      </c>
      <c r="Q40" s="11">
        <v>943.51596262094972</v>
      </c>
      <c r="R40" s="60">
        <v>5.8622932956258322E-3</v>
      </c>
      <c r="S40" s="60">
        <v>4.6741301971427495E-3</v>
      </c>
      <c r="T40" s="60">
        <v>1.6170950043315046E-2</v>
      </c>
      <c r="U40" s="60">
        <v>5.9679523767739735E-3</v>
      </c>
      <c r="V40" s="60">
        <v>3.6243812783607601E-3</v>
      </c>
      <c r="W40" s="60">
        <v>2.23463687150838E-2</v>
      </c>
      <c r="X40" s="60">
        <v>6.5282075419730188E-3</v>
      </c>
      <c r="Y40" s="60">
        <v>1.3073937930111093E-2</v>
      </c>
      <c r="Z40" s="60">
        <v>7.4057964771985958E-3</v>
      </c>
      <c r="AA40" s="60">
        <v>0</v>
      </c>
      <c r="AB40" s="60">
        <v>7.7847577584152505E-3</v>
      </c>
      <c r="AC40" s="16">
        <v>8.4944341467272835E-3</v>
      </c>
      <c r="AD40" s="15">
        <v>33</v>
      </c>
      <c r="AE40">
        <v>2</v>
      </c>
      <c r="AF40" s="16">
        <v>0.53576539999634043</v>
      </c>
      <c r="AG40" t="str">
        <f>IF(AF40&lt;='CAV Tier 1 Analysis'!$A$5,"Tier 1", "Tier 2")</f>
        <v>Tier 2</v>
      </c>
      <c r="AH40" t="str">
        <f t="shared" si="2"/>
        <v>Connecticut - Tier 2</v>
      </c>
      <c r="AI40" t="str">
        <f t="shared" si="3"/>
        <v>Farmington, Town Of - Tier 2</v>
      </c>
    </row>
    <row r="41" spans="1:35" x14ac:dyDescent="0.3">
      <c r="A41" s="15">
        <v>34</v>
      </c>
      <c r="B41">
        <v>1</v>
      </c>
      <c r="C41" t="s">
        <v>27</v>
      </c>
      <c r="D41" t="s">
        <v>1938</v>
      </c>
      <c r="E41" t="s">
        <v>3448</v>
      </c>
      <c r="F41" t="s">
        <v>108</v>
      </c>
      <c r="G41" s="59">
        <v>12.54739</v>
      </c>
      <c r="H41">
        <v>485</v>
      </c>
      <c r="I41">
        <v>64</v>
      </c>
      <c r="J41" s="11">
        <v>12</v>
      </c>
      <c r="K41" s="11">
        <v>1</v>
      </c>
      <c r="L41">
        <v>3</v>
      </c>
      <c r="M41" s="11">
        <v>263.22914327202722</v>
      </c>
      <c r="N41" s="11">
        <v>593.88390487317815</v>
      </c>
      <c r="O41" s="11">
        <v>19088.580862427214</v>
      </c>
      <c r="P41" s="11">
        <v>3382.1440867122146</v>
      </c>
      <c r="Q41" s="11">
        <v>0</v>
      </c>
      <c r="R41" s="60">
        <v>2.5606603824186928E-3</v>
      </c>
      <c r="S41" s="60">
        <v>1.82818802065664E-2</v>
      </c>
      <c r="T41" s="60">
        <v>1.8481085763788624E-2</v>
      </c>
      <c r="U41" s="60">
        <v>5.9679523767739735E-3</v>
      </c>
      <c r="V41" s="60">
        <v>3.6243812783607601E-3</v>
      </c>
      <c r="W41" s="60">
        <v>8.3798882681564244E-3</v>
      </c>
      <c r="X41" s="60">
        <v>2.1240515248756395E-2</v>
      </c>
      <c r="Y41" s="60">
        <v>5.16853964420545E-3</v>
      </c>
      <c r="Z41" s="60">
        <v>5.5634995117825707E-3</v>
      </c>
      <c r="AA41" s="60">
        <v>2.6136986194416818E-3</v>
      </c>
      <c r="AB41" s="60">
        <v>0</v>
      </c>
      <c r="AC41" s="16">
        <v>8.3529183000228147E-3</v>
      </c>
      <c r="AD41" s="15">
        <v>34</v>
      </c>
      <c r="AE41">
        <v>2</v>
      </c>
      <c r="AF41" s="16">
        <v>0.54411831829636326</v>
      </c>
      <c r="AG41" t="str">
        <f>IF(AF41&lt;='CAV Tier 1 Analysis'!$A$5,"Tier 1", "Tier 2")</f>
        <v>Tier 2</v>
      </c>
      <c r="AH41" t="str">
        <f t="shared" si="2"/>
        <v>Connecticut - Tier 2</v>
      </c>
      <c r="AI41" t="str">
        <f t="shared" si="3"/>
        <v>Darien, Town Of - Tier 2</v>
      </c>
    </row>
    <row r="42" spans="1:35" x14ac:dyDescent="0.3">
      <c r="A42" s="15">
        <v>35</v>
      </c>
      <c r="B42">
        <v>1</v>
      </c>
      <c r="C42" t="s">
        <v>27</v>
      </c>
      <c r="D42" t="s">
        <v>2059</v>
      </c>
      <c r="E42" t="s">
        <v>3576</v>
      </c>
      <c r="F42" t="s">
        <v>188</v>
      </c>
      <c r="G42" s="59">
        <v>33.350349999999992</v>
      </c>
      <c r="H42">
        <v>49</v>
      </c>
      <c r="I42">
        <v>42</v>
      </c>
      <c r="J42" s="11">
        <v>12</v>
      </c>
      <c r="K42" s="11">
        <v>1</v>
      </c>
      <c r="L42">
        <v>6</v>
      </c>
      <c r="M42" s="11">
        <v>78.297733007299769</v>
      </c>
      <c r="N42" s="11">
        <v>94.421087207463685</v>
      </c>
      <c r="O42" s="11">
        <v>12644.600659213596</v>
      </c>
      <c r="P42" s="11">
        <v>0</v>
      </c>
      <c r="Q42" s="11">
        <v>3756.7474440631995</v>
      </c>
      <c r="R42" s="60">
        <v>6.8061102735148295E-3</v>
      </c>
      <c r="S42" s="60">
        <v>1.8470353198386672E-3</v>
      </c>
      <c r="T42" s="60">
        <v>1.2128212532486284E-2</v>
      </c>
      <c r="U42" s="60">
        <v>5.9679523767739735E-3</v>
      </c>
      <c r="V42" s="60">
        <v>3.6243812783607601E-3</v>
      </c>
      <c r="W42" s="60">
        <v>1.6759776536312849E-2</v>
      </c>
      <c r="X42" s="60">
        <v>6.3180093632943107E-3</v>
      </c>
      <c r="Y42" s="60">
        <v>8.2174163750905311E-4</v>
      </c>
      <c r="Z42" s="60">
        <v>3.6853567114928658E-3</v>
      </c>
      <c r="AA42" s="60">
        <v>0</v>
      </c>
      <c r="AB42" s="60">
        <v>3.0996156896316081E-2</v>
      </c>
      <c r="AC42" s="16">
        <v>8.0867939023545159E-3</v>
      </c>
      <c r="AD42" s="15">
        <v>35</v>
      </c>
      <c r="AE42">
        <v>2</v>
      </c>
      <c r="AF42" s="16">
        <v>0.55220511219871782</v>
      </c>
      <c r="AG42" t="str">
        <f>IF(AF42&lt;='CAV Tier 1 Analysis'!$A$5,"Tier 1", "Tier 2")</f>
        <v>Tier 2</v>
      </c>
      <c r="AH42" t="str">
        <f t="shared" si="2"/>
        <v>Connecticut - Tier 2</v>
      </c>
      <c r="AI42" t="str">
        <f t="shared" si="3"/>
        <v>Oxford, Town Of - Tier 2</v>
      </c>
    </row>
    <row r="43" spans="1:35" x14ac:dyDescent="0.3">
      <c r="A43" s="15">
        <v>36</v>
      </c>
      <c r="B43">
        <v>1</v>
      </c>
      <c r="C43" t="s">
        <v>27</v>
      </c>
      <c r="D43" t="s">
        <v>1946</v>
      </c>
      <c r="E43" t="s">
        <v>3457</v>
      </c>
      <c r="F43" t="s">
        <v>139</v>
      </c>
      <c r="G43" s="59">
        <v>31.955730000000006</v>
      </c>
      <c r="H43">
        <v>175</v>
      </c>
      <c r="I43">
        <v>44</v>
      </c>
      <c r="J43" s="11">
        <v>12</v>
      </c>
      <c r="K43" s="11">
        <v>1</v>
      </c>
      <c r="L43">
        <v>8</v>
      </c>
      <c r="M43" s="11">
        <v>120.52030574798326</v>
      </c>
      <c r="N43" s="11">
        <v>1024.9506725429571</v>
      </c>
      <c r="O43" s="11">
        <v>38607.876613669599</v>
      </c>
      <c r="P43" s="11">
        <v>0</v>
      </c>
      <c r="Q43" s="11">
        <v>0</v>
      </c>
      <c r="R43" s="60">
        <v>6.5214974430752946E-3</v>
      </c>
      <c r="S43" s="60">
        <v>6.5965547137095256E-3</v>
      </c>
      <c r="T43" s="60">
        <v>1.2705746462604677E-2</v>
      </c>
      <c r="U43" s="60">
        <v>5.9679523767739735E-3</v>
      </c>
      <c r="V43" s="60">
        <v>3.6243812783607601E-3</v>
      </c>
      <c r="W43" s="60">
        <v>2.23463687150838E-2</v>
      </c>
      <c r="X43" s="60">
        <v>9.7250378898180983E-3</v>
      </c>
      <c r="Y43" s="60">
        <v>8.9200905108290061E-3</v>
      </c>
      <c r="Z43" s="60">
        <v>1.1252533870336144E-2</v>
      </c>
      <c r="AA43" s="60">
        <v>0</v>
      </c>
      <c r="AB43" s="60">
        <v>0</v>
      </c>
      <c r="AC43" s="16">
        <v>7.9691057509628446E-3</v>
      </c>
      <c r="AD43" s="15">
        <v>36</v>
      </c>
      <c r="AE43">
        <v>3</v>
      </c>
      <c r="AF43" s="16">
        <v>0.5601742179496807</v>
      </c>
      <c r="AG43" t="str">
        <f>IF(AF43&lt;='CAV Tier 1 Analysis'!$A$5,"Tier 1", "Tier 2")</f>
        <v>Tier 2</v>
      </c>
      <c r="AH43" t="str">
        <f t="shared" si="2"/>
        <v>Connecticut - Tier 2</v>
      </c>
      <c r="AI43" t="str">
        <f t="shared" si="3"/>
        <v>Shelton, City Of - Tier 2</v>
      </c>
    </row>
    <row r="44" spans="1:35" x14ac:dyDescent="0.3">
      <c r="A44" s="15">
        <v>37</v>
      </c>
      <c r="B44">
        <v>1</v>
      </c>
      <c r="C44" t="s">
        <v>27</v>
      </c>
      <c r="D44" t="s">
        <v>1966</v>
      </c>
      <c r="E44" t="s">
        <v>3478</v>
      </c>
      <c r="F44" t="s">
        <v>156</v>
      </c>
      <c r="G44" s="59">
        <v>36.617539999999998</v>
      </c>
      <c r="H44">
        <v>137</v>
      </c>
      <c r="I44">
        <v>26</v>
      </c>
      <c r="J44" s="11">
        <v>12</v>
      </c>
      <c r="K44" s="11">
        <v>1</v>
      </c>
      <c r="L44">
        <v>1</v>
      </c>
      <c r="M44" s="11">
        <v>76.819032627533161</v>
      </c>
      <c r="N44" s="11">
        <v>665.33026202574297</v>
      </c>
      <c r="O44" s="11">
        <v>42127.074146756822</v>
      </c>
      <c r="P44" s="11">
        <v>2703.7608941451035</v>
      </c>
      <c r="Q44" s="11">
        <v>3435.8430692988695</v>
      </c>
      <c r="R44" s="60">
        <v>7.4728755525756184E-3</v>
      </c>
      <c r="S44" s="60">
        <v>5.1641599758754575E-3</v>
      </c>
      <c r="T44" s="60">
        <v>7.5079410915391276E-3</v>
      </c>
      <c r="U44" s="60">
        <v>5.9679523767739735E-3</v>
      </c>
      <c r="V44" s="60">
        <v>3.6243812783607601E-3</v>
      </c>
      <c r="W44" s="60">
        <v>2.7932960893854749E-3</v>
      </c>
      <c r="X44" s="60">
        <v>6.1986899081064922E-3</v>
      </c>
      <c r="Y44" s="60">
        <v>5.7903334432072096E-3</v>
      </c>
      <c r="Z44" s="60">
        <v>1.2278228441258143E-2</v>
      </c>
      <c r="AA44" s="60">
        <v>2.0894485672835784E-3</v>
      </c>
      <c r="AB44" s="60">
        <v>2.8348440355075503E-2</v>
      </c>
      <c r="AC44" s="16">
        <v>7.930522461767394E-3</v>
      </c>
      <c r="AD44" s="15">
        <v>37</v>
      </c>
      <c r="AE44">
        <v>3</v>
      </c>
      <c r="AF44" s="16">
        <v>0.56810474041144809</v>
      </c>
      <c r="AG44" t="str">
        <f>IF(AF44&lt;='CAV Tier 1 Analysis'!$A$5,"Tier 1", "Tier 2")</f>
        <v>Tier 2</v>
      </c>
      <c r="AH44" t="str">
        <f t="shared" si="2"/>
        <v>Connecticut - Tier 2</v>
      </c>
      <c r="AI44" t="str">
        <f t="shared" si="3"/>
        <v>Southington, Town Of - Tier 2</v>
      </c>
    </row>
    <row r="45" spans="1:35" x14ac:dyDescent="0.3">
      <c r="A45" s="15">
        <v>38</v>
      </c>
      <c r="B45">
        <v>1</v>
      </c>
      <c r="C45" t="s">
        <v>27</v>
      </c>
      <c r="D45" t="s">
        <v>1975</v>
      </c>
      <c r="E45" t="s">
        <v>3488</v>
      </c>
      <c r="F45" t="s">
        <v>146</v>
      </c>
      <c r="G45" s="59">
        <v>63.716090000000008</v>
      </c>
      <c r="H45">
        <v>125</v>
      </c>
      <c r="I45">
        <v>34</v>
      </c>
      <c r="J45" s="11">
        <v>12.766666666666667</v>
      </c>
      <c r="K45" s="11">
        <v>1.7666666666666666</v>
      </c>
      <c r="L45">
        <v>4</v>
      </c>
      <c r="M45" s="11">
        <v>91.070823711875647</v>
      </c>
      <c r="N45" s="11">
        <v>588.13388178067828</v>
      </c>
      <c r="O45" s="11">
        <v>27668.043976872999</v>
      </c>
      <c r="P45" s="11">
        <v>17056.801255777267</v>
      </c>
      <c r="Q45" s="11">
        <v>0</v>
      </c>
      <c r="R45" s="60">
        <v>1.3003123947340753E-2</v>
      </c>
      <c r="S45" s="60">
        <v>4.7118247955068035E-3</v>
      </c>
      <c r="T45" s="60">
        <v>9.8180768120127056E-3</v>
      </c>
      <c r="U45" s="60">
        <v>6.3492382230678664E-3</v>
      </c>
      <c r="V45" s="60">
        <v>6.4030735917706763E-3</v>
      </c>
      <c r="W45" s="60">
        <v>1.11731843575419E-2</v>
      </c>
      <c r="X45" s="60">
        <v>7.3486970163096814E-3</v>
      </c>
      <c r="Y45" s="60">
        <v>5.1184975028629792E-3</v>
      </c>
      <c r="Z45" s="60">
        <v>8.0640436429876353E-3</v>
      </c>
      <c r="AA45" s="60">
        <v>1.3181383392111405E-2</v>
      </c>
      <c r="AB45" s="60">
        <v>0</v>
      </c>
      <c r="AC45" s="16">
        <v>7.7428312074102196E-3</v>
      </c>
      <c r="AD45" s="15">
        <v>38</v>
      </c>
      <c r="AE45">
        <v>3</v>
      </c>
      <c r="AF45" s="16">
        <v>0.57584757161885836</v>
      </c>
      <c r="AG45" t="str">
        <f>IF(AF45&lt;='CAV Tier 1 Analysis'!$A$5,"Tier 1", "Tier 2")</f>
        <v>Tier 2</v>
      </c>
      <c r="AH45" t="str">
        <f t="shared" si="2"/>
        <v>Connecticut - Tier 2</v>
      </c>
      <c r="AI45" t="str">
        <f t="shared" si="3"/>
        <v>New Milford,Town Of - Tier 2</v>
      </c>
    </row>
    <row r="46" spans="1:35" x14ac:dyDescent="0.3">
      <c r="A46" s="15">
        <v>39</v>
      </c>
      <c r="B46">
        <v>1</v>
      </c>
      <c r="C46" t="s">
        <v>27</v>
      </c>
      <c r="D46" t="s">
        <v>1997</v>
      </c>
      <c r="E46" t="s">
        <v>3512</v>
      </c>
      <c r="F46" t="s">
        <v>144</v>
      </c>
      <c r="G46" s="59">
        <v>47.539819999999992</v>
      </c>
      <c r="H46">
        <v>481</v>
      </c>
      <c r="I46">
        <v>29</v>
      </c>
      <c r="J46" s="11">
        <v>11.935483870967742</v>
      </c>
      <c r="K46" s="11">
        <v>1.032258064516129</v>
      </c>
      <c r="L46">
        <v>4</v>
      </c>
      <c r="M46" s="11">
        <v>170.26216864094141</v>
      </c>
      <c r="N46" s="11">
        <v>705.50760735416065</v>
      </c>
      <c r="O46" s="11">
        <v>21687.169969373186</v>
      </c>
      <c r="P46" s="11">
        <v>0</v>
      </c>
      <c r="Q46" s="11">
        <v>0</v>
      </c>
      <c r="R46" s="60">
        <v>9.7018849068464287E-3</v>
      </c>
      <c r="S46" s="60">
        <v>1.813110181311018E-2</v>
      </c>
      <c r="T46" s="60">
        <v>8.3742419867167198E-3</v>
      </c>
      <c r="U46" s="60">
        <v>5.9358666113074462E-3</v>
      </c>
      <c r="V46" s="60">
        <v>3.7412968034691717E-3</v>
      </c>
      <c r="W46" s="60">
        <v>1.11731843575419E-2</v>
      </c>
      <c r="X46" s="60">
        <v>1.3738813811990862E-2</v>
      </c>
      <c r="Y46" s="60">
        <v>6.1399947161006113E-3</v>
      </c>
      <c r="Z46" s="60">
        <v>6.320876360905712E-3</v>
      </c>
      <c r="AA46" s="60">
        <v>0</v>
      </c>
      <c r="AB46" s="60">
        <v>0</v>
      </c>
      <c r="AC46" s="16">
        <v>7.5688419425444572E-3</v>
      </c>
      <c r="AD46" s="15">
        <v>39</v>
      </c>
      <c r="AE46">
        <v>3</v>
      </c>
      <c r="AF46" s="16">
        <v>0.58341641356140284</v>
      </c>
      <c r="AG46" t="str">
        <f>IF(AF46&lt;='CAV Tier 1 Analysis'!$A$5,"Tier 1", "Tier 2")</f>
        <v>Tier 2</v>
      </c>
      <c r="AH46" t="str">
        <f t="shared" si="2"/>
        <v>Connecticut - Tier 2</v>
      </c>
      <c r="AI46" t="str">
        <f t="shared" si="3"/>
        <v>Guilford, Town Of - Tier 2</v>
      </c>
    </row>
    <row r="47" spans="1:35" x14ac:dyDescent="0.3">
      <c r="A47" s="15">
        <v>40</v>
      </c>
      <c r="B47">
        <v>1</v>
      </c>
      <c r="C47" t="s">
        <v>27</v>
      </c>
      <c r="D47" t="s">
        <v>2005</v>
      </c>
      <c r="E47" t="s">
        <v>3520</v>
      </c>
      <c r="F47" t="s">
        <v>151</v>
      </c>
      <c r="G47" s="59">
        <v>21.119800000000001</v>
      </c>
      <c r="H47">
        <v>106</v>
      </c>
      <c r="I47">
        <v>49</v>
      </c>
      <c r="J47" s="11">
        <v>12</v>
      </c>
      <c r="K47" s="11">
        <v>1</v>
      </c>
      <c r="L47">
        <v>5</v>
      </c>
      <c r="M47" s="11">
        <v>114.26424966145515</v>
      </c>
      <c r="N47" s="11">
        <v>1127.630144333137</v>
      </c>
      <c r="O47" s="11">
        <v>24299.703691611856</v>
      </c>
      <c r="P47" s="11">
        <v>0</v>
      </c>
      <c r="Q47" s="11">
        <v>1300.5493415505189</v>
      </c>
      <c r="R47" s="60">
        <v>4.3101103213183233E-3</v>
      </c>
      <c r="S47" s="60">
        <v>3.9956274265897694E-3</v>
      </c>
      <c r="T47" s="60">
        <v>1.4149581287900665E-2</v>
      </c>
      <c r="U47" s="60">
        <v>5.9679523767739735E-3</v>
      </c>
      <c r="V47" s="60">
        <v>3.6243812783607601E-3</v>
      </c>
      <c r="W47" s="60">
        <v>1.3966480446927373E-2</v>
      </c>
      <c r="X47" s="60">
        <v>9.2202235176281153E-3</v>
      </c>
      <c r="Y47" s="60">
        <v>9.8137044246577529E-3</v>
      </c>
      <c r="Z47" s="60">
        <v>7.0823174650372295E-3</v>
      </c>
      <c r="AA47" s="60">
        <v>0</v>
      </c>
      <c r="AB47" s="60">
        <v>1.0730567343781836E-2</v>
      </c>
      <c r="AC47" s="16">
        <v>7.5328132626341637E-3</v>
      </c>
      <c r="AD47" s="15">
        <v>40</v>
      </c>
      <c r="AE47">
        <v>3</v>
      </c>
      <c r="AF47" s="16">
        <v>0.59094922682403705</v>
      </c>
      <c r="AG47" t="str">
        <f>IF(AF47&lt;='CAV Tier 1 Analysis'!$A$5,"Tier 1", "Tier 2")</f>
        <v>Tier 2</v>
      </c>
      <c r="AH47" t="str">
        <f t="shared" si="2"/>
        <v>Connecticut - Tier 2</v>
      </c>
      <c r="AI47" t="str">
        <f t="shared" si="3"/>
        <v>North Haven, Town Of - Tier 2</v>
      </c>
    </row>
    <row r="48" spans="1:35" x14ac:dyDescent="0.3">
      <c r="A48" s="15">
        <v>41</v>
      </c>
      <c r="B48">
        <v>1</v>
      </c>
      <c r="C48" t="s">
        <v>27</v>
      </c>
      <c r="D48" t="s">
        <v>2015</v>
      </c>
      <c r="E48" t="s">
        <v>3530</v>
      </c>
      <c r="F48" t="s">
        <v>174</v>
      </c>
      <c r="G48" s="59">
        <v>34.944279999999992</v>
      </c>
      <c r="H48">
        <v>259</v>
      </c>
      <c r="I48">
        <v>16</v>
      </c>
      <c r="J48" s="11">
        <v>10</v>
      </c>
      <c r="K48" s="11">
        <v>1</v>
      </c>
      <c r="L48">
        <v>1</v>
      </c>
      <c r="M48" s="11">
        <v>99.547107566674697</v>
      </c>
      <c r="N48" s="11">
        <v>461.88960307704826</v>
      </c>
      <c r="O48" s="11">
        <v>19055.020025411846</v>
      </c>
      <c r="P48" s="11">
        <v>7019.1721668077807</v>
      </c>
      <c r="Q48" s="11">
        <v>3192.5027698291633</v>
      </c>
      <c r="R48" s="60">
        <v>7.1313981145199011E-3</v>
      </c>
      <c r="S48" s="60">
        <v>9.7629009762900971E-3</v>
      </c>
      <c r="T48" s="60">
        <v>4.620271440947156E-3</v>
      </c>
      <c r="U48" s="60">
        <v>4.9732936473116445E-3</v>
      </c>
      <c r="V48" s="60">
        <v>3.6243812783607601E-3</v>
      </c>
      <c r="W48" s="60">
        <v>2.7932960893854749E-3</v>
      </c>
      <c r="X48" s="60">
        <v>8.0326662540342007E-3</v>
      </c>
      <c r="Y48" s="60">
        <v>4.0198003434018673E-3</v>
      </c>
      <c r="Z48" s="60">
        <v>5.5537179726678669E-3</v>
      </c>
      <c r="AA48" s="60">
        <v>5.4243699060861532E-3</v>
      </c>
      <c r="AB48" s="60">
        <v>2.6340689178328401E-2</v>
      </c>
      <c r="AC48" s="16">
        <v>7.4797077455757751E-3</v>
      </c>
      <c r="AD48" s="15">
        <v>41</v>
      </c>
      <c r="AE48">
        <v>3</v>
      </c>
      <c r="AF48" s="16">
        <v>0.59842893456961288</v>
      </c>
      <c r="AG48" t="str">
        <f>IF(AF48&lt;='CAV Tier 1 Analysis'!$A$5,"Tier 1", "Tier 2")</f>
        <v>Tier 2</v>
      </c>
      <c r="AH48" t="str">
        <f t="shared" si="2"/>
        <v>Connecticut - Tier 2</v>
      </c>
      <c r="AI48" t="str">
        <f t="shared" si="3"/>
        <v>East Lyme, Town Of - Tier 2</v>
      </c>
    </row>
    <row r="49" spans="1:35" x14ac:dyDescent="0.3">
      <c r="A49" s="15">
        <v>42</v>
      </c>
      <c r="B49">
        <v>1</v>
      </c>
      <c r="C49" t="s">
        <v>27</v>
      </c>
      <c r="D49" t="s">
        <v>1949</v>
      </c>
      <c r="E49" t="s">
        <v>3460</v>
      </c>
      <c r="F49" t="s">
        <v>125</v>
      </c>
      <c r="G49" s="59">
        <v>23.551270000000002</v>
      </c>
      <c r="H49">
        <v>178</v>
      </c>
      <c r="I49">
        <v>74</v>
      </c>
      <c r="J49" s="11">
        <v>12</v>
      </c>
      <c r="K49" s="11">
        <v>1</v>
      </c>
      <c r="L49">
        <v>0</v>
      </c>
      <c r="M49" s="11">
        <v>151.5126959183093</v>
      </c>
      <c r="N49" s="11">
        <v>452.7760084368374</v>
      </c>
      <c r="O49" s="11">
        <v>35192.130890073655</v>
      </c>
      <c r="P49" s="11">
        <v>5711.3567938233064</v>
      </c>
      <c r="Q49" s="11">
        <v>0</v>
      </c>
      <c r="R49" s="60">
        <v>4.8063225933557413E-3</v>
      </c>
      <c r="S49" s="60">
        <v>6.7096385088016887E-3</v>
      </c>
      <c r="T49" s="60">
        <v>2.1368755414380596E-2</v>
      </c>
      <c r="U49" s="60">
        <v>5.9679523767739735E-3</v>
      </c>
      <c r="V49" s="60">
        <v>3.6243812783607601E-3</v>
      </c>
      <c r="W49" s="60">
        <v>0</v>
      </c>
      <c r="X49" s="60">
        <v>1.2225879277763967E-2</v>
      </c>
      <c r="Y49" s="60">
        <v>3.94048522000379E-3</v>
      </c>
      <c r="Z49" s="60">
        <v>1.0256991048030021E-2</v>
      </c>
      <c r="AA49" s="60">
        <v>4.4136988207578521E-3</v>
      </c>
      <c r="AB49" s="60">
        <v>0</v>
      </c>
      <c r="AC49" s="16">
        <v>6.6649185943843999E-3</v>
      </c>
      <c r="AD49" s="15">
        <v>42</v>
      </c>
      <c r="AE49">
        <v>3</v>
      </c>
      <c r="AF49" s="16">
        <v>0.60509385316399733</v>
      </c>
      <c r="AG49" t="str">
        <f>IF(AF49&lt;='CAV Tier 1 Analysis'!$A$5,"Tier 1", "Tier 2")</f>
        <v>Tier 2</v>
      </c>
      <c r="AH49" t="str">
        <f t="shared" si="2"/>
        <v>Connecticut - Tier 2</v>
      </c>
      <c r="AI49" t="str">
        <f t="shared" si="3"/>
        <v>Trumbull, Town Of - Tier 2</v>
      </c>
    </row>
    <row r="50" spans="1:35" x14ac:dyDescent="0.3">
      <c r="A50" s="15">
        <v>43</v>
      </c>
      <c r="B50">
        <v>1</v>
      </c>
      <c r="C50" t="s">
        <v>27</v>
      </c>
      <c r="D50" t="s">
        <v>1953</v>
      </c>
      <c r="E50" t="s">
        <v>3465</v>
      </c>
      <c r="F50" t="s">
        <v>205</v>
      </c>
      <c r="G50" s="59">
        <v>27.099220000000003</v>
      </c>
      <c r="H50">
        <v>112</v>
      </c>
      <c r="I50">
        <v>20</v>
      </c>
      <c r="J50" s="11">
        <v>11.866666666666667</v>
      </c>
      <c r="K50" s="11">
        <v>1.0666666666666667</v>
      </c>
      <c r="L50">
        <v>2</v>
      </c>
      <c r="M50" s="11">
        <v>46.901714883306639</v>
      </c>
      <c r="N50" s="11">
        <v>904.44791361639932</v>
      </c>
      <c r="O50" s="11">
        <v>20289.0120905888</v>
      </c>
      <c r="P50" s="11">
        <v>0</v>
      </c>
      <c r="Q50" s="11">
        <v>2875.0393085697797</v>
      </c>
      <c r="R50" s="60">
        <v>5.5303851277794264E-3</v>
      </c>
      <c r="S50" s="60">
        <v>4.2217950167740964E-3</v>
      </c>
      <c r="T50" s="60">
        <v>5.775339301183945E-3</v>
      </c>
      <c r="U50" s="60">
        <v>5.9016417948098178E-3</v>
      </c>
      <c r="V50" s="60">
        <v>3.8660066969181442E-3</v>
      </c>
      <c r="W50" s="60">
        <v>5.5865921787709499E-3</v>
      </c>
      <c r="X50" s="60">
        <v>3.7845983837062665E-3</v>
      </c>
      <c r="Y50" s="60">
        <v>7.871361488814092E-3</v>
      </c>
      <c r="Z50" s="60">
        <v>5.9133735333213467E-3</v>
      </c>
      <c r="AA50" s="60">
        <v>0</v>
      </c>
      <c r="AB50" s="60">
        <v>2.3721362912573211E-2</v>
      </c>
      <c r="AC50" s="16">
        <v>6.5611324031501182E-3</v>
      </c>
      <c r="AD50" s="15">
        <v>43</v>
      </c>
      <c r="AE50">
        <v>3</v>
      </c>
      <c r="AF50" s="16">
        <v>0.61165498556714748</v>
      </c>
      <c r="AG50" t="str">
        <f>IF(AF50&lt;='CAV Tier 1 Analysis'!$A$5,"Tier 1", "Tier 2")</f>
        <v>Tier 2</v>
      </c>
      <c r="AH50" t="str">
        <f t="shared" si="2"/>
        <v>Connecticut - Tier 2</v>
      </c>
      <c r="AI50" t="str">
        <f t="shared" si="3"/>
        <v>Berlin, Town Of - Tier 2</v>
      </c>
    </row>
    <row r="51" spans="1:35" x14ac:dyDescent="0.3">
      <c r="A51" s="15">
        <v>44</v>
      </c>
      <c r="B51">
        <v>1</v>
      </c>
      <c r="C51" t="s">
        <v>27</v>
      </c>
      <c r="D51" t="s">
        <v>1968</v>
      </c>
      <c r="E51" t="s">
        <v>3480</v>
      </c>
      <c r="F51" t="s">
        <v>150</v>
      </c>
      <c r="G51" s="59">
        <v>13.135089999999998</v>
      </c>
      <c r="H51">
        <v>220</v>
      </c>
      <c r="I51">
        <v>5</v>
      </c>
      <c r="J51" s="11">
        <v>12</v>
      </c>
      <c r="K51" s="11">
        <v>1</v>
      </c>
      <c r="L51">
        <v>0</v>
      </c>
      <c r="M51" s="11">
        <v>41.986016083635526</v>
      </c>
      <c r="N51" s="11">
        <v>3186.3501483467685</v>
      </c>
      <c r="O51" s="11">
        <v>26051.725863383446</v>
      </c>
      <c r="P51" s="11">
        <v>11915.528398051591</v>
      </c>
      <c r="Q51" s="11">
        <v>0</v>
      </c>
      <c r="R51" s="60">
        <v>2.6805976846582392E-3</v>
      </c>
      <c r="S51" s="60">
        <v>8.2928116400919748E-3</v>
      </c>
      <c r="T51" s="60">
        <v>1.4438348252959862E-3</v>
      </c>
      <c r="U51" s="60">
        <v>5.9679523767739735E-3</v>
      </c>
      <c r="V51" s="60">
        <v>3.6243812783607601E-3</v>
      </c>
      <c r="W51" s="60">
        <v>0</v>
      </c>
      <c r="X51" s="60">
        <v>3.3879402704942124E-3</v>
      </c>
      <c r="Y51" s="60">
        <v>2.773063376008993E-2</v>
      </c>
      <c r="Z51" s="60">
        <v>7.5929564993129318E-3</v>
      </c>
      <c r="AA51" s="60">
        <v>9.2082416731631075E-3</v>
      </c>
      <c r="AB51" s="60">
        <v>0</v>
      </c>
      <c r="AC51" s="16">
        <v>6.3572136371128291E-3</v>
      </c>
      <c r="AD51" s="15">
        <v>44</v>
      </c>
      <c r="AE51">
        <v>3</v>
      </c>
      <c r="AF51" s="16">
        <v>0.61801219920426032</v>
      </c>
      <c r="AG51" t="str">
        <f>IF(AF51&lt;='CAV Tier 1 Analysis'!$A$5,"Tier 1", "Tier 2")</f>
        <v>Tier 2</v>
      </c>
      <c r="AH51" t="str">
        <f t="shared" si="2"/>
        <v>Connecticut - Tier 2</v>
      </c>
      <c r="AI51" t="str">
        <f t="shared" si="3"/>
        <v>Wethersfield, Town Of - Tier 2</v>
      </c>
    </row>
    <row r="52" spans="1:35" x14ac:dyDescent="0.3">
      <c r="A52" s="15">
        <v>45</v>
      </c>
      <c r="B52">
        <v>1</v>
      </c>
      <c r="C52" t="s">
        <v>27</v>
      </c>
      <c r="D52" t="s">
        <v>2025</v>
      </c>
      <c r="E52" t="s">
        <v>3540</v>
      </c>
      <c r="F52" t="s">
        <v>208</v>
      </c>
      <c r="G52" s="59">
        <v>34.371609999999997</v>
      </c>
      <c r="H52">
        <v>241</v>
      </c>
      <c r="I52">
        <v>4</v>
      </c>
      <c r="J52" s="11">
        <v>10</v>
      </c>
      <c r="K52" s="11">
        <v>1</v>
      </c>
      <c r="L52">
        <v>1</v>
      </c>
      <c r="M52" s="11">
        <v>41.499682441410236</v>
      </c>
      <c r="N52" s="11">
        <v>653.870890028958</v>
      </c>
      <c r="O52" s="11">
        <v>20165.376662253868</v>
      </c>
      <c r="P52" s="11">
        <v>8326.7598082237309</v>
      </c>
      <c r="Q52" s="11">
        <v>2230.8088582017444</v>
      </c>
      <c r="R52" s="60">
        <v>7.0145281215413056E-3</v>
      </c>
      <c r="S52" s="60">
        <v>9.0843982057371171E-3</v>
      </c>
      <c r="T52" s="60">
        <v>1.155067860236789E-3</v>
      </c>
      <c r="U52" s="60">
        <v>4.9732936473116445E-3</v>
      </c>
      <c r="V52" s="60">
        <v>3.6243812783607601E-3</v>
      </c>
      <c r="W52" s="60">
        <v>2.7932960893854749E-3</v>
      </c>
      <c r="X52" s="60">
        <v>3.3486969822501206E-3</v>
      </c>
      <c r="Y52" s="60">
        <v>5.6906031457920458E-3</v>
      </c>
      <c r="Z52" s="60">
        <v>5.8773391287661953E-3</v>
      </c>
      <c r="AA52" s="60">
        <v>6.4348650019619069E-3</v>
      </c>
      <c r="AB52" s="60">
        <v>1.8405948870421258E-2</v>
      </c>
      <c r="AC52" s="16">
        <v>6.2184016665240566E-3</v>
      </c>
      <c r="AD52" s="15">
        <v>45</v>
      </c>
      <c r="AE52">
        <v>3</v>
      </c>
      <c r="AF52" s="16">
        <v>0.62423060087078441</v>
      </c>
      <c r="AG52" t="str">
        <f>IF(AF52&lt;='CAV Tier 1 Analysis'!$A$5,"Tier 1", "Tier 2")</f>
        <v>Tier 2</v>
      </c>
      <c r="AH52" t="str">
        <f t="shared" si="2"/>
        <v>Connecticut - Tier 2</v>
      </c>
      <c r="AI52" t="str">
        <f t="shared" si="3"/>
        <v>Waterford, Town Of - Tier 2</v>
      </c>
    </row>
    <row r="53" spans="1:35" x14ac:dyDescent="0.3">
      <c r="A53" s="15">
        <v>46</v>
      </c>
      <c r="B53">
        <v>1</v>
      </c>
      <c r="C53" t="s">
        <v>27</v>
      </c>
      <c r="D53" t="s">
        <v>1958</v>
      </c>
      <c r="E53" t="s">
        <v>3470</v>
      </c>
      <c r="F53" t="s">
        <v>180</v>
      </c>
      <c r="G53" s="59">
        <v>34.214919999999999</v>
      </c>
      <c r="H53">
        <v>135</v>
      </c>
      <c r="I53">
        <v>11</v>
      </c>
      <c r="J53" s="11">
        <v>11.875</v>
      </c>
      <c r="K53" s="11">
        <v>1.25</v>
      </c>
      <c r="L53">
        <v>2</v>
      </c>
      <c r="M53" s="11">
        <v>49.447388449249594</v>
      </c>
      <c r="N53" s="11">
        <v>1164.1315082363808</v>
      </c>
      <c r="O53" s="11">
        <v>45313.776621154939</v>
      </c>
      <c r="P53" s="11">
        <v>8505.4482990244942</v>
      </c>
      <c r="Q53" s="11">
        <v>0</v>
      </c>
      <c r="R53" s="60">
        <v>6.9825509633178679E-3</v>
      </c>
      <c r="S53" s="60">
        <v>5.0887707791473485E-3</v>
      </c>
      <c r="T53" s="60">
        <v>3.1764366156511693E-3</v>
      </c>
      <c r="U53" s="60">
        <v>5.9057862061825776E-3</v>
      </c>
      <c r="V53" s="60">
        <v>4.5304765979509503E-3</v>
      </c>
      <c r="W53" s="60">
        <v>5.5865921787709499E-3</v>
      </c>
      <c r="X53" s="60">
        <v>3.9900141576727863E-3</v>
      </c>
      <c r="Y53" s="60">
        <v>1.0131373829154871E-2</v>
      </c>
      <c r="Z53" s="60">
        <v>1.3207015017289436E-2</v>
      </c>
      <c r="AA53" s="60">
        <v>6.5729542878533546E-3</v>
      </c>
      <c r="AB53" s="60">
        <v>0</v>
      </c>
      <c r="AC53" s="16">
        <v>5.9247246029992097E-3</v>
      </c>
      <c r="AD53" s="15">
        <v>46</v>
      </c>
      <c r="AE53">
        <v>3</v>
      </c>
      <c r="AF53" s="16">
        <v>0.63015532547378361</v>
      </c>
      <c r="AG53" t="str">
        <f>IF(AF53&lt;='CAV Tier 1 Analysis'!$A$5,"Tier 1", "Tier 2")</f>
        <v>Tier 2</v>
      </c>
      <c r="AH53" t="str">
        <f t="shared" si="2"/>
        <v>Connecticut - Tier 2</v>
      </c>
      <c r="AI53" t="str">
        <f t="shared" si="3"/>
        <v>Enfield, Town Of - Tier 2</v>
      </c>
    </row>
    <row r="54" spans="1:35" x14ac:dyDescent="0.3">
      <c r="A54" s="15">
        <v>47</v>
      </c>
      <c r="B54">
        <v>1</v>
      </c>
      <c r="C54" t="s">
        <v>27</v>
      </c>
      <c r="D54" t="s">
        <v>2022</v>
      </c>
      <c r="E54" t="s">
        <v>3537</v>
      </c>
      <c r="F54" t="s">
        <v>196</v>
      </c>
      <c r="G54" s="59">
        <v>24.519960000000001</v>
      </c>
      <c r="H54">
        <v>431</v>
      </c>
      <c r="I54">
        <v>14</v>
      </c>
      <c r="J54" s="11">
        <v>10</v>
      </c>
      <c r="K54" s="11">
        <v>1.1538461538461537</v>
      </c>
      <c r="L54">
        <v>2</v>
      </c>
      <c r="M54" s="11">
        <v>117.22693837999736</v>
      </c>
      <c r="N54" s="11">
        <v>862.68253186857692</v>
      </c>
      <c r="O54" s="11">
        <v>7480.6852772055363</v>
      </c>
      <c r="P54" s="11">
        <v>0</v>
      </c>
      <c r="Q54" s="11">
        <v>528.50008129739126</v>
      </c>
      <c r="R54" s="60">
        <v>5.0040120017382948E-3</v>
      </c>
      <c r="S54" s="60">
        <v>1.624637189490746E-2</v>
      </c>
      <c r="T54" s="60">
        <v>4.0427375108287615E-3</v>
      </c>
      <c r="U54" s="60">
        <v>4.9732936473116445E-3</v>
      </c>
      <c r="V54" s="60">
        <v>4.1819783981085689E-3</v>
      </c>
      <c r="W54" s="60">
        <v>5.5865921787709499E-3</v>
      </c>
      <c r="X54" s="60">
        <v>9.459289124579098E-3</v>
      </c>
      <c r="Y54" s="60">
        <v>7.5078796204763867E-3</v>
      </c>
      <c r="Z54" s="60">
        <v>2.1802976966953012E-3</v>
      </c>
      <c r="AA54" s="60">
        <v>0</v>
      </c>
      <c r="AB54" s="60">
        <v>4.360546372500349E-3</v>
      </c>
      <c r="AC54" s="16">
        <v>5.7766362223560744E-3</v>
      </c>
      <c r="AD54" s="15">
        <v>47</v>
      </c>
      <c r="AE54">
        <v>3</v>
      </c>
      <c r="AF54" s="16">
        <v>0.63593196169613964</v>
      </c>
      <c r="AG54" t="str">
        <f>IF(AF54&lt;='CAV Tier 1 Analysis'!$A$5,"Tier 1", "Tier 2")</f>
        <v>Tier 2</v>
      </c>
      <c r="AH54" t="str">
        <f t="shared" si="2"/>
        <v>Connecticut - Tier 2</v>
      </c>
      <c r="AI54" t="str">
        <f t="shared" si="3"/>
        <v>Old Lyme, Town Of - Tier 2</v>
      </c>
    </row>
    <row r="55" spans="1:35" x14ac:dyDescent="0.3">
      <c r="A55" s="15">
        <v>48</v>
      </c>
      <c r="B55">
        <v>1</v>
      </c>
      <c r="C55" t="s">
        <v>27</v>
      </c>
      <c r="D55" t="s">
        <v>2018</v>
      </c>
      <c r="E55" t="s">
        <v>3533</v>
      </c>
      <c r="F55" t="s">
        <v>290</v>
      </c>
      <c r="G55" s="59">
        <v>44.083009999999994</v>
      </c>
      <c r="H55">
        <v>21</v>
      </c>
      <c r="I55">
        <v>0</v>
      </c>
      <c r="J55" s="11">
        <v>10</v>
      </c>
      <c r="K55" s="11">
        <v>1</v>
      </c>
      <c r="L55">
        <v>0</v>
      </c>
      <c r="M55" s="11">
        <v>1.928569305952565</v>
      </c>
      <c r="N55" s="11">
        <v>258.78833832868901</v>
      </c>
      <c r="O55" s="11">
        <v>19939.537290115535</v>
      </c>
      <c r="P55" s="11">
        <v>4756.0392453182048</v>
      </c>
      <c r="Q55" s="11">
        <v>3915.9459605901066</v>
      </c>
      <c r="R55" s="60">
        <v>8.9964221439492245E-3</v>
      </c>
      <c r="S55" s="60">
        <v>7.9158656564514308E-4</v>
      </c>
      <c r="T55" s="60">
        <v>0</v>
      </c>
      <c r="U55" s="60">
        <v>4.9732936473116445E-3</v>
      </c>
      <c r="V55" s="60">
        <v>3.6243812783607601E-3</v>
      </c>
      <c r="W55" s="60">
        <v>0</v>
      </c>
      <c r="X55" s="60">
        <v>1.5562032851748498E-4</v>
      </c>
      <c r="Y55" s="60">
        <v>2.2522209730460917E-3</v>
      </c>
      <c r="Z55" s="60">
        <v>5.8115166747195442E-3</v>
      </c>
      <c r="AA55" s="60">
        <v>3.6754357268033171E-3</v>
      </c>
      <c r="AB55" s="60">
        <v>3.2309671384421167E-2</v>
      </c>
      <c r="AC55" s="16">
        <v>5.6900135202522161E-3</v>
      </c>
      <c r="AD55" s="15">
        <v>48</v>
      </c>
      <c r="AE55">
        <v>3</v>
      </c>
      <c r="AF55" s="16">
        <v>0.64162197521639186</v>
      </c>
      <c r="AG55" t="str">
        <f>IF(AF55&lt;='CAV Tier 1 Analysis'!$A$5,"Tier 1", "Tier 2")</f>
        <v>Tier 2</v>
      </c>
      <c r="AH55" t="str">
        <f t="shared" si="2"/>
        <v>Connecticut - Tier 2</v>
      </c>
      <c r="AI55" t="str">
        <f t="shared" si="3"/>
        <v>Montville, Town Of - Tier 2</v>
      </c>
    </row>
    <row r="56" spans="1:35" x14ac:dyDescent="0.3">
      <c r="A56" s="15">
        <v>49</v>
      </c>
      <c r="B56">
        <v>1</v>
      </c>
      <c r="C56" t="s">
        <v>27</v>
      </c>
      <c r="D56" t="s">
        <v>2042</v>
      </c>
      <c r="E56" t="s">
        <v>3559</v>
      </c>
      <c r="F56" t="s">
        <v>235</v>
      </c>
      <c r="G56" s="59">
        <v>16.260760000000001</v>
      </c>
      <c r="H56">
        <v>35</v>
      </c>
      <c r="I56">
        <v>0</v>
      </c>
      <c r="J56" s="11">
        <v>11.2</v>
      </c>
      <c r="K56" s="11">
        <v>2.6</v>
      </c>
      <c r="L56">
        <v>0</v>
      </c>
      <c r="M56" s="11">
        <v>17.500595298128744</v>
      </c>
      <c r="N56" s="11">
        <v>249.17118394646209</v>
      </c>
      <c r="O56" s="11">
        <v>19912.645881937689</v>
      </c>
      <c r="P56" s="11">
        <v>15430.366512308308</v>
      </c>
      <c r="Q56" s="11">
        <v>2525.0311285115131</v>
      </c>
      <c r="R56" s="60">
        <v>3.3184816858341528E-3</v>
      </c>
      <c r="S56" s="60">
        <v>1.3193109427419051E-3</v>
      </c>
      <c r="T56" s="60">
        <v>0</v>
      </c>
      <c r="U56" s="60">
        <v>5.5700888849890412E-3</v>
      </c>
      <c r="V56" s="60">
        <v>9.4233913237379771E-3</v>
      </c>
      <c r="W56" s="60">
        <v>0</v>
      </c>
      <c r="X56" s="60">
        <v>1.4121599784567627E-3</v>
      </c>
      <c r="Y56" s="60">
        <v>2.1685233963293113E-3</v>
      </c>
      <c r="Z56" s="60">
        <v>5.8036789869759225E-3</v>
      </c>
      <c r="AA56" s="60">
        <v>1.1924485360972462E-2</v>
      </c>
      <c r="AB56" s="60">
        <v>2.0833516810162295E-2</v>
      </c>
      <c r="AC56" s="16">
        <v>5.6157852154727125E-3</v>
      </c>
      <c r="AD56" s="15">
        <v>49</v>
      </c>
      <c r="AE56">
        <v>3</v>
      </c>
      <c r="AF56" s="16">
        <v>0.64723776043186454</v>
      </c>
      <c r="AG56" t="str">
        <f>IF(AF56&lt;='CAV Tier 1 Analysis'!$A$5,"Tier 1", "Tier 2")</f>
        <v>Tier 2</v>
      </c>
      <c r="AH56" t="str">
        <f t="shared" si="2"/>
        <v>Connecticut - Tier 2</v>
      </c>
      <c r="AI56" t="str">
        <f t="shared" si="3"/>
        <v>Vernon, Town Of - Tier 2</v>
      </c>
    </row>
    <row r="57" spans="1:35" x14ac:dyDescent="0.3">
      <c r="A57" s="15">
        <v>50</v>
      </c>
      <c r="B57">
        <v>1</v>
      </c>
      <c r="C57" t="s">
        <v>27</v>
      </c>
      <c r="D57" t="s">
        <v>2097</v>
      </c>
      <c r="E57" t="s">
        <v>3618</v>
      </c>
      <c r="F57" t="s">
        <v>185</v>
      </c>
      <c r="G57" s="59">
        <v>40.368980000000001</v>
      </c>
      <c r="H57">
        <v>77</v>
      </c>
      <c r="I57">
        <v>0</v>
      </c>
      <c r="J57" s="11">
        <v>13</v>
      </c>
      <c r="K57" s="11">
        <v>2</v>
      </c>
      <c r="L57">
        <v>0</v>
      </c>
      <c r="M57" s="11">
        <v>16.661347400900397</v>
      </c>
      <c r="N57" s="11">
        <v>336.37854736638747</v>
      </c>
      <c r="O57" s="11">
        <v>35340.379565574331</v>
      </c>
      <c r="P57" s="11">
        <v>28640.828899169916</v>
      </c>
      <c r="Q57" s="11">
        <v>0</v>
      </c>
      <c r="R57" s="60">
        <v>8.2384661483107299E-3</v>
      </c>
      <c r="S57" s="60">
        <v>2.9024840740321913E-3</v>
      </c>
      <c r="T57" s="60">
        <v>0</v>
      </c>
      <c r="U57" s="60">
        <v>6.4652817415051375E-3</v>
      </c>
      <c r="V57" s="60">
        <v>7.2487625567215202E-3</v>
      </c>
      <c r="W57" s="60">
        <v>0</v>
      </c>
      <c r="X57" s="60">
        <v>1.3444392939725846E-3</v>
      </c>
      <c r="Y57" s="60">
        <v>2.9274843841654262E-3</v>
      </c>
      <c r="Z57" s="60">
        <v>1.0300199154474112E-2</v>
      </c>
      <c r="AA57" s="60">
        <v>2.213344347082381E-2</v>
      </c>
      <c r="AB57" s="60">
        <v>0</v>
      </c>
      <c r="AC57" s="16">
        <v>5.5964146203641377E-3</v>
      </c>
      <c r="AD57" s="15">
        <v>50</v>
      </c>
      <c r="AE57">
        <v>3</v>
      </c>
      <c r="AF57" s="16">
        <v>0.65283417505222863</v>
      </c>
      <c r="AG57" t="str">
        <f>IF(AF57&lt;='CAV Tier 1 Analysis'!$A$5,"Tier 1", "Tier 2")</f>
        <v>Tier 2</v>
      </c>
      <c r="AH57" t="str">
        <f t="shared" si="2"/>
        <v>Connecticut - Tier 2</v>
      </c>
      <c r="AI57" t="str">
        <f t="shared" si="3"/>
        <v>Torrington, City Of - Tier 2</v>
      </c>
    </row>
    <row r="58" spans="1:35" x14ac:dyDescent="0.3">
      <c r="A58" s="15">
        <v>51</v>
      </c>
      <c r="B58">
        <v>1</v>
      </c>
      <c r="C58" t="s">
        <v>27</v>
      </c>
      <c r="D58" t="s">
        <v>1962</v>
      </c>
      <c r="E58" t="s">
        <v>3474</v>
      </c>
      <c r="F58" t="s">
        <v>187</v>
      </c>
      <c r="G58" s="59">
        <v>13.181199999999999</v>
      </c>
      <c r="H58">
        <v>48</v>
      </c>
      <c r="I58">
        <v>15</v>
      </c>
      <c r="J58" s="11">
        <v>12</v>
      </c>
      <c r="K58" s="11">
        <v>1</v>
      </c>
      <c r="L58">
        <v>0</v>
      </c>
      <c r="M58" s="11">
        <v>40.898115497830247</v>
      </c>
      <c r="N58" s="11">
        <v>911.21895131540202</v>
      </c>
      <c r="O58" s="11">
        <v>30367.9806540389</v>
      </c>
      <c r="P58" s="11">
        <v>16182.125965482375</v>
      </c>
      <c r="Q58" s="11">
        <v>771.21615827775167</v>
      </c>
      <c r="R58" s="60">
        <v>2.6900077731494177E-3</v>
      </c>
      <c r="S58" s="60">
        <v>1.8093407214746127E-3</v>
      </c>
      <c r="T58" s="60">
        <v>4.3315044758879583E-3</v>
      </c>
      <c r="U58" s="60">
        <v>5.9679523767739735E-3</v>
      </c>
      <c r="V58" s="60">
        <v>3.6243812783607601E-3</v>
      </c>
      <c r="W58" s="60">
        <v>0</v>
      </c>
      <c r="X58" s="60">
        <v>3.3001552756615994E-3</v>
      </c>
      <c r="Y58" s="60">
        <v>7.9302894652965982E-3</v>
      </c>
      <c r="Z58" s="60">
        <v>8.8509589455716513E-3</v>
      </c>
      <c r="AA58" s="60">
        <v>1.2505440102857319E-2</v>
      </c>
      <c r="AB58" s="60">
        <v>6.3631472168106645E-3</v>
      </c>
      <c r="AC58" s="16">
        <v>5.2157434210767777E-3</v>
      </c>
      <c r="AD58" s="15">
        <v>51</v>
      </c>
      <c r="AE58">
        <v>3</v>
      </c>
      <c r="AF58" s="16">
        <v>0.65804991847330541</v>
      </c>
      <c r="AG58" t="str">
        <f>IF(AF58&lt;='CAV Tier 1 Analysis'!$A$5,"Tier 1", "Tier 2")</f>
        <v>Tier 2</v>
      </c>
      <c r="AH58" t="str">
        <f t="shared" si="2"/>
        <v>Connecticut - Tier 2</v>
      </c>
      <c r="AI58" t="str">
        <f t="shared" si="3"/>
        <v>Newington, Town Of - Tier 2</v>
      </c>
    </row>
    <row r="59" spans="1:35" x14ac:dyDescent="0.3">
      <c r="A59" s="15">
        <v>52</v>
      </c>
      <c r="B59">
        <v>1</v>
      </c>
      <c r="C59" t="s">
        <v>27</v>
      </c>
      <c r="D59" t="s">
        <v>1964</v>
      </c>
      <c r="E59" t="s">
        <v>3476</v>
      </c>
      <c r="F59" t="s">
        <v>198</v>
      </c>
      <c r="G59" s="59">
        <v>34.30939</v>
      </c>
      <c r="H59">
        <v>86</v>
      </c>
      <c r="I59">
        <v>32</v>
      </c>
      <c r="J59" s="11">
        <v>12</v>
      </c>
      <c r="K59" s="11">
        <v>1</v>
      </c>
      <c r="L59">
        <v>0</v>
      </c>
      <c r="M59" s="11">
        <v>75.198849644368494</v>
      </c>
      <c r="N59" s="11">
        <v>1120.3381033694461</v>
      </c>
      <c r="O59" s="11">
        <v>23164.988990467518</v>
      </c>
      <c r="P59" s="11">
        <v>0</v>
      </c>
      <c r="Q59" s="11">
        <v>487.68844601208184</v>
      </c>
      <c r="R59" s="60">
        <v>7.0018303183333012E-3</v>
      </c>
      <c r="S59" s="60">
        <v>3.2417354593086809E-3</v>
      </c>
      <c r="T59" s="60">
        <v>9.2405428818943119E-3</v>
      </c>
      <c r="U59" s="60">
        <v>5.9679523767739735E-3</v>
      </c>
      <c r="V59" s="60">
        <v>3.6243812783607601E-3</v>
      </c>
      <c r="W59" s="60">
        <v>0</v>
      </c>
      <c r="X59" s="60">
        <v>6.0679539229799486E-3</v>
      </c>
      <c r="Y59" s="60">
        <v>9.7502421848180403E-3</v>
      </c>
      <c r="Z59" s="60">
        <v>6.751596981868409E-3</v>
      </c>
      <c r="AA59" s="60">
        <v>0</v>
      </c>
      <c r="AB59" s="60">
        <v>4.0238178941199966E-3</v>
      </c>
      <c r="AC59" s="16">
        <v>5.0609139362234028E-3</v>
      </c>
      <c r="AD59" s="15">
        <v>52</v>
      </c>
      <c r="AE59">
        <v>3</v>
      </c>
      <c r="AF59" s="16">
        <v>0.66311083240952884</v>
      </c>
      <c r="AG59" t="str">
        <f>IF(AF59&lt;='CAV Tier 1 Analysis'!$A$5,"Tier 1", "Tier 2")</f>
        <v>Tier 2</v>
      </c>
      <c r="AH59" t="str">
        <f t="shared" si="2"/>
        <v>Connecticut - Tier 2</v>
      </c>
      <c r="AI59" t="str">
        <f t="shared" si="3"/>
        <v>Simsbury, Town Of - Tier 2</v>
      </c>
    </row>
    <row r="60" spans="1:35" x14ac:dyDescent="0.3">
      <c r="A60" s="15">
        <v>53</v>
      </c>
      <c r="B60">
        <v>1</v>
      </c>
      <c r="C60" t="s">
        <v>27</v>
      </c>
      <c r="D60" t="s">
        <v>2066</v>
      </c>
      <c r="E60" t="s">
        <v>3583</v>
      </c>
      <c r="F60" t="s">
        <v>332</v>
      </c>
      <c r="G60" s="59">
        <v>39.957880000000003</v>
      </c>
      <c r="H60">
        <v>52</v>
      </c>
      <c r="I60">
        <v>2</v>
      </c>
      <c r="J60" s="11">
        <v>10</v>
      </c>
      <c r="K60" s="11">
        <v>1</v>
      </c>
      <c r="L60">
        <v>0</v>
      </c>
      <c r="M60" s="11">
        <v>9.6036201119779143</v>
      </c>
      <c r="N60" s="11">
        <v>227.78861978874306</v>
      </c>
      <c r="O60" s="11">
        <v>15934.130551977309</v>
      </c>
      <c r="P60" s="11">
        <v>2171.4341982332244</v>
      </c>
      <c r="Q60" s="11">
        <v>3140.6608085516455</v>
      </c>
      <c r="R60" s="60">
        <v>8.1545692196895326E-3</v>
      </c>
      <c r="S60" s="60">
        <v>1.9601191149308302E-3</v>
      </c>
      <c r="T60" s="60">
        <v>5.775339301183945E-4</v>
      </c>
      <c r="U60" s="60">
        <v>4.9732936473116445E-3</v>
      </c>
      <c r="V60" s="60">
        <v>3.6243812783607601E-3</v>
      </c>
      <c r="W60" s="60">
        <v>0</v>
      </c>
      <c r="X60" s="60">
        <v>7.7493638012918154E-4</v>
      </c>
      <c r="Y60" s="60">
        <v>1.9824320918890308E-3</v>
      </c>
      <c r="Z60" s="60">
        <v>4.6441130530084484E-3</v>
      </c>
      <c r="AA60" s="60">
        <v>1.6780700113955722E-3</v>
      </c>
      <c r="AB60" s="60">
        <v>2.5912951730044494E-2</v>
      </c>
      <c r="AC60" s="16">
        <v>4.9347636778979903E-3</v>
      </c>
      <c r="AD60" s="15">
        <v>53</v>
      </c>
      <c r="AE60">
        <v>4</v>
      </c>
      <c r="AF60" s="16">
        <v>0.66804559608742686</v>
      </c>
      <c r="AG60" t="str">
        <f>IF(AF60&lt;='CAV Tier 1 Analysis'!$A$5,"Tier 1", "Tier 2")</f>
        <v>Tier 2</v>
      </c>
      <c r="AH60" t="str">
        <f t="shared" si="2"/>
        <v>Connecticut - Tier 2</v>
      </c>
      <c r="AI60" t="str">
        <f t="shared" si="3"/>
        <v>Ledyard, Town Of - Tier 2</v>
      </c>
    </row>
    <row r="61" spans="1:35" x14ac:dyDescent="0.3">
      <c r="A61" s="15">
        <v>54</v>
      </c>
      <c r="B61">
        <v>1</v>
      </c>
      <c r="C61" t="s">
        <v>27</v>
      </c>
      <c r="D61" t="s">
        <v>2014</v>
      </c>
      <c r="E61" t="s">
        <v>3529</v>
      </c>
      <c r="F61" t="s">
        <v>396</v>
      </c>
      <c r="G61" s="59">
        <v>49.815550000000002</v>
      </c>
      <c r="H61">
        <v>7</v>
      </c>
      <c r="I61">
        <v>0</v>
      </c>
      <c r="J61" s="11">
        <v>10.3</v>
      </c>
      <c r="K61" s="11">
        <v>1.4</v>
      </c>
      <c r="L61">
        <v>0</v>
      </c>
      <c r="M61" s="11">
        <v>2.9806524268024752</v>
      </c>
      <c r="N61" s="11">
        <v>38.066986717870869</v>
      </c>
      <c r="O61" s="11">
        <v>15821.994586335284</v>
      </c>
      <c r="P61" s="11">
        <v>0</v>
      </c>
      <c r="Q61" s="11">
        <v>3347.8545111183194</v>
      </c>
      <c r="R61" s="60">
        <v>1.0166313895829933E-2</v>
      </c>
      <c r="S61" s="60">
        <v>2.6386218854838103E-4</v>
      </c>
      <c r="T61" s="60">
        <v>0</v>
      </c>
      <c r="U61" s="60">
        <v>5.1224924567309944E-3</v>
      </c>
      <c r="V61" s="60">
        <v>5.0741337897050641E-3</v>
      </c>
      <c r="W61" s="60">
        <v>0</v>
      </c>
      <c r="X61" s="60">
        <v>2.4051513649198816E-4</v>
      </c>
      <c r="Y61" s="60">
        <v>3.3129493554598578E-4</v>
      </c>
      <c r="Z61" s="60">
        <v>4.6114302467485735E-3</v>
      </c>
      <c r="AA61" s="60">
        <v>0</v>
      </c>
      <c r="AB61" s="60">
        <v>2.7622464708574448E-2</v>
      </c>
      <c r="AC61" s="16">
        <v>4.8575006689250333E-3</v>
      </c>
      <c r="AD61" s="15">
        <v>54</v>
      </c>
      <c r="AE61">
        <v>4</v>
      </c>
      <c r="AF61" s="16">
        <v>0.67290309675635185</v>
      </c>
      <c r="AG61" t="str">
        <f>IF(AF61&lt;='CAV Tier 1 Analysis'!$A$5,"Tier 1", "Tier 2")</f>
        <v>Tier 2</v>
      </c>
      <c r="AH61" t="str">
        <f t="shared" si="2"/>
        <v>Connecticut - Tier 2</v>
      </c>
      <c r="AI61" t="str">
        <f t="shared" si="3"/>
        <v>Colchester, Town Of - Tier 2</v>
      </c>
    </row>
    <row r="62" spans="1:35" x14ac:dyDescent="0.3">
      <c r="A62" s="15">
        <v>55</v>
      </c>
      <c r="B62">
        <v>1</v>
      </c>
      <c r="C62" t="s">
        <v>27</v>
      </c>
      <c r="D62" t="s">
        <v>2036</v>
      </c>
      <c r="E62" t="s">
        <v>3552</v>
      </c>
      <c r="F62" t="s">
        <v>251</v>
      </c>
      <c r="G62" s="59">
        <v>52.276600000000002</v>
      </c>
      <c r="H62">
        <v>138</v>
      </c>
      <c r="I62">
        <v>2</v>
      </c>
      <c r="J62" s="11">
        <v>11.794117647058824</v>
      </c>
      <c r="K62" s="11">
        <v>1.2352941176470589</v>
      </c>
      <c r="L62">
        <v>0</v>
      </c>
      <c r="M62" s="11">
        <v>32.026560640898595</v>
      </c>
      <c r="N62" s="11">
        <v>1130.7677141705078</v>
      </c>
      <c r="O62" s="11">
        <v>33122.76304925247</v>
      </c>
      <c r="P62" s="11">
        <v>0</v>
      </c>
      <c r="Q62" s="11">
        <v>350.98867342872109</v>
      </c>
      <c r="R62" s="60">
        <v>1.066856282840886E-2</v>
      </c>
      <c r="S62" s="60">
        <v>5.2018545742395115E-3</v>
      </c>
      <c r="T62" s="60">
        <v>5.775339301183945E-4</v>
      </c>
      <c r="U62" s="60">
        <v>5.8655610369763812E-3</v>
      </c>
      <c r="V62" s="60">
        <v>4.4771768732691742E-3</v>
      </c>
      <c r="W62" s="60">
        <v>0</v>
      </c>
      <c r="X62" s="60">
        <v>2.5842907863557894E-3</v>
      </c>
      <c r="Y62" s="60">
        <v>9.841010525998178E-3</v>
      </c>
      <c r="Z62" s="60">
        <v>9.6538594137256309E-3</v>
      </c>
      <c r="AA62" s="60">
        <v>0</v>
      </c>
      <c r="AB62" s="60">
        <v>2.8959359532190749E-3</v>
      </c>
      <c r="AC62" s="16">
        <v>4.7059805383919085E-3</v>
      </c>
      <c r="AD62" s="15">
        <v>55</v>
      </c>
      <c r="AE62">
        <v>4</v>
      </c>
      <c r="AF62" s="16">
        <v>0.67760907729474373</v>
      </c>
      <c r="AG62" t="str">
        <f>IF(AF62&lt;='CAV Tier 1 Analysis'!$A$5,"Tier 1", "Tier 2")</f>
        <v>Tier 2</v>
      </c>
      <c r="AH62" t="str">
        <f t="shared" si="2"/>
        <v>Connecticut - Tier 2</v>
      </c>
      <c r="AI62" t="str">
        <f t="shared" si="3"/>
        <v>Glastonbury, Town Of - Tier 2</v>
      </c>
    </row>
    <row r="63" spans="1:35" x14ac:dyDescent="0.3">
      <c r="A63" s="15">
        <v>56</v>
      </c>
      <c r="B63">
        <v>1</v>
      </c>
      <c r="C63" t="s">
        <v>27</v>
      </c>
      <c r="D63" t="s">
        <v>2052</v>
      </c>
      <c r="E63" t="s">
        <v>3569</v>
      </c>
      <c r="F63" t="s">
        <v>279</v>
      </c>
      <c r="G63" s="59">
        <v>13.776009999999998</v>
      </c>
      <c r="H63">
        <v>16</v>
      </c>
      <c r="I63">
        <v>0</v>
      </c>
      <c r="J63" s="11">
        <v>11.76923076923077</v>
      </c>
      <c r="K63" s="11">
        <v>1.1153846153846154</v>
      </c>
      <c r="L63">
        <v>1</v>
      </c>
      <c r="M63" s="11">
        <v>5.0607236783364709</v>
      </c>
      <c r="N63" s="11">
        <v>1349.6301195865224</v>
      </c>
      <c r="O63" s="11">
        <v>19318.711771239497</v>
      </c>
      <c r="P63" s="11">
        <v>4495.6340124731869</v>
      </c>
      <c r="Q63" s="11">
        <v>1641.5347763118152</v>
      </c>
      <c r="R63" s="60">
        <v>2.8113960779734856E-3</v>
      </c>
      <c r="S63" s="60">
        <v>6.0311357382487093E-4</v>
      </c>
      <c r="T63" s="60">
        <v>0</v>
      </c>
      <c r="U63" s="60">
        <v>5.8531840618360129E-3</v>
      </c>
      <c r="V63" s="60">
        <v>4.0425791181716176E-3</v>
      </c>
      <c r="W63" s="60">
        <v>2.7932960893854749E-3</v>
      </c>
      <c r="X63" s="60">
        <v>4.0836047681986032E-4</v>
      </c>
      <c r="Y63" s="60">
        <v>1.1745758254866836E-2</v>
      </c>
      <c r="Z63" s="60">
        <v>5.6305727640086354E-3</v>
      </c>
      <c r="AA63" s="60">
        <v>3.4741962821988014E-3</v>
      </c>
      <c r="AB63" s="60">
        <v>1.3543968615118907E-2</v>
      </c>
      <c r="AC63" s="16">
        <v>4.627856846745864E-3</v>
      </c>
      <c r="AD63" s="15">
        <v>56</v>
      </c>
      <c r="AE63">
        <v>4</v>
      </c>
      <c r="AF63" s="16">
        <v>0.68223693414148956</v>
      </c>
      <c r="AG63" t="str">
        <f>IF(AF63&lt;='CAV Tier 1 Analysis'!$A$5,"Tier 1", "Tier 2")</f>
        <v>Tier 2</v>
      </c>
      <c r="AH63" t="str">
        <f t="shared" si="2"/>
        <v>Connecticut - Tier 2</v>
      </c>
      <c r="AI63" t="str">
        <f t="shared" si="3"/>
        <v>Rocky Hill, Town Of - Tier 2</v>
      </c>
    </row>
    <row r="64" spans="1:35" x14ac:dyDescent="0.3">
      <c r="A64" s="15">
        <v>57</v>
      </c>
      <c r="B64">
        <v>1</v>
      </c>
      <c r="C64" t="s">
        <v>27</v>
      </c>
      <c r="D64" t="s">
        <v>1990</v>
      </c>
      <c r="E64" t="s">
        <v>3505</v>
      </c>
      <c r="F64" t="s">
        <v>242</v>
      </c>
      <c r="G64" s="59">
        <v>15.8886</v>
      </c>
      <c r="H64">
        <v>375</v>
      </c>
      <c r="I64">
        <v>10</v>
      </c>
      <c r="J64" s="11">
        <v>10</v>
      </c>
      <c r="K64" s="11">
        <v>2</v>
      </c>
      <c r="L64">
        <v>1</v>
      </c>
      <c r="M64" s="11">
        <v>115.3495638382236</v>
      </c>
      <c r="N64" s="11">
        <v>289.0718625850655</v>
      </c>
      <c r="O64" s="11">
        <v>6358.1806805356646</v>
      </c>
      <c r="P64" s="11">
        <v>1028.5405627578421</v>
      </c>
      <c r="Q64" s="11">
        <v>100.80106385382533</v>
      </c>
      <c r="R64" s="60">
        <v>3.2425315983720636E-3</v>
      </c>
      <c r="S64" s="60">
        <v>1.4135474386520411E-2</v>
      </c>
      <c r="T64" s="60">
        <v>2.8876696505919725E-3</v>
      </c>
      <c r="U64" s="60">
        <v>4.9732936473116445E-3</v>
      </c>
      <c r="V64" s="60">
        <v>7.2487625567215202E-3</v>
      </c>
      <c r="W64" s="60">
        <v>2.7932960893854749E-3</v>
      </c>
      <c r="X64" s="60">
        <v>9.3077998096556223E-3</v>
      </c>
      <c r="Y64" s="60">
        <v>2.5157768539194152E-3</v>
      </c>
      <c r="Z64" s="60">
        <v>1.8531359333062323E-3</v>
      </c>
      <c r="AA64" s="60">
        <v>7.9484935591056863E-4</v>
      </c>
      <c r="AB64" s="60">
        <v>8.316890174414884E-4</v>
      </c>
      <c r="AC64" s="16">
        <v>4.5985708090124011E-3</v>
      </c>
      <c r="AD64" s="15">
        <v>57</v>
      </c>
      <c r="AE64">
        <v>4</v>
      </c>
      <c r="AF64" s="16">
        <v>0.68683550495050194</v>
      </c>
      <c r="AG64" t="str">
        <f>IF(AF64&lt;='CAV Tier 1 Analysis'!$A$5,"Tier 1", "Tier 2")</f>
        <v>Tier 2</v>
      </c>
      <c r="AH64" t="str">
        <f t="shared" si="2"/>
        <v>Connecticut - Tier 2</v>
      </c>
      <c r="AI64" t="str">
        <f t="shared" si="3"/>
        <v>Westbrook,Town Of - Tier 2</v>
      </c>
    </row>
    <row r="65" spans="1:35" x14ac:dyDescent="0.3">
      <c r="A65" s="15">
        <v>58</v>
      </c>
      <c r="B65">
        <v>1</v>
      </c>
      <c r="C65" t="s">
        <v>27</v>
      </c>
      <c r="D65" t="s">
        <v>2008</v>
      </c>
      <c r="E65" t="s">
        <v>3523</v>
      </c>
      <c r="F65" t="s">
        <v>282</v>
      </c>
      <c r="G65" s="59">
        <v>40.04721</v>
      </c>
      <c r="H65">
        <v>62</v>
      </c>
      <c r="I65">
        <v>21</v>
      </c>
      <c r="J65" s="11">
        <v>12.227272727272727</v>
      </c>
      <c r="K65" s="11">
        <v>1.2272727272727273</v>
      </c>
      <c r="L65">
        <v>3</v>
      </c>
      <c r="M65" s="11">
        <v>46.216037521714981</v>
      </c>
      <c r="N65" s="11">
        <v>311.21422754808685</v>
      </c>
      <c r="O65" s="11">
        <v>19785.705550632283</v>
      </c>
      <c r="P65" s="11">
        <v>0</v>
      </c>
      <c r="Q65" s="11">
        <v>329.56323884982339</v>
      </c>
      <c r="R65" s="60">
        <v>8.1727996079982938E-3</v>
      </c>
      <c r="S65" s="60">
        <v>2.3370650985713747E-3</v>
      </c>
      <c r="T65" s="60">
        <v>6.0641062662431418E-3</v>
      </c>
      <c r="U65" s="60">
        <v>6.0809817778492373E-3</v>
      </c>
      <c r="V65" s="60">
        <v>4.4481042961700239E-3</v>
      </c>
      <c r="W65" s="60">
        <v>8.3798882681564244E-3</v>
      </c>
      <c r="X65" s="60">
        <v>3.7292696299308392E-3</v>
      </c>
      <c r="Y65" s="60">
        <v>2.7084806638539185E-3</v>
      </c>
      <c r="Z65" s="60">
        <v>5.7666813454889509E-3</v>
      </c>
      <c r="AA65" s="60">
        <v>0</v>
      </c>
      <c r="AB65" s="60">
        <v>2.7191590626594615E-3</v>
      </c>
      <c r="AC65" s="16">
        <v>4.5824123651746962E-3</v>
      </c>
      <c r="AD65" s="15">
        <v>58</v>
      </c>
      <c r="AE65">
        <v>4</v>
      </c>
      <c r="AF65" s="16">
        <v>0.69141791731567659</v>
      </c>
      <c r="AG65" t="str">
        <f>IF(AF65&lt;='CAV Tier 1 Analysis'!$A$5,"Tier 1", "Tier 2")</f>
        <v>Tier 2</v>
      </c>
      <c r="AH65" t="str">
        <f t="shared" si="2"/>
        <v>Connecticut - Tier 2</v>
      </c>
      <c r="AI65" t="str">
        <f t="shared" si="3"/>
        <v>Southbury, Town Of - Tier 2</v>
      </c>
    </row>
    <row r="66" spans="1:35" x14ac:dyDescent="0.3">
      <c r="A66" s="15">
        <v>59</v>
      </c>
      <c r="B66">
        <v>1</v>
      </c>
      <c r="C66" t="s">
        <v>27</v>
      </c>
      <c r="D66" t="s">
        <v>2006</v>
      </c>
      <c r="E66" t="s">
        <v>3521</v>
      </c>
      <c r="F66" t="s">
        <v>202</v>
      </c>
      <c r="G66" s="59">
        <v>17.396080000000001</v>
      </c>
      <c r="H66">
        <v>71</v>
      </c>
      <c r="I66">
        <v>53</v>
      </c>
      <c r="J66" s="11">
        <v>12</v>
      </c>
      <c r="K66" s="11">
        <v>1</v>
      </c>
      <c r="L66">
        <v>1</v>
      </c>
      <c r="M66" s="11">
        <v>113.33618608330157</v>
      </c>
      <c r="N66" s="11">
        <v>205.08464937792684</v>
      </c>
      <c r="O66" s="11">
        <v>13815.850431088578</v>
      </c>
      <c r="P66" s="11">
        <v>0</v>
      </c>
      <c r="Q66" s="11">
        <v>0</v>
      </c>
      <c r="R66" s="60">
        <v>3.5501767989507124E-3</v>
      </c>
      <c r="S66" s="60">
        <v>2.6763164838478648E-3</v>
      </c>
      <c r="T66" s="60">
        <v>1.5304649148137454E-2</v>
      </c>
      <c r="U66" s="60">
        <v>5.9679523767739735E-3</v>
      </c>
      <c r="V66" s="60">
        <v>3.6243812783607601E-3</v>
      </c>
      <c r="W66" s="60">
        <v>2.7932960893854749E-3</v>
      </c>
      <c r="X66" s="60">
        <v>9.1453361083597001E-3</v>
      </c>
      <c r="Y66" s="60">
        <v>1.7848406599841199E-3</v>
      </c>
      <c r="Z66" s="60">
        <v>4.0267255948564316E-3</v>
      </c>
      <c r="AA66" s="60">
        <v>0</v>
      </c>
      <c r="AB66" s="60">
        <v>0</v>
      </c>
      <c r="AC66" s="16">
        <v>4.4430613216960438E-3</v>
      </c>
      <c r="AD66" s="15">
        <v>59</v>
      </c>
      <c r="AE66">
        <v>4</v>
      </c>
      <c r="AF66" s="16">
        <v>0.69586097863737262</v>
      </c>
      <c r="AG66" t="str">
        <f>IF(AF66&lt;='CAV Tier 1 Analysis'!$A$5,"Tier 1", "Tier 2")</f>
        <v>Tier 2</v>
      </c>
      <c r="AH66" t="str">
        <f t="shared" si="2"/>
        <v>Connecticut - Tier 2</v>
      </c>
      <c r="AI66" t="str">
        <f t="shared" si="3"/>
        <v>Orange, Town Of - Tier 2</v>
      </c>
    </row>
    <row r="67" spans="1:35" x14ac:dyDescent="0.3">
      <c r="A67" s="15">
        <v>60</v>
      </c>
      <c r="B67">
        <v>1</v>
      </c>
      <c r="C67" t="s">
        <v>27</v>
      </c>
      <c r="D67" t="s">
        <v>2035</v>
      </c>
      <c r="E67" t="s">
        <v>3551</v>
      </c>
      <c r="F67" t="s">
        <v>246</v>
      </c>
      <c r="G67" s="59">
        <v>12.898569999999999</v>
      </c>
      <c r="H67">
        <v>90</v>
      </c>
      <c r="I67">
        <v>4</v>
      </c>
      <c r="J67" s="11">
        <v>10.583333333333334</v>
      </c>
      <c r="K67" s="11">
        <v>1.7083333333333333</v>
      </c>
      <c r="L67">
        <v>1</v>
      </c>
      <c r="M67" s="11">
        <v>34.670936390623147</v>
      </c>
      <c r="N67" s="11">
        <v>1355.4460135681327</v>
      </c>
      <c r="O67" s="11">
        <v>13733.484450339629</v>
      </c>
      <c r="P67" s="11">
        <v>9395.9614052669094</v>
      </c>
      <c r="Q67" s="11">
        <v>187.77127148705949</v>
      </c>
      <c r="R67" s="60">
        <v>2.632328889821252E-3</v>
      </c>
      <c r="S67" s="60">
        <v>3.3925138527648988E-3</v>
      </c>
      <c r="T67" s="60">
        <v>1.155067860236789E-3</v>
      </c>
      <c r="U67" s="60">
        <v>5.2634024434048236E-3</v>
      </c>
      <c r="V67" s="60">
        <v>6.1916513505329649E-3</v>
      </c>
      <c r="W67" s="60">
        <v>2.7932960893854749E-3</v>
      </c>
      <c r="X67" s="60">
        <v>2.7976710478924871E-3</v>
      </c>
      <c r="Y67" s="60">
        <v>1.1796373667010172E-2</v>
      </c>
      <c r="Z67" s="60">
        <v>4.0027194575229718E-3</v>
      </c>
      <c r="AA67" s="60">
        <v>7.2611369367017427E-3</v>
      </c>
      <c r="AB67" s="60">
        <v>1.5492624612898373E-3</v>
      </c>
      <c r="AC67" s="16">
        <v>4.4395840051421288E-3</v>
      </c>
      <c r="AD67" s="15">
        <v>60</v>
      </c>
      <c r="AE67">
        <v>4</v>
      </c>
      <c r="AF67" s="16">
        <v>0.70030056264251472</v>
      </c>
      <c r="AG67" t="str">
        <f>IF(AF67&lt;='CAV Tier 1 Analysis'!$A$5,"Tier 1", "Tier 2")</f>
        <v>Tier 2</v>
      </c>
      <c r="AH67" t="str">
        <f t="shared" si="2"/>
        <v>Connecticut - Tier 2</v>
      </c>
      <c r="AI67" t="str">
        <f t="shared" si="3"/>
        <v>Cromwell, Town Of - Tier 2</v>
      </c>
    </row>
    <row r="68" spans="1:35" x14ac:dyDescent="0.3">
      <c r="A68" s="15">
        <v>61</v>
      </c>
      <c r="B68">
        <v>1</v>
      </c>
      <c r="C68" t="s">
        <v>27</v>
      </c>
      <c r="D68" t="s">
        <v>1925</v>
      </c>
      <c r="E68" t="s">
        <v>3481</v>
      </c>
      <c r="F68" t="s">
        <v>243</v>
      </c>
      <c r="G68" s="59">
        <v>31.035379999999993</v>
      </c>
      <c r="H68">
        <v>96</v>
      </c>
      <c r="I68">
        <v>4</v>
      </c>
      <c r="J68" s="11">
        <v>12</v>
      </c>
      <c r="K68" s="11">
        <v>1</v>
      </c>
      <c r="L68">
        <v>0</v>
      </c>
      <c r="M68" s="11">
        <v>15.678282334548504</v>
      </c>
      <c r="N68" s="11">
        <v>1989.6862343544365</v>
      </c>
      <c r="O68" s="11">
        <v>29028.419243241657</v>
      </c>
      <c r="P68" s="11">
        <v>0</v>
      </c>
      <c r="Q68" s="11">
        <v>54.986438104348053</v>
      </c>
      <c r="R68" s="60">
        <v>6.333673219634477E-3</v>
      </c>
      <c r="S68" s="60">
        <v>3.6186814429492254E-3</v>
      </c>
      <c r="T68" s="60">
        <v>1.155067860236789E-3</v>
      </c>
      <c r="U68" s="60">
        <v>5.9679523767739735E-3</v>
      </c>
      <c r="V68" s="60">
        <v>3.6243812783607601E-3</v>
      </c>
      <c r="W68" s="60">
        <v>0</v>
      </c>
      <c r="X68" s="60">
        <v>1.2651136985130107E-3</v>
      </c>
      <c r="Y68" s="60">
        <v>1.7316132155470395E-2</v>
      </c>
      <c r="Z68" s="60">
        <v>8.4605344656857439E-3</v>
      </c>
      <c r="AA68" s="60">
        <v>0</v>
      </c>
      <c r="AB68" s="60">
        <v>4.5368188520241467E-4</v>
      </c>
      <c r="AC68" s="16">
        <v>4.3813834893478903E-3</v>
      </c>
      <c r="AD68" s="15">
        <v>61</v>
      </c>
      <c r="AE68">
        <v>4</v>
      </c>
      <c r="AF68" s="16">
        <v>0.70468194613186264</v>
      </c>
      <c r="AG68" t="str">
        <f>IF(AF68&lt;='CAV Tier 1 Analysis'!$A$5,"Tier 1", "Tier 2")</f>
        <v>Tier 2</v>
      </c>
      <c r="AH68" t="str">
        <f t="shared" si="2"/>
        <v>Connecticut - Tier 2</v>
      </c>
      <c r="AI68" t="str">
        <f t="shared" si="3"/>
        <v>Windsor, Town Of - Tier 2</v>
      </c>
    </row>
    <row r="69" spans="1:35" x14ac:dyDescent="0.3">
      <c r="A69" s="15">
        <v>62</v>
      </c>
      <c r="B69">
        <v>1</v>
      </c>
      <c r="C69" t="s">
        <v>27</v>
      </c>
      <c r="D69" t="s">
        <v>1984</v>
      </c>
      <c r="E69" t="s">
        <v>3499</v>
      </c>
      <c r="F69" t="s">
        <v>370</v>
      </c>
      <c r="G69" s="59">
        <v>36.844109999999993</v>
      </c>
      <c r="H69">
        <v>19</v>
      </c>
      <c r="I69">
        <v>5</v>
      </c>
      <c r="J69" s="11">
        <v>10.315789473684211</v>
      </c>
      <c r="K69" s="11">
        <v>1.736842105263158</v>
      </c>
      <c r="L69">
        <v>0</v>
      </c>
      <c r="M69" s="11">
        <v>11.816105206503833</v>
      </c>
      <c r="N69" s="11">
        <v>77.75270945106692</v>
      </c>
      <c r="O69" s="11">
        <v>14642.788518884729</v>
      </c>
      <c r="P69" s="11">
        <v>2271.7302667275671</v>
      </c>
      <c r="Q69" s="11">
        <v>2346.3543610487432</v>
      </c>
      <c r="R69" s="60">
        <v>7.5191137601107782E-3</v>
      </c>
      <c r="S69" s="60">
        <v>7.161973689170342E-4</v>
      </c>
      <c r="T69" s="60">
        <v>1.4438348252959862E-3</v>
      </c>
      <c r="U69" s="60">
        <v>5.1303450256478013E-3</v>
      </c>
      <c r="V69" s="60">
        <v>6.2949780097844785E-3</v>
      </c>
      <c r="W69" s="60">
        <v>0</v>
      </c>
      <c r="X69" s="60">
        <v>9.5346647297440642E-4</v>
      </c>
      <c r="Y69" s="60">
        <v>6.7667764346643594E-4</v>
      </c>
      <c r="Z69" s="60">
        <v>4.2677424457625126E-3</v>
      </c>
      <c r="AA69" s="60">
        <v>1.755578150918369E-3</v>
      </c>
      <c r="AB69" s="60">
        <v>1.9359291246568773E-2</v>
      </c>
      <c r="AC69" s="16">
        <v>4.374293177222416E-3</v>
      </c>
      <c r="AD69" s="15">
        <v>62</v>
      </c>
      <c r="AE69">
        <v>4</v>
      </c>
      <c r="AF69" s="16">
        <v>0.70905623930908501</v>
      </c>
      <c r="AG69" t="str">
        <f>IF(AF69&lt;='CAV Tier 1 Analysis'!$A$5,"Tier 1", "Tier 2")</f>
        <v>Tier 2</v>
      </c>
      <c r="AH69" t="str">
        <f t="shared" si="2"/>
        <v>Connecticut - Tier 2</v>
      </c>
      <c r="AI69" t="str">
        <f t="shared" si="3"/>
        <v>East Hampton, Town Of - Tier 2</v>
      </c>
    </row>
    <row r="70" spans="1:35" x14ac:dyDescent="0.3">
      <c r="A70" s="15">
        <v>63</v>
      </c>
      <c r="B70">
        <v>1</v>
      </c>
      <c r="C70" t="s">
        <v>27</v>
      </c>
      <c r="D70" t="s">
        <v>2041</v>
      </c>
      <c r="E70" t="s">
        <v>3558</v>
      </c>
      <c r="F70" t="s">
        <v>297</v>
      </c>
      <c r="G70" s="59">
        <v>20.370450000000002</v>
      </c>
      <c r="H70">
        <v>39</v>
      </c>
      <c r="I70">
        <v>15</v>
      </c>
      <c r="J70" s="11">
        <v>10.111111111111111</v>
      </c>
      <c r="K70" s="11">
        <v>1.9444444444444444</v>
      </c>
      <c r="L70">
        <v>2</v>
      </c>
      <c r="M70" s="11">
        <v>29.661693286108058</v>
      </c>
      <c r="N70" s="11">
        <v>825.5075105119912</v>
      </c>
      <c r="O70" s="11">
        <v>9015.0095396817687</v>
      </c>
      <c r="P70" s="11">
        <v>2180.7198934595644</v>
      </c>
      <c r="Q70" s="11">
        <v>778.08996845764159</v>
      </c>
      <c r="R70" s="60">
        <v>4.1571836283913121E-3</v>
      </c>
      <c r="S70" s="60">
        <v>1.4700893361981229E-3</v>
      </c>
      <c r="T70" s="60">
        <v>4.3315044758879583E-3</v>
      </c>
      <c r="U70" s="60">
        <v>5.0285524656151067E-3</v>
      </c>
      <c r="V70" s="60">
        <v>7.047408041257034E-3</v>
      </c>
      <c r="W70" s="60">
        <v>5.5865921787709499E-3</v>
      </c>
      <c r="X70" s="60">
        <v>2.3934646472500419E-3</v>
      </c>
      <c r="Y70" s="60">
        <v>7.1843474114384465E-3</v>
      </c>
      <c r="Z70" s="60">
        <v>2.6274871628333956E-3</v>
      </c>
      <c r="AA70" s="60">
        <v>1.6852459353572371E-3</v>
      </c>
      <c r="AB70" s="60">
        <v>6.419861622552276E-3</v>
      </c>
      <c r="AC70" s="16">
        <v>4.3574306277774444E-3</v>
      </c>
      <c r="AD70" s="15">
        <v>63</v>
      </c>
      <c r="AE70">
        <v>4</v>
      </c>
      <c r="AF70" s="16">
        <v>0.7134136699368625</v>
      </c>
      <c r="AG70" t="str">
        <f>IF(AF70&lt;='CAV Tier 1 Analysis'!$A$5,"Tier 1", "Tier 2")</f>
        <v>Tier 2</v>
      </c>
      <c r="AH70" t="str">
        <f t="shared" si="2"/>
        <v>Connecticut - Tier 2</v>
      </c>
      <c r="AI70" t="str">
        <f t="shared" si="3"/>
        <v>Portland, Town Of - Tier 2</v>
      </c>
    </row>
    <row r="71" spans="1:35" x14ac:dyDescent="0.3">
      <c r="A71" s="15">
        <v>64</v>
      </c>
      <c r="B71">
        <v>1</v>
      </c>
      <c r="C71" t="s">
        <v>27</v>
      </c>
      <c r="D71" t="s">
        <v>1936</v>
      </c>
      <c r="E71" t="s">
        <v>3446</v>
      </c>
      <c r="F71" t="s">
        <v>367</v>
      </c>
      <c r="G71" s="59">
        <v>20.448949999999996</v>
      </c>
      <c r="H71">
        <v>55</v>
      </c>
      <c r="I71">
        <v>0</v>
      </c>
      <c r="J71" s="11">
        <v>12.2</v>
      </c>
      <c r="K71" s="11">
        <v>1.2</v>
      </c>
      <c r="L71">
        <v>0</v>
      </c>
      <c r="M71" s="11">
        <v>8.6340883028223931</v>
      </c>
      <c r="N71" s="11">
        <v>256.78120013712442</v>
      </c>
      <c r="O71" s="11">
        <v>16445.897536607339</v>
      </c>
      <c r="P71" s="11">
        <v>0</v>
      </c>
      <c r="Q71" s="11">
        <v>2804.7671312897946</v>
      </c>
      <c r="R71" s="60">
        <v>4.173203839767531E-3</v>
      </c>
      <c r="S71" s="60">
        <v>2.0732029100229937E-3</v>
      </c>
      <c r="T71" s="60">
        <v>0</v>
      </c>
      <c r="U71" s="60">
        <v>6.0674182497202061E-3</v>
      </c>
      <c r="V71" s="60">
        <v>4.3492575340329121E-3</v>
      </c>
      <c r="W71" s="60">
        <v>0</v>
      </c>
      <c r="X71" s="60">
        <v>6.967028117615614E-4</v>
      </c>
      <c r="Y71" s="60">
        <v>2.2347529574467877E-3</v>
      </c>
      <c r="Z71" s="60">
        <v>4.7932710962205506E-3</v>
      </c>
      <c r="AA71" s="60">
        <v>0</v>
      </c>
      <c r="AB71" s="60">
        <v>2.314156151126839E-2</v>
      </c>
      <c r="AC71" s="16">
        <v>4.3208519009309936E-3</v>
      </c>
      <c r="AD71" s="15">
        <v>64</v>
      </c>
      <c r="AE71">
        <v>4</v>
      </c>
      <c r="AF71" s="16">
        <v>0.71773452183779352</v>
      </c>
      <c r="AG71" t="str">
        <f>IF(AF71&lt;='CAV Tier 1 Analysis'!$A$5,"Tier 1", "Tier 2")</f>
        <v>Tier 2</v>
      </c>
      <c r="AH71" t="str">
        <f t="shared" si="2"/>
        <v>Connecticut - Tier 2</v>
      </c>
      <c r="AI71" t="str">
        <f t="shared" si="3"/>
        <v>Brookfield, Town Of - Tier 2</v>
      </c>
    </row>
    <row r="72" spans="1:35" x14ac:dyDescent="0.3">
      <c r="A72" s="15">
        <v>65</v>
      </c>
      <c r="B72">
        <v>1</v>
      </c>
      <c r="C72" t="s">
        <v>27</v>
      </c>
      <c r="D72" t="s">
        <v>1980</v>
      </c>
      <c r="E72" t="s">
        <v>3494</v>
      </c>
      <c r="F72" t="s">
        <v>240</v>
      </c>
      <c r="G72" s="59">
        <v>29.373550000000002</v>
      </c>
      <c r="H72">
        <v>59</v>
      </c>
      <c r="I72">
        <v>4</v>
      </c>
      <c r="J72" s="11">
        <v>12.766666666666667</v>
      </c>
      <c r="K72" s="11">
        <v>1.7666666666666666</v>
      </c>
      <c r="L72">
        <v>0</v>
      </c>
      <c r="M72" s="11">
        <v>46.321294497941189</v>
      </c>
      <c r="N72" s="11">
        <v>129.15934189111965</v>
      </c>
      <c r="O72" s="11">
        <v>22262.02299382419</v>
      </c>
      <c r="P72" s="11">
        <v>17381.475997783702</v>
      </c>
      <c r="Q72" s="11">
        <v>0</v>
      </c>
      <c r="R72" s="60">
        <v>5.9945284059867909E-3</v>
      </c>
      <c r="S72" s="60">
        <v>2.2239813034792113E-3</v>
      </c>
      <c r="T72" s="60">
        <v>1.155067860236789E-3</v>
      </c>
      <c r="U72" s="60">
        <v>6.3492382230678664E-3</v>
      </c>
      <c r="V72" s="60">
        <v>6.4030735917706763E-3</v>
      </c>
      <c r="W72" s="60">
        <v>0</v>
      </c>
      <c r="X72" s="60">
        <v>3.7377630375405747E-3</v>
      </c>
      <c r="Y72" s="60">
        <v>1.1240667974093252E-3</v>
      </c>
      <c r="Z72" s="60">
        <v>6.4884212687188973E-3</v>
      </c>
      <c r="AA72" s="60">
        <v>1.3432289889053329E-2</v>
      </c>
      <c r="AB72" s="60">
        <v>0</v>
      </c>
      <c r="AC72" s="16">
        <v>4.2644027615694052E-3</v>
      </c>
      <c r="AD72" s="15">
        <v>65</v>
      </c>
      <c r="AE72">
        <v>4</v>
      </c>
      <c r="AF72" s="16">
        <v>0.72199892459936288</v>
      </c>
      <c r="AG72" t="str">
        <f>IF(AF72&lt;='CAV Tier 1 Analysis'!$A$5,"Tier 1", "Tier 2")</f>
        <v>Tier 2</v>
      </c>
      <c r="AH72" t="str">
        <f t="shared" ref="AH72:AH135" si="4">C72&amp;" - "&amp;AG72</f>
        <v>Connecticut - Tier 2</v>
      </c>
      <c r="AI72" t="str">
        <f t="shared" ref="AI72:AI135" si="5">D72&amp;" - "&amp;AG72</f>
        <v>Watertown, Town Of - Tier 2</v>
      </c>
    </row>
    <row r="73" spans="1:35" x14ac:dyDescent="0.3">
      <c r="A73" s="15">
        <v>66</v>
      </c>
      <c r="B73">
        <v>1</v>
      </c>
      <c r="C73" t="s">
        <v>27</v>
      </c>
      <c r="D73" t="s">
        <v>1952</v>
      </c>
      <c r="E73" t="s">
        <v>3463</v>
      </c>
      <c r="F73" t="s">
        <v>255</v>
      </c>
      <c r="G73" s="59">
        <v>27.373039999999996</v>
      </c>
      <c r="H73">
        <v>159</v>
      </c>
      <c r="I73">
        <v>22</v>
      </c>
      <c r="J73" s="11">
        <v>12</v>
      </c>
      <c r="K73" s="11">
        <v>1</v>
      </c>
      <c r="L73">
        <v>2</v>
      </c>
      <c r="M73" s="11">
        <v>84.264683060412708</v>
      </c>
      <c r="N73" s="11">
        <v>201.3491929775667</v>
      </c>
      <c r="O73" s="11">
        <v>17754.716696521067</v>
      </c>
      <c r="P73" s="11">
        <v>0</v>
      </c>
      <c r="Q73" s="11">
        <v>0</v>
      </c>
      <c r="R73" s="60">
        <v>5.5862660740091897E-3</v>
      </c>
      <c r="S73" s="60">
        <v>5.9934411398846546E-3</v>
      </c>
      <c r="T73" s="60">
        <v>6.3528732313023386E-3</v>
      </c>
      <c r="U73" s="60">
        <v>5.9679523767739735E-3</v>
      </c>
      <c r="V73" s="60">
        <v>3.6243812783607601E-3</v>
      </c>
      <c r="W73" s="60">
        <v>5.5865921787709499E-3</v>
      </c>
      <c r="X73" s="60">
        <v>6.7994951593436338E-3</v>
      </c>
      <c r="Y73" s="60">
        <v>1.7523311840814428E-3</v>
      </c>
      <c r="Z73" s="60">
        <v>5.1747355335022335E-3</v>
      </c>
      <c r="AA73" s="60">
        <v>0</v>
      </c>
      <c r="AB73" s="60">
        <v>0</v>
      </c>
      <c r="AC73" s="16">
        <v>4.2580061960026524E-3</v>
      </c>
      <c r="AD73" s="15">
        <v>66</v>
      </c>
      <c r="AE73">
        <v>4</v>
      </c>
      <c r="AF73" s="16">
        <v>0.72625693079536557</v>
      </c>
      <c r="AG73" t="str">
        <f>IF(AF73&lt;='CAV Tier 1 Analysis'!$A$5,"Tier 1", "Tier 2")</f>
        <v>Tier 2</v>
      </c>
      <c r="AH73" t="str">
        <f t="shared" si="4"/>
        <v>Connecticut - Tier 2</v>
      </c>
      <c r="AI73" t="str">
        <f t="shared" si="5"/>
        <v>Wilton, Town Of - Tier 2</v>
      </c>
    </row>
    <row r="74" spans="1:35" x14ac:dyDescent="0.3">
      <c r="A74" s="15">
        <v>67</v>
      </c>
      <c r="B74">
        <v>1</v>
      </c>
      <c r="C74" t="s">
        <v>27</v>
      </c>
      <c r="D74" t="s">
        <v>2067</v>
      </c>
      <c r="E74" t="s">
        <v>3584</v>
      </c>
      <c r="F74" t="s">
        <v>383</v>
      </c>
      <c r="G74" s="59">
        <v>34.583550000000002</v>
      </c>
      <c r="H74">
        <v>13</v>
      </c>
      <c r="I74">
        <v>0</v>
      </c>
      <c r="J74" s="11">
        <v>11.178571428571429</v>
      </c>
      <c r="K74" s="11">
        <v>2.6428571428571428</v>
      </c>
      <c r="L74">
        <v>0</v>
      </c>
      <c r="M74" s="11">
        <v>1.9463698781646195</v>
      </c>
      <c r="N74" s="11">
        <v>170.1965295031199</v>
      </c>
      <c r="O74" s="11">
        <v>14653.718740448601</v>
      </c>
      <c r="P74" s="11">
        <v>5130.7469791091626</v>
      </c>
      <c r="Q74" s="11">
        <v>1529.7034780701342</v>
      </c>
      <c r="R74" s="60">
        <v>7.0577806514658427E-3</v>
      </c>
      <c r="S74" s="60">
        <v>4.9002977873270756E-4</v>
      </c>
      <c r="T74" s="60">
        <v>0</v>
      </c>
      <c r="U74" s="60">
        <v>5.5594318271733742E-3</v>
      </c>
      <c r="V74" s="60">
        <v>9.5787219499534372E-3</v>
      </c>
      <c r="W74" s="60">
        <v>0</v>
      </c>
      <c r="X74" s="60">
        <v>1.5705669426637929E-4</v>
      </c>
      <c r="Y74" s="60">
        <v>1.481211231395314E-3</v>
      </c>
      <c r="Z74" s="60">
        <v>4.2709281347758843E-3</v>
      </c>
      <c r="AA74" s="60">
        <v>3.9650073894510777E-3</v>
      </c>
      <c r="AB74" s="60">
        <v>1.2621271383582693E-2</v>
      </c>
      <c r="AC74" s="16">
        <v>4.1074035491633363E-3</v>
      </c>
      <c r="AD74" s="15">
        <v>67</v>
      </c>
      <c r="AE74">
        <v>4</v>
      </c>
      <c r="AF74" s="16">
        <v>0.73036433434452896</v>
      </c>
      <c r="AG74" t="str">
        <f>IF(AF74&lt;='CAV Tier 1 Analysis'!$A$5,"Tier 1", "Tier 2")</f>
        <v>Tier 2</v>
      </c>
      <c r="AH74" t="str">
        <f t="shared" si="4"/>
        <v>Connecticut - Tier 2</v>
      </c>
      <c r="AI74" t="str">
        <f t="shared" si="5"/>
        <v>Ellington, Town Of - Tier 2</v>
      </c>
    </row>
    <row r="75" spans="1:35" x14ac:dyDescent="0.3">
      <c r="A75" s="15">
        <v>68</v>
      </c>
      <c r="B75">
        <v>1</v>
      </c>
      <c r="C75" t="s">
        <v>27</v>
      </c>
      <c r="D75" t="s">
        <v>2078</v>
      </c>
      <c r="E75" t="s">
        <v>3596</v>
      </c>
      <c r="F75" t="s">
        <v>404</v>
      </c>
      <c r="G75" s="59">
        <v>40.333439999999996</v>
      </c>
      <c r="H75">
        <v>10</v>
      </c>
      <c r="I75">
        <v>0</v>
      </c>
      <c r="J75" s="11">
        <v>11</v>
      </c>
      <c r="K75" s="11">
        <v>3</v>
      </c>
      <c r="L75">
        <v>0</v>
      </c>
      <c r="M75" s="11">
        <v>6.936627027102082</v>
      </c>
      <c r="N75" s="11">
        <v>49.843793552919131</v>
      </c>
      <c r="O75" s="11">
        <v>14961.195370333753</v>
      </c>
      <c r="P75" s="11">
        <v>3857.1923400408978</v>
      </c>
      <c r="Q75" s="11">
        <v>1410.3137553761753</v>
      </c>
      <c r="R75" s="60">
        <v>8.2312131761793812E-3</v>
      </c>
      <c r="S75" s="60">
        <v>3.7694598364054429E-4</v>
      </c>
      <c r="T75" s="60">
        <v>0</v>
      </c>
      <c r="U75" s="60">
        <v>5.4706230120428086E-3</v>
      </c>
      <c r="V75" s="60">
        <v>1.0873143835082281E-2</v>
      </c>
      <c r="W75" s="60">
        <v>0</v>
      </c>
      <c r="X75" s="60">
        <v>5.5973107807381125E-4</v>
      </c>
      <c r="Y75" s="60">
        <v>4.3378785126508581E-4</v>
      </c>
      <c r="Z75" s="60">
        <v>4.3605443347741624E-3</v>
      </c>
      <c r="AA75" s="60">
        <v>2.9808127730850745E-3</v>
      </c>
      <c r="AB75" s="60">
        <v>1.1636211133584326E-2</v>
      </c>
      <c r="AC75" s="16">
        <v>4.0839102888843154E-3</v>
      </c>
      <c r="AD75" s="15">
        <v>68</v>
      </c>
      <c r="AE75">
        <v>4</v>
      </c>
      <c r="AF75" s="16">
        <v>0.73444824463341329</v>
      </c>
      <c r="AG75" t="str">
        <f>IF(AF75&lt;='CAV Tier 1 Analysis'!$A$5,"Tier 1", "Tier 2")</f>
        <v>Tier 2</v>
      </c>
      <c r="AH75" t="str">
        <f t="shared" si="4"/>
        <v>Connecticut - Tier 2</v>
      </c>
      <c r="AI75" t="str">
        <f t="shared" si="5"/>
        <v>Tolland, Town Of - Tier 2</v>
      </c>
    </row>
    <row r="76" spans="1:35" x14ac:dyDescent="0.3">
      <c r="A76" s="15">
        <v>69</v>
      </c>
      <c r="B76">
        <v>1</v>
      </c>
      <c r="C76" t="s">
        <v>27</v>
      </c>
      <c r="D76" t="s">
        <v>1994</v>
      </c>
      <c r="E76" t="s">
        <v>3509</v>
      </c>
      <c r="F76" t="s">
        <v>283</v>
      </c>
      <c r="G76" s="59">
        <v>33.369729999999997</v>
      </c>
      <c r="H76">
        <v>87</v>
      </c>
      <c r="I76">
        <v>10</v>
      </c>
      <c r="J76" s="11">
        <v>12</v>
      </c>
      <c r="K76" s="11">
        <v>1</v>
      </c>
      <c r="L76">
        <v>1</v>
      </c>
      <c r="M76" s="11">
        <v>32.983901877539921</v>
      </c>
      <c r="N76" s="11">
        <v>570.69144447992903</v>
      </c>
      <c r="O76" s="11">
        <v>29562.343054605746</v>
      </c>
      <c r="P76" s="11">
        <v>0</v>
      </c>
      <c r="Q76" s="11">
        <v>340.73648341242369</v>
      </c>
      <c r="R76" s="60">
        <v>6.810065326973062E-3</v>
      </c>
      <c r="S76" s="60">
        <v>3.2794300576727354E-3</v>
      </c>
      <c r="T76" s="60">
        <v>2.8876696505919725E-3</v>
      </c>
      <c r="U76" s="60">
        <v>5.9679523767739735E-3</v>
      </c>
      <c r="V76" s="60">
        <v>3.6243812783607601E-3</v>
      </c>
      <c r="W76" s="60">
        <v>2.7932960893854749E-3</v>
      </c>
      <c r="X76" s="60">
        <v>2.6615406716928749E-3</v>
      </c>
      <c r="Y76" s="60">
        <v>4.9666969102880008E-3</v>
      </c>
      <c r="Z76" s="60">
        <v>8.6161502699857954E-3</v>
      </c>
      <c r="AA76" s="60">
        <v>0</v>
      </c>
      <c r="AB76" s="60">
        <v>2.8113472245361857E-3</v>
      </c>
      <c r="AC76" s="16">
        <v>4.0380481687509844E-3</v>
      </c>
      <c r="AD76" s="15">
        <v>69</v>
      </c>
      <c r="AE76">
        <v>4</v>
      </c>
      <c r="AF76" s="16">
        <v>0.73848629280216427</v>
      </c>
      <c r="AG76" t="str">
        <f>IF(AF76&lt;='CAV Tier 1 Analysis'!$A$5,"Tier 1", "Tier 2")</f>
        <v>Tier 2</v>
      </c>
      <c r="AH76" t="str">
        <f t="shared" si="4"/>
        <v>Connecticut - Tier 2</v>
      </c>
      <c r="AI76" t="str">
        <f t="shared" si="5"/>
        <v>Cheshire, Town Of - Tier 2</v>
      </c>
    </row>
    <row r="77" spans="1:35" x14ac:dyDescent="0.3">
      <c r="A77" s="15">
        <v>70</v>
      </c>
      <c r="B77">
        <v>1</v>
      </c>
      <c r="C77" t="s">
        <v>27</v>
      </c>
      <c r="D77" t="s">
        <v>1965</v>
      </c>
      <c r="E77" t="s">
        <v>3477</v>
      </c>
      <c r="F77" t="s">
        <v>277</v>
      </c>
      <c r="G77" s="59">
        <v>28.63241</v>
      </c>
      <c r="H77">
        <v>59</v>
      </c>
      <c r="I77">
        <v>3</v>
      </c>
      <c r="J77" s="11">
        <v>11.884615384615385</v>
      </c>
      <c r="K77" s="11">
        <v>1.2307692307692308</v>
      </c>
      <c r="L77">
        <v>0</v>
      </c>
      <c r="M77" s="11">
        <v>9.808338173419564</v>
      </c>
      <c r="N77" s="11">
        <v>1786.2442263287737</v>
      </c>
      <c r="O77" s="11">
        <v>25710.249281616358</v>
      </c>
      <c r="P77" s="11">
        <v>0</v>
      </c>
      <c r="Q77" s="11">
        <v>67.195491669586772</v>
      </c>
      <c r="R77" s="60">
        <v>5.8432772026826944E-3</v>
      </c>
      <c r="S77" s="60">
        <v>2.2239813034792113E-3</v>
      </c>
      <c r="T77" s="60">
        <v>8.6630089517759164E-4</v>
      </c>
      <c r="U77" s="60">
        <v>5.9105682193049932E-3</v>
      </c>
      <c r="V77" s="60">
        <v>4.4607769579824742E-3</v>
      </c>
      <c r="W77" s="60">
        <v>0</v>
      </c>
      <c r="X77" s="60">
        <v>7.914555126678365E-4</v>
      </c>
      <c r="Y77" s="60">
        <v>1.5545587314720846E-2</v>
      </c>
      <c r="Z77" s="60">
        <v>7.4934307771213028E-3</v>
      </c>
      <c r="AA77" s="60">
        <v>0</v>
      </c>
      <c r="AB77" s="60">
        <v>5.5441629588570576E-4</v>
      </c>
      <c r="AC77" s="16">
        <v>3.9717994980929686E-3</v>
      </c>
      <c r="AD77" s="15">
        <v>70</v>
      </c>
      <c r="AE77">
        <v>4</v>
      </c>
      <c r="AF77" s="16">
        <v>0.74245809230025728</v>
      </c>
      <c r="AG77" t="str">
        <f>IF(AF77&lt;='CAV Tier 1 Analysis'!$A$5,"Tier 1", "Tier 2")</f>
        <v>Tier 2</v>
      </c>
      <c r="AH77" t="str">
        <f t="shared" si="4"/>
        <v>Connecticut - Tier 2</v>
      </c>
      <c r="AI77" t="str">
        <f t="shared" si="5"/>
        <v>South Windsor, Town Of - Tier 2</v>
      </c>
    </row>
    <row r="78" spans="1:35" x14ac:dyDescent="0.3">
      <c r="A78" s="15">
        <v>71</v>
      </c>
      <c r="B78">
        <v>1</v>
      </c>
      <c r="C78" t="s">
        <v>27</v>
      </c>
      <c r="D78" t="s">
        <v>2034</v>
      </c>
      <c r="E78" t="s">
        <v>3550</v>
      </c>
      <c r="F78" t="s">
        <v>339</v>
      </c>
      <c r="G78" s="59">
        <v>26.192039999999999</v>
      </c>
      <c r="H78">
        <v>51</v>
      </c>
      <c r="I78">
        <v>0</v>
      </c>
      <c r="J78" s="11">
        <v>12</v>
      </c>
      <c r="K78" s="11">
        <v>1</v>
      </c>
      <c r="L78">
        <v>0</v>
      </c>
      <c r="M78" s="11">
        <v>29.502055586353723</v>
      </c>
      <c r="N78" s="11">
        <v>429.36198869118539</v>
      </c>
      <c r="O78" s="11">
        <v>20643.035157699447</v>
      </c>
      <c r="P78" s="11">
        <v>0</v>
      </c>
      <c r="Q78" s="11">
        <v>1764.3615435900974</v>
      </c>
      <c r="R78" s="60">
        <v>5.3452486264255515E-3</v>
      </c>
      <c r="S78" s="60">
        <v>1.922424516566776E-3</v>
      </c>
      <c r="T78" s="60">
        <v>0</v>
      </c>
      <c r="U78" s="60">
        <v>5.9679523767739735E-3</v>
      </c>
      <c r="V78" s="60">
        <v>3.6243812783607601E-3</v>
      </c>
      <c r="W78" s="60">
        <v>0</v>
      </c>
      <c r="X78" s="60">
        <v>2.3805831442608224E-3</v>
      </c>
      <c r="Y78" s="60">
        <v>3.7367142669730725E-3</v>
      </c>
      <c r="Z78" s="60">
        <v>6.0165560158340573E-3</v>
      </c>
      <c r="AA78" s="60">
        <v>0</v>
      </c>
      <c r="AB78" s="60">
        <v>1.4557387218927742E-2</v>
      </c>
      <c r="AC78" s="16">
        <v>3.9592043131020686E-3</v>
      </c>
      <c r="AD78" s="15">
        <v>71</v>
      </c>
      <c r="AE78">
        <v>5</v>
      </c>
      <c r="AF78" s="16">
        <v>0.74641729661335932</v>
      </c>
      <c r="AG78" t="str">
        <f>IF(AF78&lt;='CAV Tier 1 Analysis'!$A$5,"Tier 1", "Tier 2")</f>
        <v>Tier 2</v>
      </c>
      <c r="AH78" t="str">
        <f t="shared" si="4"/>
        <v>Connecticut - Tier 2</v>
      </c>
      <c r="AI78" t="str">
        <f t="shared" si="5"/>
        <v>Bloomfield, Town Of - Tier 2</v>
      </c>
    </row>
    <row r="79" spans="1:35" x14ac:dyDescent="0.3">
      <c r="A79" s="15">
        <v>72</v>
      </c>
      <c r="B79">
        <v>1</v>
      </c>
      <c r="C79" t="s">
        <v>27</v>
      </c>
      <c r="D79" t="s">
        <v>1986</v>
      </c>
      <c r="E79" t="s">
        <v>3501</v>
      </c>
      <c r="F79" t="s">
        <v>410</v>
      </c>
      <c r="G79" s="59">
        <v>46.356989999999996</v>
      </c>
      <c r="H79">
        <v>43</v>
      </c>
      <c r="I79">
        <v>6</v>
      </c>
      <c r="J79" s="11">
        <v>10</v>
      </c>
      <c r="K79" s="11">
        <v>2</v>
      </c>
      <c r="L79">
        <v>3</v>
      </c>
      <c r="M79" s="11">
        <v>39.252644315344895</v>
      </c>
      <c r="N79" s="11">
        <v>277.33497100204374</v>
      </c>
      <c r="O79" s="11">
        <v>7900.9530111261374</v>
      </c>
      <c r="P79" s="11">
        <v>0</v>
      </c>
      <c r="Q79" s="11">
        <v>228.87038235855562</v>
      </c>
      <c r="R79" s="60">
        <v>9.4604939944625543E-3</v>
      </c>
      <c r="S79" s="60">
        <v>1.6208677296543404E-3</v>
      </c>
      <c r="T79" s="60">
        <v>1.7326017903551833E-3</v>
      </c>
      <c r="U79" s="60">
        <v>4.9732936473116445E-3</v>
      </c>
      <c r="V79" s="60">
        <v>7.2487625567215202E-3</v>
      </c>
      <c r="W79" s="60">
        <v>8.3798882681564244E-3</v>
      </c>
      <c r="X79" s="60">
        <v>3.1673787323483445E-3</v>
      </c>
      <c r="Y79" s="60">
        <v>2.4136313184893151E-3</v>
      </c>
      <c r="Z79" s="60">
        <v>2.3027876475898447E-3</v>
      </c>
      <c r="AA79" s="60">
        <v>0</v>
      </c>
      <c r="AB79" s="60">
        <v>1.8883628420953544E-3</v>
      </c>
      <c r="AC79" s="16">
        <v>3.9261880479258661E-3</v>
      </c>
      <c r="AD79" s="15">
        <v>72</v>
      </c>
      <c r="AE79">
        <v>5</v>
      </c>
      <c r="AF79" s="16">
        <v>0.7503434846612852</v>
      </c>
      <c r="AG79" t="str">
        <f>IF(AF79&lt;='CAV Tier 1 Analysis'!$A$5,"Tier 1", "Tier 2")</f>
        <v>Tier 2</v>
      </c>
      <c r="AH79" t="str">
        <f t="shared" si="4"/>
        <v>Connecticut - Tier 2</v>
      </c>
      <c r="AI79" t="str">
        <f t="shared" si="5"/>
        <v>Haddam, Town Of - Tier 2</v>
      </c>
    </row>
    <row r="80" spans="1:35" x14ac:dyDescent="0.3">
      <c r="A80" s="15">
        <v>73</v>
      </c>
      <c r="B80">
        <v>1</v>
      </c>
      <c r="C80" t="s">
        <v>27</v>
      </c>
      <c r="D80" t="s">
        <v>2028</v>
      </c>
      <c r="E80" t="s">
        <v>3543</v>
      </c>
      <c r="F80" t="s">
        <v>416</v>
      </c>
      <c r="G80" s="59">
        <v>28.518180000000005</v>
      </c>
      <c r="H80">
        <v>36</v>
      </c>
      <c r="I80">
        <v>0</v>
      </c>
      <c r="J80" s="11">
        <v>11.214285714285714</v>
      </c>
      <c r="K80" s="11">
        <v>2.5714285714285716</v>
      </c>
      <c r="L80">
        <v>1</v>
      </c>
      <c r="M80" s="11">
        <v>8.4059715591948727</v>
      </c>
      <c r="N80" s="11">
        <v>211.35373022645001</v>
      </c>
      <c r="O80" s="11">
        <v>11389.625075125627</v>
      </c>
      <c r="P80" s="11">
        <v>3534.9358478219774</v>
      </c>
      <c r="Q80" s="11">
        <v>1008.0449181869608</v>
      </c>
      <c r="R80" s="60">
        <v>5.8199652441412227E-3</v>
      </c>
      <c r="S80" s="60">
        <v>1.3570055411059596E-3</v>
      </c>
      <c r="T80" s="60">
        <v>0</v>
      </c>
      <c r="U80" s="60">
        <v>5.5771935901994868E-3</v>
      </c>
      <c r="V80" s="60">
        <v>9.3198375729276698E-3</v>
      </c>
      <c r="W80" s="60">
        <v>2.7932960893854749E-3</v>
      </c>
      <c r="X80" s="60">
        <v>6.7829559016258469E-4</v>
      </c>
      <c r="Y80" s="60">
        <v>1.8394001330266506E-3</v>
      </c>
      <c r="Z80" s="60">
        <v>3.3195853584681097E-3</v>
      </c>
      <c r="AA80" s="60">
        <v>2.7317750836123316E-3</v>
      </c>
      <c r="AB80" s="60">
        <v>8.3171730088043416E-3</v>
      </c>
      <c r="AC80" s="16">
        <v>3.7957752010758031E-3</v>
      </c>
      <c r="AD80" s="15">
        <v>73</v>
      </c>
      <c r="AE80">
        <v>5</v>
      </c>
      <c r="AF80" s="16">
        <v>0.75413925986236097</v>
      </c>
      <c r="AG80" t="str">
        <f>IF(AF80&lt;='CAV Tier 1 Analysis'!$A$5,"Tier 1", "Tier 2")</f>
        <v>Tier 2</v>
      </c>
      <c r="AH80" t="str">
        <f t="shared" si="4"/>
        <v>Connecticut - Tier 2</v>
      </c>
      <c r="AI80" t="str">
        <f t="shared" si="5"/>
        <v>Somers, Town Of - Tier 2</v>
      </c>
    </row>
    <row r="81" spans="1:35" x14ac:dyDescent="0.3">
      <c r="A81" s="15">
        <v>74</v>
      </c>
      <c r="B81">
        <v>1</v>
      </c>
      <c r="C81" t="s">
        <v>27</v>
      </c>
      <c r="D81" t="s">
        <v>1985</v>
      </c>
      <c r="E81" t="s">
        <v>3500</v>
      </c>
      <c r="F81" t="s">
        <v>302</v>
      </c>
      <c r="G81" s="59">
        <v>11.823070000000001</v>
      </c>
      <c r="H81">
        <v>88</v>
      </c>
      <c r="I81">
        <v>19</v>
      </c>
      <c r="J81" s="11">
        <v>10</v>
      </c>
      <c r="K81" s="11">
        <v>1.8823529411764706</v>
      </c>
      <c r="L81">
        <v>2</v>
      </c>
      <c r="M81" s="11">
        <v>42.893928565085034</v>
      </c>
      <c r="N81" s="11">
        <v>597.24474616123086</v>
      </c>
      <c r="O81" s="11">
        <v>6701.1382940720196</v>
      </c>
      <c r="P81" s="11">
        <v>2735.1707089849428</v>
      </c>
      <c r="Q81" s="11">
        <v>0</v>
      </c>
      <c r="R81" s="60">
        <v>2.4128417900107497E-3</v>
      </c>
      <c r="S81" s="60">
        <v>3.3171246560367899E-3</v>
      </c>
      <c r="T81" s="60">
        <v>5.4865723361247473E-3</v>
      </c>
      <c r="U81" s="60">
        <v>4.9732936473116445E-3</v>
      </c>
      <c r="V81" s="60">
        <v>6.8223647592673131E-3</v>
      </c>
      <c r="W81" s="60">
        <v>5.5865921787709499E-3</v>
      </c>
      <c r="X81" s="60">
        <v>3.4612016452305024E-3</v>
      </c>
      <c r="Y81" s="60">
        <v>5.1977888649582709E-3</v>
      </c>
      <c r="Z81" s="60">
        <v>1.9530933124965997E-3</v>
      </c>
      <c r="AA81" s="60">
        <v>2.1137218648069884E-3</v>
      </c>
      <c r="AB81" s="60">
        <v>0</v>
      </c>
      <c r="AC81" s="16">
        <v>3.7567813686376875E-3</v>
      </c>
      <c r="AD81" s="15">
        <v>74</v>
      </c>
      <c r="AE81">
        <v>5</v>
      </c>
      <c r="AF81" s="16">
        <v>0.75789604123099863</v>
      </c>
      <c r="AG81" t="str">
        <f>IF(AF81&lt;='CAV Tier 1 Analysis'!$A$5,"Tier 1", "Tier 2")</f>
        <v>Tier 2</v>
      </c>
      <c r="AH81" t="str">
        <f t="shared" si="4"/>
        <v>Connecticut - Tier 2</v>
      </c>
      <c r="AI81" t="str">
        <f t="shared" si="5"/>
        <v>Essex, Town Of - Tier 2</v>
      </c>
    </row>
    <row r="82" spans="1:35" x14ac:dyDescent="0.3">
      <c r="A82" s="15">
        <v>75</v>
      </c>
      <c r="B82">
        <v>1</v>
      </c>
      <c r="C82" t="s">
        <v>27</v>
      </c>
      <c r="D82" t="s">
        <v>2047</v>
      </c>
      <c r="E82" t="s">
        <v>3564</v>
      </c>
      <c r="F82" t="s">
        <v>430</v>
      </c>
      <c r="G82" s="59">
        <v>48.781840000000003</v>
      </c>
      <c r="H82">
        <v>20</v>
      </c>
      <c r="I82">
        <v>0</v>
      </c>
      <c r="J82" s="11">
        <v>10</v>
      </c>
      <c r="K82" s="11">
        <v>3</v>
      </c>
      <c r="L82">
        <v>0</v>
      </c>
      <c r="M82" s="11">
        <v>4.8611265995706576</v>
      </c>
      <c r="N82" s="11">
        <v>154.75697744188619</v>
      </c>
      <c r="O82" s="11">
        <v>13335.807641547086</v>
      </c>
      <c r="P82" s="11">
        <v>4700.2939901402697</v>
      </c>
      <c r="Q82" s="11">
        <v>606.00164084515927</v>
      </c>
      <c r="R82" s="60">
        <v>9.9553552626871003E-3</v>
      </c>
      <c r="S82" s="60">
        <v>7.5389196728108858E-4</v>
      </c>
      <c r="T82" s="60">
        <v>0</v>
      </c>
      <c r="U82" s="60">
        <v>4.9732936473116445E-3</v>
      </c>
      <c r="V82" s="60">
        <v>1.0873143835082281E-2</v>
      </c>
      <c r="W82" s="60">
        <v>0</v>
      </c>
      <c r="X82" s="60">
        <v>3.922545671837406E-4</v>
      </c>
      <c r="Y82" s="60">
        <v>1.3468416412069735E-3</v>
      </c>
      <c r="Z82" s="60">
        <v>3.886813788709244E-3</v>
      </c>
      <c r="AA82" s="60">
        <v>3.6323561616625455E-3</v>
      </c>
      <c r="AB82" s="60">
        <v>4.999995932317868E-3</v>
      </c>
      <c r="AC82" s="16">
        <v>3.7103588003129535E-3</v>
      </c>
      <c r="AD82" s="15">
        <v>75</v>
      </c>
      <c r="AE82">
        <v>5</v>
      </c>
      <c r="AF82" s="16">
        <v>0.76160640003131164</v>
      </c>
      <c r="AG82" t="str">
        <f>IF(AF82&lt;='CAV Tier 1 Analysis'!$A$5,"Tier 1", "Tier 2")</f>
        <v>Tier 2</v>
      </c>
      <c r="AH82" t="str">
        <f t="shared" si="4"/>
        <v>Connecticut - Tier 2</v>
      </c>
      <c r="AI82" t="str">
        <f t="shared" si="5"/>
        <v>Killingly, Town Of - Tier 2</v>
      </c>
    </row>
    <row r="83" spans="1:35" x14ac:dyDescent="0.3">
      <c r="A83" s="15">
        <v>76</v>
      </c>
      <c r="B83">
        <v>1</v>
      </c>
      <c r="C83" t="s">
        <v>27</v>
      </c>
      <c r="D83" t="s">
        <v>2030</v>
      </c>
      <c r="E83" t="s">
        <v>3545</v>
      </c>
      <c r="F83" t="s">
        <v>391</v>
      </c>
      <c r="G83" s="59">
        <v>43.058950000000003</v>
      </c>
      <c r="H83">
        <v>23</v>
      </c>
      <c r="I83">
        <v>0</v>
      </c>
      <c r="J83" s="11">
        <v>10</v>
      </c>
      <c r="K83" s="11">
        <v>2.7272727272727271</v>
      </c>
      <c r="L83">
        <v>0</v>
      </c>
      <c r="M83" s="11">
        <v>1.9059693745435033</v>
      </c>
      <c r="N83" s="11">
        <v>284.07871543425932</v>
      </c>
      <c r="O83" s="11">
        <v>15464.464753706632</v>
      </c>
      <c r="P83" s="11">
        <v>7841.3104738473012</v>
      </c>
      <c r="Q83" s="11">
        <v>171.90458796256462</v>
      </c>
      <c r="R83" s="60">
        <v>8.7874328743704783E-3</v>
      </c>
      <c r="S83" s="60">
        <v>8.6697576237325196E-4</v>
      </c>
      <c r="T83" s="60">
        <v>0</v>
      </c>
      <c r="U83" s="60">
        <v>4.9732936473116445E-3</v>
      </c>
      <c r="V83" s="60">
        <v>9.8846762137111636E-3</v>
      </c>
      <c r="W83" s="60">
        <v>0</v>
      </c>
      <c r="X83" s="60">
        <v>1.537966923435111E-4</v>
      </c>
      <c r="Y83" s="60">
        <v>2.4723217631406804E-3</v>
      </c>
      <c r="Z83" s="60">
        <v>4.5072256930621096E-3</v>
      </c>
      <c r="AA83" s="60">
        <v>6.0597129615584545E-3</v>
      </c>
      <c r="AB83" s="60">
        <v>1.4183496918603567E-3</v>
      </c>
      <c r="AC83" s="16">
        <v>3.556707754521059E-3</v>
      </c>
      <c r="AD83" s="15">
        <v>76</v>
      </c>
      <c r="AE83">
        <v>5</v>
      </c>
      <c r="AF83" s="16">
        <v>0.76516310778583274</v>
      </c>
      <c r="AG83" t="str">
        <f>IF(AF83&lt;='CAV Tier 1 Analysis'!$A$5,"Tier 1", "Tier 2")</f>
        <v>Tier 2</v>
      </c>
      <c r="AH83" t="str">
        <f t="shared" si="4"/>
        <v>Connecticut - Tier 2</v>
      </c>
      <c r="AI83" t="str">
        <f t="shared" si="5"/>
        <v>Plainfield, Town Of - Tier 2</v>
      </c>
    </row>
    <row r="84" spans="1:35" x14ac:dyDescent="0.3">
      <c r="A84" s="15">
        <v>77</v>
      </c>
      <c r="B84">
        <v>1</v>
      </c>
      <c r="C84" t="s">
        <v>27</v>
      </c>
      <c r="D84" t="s">
        <v>1963</v>
      </c>
      <c r="E84" t="s">
        <v>3475</v>
      </c>
      <c r="F84" t="s">
        <v>269</v>
      </c>
      <c r="G84" s="59">
        <v>9.8028000000000013</v>
      </c>
      <c r="H84">
        <v>59</v>
      </c>
      <c r="I84">
        <v>13</v>
      </c>
      <c r="J84" s="11">
        <v>12</v>
      </c>
      <c r="K84" s="11">
        <v>1</v>
      </c>
      <c r="L84">
        <v>0</v>
      </c>
      <c r="M84" s="11">
        <v>45.093289672338507</v>
      </c>
      <c r="N84" s="11">
        <v>776.61148674669278</v>
      </c>
      <c r="O84" s="11">
        <v>17480.51115654748</v>
      </c>
      <c r="P84" s="11">
        <v>6930.4713931680162</v>
      </c>
      <c r="Q84" s="11">
        <v>0</v>
      </c>
      <c r="R84" s="60">
        <v>2.0005468545071102E-3</v>
      </c>
      <c r="S84" s="60">
        <v>2.2239813034792113E-3</v>
      </c>
      <c r="T84" s="60">
        <v>3.7539705457695638E-3</v>
      </c>
      <c r="U84" s="60">
        <v>5.9679523767739735E-3</v>
      </c>
      <c r="V84" s="60">
        <v>3.6243812783607601E-3</v>
      </c>
      <c r="W84" s="60">
        <v>0</v>
      </c>
      <c r="X84" s="60">
        <v>3.6386727358379057E-3</v>
      </c>
      <c r="Y84" s="60">
        <v>6.7588079495988053E-3</v>
      </c>
      <c r="Z84" s="60">
        <v>5.0948164238122139E-3</v>
      </c>
      <c r="AA84" s="60">
        <v>5.3558225338684803E-3</v>
      </c>
      <c r="AB84" s="60">
        <v>0</v>
      </c>
      <c r="AC84" s="16">
        <v>3.4926320001825478E-3</v>
      </c>
      <c r="AD84" s="15">
        <v>77</v>
      </c>
      <c r="AE84">
        <v>5</v>
      </c>
      <c r="AF84" s="16">
        <v>0.76865573978601531</v>
      </c>
      <c r="AG84" t="str">
        <f>IF(AF84&lt;='CAV Tier 1 Analysis'!$A$5,"Tier 1", "Tier 2")</f>
        <v>Tier 2</v>
      </c>
      <c r="AH84" t="str">
        <f t="shared" si="4"/>
        <v>Connecticut - Tier 2</v>
      </c>
      <c r="AI84" t="str">
        <f t="shared" si="5"/>
        <v>Plainville, Town Of - Tier 2</v>
      </c>
    </row>
    <row r="85" spans="1:35" x14ac:dyDescent="0.3">
      <c r="A85" s="15">
        <v>78</v>
      </c>
      <c r="B85">
        <v>1</v>
      </c>
      <c r="C85" t="s">
        <v>27</v>
      </c>
      <c r="D85" t="s">
        <v>1905</v>
      </c>
      <c r="E85" t="s">
        <v>3549</v>
      </c>
      <c r="F85" t="s">
        <v>647</v>
      </c>
      <c r="G85" s="59">
        <v>61.801220000000001</v>
      </c>
      <c r="H85">
        <v>17</v>
      </c>
      <c r="I85">
        <v>2</v>
      </c>
      <c r="J85" s="11">
        <v>10.076923076923077</v>
      </c>
      <c r="K85" s="11">
        <v>3</v>
      </c>
      <c r="L85">
        <v>1</v>
      </c>
      <c r="M85" s="11">
        <v>7.9347300910888166</v>
      </c>
      <c r="N85" s="11">
        <v>27.341358452253907</v>
      </c>
      <c r="O85" s="11">
        <v>7904.6481805793974</v>
      </c>
      <c r="P85" s="11">
        <v>0</v>
      </c>
      <c r="Q85" s="11">
        <v>215.86460274035471</v>
      </c>
      <c r="R85" s="60">
        <v>1.2612338951697666E-2</v>
      </c>
      <c r="S85" s="60">
        <v>6.4080817218892532E-4</v>
      </c>
      <c r="T85" s="60">
        <v>5.775339301183945E-4</v>
      </c>
      <c r="U85" s="60">
        <v>5.0115497522909645E-3</v>
      </c>
      <c r="V85" s="60">
        <v>1.0873143835082281E-2</v>
      </c>
      <c r="W85" s="60">
        <v>2.7932960893854749E-3</v>
      </c>
      <c r="X85" s="60">
        <v>6.4027012130783451E-4</v>
      </c>
      <c r="Y85" s="60">
        <v>2.3795037031199457E-4</v>
      </c>
      <c r="Z85" s="60">
        <v>2.3038646303994801E-3</v>
      </c>
      <c r="AA85" s="60">
        <v>0</v>
      </c>
      <c r="AB85" s="60">
        <v>1.7810548072574705E-3</v>
      </c>
      <c r="AC85" s="16">
        <v>3.4065282418218627E-3</v>
      </c>
      <c r="AD85" s="15">
        <v>78</v>
      </c>
      <c r="AE85">
        <v>5</v>
      </c>
      <c r="AF85" s="16">
        <v>0.77206226802783717</v>
      </c>
      <c r="AG85" t="str">
        <f>IF(AF85&lt;='CAV Tier 1 Analysis'!$A$5,"Tier 1", "Tier 2")</f>
        <v>Tier 2</v>
      </c>
      <c r="AH85" t="str">
        <f t="shared" si="4"/>
        <v>Connecticut - Tier 2</v>
      </c>
      <c r="AI85" t="str">
        <f t="shared" si="5"/>
        <v>Woodstock, Town Of - Tier 2</v>
      </c>
    </row>
    <row r="86" spans="1:35" x14ac:dyDescent="0.3">
      <c r="A86" s="15">
        <v>79</v>
      </c>
      <c r="B86">
        <v>1</v>
      </c>
      <c r="C86" t="s">
        <v>27</v>
      </c>
      <c r="D86" t="s">
        <v>1943</v>
      </c>
      <c r="E86" t="s">
        <v>3453</v>
      </c>
      <c r="F86" t="s">
        <v>311</v>
      </c>
      <c r="G86" s="59">
        <v>22.466439999999999</v>
      </c>
      <c r="H86">
        <v>138</v>
      </c>
      <c r="I86">
        <v>13</v>
      </c>
      <c r="J86" s="11">
        <v>12</v>
      </c>
      <c r="K86" s="11">
        <v>1</v>
      </c>
      <c r="L86">
        <v>1</v>
      </c>
      <c r="M86" s="11">
        <v>55.70744007506309</v>
      </c>
      <c r="N86" s="11">
        <v>165.37136463682259</v>
      </c>
      <c r="O86" s="11">
        <v>18977.13310082124</v>
      </c>
      <c r="P86" s="11">
        <v>0</v>
      </c>
      <c r="Q86" s="11">
        <v>0</v>
      </c>
      <c r="R86" s="60">
        <v>4.5849314353014151E-3</v>
      </c>
      <c r="S86" s="60">
        <v>5.2018545742395115E-3</v>
      </c>
      <c r="T86" s="60">
        <v>3.7539705457695638E-3</v>
      </c>
      <c r="U86" s="60">
        <v>5.9679523767739735E-3</v>
      </c>
      <c r="V86" s="60">
        <v>3.6243812783607601E-3</v>
      </c>
      <c r="W86" s="60">
        <v>2.7932960893854749E-3</v>
      </c>
      <c r="X86" s="60">
        <v>4.4951509383623122E-3</v>
      </c>
      <c r="Y86" s="60">
        <v>1.4392180813930244E-3</v>
      </c>
      <c r="Z86" s="60">
        <v>5.5310172873703541E-3</v>
      </c>
      <c r="AA86" s="60">
        <v>0</v>
      </c>
      <c r="AB86" s="60">
        <v>0</v>
      </c>
      <c r="AC86" s="16">
        <v>3.3992520551778538E-3</v>
      </c>
      <c r="AD86" s="15">
        <v>79</v>
      </c>
      <c r="AE86">
        <v>5</v>
      </c>
      <c r="AF86" s="16">
        <v>0.77546152008301505</v>
      </c>
      <c r="AG86" t="str">
        <f>IF(AF86&lt;='CAV Tier 1 Analysis'!$A$5,"Tier 1", "Tier 2")</f>
        <v>Tier 2</v>
      </c>
      <c r="AH86" t="str">
        <f t="shared" si="4"/>
        <v>Connecticut - Tier 2</v>
      </c>
      <c r="AI86" t="str">
        <f t="shared" si="5"/>
        <v>New Canaan, Town Of - Tier 2</v>
      </c>
    </row>
    <row r="87" spans="1:35" x14ac:dyDescent="0.3">
      <c r="A87" s="15">
        <v>80</v>
      </c>
      <c r="B87">
        <v>1</v>
      </c>
      <c r="C87" t="s">
        <v>27</v>
      </c>
      <c r="D87" t="s">
        <v>1957</v>
      </c>
      <c r="E87" t="s">
        <v>3469</v>
      </c>
      <c r="F87" t="s">
        <v>468</v>
      </c>
      <c r="G87" s="59">
        <v>26.367729999999998</v>
      </c>
      <c r="H87">
        <v>47</v>
      </c>
      <c r="I87">
        <v>0</v>
      </c>
      <c r="J87" s="11">
        <v>11.8</v>
      </c>
      <c r="K87" s="11">
        <v>1.4</v>
      </c>
      <c r="L87">
        <v>2</v>
      </c>
      <c r="M87" s="11">
        <v>16.870510279041842</v>
      </c>
      <c r="N87" s="11">
        <v>290.78906684689281</v>
      </c>
      <c r="O87" s="11">
        <v>10332.156954361315</v>
      </c>
      <c r="P87" s="11">
        <v>0</v>
      </c>
      <c r="Q87" s="11">
        <v>785.15783533256581</v>
      </c>
      <c r="R87" s="60">
        <v>5.3811032880394126E-3</v>
      </c>
      <c r="S87" s="60">
        <v>1.7716461231105582E-3</v>
      </c>
      <c r="T87" s="60">
        <v>0</v>
      </c>
      <c r="U87" s="60">
        <v>5.8684865038277408E-3</v>
      </c>
      <c r="V87" s="60">
        <v>5.0741337897050641E-3</v>
      </c>
      <c r="W87" s="60">
        <v>5.5865921787709499E-3</v>
      </c>
      <c r="X87" s="60">
        <v>1.361317088153778E-3</v>
      </c>
      <c r="Y87" s="60">
        <v>2.5307215901407953E-3</v>
      </c>
      <c r="Z87" s="60">
        <v>3.0113789278277863E-3</v>
      </c>
      <c r="AA87" s="60">
        <v>0</v>
      </c>
      <c r="AB87" s="60">
        <v>6.4781771505028262E-3</v>
      </c>
      <c r="AC87" s="16">
        <v>3.3694142400071733E-3</v>
      </c>
      <c r="AD87" s="15">
        <v>80</v>
      </c>
      <c r="AE87">
        <v>5</v>
      </c>
      <c r="AF87" s="16">
        <v>0.77883093432302219</v>
      </c>
      <c r="AG87" t="str">
        <f>IF(AF87&lt;='CAV Tier 1 Analysis'!$A$5,"Tier 1", "Tier 2")</f>
        <v>Tier 2</v>
      </c>
      <c r="AH87" t="str">
        <f t="shared" si="4"/>
        <v>Connecticut - Tier 2</v>
      </c>
      <c r="AI87" t="str">
        <f t="shared" si="5"/>
        <v>East Windsor, Town Of - Tier 2</v>
      </c>
    </row>
    <row r="88" spans="1:35" x14ac:dyDescent="0.3">
      <c r="A88" s="15">
        <v>81</v>
      </c>
      <c r="B88">
        <v>1</v>
      </c>
      <c r="C88" t="s">
        <v>27</v>
      </c>
      <c r="D88" t="s">
        <v>1944</v>
      </c>
      <c r="E88" t="s">
        <v>3454</v>
      </c>
      <c r="F88" t="s">
        <v>364</v>
      </c>
      <c r="G88" s="59">
        <v>59.093249999999998</v>
      </c>
      <c r="H88">
        <v>67</v>
      </c>
      <c r="I88">
        <v>0</v>
      </c>
      <c r="J88" s="11">
        <v>12.029411764705882</v>
      </c>
      <c r="K88" s="11">
        <v>1.0294117647058822</v>
      </c>
      <c r="L88">
        <v>0</v>
      </c>
      <c r="M88" s="11">
        <v>39.020253582261923</v>
      </c>
      <c r="N88" s="11">
        <v>226.76834280950283</v>
      </c>
      <c r="O88" s="11">
        <v>26057.06977575264</v>
      </c>
      <c r="P88" s="11">
        <v>0</v>
      </c>
      <c r="Q88" s="11">
        <v>0</v>
      </c>
      <c r="R88" s="60">
        <v>1.2059698801373307E-2</v>
      </c>
      <c r="S88" s="60">
        <v>2.5255380903916468E-3</v>
      </c>
      <c r="T88" s="60">
        <v>0</v>
      </c>
      <c r="U88" s="60">
        <v>5.9825797110307716E-3</v>
      </c>
      <c r="V88" s="60">
        <v>3.7309807277243114E-3</v>
      </c>
      <c r="W88" s="60">
        <v>0</v>
      </c>
      <c r="X88" s="60">
        <v>3.1486266335177923E-3</v>
      </c>
      <c r="Y88" s="60">
        <v>1.9735526762793428E-3</v>
      </c>
      <c r="Z88" s="60">
        <v>7.5945140197001878E-3</v>
      </c>
      <c r="AA88" s="60">
        <v>0</v>
      </c>
      <c r="AB88" s="60">
        <v>0</v>
      </c>
      <c r="AC88" s="16">
        <v>3.3650446054561234E-3</v>
      </c>
      <c r="AD88" s="15">
        <v>81</v>
      </c>
      <c r="AE88">
        <v>5</v>
      </c>
      <c r="AF88" s="16">
        <v>0.78219597892847836</v>
      </c>
      <c r="AG88" t="str">
        <f>IF(AF88&lt;='CAV Tier 1 Analysis'!$A$5,"Tier 1", "Tier 2")</f>
        <v>Tier 2</v>
      </c>
      <c r="AH88" t="str">
        <f t="shared" si="4"/>
        <v>Connecticut - Tier 2</v>
      </c>
      <c r="AI88" t="str">
        <f t="shared" si="5"/>
        <v>Newtown, Town Of - Tier 2</v>
      </c>
    </row>
    <row r="89" spans="1:35" x14ac:dyDescent="0.3">
      <c r="A89" s="15">
        <v>82</v>
      </c>
      <c r="B89">
        <v>1</v>
      </c>
      <c r="C89" t="s">
        <v>27</v>
      </c>
      <c r="D89" t="s">
        <v>1890</v>
      </c>
      <c r="E89" t="s">
        <v>3464</v>
      </c>
      <c r="F89" t="s">
        <v>380</v>
      </c>
      <c r="G89" s="59">
        <v>23.522120000000001</v>
      </c>
      <c r="H89">
        <v>59</v>
      </c>
      <c r="I89">
        <v>0</v>
      </c>
      <c r="J89" s="11">
        <v>12</v>
      </c>
      <c r="K89" s="11">
        <v>1</v>
      </c>
      <c r="L89">
        <v>0</v>
      </c>
      <c r="M89" s="11">
        <v>9.8628933106369665</v>
      </c>
      <c r="N89" s="11">
        <v>747.1816130720274</v>
      </c>
      <c r="O89" s="11">
        <v>17446.424169885075</v>
      </c>
      <c r="P89" s="11">
        <v>0</v>
      </c>
      <c r="Q89" s="11">
        <v>948.86944290547763</v>
      </c>
      <c r="R89" s="60">
        <v>4.8003736868383294E-3</v>
      </c>
      <c r="S89" s="60">
        <v>2.2239813034792113E-3</v>
      </c>
      <c r="T89" s="60">
        <v>0</v>
      </c>
      <c r="U89" s="60">
        <v>5.9679523767739735E-3</v>
      </c>
      <c r="V89" s="60">
        <v>3.6243812783607601E-3</v>
      </c>
      <c r="W89" s="60">
        <v>0</v>
      </c>
      <c r="X89" s="60">
        <v>7.9585768185609672E-4</v>
      </c>
      <c r="Y89" s="60">
        <v>6.5026813437700972E-3</v>
      </c>
      <c r="Z89" s="60">
        <v>5.0848815347274146E-3</v>
      </c>
      <c r="AA89" s="60">
        <v>0</v>
      </c>
      <c r="AB89" s="60">
        <v>7.8289282322922728E-3</v>
      </c>
      <c r="AC89" s="16">
        <v>3.348094312554378E-3</v>
      </c>
      <c r="AD89" s="15">
        <v>82</v>
      </c>
      <c r="AE89">
        <v>5</v>
      </c>
      <c r="AF89" s="16">
        <v>0.7855440732410327</v>
      </c>
      <c r="AG89" t="str">
        <f>IF(AF89&lt;='CAV Tier 1 Analysis'!$A$5,"Tier 1", "Tier 2")</f>
        <v>Tier 2</v>
      </c>
      <c r="AH89" t="str">
        <f t="shared" si="4"/>
        <v>Connecticut - Tier 2</v>
      </c>
      <c r="AI89" t="str">
        <f t="shared" si="5"/>
        <v>Avon, Town Of - Tier 2</v>
      </c>
    </row>
    <row r="90" spans="1:35" x14ac:dyDescent="0.3">
      <c r="A90" s="15">
        <v>83</v>
      </c>
      <c r="B90">
        <v>1</v>
      </c>
      <c r="C90" t="s">
        <v>27</v>
      </c>
      <c r="D90" t="s">
        <v>1945</v>
      </c>
      <c r="E90" t="s">
        <v>3456</v>
      </c>
      <c r="F90" t="s">
        <v>317</v>
      </c>
      <c r="G90" s="59">
        <v>34.929639999999992</v>
      </c>
      <c r="H90">
        <v>94</v>
      </c>
      <c r="I90">
        <v>9</v>
      </c>
      <c r="J90" s="11">
        <v>12</v>
      </c>
      <c r="K90" s="11">
        <v>1</v>
      </c>
      <c r="L90">
        <v>0</v>
      </c>
      <c r="M90" s="11">
        <v>35.963938362949051</v>
      </c>
      <c r="N90" s="11">
        <v>489.0528072348859</v>
      </c>
      <c r="O90" s="11">
        <v>23216.561082427408</v>
      </c>
      <c r="P90" s="11">
        <v>0</v>
      </c>
      <c r="Q90" s="11">
        <v>0</v>
      </c>
      <c r="R90" s="60">
        <v>7.1284103961180177E-3</v>
      </c>
      <c r="S90" s="60">
        <v>3.5432922462211164E-3</v>
      </c>
      <c r="T90" s="60">
        <v>2.5989026855327752E-3</v>
      </c>
      <c r="U90" s="60">
        <v>5.9679523767739735E-3</v>
      </c>
      <c r="V90" s="60">
        <v>3.6243812783607601E-3</v>
      </c>
      <c r="W90" s="60">
        <v>0</v>
      </c>
      <c r="X90" s="60">
        <v>2.9020061065735785E-3</v>
      </c>
      <c r="Y90" s="60">
        <v>4.2562002464829433E-3</v>
      </c>
      <c r="Z90" s="60">
        <v>6.7666280263713151E-3</v>
      </c>
      <c r="AA90" s="60">
        <v>0</v>
      </c>
      <c r="AB90" s="60">
        <v>0</v>
      </c>
      <c r="AC90" s="16">
        <v>3.3443430329485892E-3</v>
      </c>
      <c r="AD90" s="15">
        <v>83</v>
      </c>
      <c r="AE90">
        <v>5</v>
      </c>
      <c r="AF90" s="16">
        <v>0.78888841627398132</v>
      </c>
      <c r="AG90" t="str">
        <f>IF(AF90&lt;='CAV Tier 1 Analysis'!$A$5,"Tier 1", "Tier 2")</f>
        <v>Tier 2</v>
      </c>
      <c r="AH90" t="str">
        <f t="shared" si="4"/>
        <v>Connecticut - Tier 2</v>
      </c>
      <c r="AI90" t="str">
        <f t="shared" si="5"/>
        <v>Ridgefield, Town Of - Tier 2</v>
      </c>
    </row>
    <row r="91" spans="1:35" x14ac:dyDescent="0.3">
      <c r="A91" s="15">
        <v>84</v>
      </c>
      <c r="B91">
        <v>1</v>
      </c>
      <c r="C91" t="s">
        <v>27</v>
      </c>
      <c r="D91" t="s">
        <v>2037</v>
      </c>
      <c r="E91" t="s">
        <v>3554</v>
      </c>
      <c r="F91" t="s">
        <v>314</v>
      </c>
      <c r="G91" s="59">
        <v>3.77589</v>
      </c>
      <c r="H91">
        <v>108</v>
      </c>
      <c r="I91">
        <v>2</v>
      </c>
      <c r="J91" s="11">
        <v>10</v>
      </c>
      <c r="K91" s="11">
        <v>1</v>
      </c>
      <c r="L91">
        <v>0</v>
      </c>
      <c r="M91" s="11">
        <v>25.184729957705336</v>
      </c>
      <c r="N91" s="11">
        <v>590.72130619810093</v>
      </c>
      <c r="O91" s="11">
        <v>9970.9301882495602</v>
      </c>
      <c r="P91" s="11">
        <v>8670.4069302285716</v>
      </c>
      <c r="Q91" s="11">
        <v>705.43567175698809</v>
      </c>
      <c r="R91" s="60">
        <v>7.705803303612081E-4</v>
      </c>
      <c r="S91" s="60">
        <v>4.0710166233178784E-3</v>
      </c>
      <c r="T91" s="60">
        <v>5.775339301183945E-4</v>
      </c>
      <c r="U91" s="60">
        <v>4.9732936473116445E-3</v>
      </c>
      <c r="V91" s="60">
        <v>3.6243812783607601E-3</v>
      </c>
      <c r="W91" s="60">
        <v>0</v>
      </c>
      <c r="X91" s="60">
        <v>2.0322090253875728E-3</v>
      </c>
      <c r="Y91" s="60">
        <v>5.1410157182382385E-3</v>
      </c>
      <c r="Z91" s="60">
        <v>2.9060968771929337E-3</v>
      </c>
      <c r="AA91" s="60">
        <v>6.7004332289005439E-3</v>
      </c>
      <c r="AB91" s="60">
        <v>5.82040583978897E-3</v>
      </c>
      <c r="AC91" s="16">
        <v>3.3288151362707405E-3</v>
      </c>
      <c r="AD91" s="15">
        <v>84</v>
      </c>
      <c r="AE91">
        <v>5</v>
      </c>
      <c r="AF91" s="16">
        <v>0.79221723141025202</v>
      </c>
      <c r="AG91" t="str">
        <f>IF(AF91&lt;='CAV Tier 1 Analysis'!$A$5,"Tier 1", "Tier 2")</f>
        <v>Tier 2</v>
      </c>
      <c r="AH91" t="str">
        <f t="shared" si="4"/>
        <v>Connecticut - Tier 2</v>
      </c>
      <c r="AI91" t="str">
        <f t="shared" si="5"/>
        <v>Groton, City Of - Tier 2</v>
      </c>
    </row>
    <row r="92" spans="1:35" x14ac:dyDescent="0.3">
      <c r="A92" s="15">
        <v>85</v>
      </c>
      <c r="B92">
        <v>1</v>
      </c>
      <c r="C92" t="s">
        <v>27</v>
      </c>
      <c r="D92" t="s">
        <v>1950</v>
      </c>
      <c r="E92" t="s">
        <v>3461</v>
      </c>
      <c r="F92" t="s">
        <v>318</v>
      </c>
      <c r="G92" s="59">
        <v>20.721830000000001</v>
      </c>
      <c r="H92">
        <v>148</v>
      </c>
      <c r="I92">
        <v>17</v>
      </c>
      <c r="J92" s="11">
        <v>12</v>
      </c>
      <c r="K92" s="11">
        <v>1</v>
      </c>
      <c r="L92">
        <v>1</v>
      </c>
      <c r="M92" s="11">
        <v>66.241708864516326</v>
      </c>
      <c r="N92" s="11">
        <v>144.23699129927283</v>
      </c>
      <c r="O92" s="11">
        <v>9825.2211454775988</v>
      </c>
      <c r="P92" s="11">
        <v>0</v>
      </c>
      <c r="Q92" s="11">
        <v>0</v>
      </c>
      <c r="R92" s="60">
        <v>4.2288929516190333E-3</v>
      </c>
      <c r="S92" s="60">
        <v>5.5788005578800556E-3</v>
      </c>
      <c r="T92" s="60">
        <v>4.9090384060063528E-3</v>
      </c>
      <c r="U92" s="60">
        <v>5.9679523767739735E-3</v>
      </c>
      <c r="V92" s="60">
        <v>3.6243812783607601E-3</v>
      </c>
      <c r="W92" s="60">
        <v>2.7932960893854749E-3</v>
      </c>
      <c r="X92" s="60">
        <v>5.3451833248813387E-3</v>
      </c>
      <c r="Y92" s="60">
        <v>1.2552867682959113E-3</v>
      </c>
      <c r="Z92" s="60">
        <v>2.8636289643519247E-3</v>
      </c>
      <c r="AA92" s="60">
        <v>0</v>
      </c>
      <c r="AB92" s="60">
        <v>0</v>
      </c>
      <c r="AC92" s="16">
        <v>3.3242237015958936E-3</v>
      </c>
      <c r="AD92" s="15">
        <v>85</v>
      </c>
      <c r="AE92">
        <v>5</v>
      </c>
      <c r="AF92" s="16">
        <v>0.79554145511184793</v>
      </c>
      <c r="AG92" t="str">
        <f>IF(AF92&lt;='CAV Tier 1 Analysis'!$A$5,"Tier 1", "Tier 2")</f>
        <v>Tier 2</v>
      </c>
      <c r="AH92" t="str">
        <f t="shared" si="4"/>
        <v>Connecticut - Tier 2</v>
      </c>
      <c r="AI92" t="str">
        <f t="shared" si="5"/>
        <v>Weston, Town Of - Tier 2</v>
      </c>
    </row>
    <row r="93" spans="1:35" x14ac:dyDescent="0.3">
      <c r="A93" s="15">
        <v>86</v>
      </c>
      <c r="B93">
        <v>1</v>
      </c>
      <c r="C93" t="s">
        <v>27</v>
      </c>
      <c r="D93" t="s">
        <v>2048</v>
      </c>
      <c r="E93" t="s">
        <v>3565</v>
      </c>
      <c r="F93" t="s">
        <v>288</v>
      </c>
      <c r="G93" s="59">
        <v>16.432289999999998</v>
      </c>
      <c r="H93">
        <v>24</v>
      </c>
      <c r="I93">
        <v>2</v>
      </c>
      <c r="J93" s="11">
        <v>12</v>
      </c>
      <c r="K93" s="11">
        <v>1</v>
      </c>
      <c r="L93">
        <v>0</v>
      </c>
      <c r="M93" s="11">
        <v>16.643339424997968</v>
      </c>
      <c r="N93" s="11">
        <v>261.82288725384359</v>
      </c>
      <c r="O93" s="11">
        <v>31162.660031375624</v>
      </c>
      <c r="P93" s="11">
        <v>10968.125588631119</v>
      </c>
      <c r="Q93" s="11">
        <v>0</v>
      </c>
      <c r="R93" s="60">
        <v>3.3534873782846363E-3</v>
      </c>
      <c r="S93" s="60">
        <v>9.0467036073730634E-4</v>
      </c>
      <c r="T93" s="60">
        <v>5.775339301183945E-4</v>
      </c>
      <c r="U93" s="60">
        <v>5.9679523767739735E-3</v>
      </c>
      <c r="V93" s="60">
        <v>3.6243812783607601E-3</v>
      </c>
      <c r="W93" s="60">
        <v>0</v>
      </c>
      <c r="X93" s="60">
        <v>1.3429861923820838E-3</v>
      </c>
      <c r="Y93" s="60">
        <v>2.2786304889350463E-3</v>
      </c>
      <c r="Z93" s="60">
        <v>9.0825737711943844E-3</v>
      </c>
      <c r="AA93" s="60">
        <v>8.4760950373157281E-3</v>
      </c>
      <c r="AB93" s="60">
        <v>0</v>
      </c>
      <c r="AC93" s="16">
        <v>3.2371191649183924E-3</v>
      </c>
      <c r="AD93" s="15">
        <v>86</v>
      </c>
      <c r="AE93">
        <v>5</v>
      </c>
      <c r="AF93" s="16">
        <v>0.79877857427676635</v>
      </c>
      <c r="AG93" t="str">
        <f>IF(AF93&lt;='CAV Tier 1 Analysis'!$A$5,"Tier 1", "Tier 2")</f>
        <v>Tier 2</v>
      </c>
      <c r="AH93" t="str">
        <f t="shared" si="4"/>
        <v>Connecticut - Tier 2</v>
      </c>
      <c r="AI93" t="str">
        <f t="shared" si="5"/>
        <v>Naugatuck, Borough Of - Tier 2</v>
      </c>
    </row>
    <row r="94" spans="1:35" x14ac:dyDescent="0.3">
      <c r="A94" s="15">
        <v>87</v>
      </c>
      <c r="B94">
        <v>1</v>
      </c>
      <c r="C94" t="s">
        <v>27</v>
      </c>
      <c r="D94" t="s">
        <v>2004</v>
      </c>
      <c r="E94" t="s">
        <v>3519</v>
      </c>
      <c r="F94" t="s">
        <v>306</v>
      </c>
      <c r="G94" s="59">
        <v>26.667189999999998</v>
      </c>
      <c r="H94">
        <v>87</v>
      </c>
      <c r="I94">
        <v>21</v>
      </c>
      <c r="J94" s="11">
        <v>11.916666666666666</v>
      </c>
      <c r="K94" s="11">
        <v>1.0416666666666667</v>
      </c>
      <c r="L94">
        <v>0</v>
      </c>
      <c r="M94" s="11">
        <v>65.448596571292285</v>
      </c>
      <c r="N94" s="11">
        <v>196.56395025564296</v>
      </c>
      <c r="O94" s="11">
        <v>13784.09326479379</v>
      </c>
      <c r="P94" s="11">
        <v>0</v>
      </c>
      <c r="Q94" s="11">
        <v>0</v>
      </c>
      <c r="R94" s="60">
        <v>5.4422168230549893E-3</v>
      </c>
      <c r="S94" s="60">
        <v>3.2794300576727354E-3</v>
      </c>
      <c r="T94" s="60">
        <v>6.0641062662431418E-3</v>
      </c>
      <c r="U94" s="60">
        <v>5.926508263046376E-3</v>
      </c>
      <c r="V94" s="60">
        <v>3.7753971649591256E-3</v>
      </c>
      <c r="W94" s="60">
        <v>0</v>
      </c>
      <c r="X94" s="60">
        <v>5.2811854196767758E-3</v>
      </c>
      <c r="Y94" s="60">
        <v>1.7106854743518785E-3</v>
      </c>
      <c r="Z94" s="60">
        <v>4.0174697481043858E-3</v>
      </c>
      <c r="AA94" s="60">
        <v>0</v>
      </c>
      <c r="AB94" s="60">
        <v>0</v>
      </c>
      <c r="AC94" s="16">
        <v>3.2269999288281281E-3</v>
      </c>
      <c r="AD94" s="15">
        <v>87</v>
      </c>
      <c r="AE94">
        <v>5</v>
      </c>
      <c r="AF94" s="16">
        <v>0.80200557420559448</v>
      </c>
      <c r="AG94" t="str">
        <f>IF(AF94&lt;='CAV Tier 1 Analysis'!$A$5,"Tier 1", "Tier 2")</f>
        <v>Tier 2</v>
      </c>
      <c r="AH94" t="str">
        <f t="shared" si="4"/>
        <v>Connecticut - Tier 2</v>
      </c>
      <c r="AI94" t="str">
        <f t="shared" si="5"/>
        <v>North Branford, Town Of - Tier 2</v>
      </c>
    </row>
    <row r="95" spans="1:35" x14ac:dyDescent="0.3">
      <c r="A95" s="15">
        <v>88</v>
      </c>
      <c r="B95">
        <v>1</v>
      </c>
      <c r="C95" t="s">
        <v>27</v>
      </c>
      <c r="D95" t="s">
        <v>2061</v>
      </c>
      <c r="E95" t="s">
        <v>3578</v>
      </c>
      <c r="F95" t="s">
        <v>617</v>
      </c>
      <c r="G95" s="59">
        <v>56.31009000000001</v>
      </c>
      <c r="H95">
        <v>47</v>
      </c>
      <c r="I95">
        <v>0</v>
      </c>
      <c r="J95" s="11">
        <v>11</v>
      </c>
      <c r="K95" s="11">
        <v>3</v>
      </c>
      <c r="L95">
        <v>0</v>
      </c>
      <c r="M95" s="11">
        <v>6.9070907185550592</v>
      </c>
      <c r="N95" s="11">
        <v>52.711779657207458</v>
      </c>
      <c r="O95" s="11">
        <v>9676.396861753421</v>
      </c>
      <c r="P95" s="11">
        <v>0</v>
      </c>
      <c r="Q95" s="11">
        <v>175.31773846114447</v>
      </c>
      <c r="R95" s="60">
        <v>1.1491713941579169E-2</v>
      </c>
      <c r="S95" s="60">
        <v>1.7716461231105582E-3</v>
      </c>
      <c r="T95" s="60">
        <v>0</v>
      </c>
      <c r="U95" s="60">
        <v>5.4706230120428086E-3</v>
      </c>
      <c r="V95" s="60">
        <v>1.0873143835082281E-2</v>
      </c>
      <c r="W95" s="60">
        <v>0</v>
      </c>
      <c r="X95" s="60">
        <v>5.5734773098584588E-4</v>
      </c>
      <c r="Y95" s="60">
        <v>4.5874777989324088E-4</v>
      </c>
      <c r="Z95" s="60">
        <v>2.8202530928920088E-3</v>
      </c>
      <c r="AA95" s="60">
        <v>0</v>
      </c>
      <c r="AB95" s="60">
        <v>1.4465109004430385E-3</v>
      </c>
      <c r="AC95" s="16">
        <v>3.1718169469117223E-3</v>
      </c>
      <c r="AD95" s="15">
        <v>88</v>
      </c>
      <c r="AE95">
        <v>5</v>
      </c>
      <c r="AF95" s="16">
        <v>0.80517739115250619</v>
      </c>
      <c r="AG95" t="str">
        <f>IF(AF95&lt;='CAV Tier 1 Analysis'!$A$5,"Tier 1", "Tier 2")</f>
        <v>Tier 2</v>
      </c>
      <c r="AH95" t="str">
        <f t="shared" si="4"/>
        <v>Connecticut - Tier 2</v>
      </c>
      <c r="AI95" t="str">
        <f t="shared" si="5"/>
        <v>Stafford, Town Of - Tier 2</v>
      </c>
    </row>
    <row r="96" spans="1:35" x14ac:dyDescent="0.3">
      <c r="A96" s="15">
        <v>89</v>
      </c>
      <c r="B96">
        <v>1</v>
      </c>
      <c r="C96" t="s">
        <v>27</v>
      </c>
      <c r="D96" t="s">
        <v>2027</v>
      </c>
      <c r="E96" t="s">
        <v>3542</v>
      </c>
      <c r="F96" t="s">
        <v>502</v>
      </c>
      <c r="G96" s="59">
        <v>38.365450000000003</v>
      </c>
      <c r="H96">
        <v>20</v>
      </c>
      <c r="I96">
        <v>0</v>
      </c>
      <c r="J96" s="11">
        <v>10.956521739130435</v>
      </c>
      <c r="K96" s="11">
        <v>3</v>
      </c>
      <c r="L96">
        <v>0</v>
      </c>
      <c r="M96" s="11">
        <v>7.6405349083615581</v>
      </c>
      <c r="N96" s="11">
        <v>225.44509546226737</v>
      </c>
      <c r="O96" s="11">
        <v>12403.193743338881</v>
      </c>
      <c r="P96" s="11">
        <v>1842.5673354506798</v>
      </c>
      <c r="Q96" s="11">
        <v>235.71287647653844</v>
      </c>
      <c r="R96" s="60">
        <v>7.8295874973731798E-3</v>
      </c>
      <c r="S96" s="60">
        <v>7.5389196728108858E-4</v>
      </c>
      <c r="T96" s="60">
        <v>0</v>
      </c>
      <c r="U96" s="60">
        <v>5.4489999961849327E-3</v>
      </c>
      <c r="V96" s="60">
        <v>1.0873143835082281E-2</v>
      </c>
      <c r="W96" s="60">
        <v>0</v>
      </c>
      <c r="X96" s="60">
        <v>6.1653089096595976E-4</v>
      </c>
      <c r="Y96" s="60">
        <v>1.962036525871568E-3</v>
      </c>
      <c r="Z96" s="60">
        <v>3.6149969886675026E-3</v>
      </c>
      <c r="AA96" s="60">
        <v>1.4239238711965508E-3</v>
      </c>
      <c r="AB96" s="60">
        <v>1.9448188653977149E-3</v>
      </c>
      <c r="AC96" s="16">
        <v>3.1334482216382529E-3</v>
      </c>
      <c r="AD96" s="15">
        <v>89</v>
      </c>
      <c r="AE96">
        <v>6</v>
      </c>
      <c r="AF96" s="16">
        <v>0.8083108393741445</v>
      </c>
      <c r="AG96" t="str">
        <f>IF(AF96&lt;='CAV Tier 1 Analysis'!$A$5,"Tier 1", "Tier 2")</f>
        <v>Tier 2</v>
      </c>
      <c r="AH96" t="str">
        <f t="shared" si="4"/>
        <v>Connecticut - Tier 2</v>
      </c>
      <c r="AI96" t="str">
        <f t="shared" si="5"/>
        <v>Coventry, Town Of - Tier 2</v>
      </c>
    </row>
    <row r="97" spans="1:35" x14ac:dyDescent="0.3">
      <c r="A97" s="15">
        <v>90</v>
      </c>
      <c r="B97">
        <v>1</v>
      </c>
      <c r="C97" t="s">
        <v>27</v>
      </c>
      <c r="D97" t="s">
        <v>2087</v>
      </c>
      <c r="E97" t="s">
        <v>3607</v>
      </c>
      <c r="F97" t="s">
        <v>803</v>
      </c>
      <c r="G97" s="59">
        <v>18.658720000000002</v>
      </c>
      <c r="H97">
        <v>0</v>
      </c>
      <c r="I97">
        <v>0</v>
      </c>
      <c r="J97" s="11">
        <v>10</v>
      </c>
      <c r="K97" s="11">
        <v>2.5555555555555554</v>
      </c>
      <c r="L97">
        <v>0</v>
      </c>
      <c r="M97" s="11">
        <v>0</v>
      </c>
      <c r="N97" s="11">
        <v>0</v>
      </c>
      <c r="O97" s="11">
        <v>3014.0272004296116</v>
      </c>
      <c r="P97" s="11">
        <v>0</v>
      </c>
      <c r="Q97" s="11">
        <v>1794.2995950017607</v>
      </c>
      <c r="R97" s="60">
        <v>3.8078552663656203E-3</v>
      </c>
      <c r="S97" s="60">
        <v>0</v>
      </c>
      <c r="T97" s="60">
        <v>0</v>
      </c>
      <c r="U97" s="60">
        <v>4.9732936473116445E-3</v>
      </c>
      <c r="V97" s="60">
        <v>9.2623077113663868E-3</v>
      </c>
      <c r="W97" s="60">
        <v>0</v>
      </c>
      <c r="X97" s="60">
        <v>0</v>
      </c>
      <c r="Y97" s="60">
        <v>0</v>
      </c>
      <c r="Z97" s="60">
        <v>8.7845916775802281E-4</v>
      </c>
      <c r="AA97" s="60">
        <v>0</v>
      </c>
      <c r="AB97" s="60">
        <v>1.480439997465407E-2</v>
      </c>
      <c r="AC97" s="16">
        <v>3.0660287061323403E-3</v>
      </c>
      <c r="AD97" s="15">
        <v>90</v>
      </c>
      <c r="AE97">
        <v>6</v>
      </c>
      <c r="AF97" s="16">
        <v>0.81137686808027687</v>
      </c>
      <c r="AG97" t="str">
        <f>IF(AF97&lt;='CAV Tier 1 Analysis'!$A$5,"Tier 1", "Tier 2")</f>
        <v>Tier 2</v>
      </c>
      <c r="AH97" t="str">
        <f t="shared" si="4"/>
        <v>Connecticut - Tier 2</v>
      </c>
      <c r="AI97" t="str">
        <f t="shared" si="5"/>
        <v>Scotland, Town Of - Tier 2</v>
      </c>
    </row>
    <row r="98" spans="1:35" x14ac:dyDescent="0.3">
      <c r="A98" s="15">
        <v>91</v>
      </c>
      <c r="B98">
        <v>1</v>
      </c>
      <c r="C98" t="s">
        <v>27</v>
      </c>
      <c r="D98" t="s">
        <v>2080</v>
      </c>
      <c r="E98" t="s">
        <v>3598</v>
      </c>
      <c r="F98" t="s">
        <v>593</v>
      </c>
      <c r="G98" s="59">
        <v>36.362099999999998</v>
      </c>
      <c r="H98">
        <v>14</v>
      </c>
      <c r="I98">
        <v>0</v>
      </c>
      <c r="J98" s="11">
        <v>10</v>
      </c>
      <c r="K98" s="11">
        <v>1.3529411764705883</v>
      </c>
      <c r="L98">
        <v>0</v>
      </c>
      <c r="M98" s="11">
        <v>5.5805654788914838</v>
      </c>
      <c r="N98" s="11">
        <v>235.42258041204116</v>
      </c>
      <c r="O98" s="11">
        <v>8437.165812203988</v>
      </c>
      <c r="P98" s="11">
        <v>0</v>
      </c>
      <c r="Q98" s="11">
        <v>1269.1509158540466</v>
      </c>
      <c r="R98" s="60">
        <v>7.4207455806782731E-3</v>
      </c>
      <c r="S98" s="60">
        <v>5.2772437709676205E-4</v>
      </c>
      <c r="T98" s="60">
        <v>0</v>
      </c>
      <c r="U98" s="60">
        <v>4.9732936473116445E-3</v>
      </c>
      <c r="V98" s="60">
        <v>4.9035746707233813E-3</v>
      </c>
      <c r="W98" s="60">
        <v>0</v>
      </c>
      <c r="X98" s="60">
        <v>4.5030760909547989E-4</v>
      </c>
      <c r="Y98" s="60">
        <v>2.0488700401143584E-3</v>
      </c>
      <c r="Z98" s="60">
        <v>2.4590705938449106E-3</v>
      </c>
      <c r="AA98" s="60">
        <v>0</v>
      </c>
      <c r="AB98" s="60">
        <v>1.0471505337704431E-2</v>
      </c>
      <c r="AC98" s="16">
        <v>3.0231901687790218E-3</v>
      </c>
      <c r="AD98" s="15">
        <v>91</v>
      </c>
      <c r="AE98">
        <v>6</v>
      </c>
      <c r="AF98" s="16">
        <v>0.81440005824905592</v>
      </c>
      <c r="AG98" t="str">
        <f>IF(AF98&lt;='CAV Tier 1 Analysis'!$A$5,"Tier 1", "Tier 2")</f>
        <v>Tier 2</v>
      </c>
      <c r="AH98" t="str">
        <f t="shared" si="4"/>
        <v>Connecticut - Tier 2</v>
      </c>
      <c r="AI98" t="str">
        <f t="shared" si="5"/>
        <v>Griswold, Town Of - Tier 2</v>
      </c>
    </row>
    <row r="99" spans="1:35" x14ac:dyDescent="0.3">
      <c r="A99" s="15">
        <v>92</v>
      </c>
      <c r="B99">
        <v>1</v>
      </c>
      <c r="C99" t="s">
        <v>27</v>
      </c>
      <c r="D99" t="s">
        <v>1935</v>
      </c>
      <c r="E99" t="s">
        <v>3444</v>
      </c>
      <c r="F99" t="s">
        <v>362</v>
      </c>
      <c r="G99" s="59">
        <v>16.838850000000001</v>
      </c>
      <c r="H99">
        <v>102</v>
      </c>
      <c r="I99">
        <v>8</v>
      </c>
      <c r="J99" s="11">
        <v>12</v>
      </c>
      <c r="K99" s="11">
        <v>1</v>
      </c>
      <c r="L99">
        <v>1</v>
      </c>
      <c r="M99" s="11">
        <v>35.156267797385226</v>
      </c>
      <c r="N99" s="11">
        <v>346.09260602904953</v>
      </c>
      <c r="O99" s="11">
        <v>18006.143061996485</v>
      </c>
      <c r="P99" s="11">
        <v>0</v>
      </c>
      <c r="Q99" s="11">
        <v>0</v>
      </c>
      <c r="R99" s="60">
        <v>3.4364577876746486E-3</v>
      </c>
      <c r="S99" s="60">
        <v>3.8448490331335519E-3</v>
      </c>
      <c r="T99" s="60">
        <v>2.310135720473578E-3</v>
      </c>
      <c r="U99" s="60">
        <v>5.9679523767739735E-3</v>
      </c>
      <c r="V99" s="60">
        <v>3.6243812783607601E-3</v>
      </c>
      <c r="W99" s="60">
        <v>2.7932960893854749E-3</v>
      </c>
      <c r="X99" s="60">
        <v>2.836833463641328E-3</v>
      </c>
      <c r="Y99" s="60">
        <v>3.0120253136166593E-3</v>
      </c>
      <c r="Z99" s="60">
        <v>5.2480154945246417E-3</v>
      </c>
      <c r="AA99" s="60">
        <v>0</v>
      </c>
      <c r="AB99" s="60">
        <v>0</v>
      </c>
      <c r="AC99" s="16">
        <v>3.0067224143258738E-3</v>
      </c>
      <c r="AD99" s="15">
        <v>92</v>
      </c>
      <c r="AE99">
        <v>6</v>
      </c>
      <c r="AF99" s="16">
        <v>0.81740678066338179</v>
      </c>
      <c r="AG99" t="str">
        <f>IF(AF99&lt;='CAV Tier 1 Analysis'!$A$5,"Tier 1", "Tier 2")</f>
        <v>Tier 2</v>
      </c>
      <c r="AH99" t="str">
        <f t="shared" si="4"/>
        <v>Connecticut - Tier 2</v>
      </c>
      <c r="AI99" t="str">
        <f t="shared" si="5"/>
        <v>Bethel, Town Of - Tier 2</v>
      </c>
    </row>
    <row r="100" spans="1:35" x14ac:dyDescent="0.3">
      <c r="A100" s="15">
        <v>93</v>
      </c>
      <c r="B100">
        <v>1</v>
      </c>
      <c r="C100" t="s">
        <v>27</v>
      </c>
      <c r="D100" t="s">
        <v>2031</v>
      </c>
      <c r="E100" t="s">
        <v>3546</v>
      </c>
      <c r="F100" t="s">
        <v>603</v>
      </c>
      <c r="G100" s="59">
        <v>48.637129999999992</v>
      </c>
      <c r="H100">
        <v>20</v>
      </c>
      <c r="I100">
        <v>2</v>
      </c>
      <c r="J100" s="11">
        <v>10</v>
      </c>
      <c r="K100" s="11">
        <v>3</v>
      </c>
      <c r="L100">
        <v>0</v>
      </c>
      <c r="M100" s="11">
        <v>6.7422109404892927</v>
      </c>
      <c r="N100" s="11">
        <v>145.14340553274769</v>
      </c>
      <c r="O100" s="11">
        <v>9367.8436636714523</v>
      </c>
      <c r="P100" s="11">
        <v>757.947028361099</v>
      </c>
      <c r="Q100" s="11">
        <v>99.693657780764624</v>
      </c>
      <c r="R100" s="60">
        <v>9.9258229723908856E-3</v>
      </c>
      <c r="S100" s="60">
        <v>7.5389196728108858E-4</v>
      </c>
      <c r="T100" s="60">
        <v>5.775339301183945E-4</v>
      </c>
      <c r="U100" s="60">
        <v>4.9732936473116445E-3</v>
      </c>
      <c r="V100" s="60">
        <v>1.0873143835082281E-2</v>
      </c>
      <c r="W100" s="60">
        <v>0</v>
      </c>
      <c r="X100" s="60">
        <v>5.4404323363162134E-4</v>
      </c>
      <c r="Y100" s="60">
        <v>1.2631752425605698E-3</v>
      </c>
      <c r="Z100" s="60">
        <v>2.7303231196132249E-3</v>
      </c>
      <c r="AA100" s="60">
        <v>5.857364591356323E-4</v>
      </c>
      <c r="AB100" s="60">
        <v>8.2255203581053872E-4</v>
      </c>
      <c r="AC100" s="16">
        <v>3.0045014948123536E-3</v>
      </c>
      <c r="AD100" s="15">
        <v>93</v>
      </c>
      <c r="AE100">
        <v>6</v>
      </c>
      <c r="AF100" s="16">
        <v>0.82041128215819414</v>
      </c>
      <c r="AG100" t="str">
        <f>IF(AF100&lt;='CAV Tier 1 Analysis'!$A$5,"Tier 1", "Tier 2")</f>
        <v>Tier 2</v>
      </c>
      <c r="AH100" t="str">
        <f t="shared" si="4"/>
        <v>Connecticut - Tier 2</v>
      </c>
      <c r="AI100" t="str">
        <f t="shared" si="5"/>
        <v>Thompson, Town Of - Tier 2</v>
      </c>
    </row>
    <row r="101" spans="1:35" x14ac:dyDescent="0.3">
      <c r="A101" s="15">
        <v>94</v>
      </c>
      <c r="B101">
        <v>1</v>
      </c>
      <c r="C101" t="s">
        <v>27</v>
      </c>
      <c r="D101" t="s">
        <v>2033</v>
      </c>
      <c r="E101" t="s">
        <v>3548</v>
      </c>
      <c r="F101" t="s">
        <v>531</v>
      </c>
      <c r="G101" s="59">
        <v>23.428740000000001</v>
      </c>
      <c r="H101">
        <v>13</v>
      </c>
      <c r="I101">
        <v>0</v>
      </c>
      <c r="J101" s="11">
        <v>10.105263157894736</v>
      </c>
      <c r="K101" s="11">
        <v>2.6842105263157894</v>
      </c>
      <c r="L101">
        <v>0</v>
      </c>
      <c r="M101" s="11">
        <v>0</v>
      </c>
      <c r="N101" s="11">
        <v>188.54712129135163</v>
      </c>
      <c r="O101" s="11">
        <v>8445.3011655972205</v>
      </c>
      <c r="P101" s="11">
        <v>4290.4146197236341</v>
      </c>
      <c r="Q101" s="11">
        <v>604.51055653598814</v>
      </c>
      <c r="R101" s="60">
        <v>4.7813167780700319E-3</v>
      </c>
      <c r="S101" s="60">
        <v>4.9002977873270756E-4</v>
      </c>
      <c r="T101" s="60">
        <v>0</v>
      </c>
      <c r="U101" s="60">
        <v>5.0256441067570296E-3</v>
      </c>
      <c r="V101" s="60">
        <v>9.72860237875783E-3</v>
      </c>
      <c r="W101" s="60">
        <v>0</v>
      </c>
      <c r="X101" s="60">
        <v>0</v>
      </c>
      <c r="Y101" s="60">
        <v>1.6409154435718684E-3</v>
      </c>
      <c r="Z101" s="60">
        <v>2.4614416991123804E-3</v>
      </c>
      <c r="AA101" s="60">
        <v>3.3156040904528893E-3</v>
      </c>
      <c r="AB101" s="60">
        <v>4.9876932998197095E-3</v>
      </c>
      <c r="AC101" s="16">
        <v>2.9482952341158592E-3</v>
      </c>
      <c r="AD101" s="15">
        <v>94</v>
      </c>
      <c r="AE101">
        <v>6</v>
      </c>
      <c r="AF101" s="16">
        <v>0.82335957739231003</v>
      </c>
      <c r="AG101" t="str">
        <f>IF(AF101&lt;='CAV Tier 1 Analysis'!$A$5,"Tier 1", "Tier 2")</f>
        <v>Tier 2</v>
      </c>
      <c r="AH101" t="str">
        <f t="shared" si="4"/>
        <v>Connecticut - Tier 2</v>
      </c>
      <c r="AI101" t="str">
        <f t="shared" si="5"/>
        <v>Windham, Town Of - Tier 2</v>
      </c>
    </row>
    <row r="102" spans="1:35" x14ac:dyDescent="0.3">
      <c r="A102" s="15">
        <v>95</v>
      </c>
      <c r="B102">
        <v>1</v>
      </c>
      <c r="C102" t="s">
        <v>27</v>
      </c>
      <c r="D102" t="s">
        <v>1973</v>
      </c>
      <c r="E102" t="s">
        <v>3486</v>
      </c>
      <c r="F102" t="s">
        <v>716</v>
      </c>
      <c r="G102" s="59">
        <v>54.257850000000012</v>
      </c>
      <c r="H102">
        <v>21</v>
      </c>
      <c r="I102">
        <v>0</v>
      </c>
      <c r="J102" s="11">
        <v>13</v>
      </c>
      <c r="K102" s="11">
        <v>2</v>
      </c>
      <c r="L102">
        <v>1</v>
      </c>
      <c r="M102" s="11">
        <v>3.8036700680178077</v>
      </c>
      <c r="N102" s="11">
        <v>162.24878656867247</v>
      </c>
      <c r="O102" s="11">
        <v>7310.9559693307474</v>
      </c>
      <c r="P102" s="11">
        <v>0</v>
      </c>
      <c r="Q102" s="11">
        <v>0</v>
      </c>
      <c r="R102" s="60">
        <v>1.1072894596423329E-2</v>
      </c>
      <c r="S102" s="60">
        <v>7.9158656564514308E-4</v>
      </c>
      <c r="T102" s="60">
        <v>0</v>
      </c>
      <c r="U102" s="60">
        <v>6.4652817415051375E-3</v>
      </c>
      <c r="V102" s="60">
        <v>7.2487625567215202E-3</v>
      </c>
      <c r="W102" s="60">
        <v>2.7932960893854749E-3</v>
      </c>
      <c r="X102" s="60">
        <v>3.0692616735631832E-4</v>
      </c>
      <c r="Y102" s="60">
        <v>1.412042452612839E-3</v>
      </c>
      <c r="Z102" s="60">
        <v>2.130828910707378E-3</v>
      </c>
      <c r="AA102" s="60">
        <v>0</v>
      </c>
      <c r="AB102" s="60">
        <v>0</v>
      </c>
      <c r="AC102" s="16">
        <v>2.9292380982142859E-3</v>
      </c>
      <c r="AD102" s="15">
        <v>95</v>
      </c>
      <c r="AE102">
        <v>6</v>
      </c>
      <c r="AF102" s="16">
        <v>0.82628881549052435</v>
      </c>
      <c r="AG102" t="str">
        <f>IF(AF102&lt;='CAV Tier 1 Analysis'!$A$5,"Tier 1", "Tier 2")</f>
        <v>Tier 2</v>
      </c>
      <c r="AH102" t="str">
        <f t="shared" si="4"/>
        <v>Connecticut - Tier 2</v>
      </c>
      <c r="AI102" t="str">
        <f t="shared" si="5"/>
        <v>Litchfield, Town Of - Tier 2</v>
      </c>
    </row>
    <row r="103" spans="1:35" x14ac:dyDescent="0.3">
      <c r="A103" s="15">
        <v>96</v>
      </c>
      <c r="B103">
        <v>1</v>
      </c>
      <c r="C103" t="s">
        <v>27</v>
      </c>
      <c r="D103" t="s">
        <v>2064</v>
      </c>
      <c r="E103" t="s">
        <v>3581</v>
      </c>
      <c r="F103" t="s">
        <v>786</v>
      </c>
      <c r="G103" s="59">
        <v>55.304079999999999</v>
      </c>
      <c r="H103">
        <v>11</v>
      </c>
      <c r="I103">
        <v>0</v>
      </c>
      <c r="J103" s="11">
        <v>10.176470588235293</v>
      </c>
      <c r="K103" s="11">
        <v>1.7058823529411764</v>
      </c>
      <c r="L103">
        <v>0</v>
      </c>
      <c r="M103" s="11">
        <v>1.9350456602840147</v>
      </c>
      <c r="N103" s="11">
        <v>97.611812224604236</v>
      </c>
      <c r="O103" s="11">
        <v>7355.2561185250661</v>
      </c>
      <c r="P103" s="11">
        <v>0</v>
      </c>
      <c r="Q103" s="11">
        <v>693.01069525638286</v>
      </c>
      <c r="R103" s="60">
        <v>1.128640830022132E-2</v>
      </c>
      <c r="S103" s="60">
        <v>4.1464058200459873E-4</v>
      </c>
      <c r="T103" s="60">
        <v>0</v>
      </c>
      <c r="U103" s="60">
        <v>5.0610576528524378E-3</v>
      </c>
      <c r="V103" s="60">
        <v>6.1827680630860025E-3</v>
      </c>
      <c r="W103" s="60">
        <v>0</v>
      </c>
      <c r="X103" s="60">
        <v>1.5614291922010846E-4</v>
      </c>
      <c r="Y103" s="60">
        <v>8.4951034551667413E-4</v>
      </c>
      <c r="Z103" s="60">
        <v>2.1437404969688592E-3</v>
      </c>
      <c r="AA103" s="60">
        <v>0</v>
      </c>
      <c r="AB103" s="60">
        <v>5.7178898930078208E-3</v>
      </c>
      <c r="AC103" s="16">
        <v>2.8920143866252566E-3</v>
      </c>
      <c r="AD103" s="15">
        <v>96</v>
      </c>
      <c r="AE103">
        <v>6</v>
      </c>
      <c r="AF103" s="16">
        <v>0.82918082987714958</v>
      </c>
      <c r="AG103" t="str">
        <f>IF(AF103&lt;='CAV Tier 1 Analysis'!$A$5,"Tier 1", "Tier 2")</f>
        <v>Tier 2</v>
      </c>
      <c r="AH103" t="str">
        <f t="shared" si="4"/>
        <v>Connecticut - Tier 2</v>
      </c>
      <c r="AI103" t="str">
        <f t="shared" si="5"/>
        <v>Lebanon, Town Of - Tier 2</v>
      </c>
    </row>
    <row r="104" spans="1:35" x14ac:dyDescent="0.3">
      <c r="A104" s="15">
        <v>97</v>
      </c>
      <c r="B104">
        <v>1</v>
      </c>
      <c r="C104" t="s">
        <v>27</v>
      </c>
      <c r="D104" t="s">
        <v>2062</v>
      </c>
      <c r="E104" t="s">
        <v>3579</v>
      </c>
      <c r="F104" t="s">
        <v>327</v>
      </c>
      <c r="G104" s="59">
        <v>19.230789999999999</v>
      </c>
      <c r="H104">
        <v>40</v>
      </c>
      <c r="I104">
        <v>26</v>
      </c>
      <c r="J104" s="11">
        <v>12</v>
      </c>
      <c r="K104" s="11">
        <v>1</v>
      </c>
      <c r="L104">
        <v>0</v>
      </c>
      <c r="M104" s="11">
        <v>69.548805847289671</v>
      </c>
      <c r="N104" s="11">
        <v>110.60272170797329</v>
      </c>
      <c r="O104" s="11">
        <v>9087.0161266544274</v>
      </c>
      <c r="P104" s="11">
        <v>0</v>
      </c>
      <c r="Q104" s="11">
        <v>0</v>
      </c>
      <c r="R104" s="60">
        <v>3.9246028118687295E-3</v>
      </c>
      <c r="S104" s="60">
        <v>1.5077839345621772E-3</v>
      </c>
      <c r="T104" s="60">
        <v>7.5079410915391276E-3</v>
      </c>
      <c r="U104" s="60">
        <v>5.9679523767739735E-3</v>
      </c>
      <c r="V104" s="60">
        <v>3.6243812783607601E-3</v>
      </c>
      <c r="W104" s="60">
        <v>0</v>
      </c>
      <c r="X104" s="60">
        <v>5.6120399617208289E-3</v>
      </c>
      <c r="Y104" s="60">
        <v>9.6256953120620015E-4</v>
      </c>
      <c r="Z104" s="60">
        <v>2.648473982878046E-3</v>
      </c>
      <c r="AA104" s="60">
        <v>0</v>
      </c>
      <c r="AB104" s="60">
        <v>0</v>
      </c>
      <c r="AC104" s="16">
        <v>2.8868859062645314E-3</v>
      </c>
      <c r="AD104" s="15">
        <v>97</v>
      </c>
      <c r="AE104">
        <v>6</v>
      </c>
      <c r="AF104" s="16">
        <v>0.8320677157834141</v>
      </c>
      <c r="AG104" t="str">
        <f>IF(AF104&lt;='CAV Tier 1 Analysis'!$A$5,"Tier 1", "Tier 2")</f>
        <v>Tier 2</v>
      </c>
      <c r="AH104" t="str">
        <f t="shared" si="4"/>
        <v>Connecticut - Tier 2</v>
      </c>
      <c r="AI104" t="str">
        <f t="shared" si="5"/>
        <v>Woodbridge, Town Of - Tier 2</v>
      </c>
    </row>
    <row r="105" spans="1:35" x14ac:dyDescent="0.3">
      <c r="A105" s="15">
        <v>98</v>
      </c>
      <c r="B105">
        <v>1</v>
      </c>
      <c r="C105" t="s">
        <v>27</v>
      </c>
      <c r="D105" t="s">
        <v>2096</v>
      </c>
      <c r="E105" t="s">
        <v>3616</v>
      </c>
      <c r="F105" t="s">
        <v>469</v>
      </c>
      <c r="G105" s="59">
        <v>20.420839999999998</v>
      </c>
      <c r="H105">
        <v>12</v>
      </c>
      <c r="I105">
        <v>2</v>
      </c>
      <c r="J105" s="11">
        <v>10</v>
      </c>
      <c r="K105" s="11">
        <v>3</v>
      </c>
      <c r="L105">
        <v>0</v>
      </c>
      <c r="M105" s="11">
        <v>2.8046098985154386</v>
      </c>
      <c r="N105" s="11">
        <v>272.44036676916454</v>
      </c>
      <c r="O105" s="11">
        <v>9437.2592221331743</v>
      </c>
      <c r="P105" s="11">
        <v>5822.2983556879071</v>
      </c>
      <c r="Q105" s="11">
        <v>63.577550258594783</v>
      </c>
      <c r="R105" s="60">
        <v>4.1674671755409639E-3</v>
      </c>
      <c r="S105" s="60">
        <v>4.5233518036865317E-4</v>
      </c>
      <c r="T105" s="60">
        <v>5.775339301183945E-4</v>
      </c>
      <c r="U105" s="60">
        <v>4.9732936473116445E-3</v>
      </c>
      <c r="V105" s="60">
        <v>1.0873143835082281E-2</v>
      </c>
      <c r="W105" s="60">
        <v>0</v>
      </c>
      <c r="X105" s="60">
        <v>2.2630989325778358E-4</v>
      </c>
      <c r="Y105" s="60">
        <v>2.3710338414188862E-3</v>
      </c>
      <c r="Z105" s="60">
        <v>2.7505547663969868E-3</v>
      </c>
      <c r="AA105" s="60">
        <v>4.4994337272698005E-3</v>
      </c>
      <c r="AB105" s="60">
        <v>5.2456539925596147E-4</v>
      </c>
      <c r="AC105" s="16">
        <v>2.8559701269110327E-3</v>
      </c>
      <c r="AD105" s="15">
        <v>98</v>
      </c>
      <c r="AE105">
        <v>6</v>
      </c>
      <c r="AF105" s="16">
        <v>0.83492368591032518</v>
      </c>
      <c r="AG105" t="str">
        <f>IF(AF105&lt;='CAV Tier 1 Analysis'!$A$5,"Tier 1", "Tier 2")</f>
        <v>Tier 2</v>
      </c>
      <c r="AH105" t="str">
        <f t="shared" si="4"/>
        <v>Connecticut - Tier 2</v>
      </c>
      <c r="AI105" t="str">
        <f t="shared" si="5"/>
        <v>Putnam, Town Of - Tier 2</v>
      </c>
    </row>
    <row r="106" spans="1:35" x14ac:dyDescent="0.3">
      <c r="A106" s="15">
        <v>99</v>
      </c>
      <c r="B106">
        <v>1</v>
      </c>
      <c r="C106" t="s">
        <v>27</v>
      </c>
      <c r="D106" t="s">
        <v>2072</v>
      </c>
      <c r="E106" t="s">
        <v>3590</v>
      </c>
      <c r="F106" t="s">
        <v>635</v>
      </c>
      <c r="G106" s="59">
        <v>29.093289999999996</v>
      </c>
      <c r="H106">
        <v>21</v>
      </c>
      <c r="I106">
        <v>0</v>
      </c>
      <c r="J106" s="11">
        <v>10</v>
      </c>
      <c r="K106" s="11">
        <v>3</v>
      </c>
      <c r="L106">
        <v>0</v>
      </c>
      <c r="M106" s="11">
        <v>2.9093553874450091</v>
      </c>
      <c r="N106" s="11">
        <v>85.648435591487569</v>
      </c>
      <c r="O106" s="11">
        <v>7449.9402511502803</v>
      </c>
      <c r="P106" s="11">
        <v>2299.7552036133811</v>
      </c>
      <c r="Q106" s="11">
        <v>463.62290516677785</v>
      </c>
      <c r="R106" s="60">
        <v>5.9373331901867981E-3</v>
      </c>
      <c r="S106" s="60">
        <v>7.9158656564514308E-4</v>
      </c>
      <c r="T106" s="60">
        <v>0</v>
      </c>
      <c r="U106" s="60">
        <v>4.9732936473116445E-3</v>
      </c>
      <c r="V106" s="60">
        <v>1.0873143835082281E-2</v>
      </c>
      <c r="W106" s="60">
        <v>0</v>
      </c>
      <c r="X106" s="60">
        <v>2.3476202787780083E-4</v>
      </c>
      <c r="Y106" s="60">
        <v>7.4539372289153516E-4</v>
      </c>
      <c r="Z106" s="60">
        <v>2.1713368452479921E-3</v>
      </c>
      <c r="AA106" s="60">
        <v>1.777235637107728E-3</v>
      </c>
      <c r="AB106" s="60">
        <v>3.825258025259353E-3</v>
      </c>
      <c r="AC106" s="16">
        <v>2.8481221360554796E-3</v>
      </c>
      <c r="AD106" s="15">
        <v>99</v>
      </c>
      <c r="AE106">
        <v>6</v>
      </c>
      <c r="AF106" s="16">
        <v>0.83777180804638063</v>
      </c>
      <c r="AG106" t="str">
        <f>IF(AF106&lt;='CAV Tier 1 Analysis'!$A$5,"Tier 1", "Tier 2")</f>
        <v>Tier 2</v>
      </c>
      <c r="AH106" t="str">
        <f t="shared" si="4"/>
        <v>Connecticut - Tier 2</v>
      </c>
      <c r="AI106" t="str">
        <f t="shared" si="5"/>
        <v>Brooklyn, Town Of - Tier 2</v>
      </c>
    </row>
    <row r="107" spans="1:35" x14ac:dyDescent="0.3">
      <c r="A107" s="15">
        <v>100</v>
      </c>
      <c r="B107">
        <v>1</v>
      </c>
      <c r="C107" t="s">
        <v>27</v>
      </c>
      <c r="D107" t="s">
        <v>1977</v>
      </c>
      <c r="E107" t="s">
        <v>3490</v>
      </c>
      <c r="F107" t="s">
        <v>737</v>
      </c>
      <c r="G107" s="59">
        <v>60.085729999999998</v>
      </c>
      <c r="H107">
        <v>63</v>
      </c>
      <c r="I107">
        <v>0</v>
      </c>
      <c r="J107" s="11">
        <v>13</v>
      </c>
      <c r="K107" s="11">
        <v>2</v>
      </c>
      <c r="L107">
        <v>0</v>
      </c>
      <c r="M107" s="11">
        <v>9.5539673063804003</v>
      </c>
      <c r="N107" s="11">
        <v>113.68156923746272</v>
      </c>
      <c r="O107" s="11">
        <v>4025.6653420018069</v>
      </c>
      <c r="P107" s="11">
        <v>0</v>
      </c>
      <c r="Q107" s="11">
        <v>0</v>
      </c>
      <c r="R107" s="60">
        <v>1.2262243252158921E-2</v>
      </c>
      <c r="S107" s="60">
        <v>2.3747596969354292E-3</v>
      </c>
      <c r="T107" s="60">
        <v>0</v>
      </c>
      <c r="U107" s="60">
        <v>6.4652817415051375E-3</v>
      </c>
      <c r="V107" s="60">
        <v>7.2487625567215202E-3</v>
      </c>
      <c r="W107" s="60">
        <v>0</v>
      </c>
      <c r="X107" s="60">
        <v>7.709297904281787E-4</v>
      </c>
      <c r="Y107" s="60">
        <v>9.8936457546325643E-4</v>
      </c>
      <c r="Z107" s="60">
        <v>1.1733081325553919E-3</v>
      </c>
      <c r="AA107" s="60">
        <v>0</v>
      </c>
      <c r="AB107" s="60">
        <v>0</v>
      </c>
      <c r="AC107" s="16">
        <v>2.844059067797076E-3</v>
      </c>
      <c r="AD107" s="15">
        <v>100</v>
      </c>
      <c r="AE107">
        <v>6</v>
      </c>
      <c r="AF107" s="16">
        <v>0.84061586711417768</v>
      </c>
      <c r="AG107" t="str">
        <f>IF(AF107&lt;='CAV Tier 1 Analysis'!$A$5,"Tier 1", "Tier 2")</f>
        <v>Tier 2</v>
      </c>
      <c r="AH107" t="str">
        <f t="shared" si="4"/>
        <v>Connecticut - Tier 2</v>
      </c>
      <c r="AI107" t="str">
        <f t="shared" si="5"/>
        <v>Salisbury, Town Of - Tier 2</v>
      </c>
    </row>
    <row r="108" spans="1:35" x14ac:dyDescent="0.3">
      <c r="A108" s="15">
        <v>101</v>
      </c>
      <c r="B108">
        <v>1</v>
      </c>
      <c r="C108" t="s">
        <v>27</v>
      </c>
      <c r="D108" t="s">
        <v>1995</v>
      </c>
      <c r="E108" t="s">
        <v>3510</v>
      </c>
      <c r="F108" t="s">
        <v>331</v>
      </c>
      <c r="G108" s="59">
        <v>5.3882300000000001</v>
      </c>
      <c r="H108">
        <v>27</v>
      </c>
      <c r="I108">
        <v>14</v>
      </c>
      <c r="J108" s="11">
        <v>12</v>
      </c>
      <c r="K108" s="11">
        <v>1</v>
      </c>
      <c r="L108">
        <v>0</v>
      </c>
      <c r="M108" s="11">
        <v>31.285858250297416</v>
      </c>
      <c r="N108" s="11">
        <v>451.49725222990668</v>
      </c>
      <c r="O108" s="11">
        <v>12532.926808713089</v>
      </c>
      <c r="P108" s="11">
        <v>5910.8278776667103</v>
      </c>
      <c r="Q108" s="11">
        <v>0</v>
      </c>
      <c r="R108" s="60">
        <v>1.0996252680724736E-3</v>
      </c>
      <c r="S108" s="60">
        <v>1.0177541558294696E-3</v>
      </c>
      <c r="T108" s="60">
        <v>4.0427375108287615E-3</v>
      </c>
      <c r="U108" s="60">
        <v>5.9679523767739735E-3</v>
      </c>
      <c r="V108" s="60">
        <v>3.6243812783607601E-3</v>
      </c>
      <c r="W108" s="60">
        <v>0</v>
      </c>
      <c r="X108" s="60">
        <v>2.5245219468314518E-3</v>
      </c>
      <c r="Y108" s="60">
        <v>3.929356273594295E-3</v>
      </c>
      <c r="Z108" s="60">
        <v>3.6528085919015677E-3</v>
      </c>
      <c r="AA108" s="60">
        <v>4.567848757334579E-3</v>
      </c>
      <c r="AB108" s="60">
        <v>0</v>
      </c>
      <c r="AC108" s="16">
        <v>2.7660896508661212E-3</v>
      </c>
      <c r="AD108" s="15">
        <v>101</v>
      </c>
      <c r="AE108">
        <v>6</v>
      </c>
      <c r="AF108" s="16">
        <v>0.84338195676504379</v>
      </c>
      <c r="AG108" t="str">
        <f>IF(AF108&lt;='CAV Tier 1 Analysis'!$A$5,"Tier 1", "Tier 2")</f>
        <v>Tier 2</v>
      </c>
      <c r="AH108" t="str">
        <f t="shared" si="4"/>
        <v>Connecticut - Tier 2</v>
      </c>
      <c r="AI108" t="str">
        <f t="shared" si="5"/>
        <v>Derby, City Of - Tier 2</v>
      </c>
    </row>
    <row r="109" spans="1:35" x14ac:dyDescent="0.3">
      <c r="A109" s="15">
        <v>102</v>
      </c>
      <c r="B109">
        <v>1</v>
      </c>
      <c r="C109" t="s">
        <v>27</v>
      </c>
      <c r="D109" t="s">
        <v>2071</v>
      </c>
      <c r="E109" t="s">
        <v>3589</v>
      </c>
      <c r="F109" t="s">
        <v>1064</v>
      </c>
      <c r="G109" s="59">
        <v>40.544310000000003</v>
      </c>
      <c r="H109">
        <v>5</v>
      </c>
      <c r="I109">
        <v>0</v>
      </c>
      <c r="J109" s="11">
        <v>10</v>
      </c>
      <c r="K109" s="11">
        <v>3</v>
      </c>
      <c r="L109">
        <v>0</v>
      </c>
      <c r="M109" s="11">
        <v>1.9701210848082011</v>
      </c>
      <c r="N109" s="11">
        <v>26.163338374595376</v>
      </c>
      <c r="O109" s="11">
        <v>4390.0911748043372</v>
      </c>
      <c r="P109" s="11">
        <v>0</v>
      </c>
      <c r="Q109" s="11">
        <v>529.46306980108875</v>
      </c>
      <c r="R109" s="60">
        <v>8.2742473414392989E-3</v>
      </c>
      <c r="S109" s="60">
        <v>1.8847299182027215E-4</v>
      </c>
      <c r="T109" s="60">
        <v>0</v>
      </c>
      <c r="U109" s="60">
        <v>4.9732936473116445E-3</v>
      </c>
      <c r="V109" s="60">
        <v>1.0873143835082281E-2</v>
      </c>
      <c r="W109" s="60">
        <v>0</v>
      </c>
      <c r="X109" s="60">
        <v>1.589732292693748E-4</v>
      </c>
      <c r="Y109" s="60">
        <v>2.2769812501104083E-4</v>
      </c>
      <c r="Z109" s="60">
        <v>1.2795225734030407E-3</v>
      </c>
      <c r="AA109" s="60">
        <v>0</v>
      </c>
      <c r="AB109" s="60">
        <v>4.368491794223368E-3</v>
      </c>
      <c r="AC109" s="16">
        <v>2.7585312306873016E-3</v>
      </c>
      <c r="AD109" s="15">
        <v>102</v>
      </c>
      <c r="AE109">
        <v>6</v>
      </c>
      <c r="AF109" s="16">
        <v>0.84614048799573105</v>
      </c>
      <c r="AG109" t="str">
        <f>IF(AF109&lt;='CAV Tier 1 Analysis'!$A$5,"Tier 1", "Tier 2")</f>
        <v>Tier 2</v>
      </c>
      <c r="AH109" t="str">
        <f t="shared" si="4"/>
        <v>Connecticut - Tier 2</v>
      </c>
      <c r="AI109" t="str">
        <f t="shared" si="5"/>
        <v>Pomfret, Town Of - Tier 2</v>
      </c>
    </row>
    <row r="110" spans="1:35" x14ac:dyDescent="0.3">
      <c r="A110" s="15">
        <v>103</v>
      </c>
      <c r="B110">
        <v>1</v>
      </c>
      <c r="C110" t="s">
        <v>27</v>
      </c>
      <c r="D110" t="s">
        <v>1967</v>
      </c>
      <c r="E110" t="s">
        <v>3479</v>
      </c>
      <c r="F110" t="s">
        <v>554</v>
      </c>
      <c r="G110" s="59">
        <v>42.884459999999997</v>
      </c>
      <c r="H110">
        <v>27</v>
      </c>
      <c r="I110">
        <v>2</v>
      </c>
      <c r="J110" s="11">
        <v>12</v>
      </c>
      <c r="K110" s="11">
        <v>1</v>
      </c>
      <c r="L110">
        <v>0</v>
      </c>
      <c r="M110" s="11">
        <v>2.8931578012175039</v>
      </c>
      <c r="N110" s="11">
        <v>186.87217283465336</v>
      </c>
      <c r="O110" s="11">
        <v>14346.468368534775</v>
      </c>
      <c r="P110" s="11">
        <v>0</v>
      </c>
      <c r="Q110" s="11">
        <v>524.20219467930838</v>
      </c>
      <c r="R110" s="60">
        <v>8.75182310770759E-3</v>
      </c>
      <c r="S110" s="60">
        <v>1.0177541558294696E-3</v>
      </c>
      <c r="T110" s="60">
        <v>5.775339301183945E-4</v>
      </c>
      <c r="U110" s="60">
        <v>5.9679523767739735E-3</v>
      </c>
      <c r="V110" s="60">
        <v>3.6243812783607601E-3</v>
      </c>
      <c r="W110" s="60">
        <v>0</v>
      </c>
      <c r="X110" s="60">
        <v>2.3345501045191186E-4</v>
      </c>
      <c r="Y110" s="60">
        <v>1.6263384573471037E-3</v>
      </c>
      <c r="Z110" s="60">
        <v>4.1813778792352931E-3</v>
      </c>
      <c r="AA110" s="60">
        <v>0</v>
      </c>
      <c r="AB110" s="60">
        <v>4.3250853866554795E-3</v>
      </c>
      <c r="AC110" s="16">
        <v>2.7550637802254527E-3</v>
      </c>
      <c r="AD110" s="15">
        <v>103</v>
      </c>
      <c r="AE110">
        <v>6</v>
      </c>
      <c r="AF110" s="16">
        <v>0.84889555177595655</v>
      </c>
      <c r="AG110" t="str">
        <f>IF(AF110&lt;='CAV Tier 1 Analysis'!$A$5,"Tier 1", "Tier 2")</f>
        <v>Tier 2</v>
      </c>
      <c r="AH110" t="str">
        <f t="shared" si="4"/>
        <v>Connecticut - Tier 2</v>
      </c>
      <c r="AI110" t="str">
        <f t="shared" si="5"/>
        <v>Suffield, Town Of - Tier 2</v>
      </c>
    </row>
    <row r="111" spans="1:35" x14ac:dyDescent="0.3">
      <c r="A111" s="15">
        <v>104</v>
      </c>
      <c r="B111">
        <v>1</v>
      </c>
      <c r="C111" t="s">
        <v>27</v>
      </c>
      <c r="D111" t="s">
        <v>1983</v>
      </c>
      <c r="E111" t="s">
        <v>3498</v>
      </c>
      <c r="F111" t="s">
        <v>592</v>
      </c>
      <c r="G111" s="59">
        <v>56.551790000000004</v>
      </c>
      <c r="H111">
        <v>17</v>
      </c>
      <c r="I111">
        <v>6</v>
      </c>
      <c r="J111" s="11">
        <v>10</v>
      </c>
      <c r="K111" s="11">
        <v>1.6666666666666667</v>
      </c>
      <c r="L111">
        <v>0</v>
      </c>
      <c r="M111" s="11">
        <v>17.463454649269281</v>
      </c>
      <c r="N111" s="11">
        <v>129.91165881427588</v>
      </c>
      <c r="O111" s="11">
        <v>8806.8906180511221</v>
      </c>
      <c r="P111" s="11">
        <v>0</v>
      </c>
      <c r="Q111" s="11">
        <v>16.322997373355975</v>
      </c>
      <c r="R111" s="60">
        <v>1.154103986628786E-2</v>
      </c>
      <c r="S111" s="60">
        <v>6.4080817218892532E-4</v>
      </c>
      <c r="T111" s="60">
        <v>1.7326017903551833E-3</v>
      </c>
      <c r="U111" s="60">
        <v>4.9732936473116445E-3</v>
      </c>
      <c r="V111" s="60">
        <v>6.0406354639346007E-3</v>
      </c>
      <c r="W111" s="60">
        <v>0</v>
      </c>
      <c r="X111" s="60">
        <v>1.4091630210961831E-3</v>
      </c>
      <c r="Y111" s="60">
        <v>1.1306141710802279E-3</v>
      </c>
      <c r="Z111" s="60">
        <v>2.5668294572014439E-3</v>
      </c>
      <c r="AA111" s="60">
        <v>0</v>
      </c>
      <c r="AB111" s="60">
        <v>1.3467772192199179E-4</v>
      </c>
      <c r="AC111" s="16">
        <v>2.7426966646707327E-3</v>
      </c>
      <c r="AD111" s="15">
        <v>104</v>
      </c>
      <c r="AE111">
        <v>6</v>
      </c>
      <c r="AF111" s="16">
        <v>0.8516382484406273</v>
      </c>
      <c r="AG111" t="str">
        <f>IF(AF111&lt;='CAV Tier 1 Analysis'!$A$5,"Tier 1", "Tier 2")</f>
        <v>Tier 2</v>
      </c>
      <c r="AH111" t="str">
        <f t="shared" si="4"/>
        <v>Connecticut - Tier 2</v>
      </c>
      <c r="AI111" t="str">
        <f t="shared" si="5"/>
        <v>East Haddam, Town Of - Tier 2</v>
      </c>
    </row>
    <row r="112" spans="1:35" x14ac:dyDescent="0.3">
      <c r="A112" s="15">
        <v>105</v>
      </c>
      <c r="B112">
        <v>1</v>
      </c>
      <c r="C112" t="s">
        <v>27</v>
      </c>
      <c r="D112" t="s">
        <v>2044</v>
      </c>
      <c r="E112" t="s">
        <v>3561</v>
      </c>
      <c r="F112" t="s">
        <v>528</v>
      </c>
      <c r="G112" s="59">
        <v>36.721020000000003</v>
      </c>
      <c r="H112">
        <v>37</v>
      </c>
      <c r="I112">
        <v>0</v>
      </c>
      <c r="J112" s="11">
        <v>12.777777777777779</v>
      </c>
      <c r="K112" s="11">
        <v>1.7777777777777777</v>
      </c>
      <c r="L112">
        <v>0</v>
      </c>
      <c r="M112" s="11">
        <v>7.4799360148492635</v>
      </c>
      <c r="N112" s="11">
        <v>261.74092505095018</v>
      </c>
      <c r="O112" s="11">
        <v>9145.7843713442944</v>
      </c>
      <c r="P112" s="11">
        <v>3040.4557040517057</v>
      </c>
      <c r="Q112" s="11">
        <v>0</v>
      </c>
      <c r="R112" s="60">
        <v>7.4939936605146152E-3</v>
      </c>
      <c r="S112" s="60">
        <v>1.3947001394700139E-3</v>
      </c>
      <c r="T112" s="60">
        <v>0</v>
      </c>
      <c r="U112" s="60">
        <v>6.3547641048982122E-3</v>
      </c>
      <c r="V112" s="60">
        <v>6.443344494863573E-3</v>
      </c>
      <c r="W112" s="60">
        <v>0</v>
      </c>
      <c r="X112" s="60">
        <v>6.0357182722332522E-4</v>
      </c>
      <c r="Y112" s="60">
        <v>2.2779171762968269E-3</v>
      </c>
      <c r="Z112" s="60">
        <v>2.6656023960899447E-3</v>
      </c>
      <c r="AA112" s="60">
        <v>2.3496440933356731E-3</v>
      </c>
      <c r="AB112" s="60">
        <v>0</v>
      </c>
      <c r="AC112" s="16">
        <v>2.6894125356992896E-3</v>
      </c>
      <c r="AD112" s="15">
        <v>105</v>
      </c>
      <c r="AE112">
        <v>6</v>
      </c>
      <c r="AF112" s="16">
        <v>0.85432766097632662</v>
      </c>
      <c r="AG112" t="str">
        <f>IF(AF112&lt;='CAV Tier 1 Analysis'!$A$5,"Tier 1", "Tier 2")</f>
        <v>Tier 2</v>
      </c>
      <c r="AH112" t="str">
        <f t="shared" si="4"/>
        <v>Connecticut - Tier 2</v>
      </c>
      <c r="AI112" t="str">
        <f t="shared" si="5"/>
        <v>Woodbury, Town Of - Tier 2</v>
      </c>
    </row>
    <row r="113" spans="1:35" x14ac:dyDescent="0.3">
      <c r="A113" s="15">
        <v>106</v>
      </c>
      <c r="B113">
        <v>1</v>
      </c>
      <c r="C113" t="s">
        <v>27</v>
      </c>
      <c r="D113" t="s">
        <v>2057</v>
      </c>
      <c r="E113" t="s">
        <v>3574</v>
      </c>
      <c r="F113" t="s">
        <v>711</v>
      </c>
      <c r="G113" s="59">
        <v>23.379600000000003</v>
      </c>
      <c r="H113">
        <v>16</v>
      </c>
      <c r="I113">
        <v>2</v>
      </c>
      <c r="J113" s="11">
        <v>11.333333333333334</v>
      </c>
      <c r="K113" s="11">
        <v>1.4666666666666666</v>
      </c>
      <c r="L113">
        <v>1</v>
      </c>
      <c r="M113" s="11">
        <v>7.6543756095057232</v>
      </c>
      <c r="N113" s="11">
        <v>97.68274560709358</v>
      </c>
      <c r="O113" s="11">
        <v>6167.872951554391</v>
      </c>
      <c r="P113" s="11">
        <v>0</v>
      </c>
      <c r="Q113" s="11">
        <v>724.2559452470332</v>
      </c>
      <c r="R113" s="60">
        <v>4.7712883298276438E-3</v>
      </c>
      <c r="S113" s="60">
        <v>6.0311357382487093E-4</v>
      </c>
      <c r="T113" s="60">
        <v>5.775339301183945E-4</v>
      </c>
      <c r="U113" s="60">
        <v>5.6363994669531969E-3</v>
      </c>
      <c r="V113" s="60">
        <v>5.3157592082624478E-3</v>
      </c>
      <c r="W113" s="60">
        <v>2.7932960893854749E-3</v>
      </c>
      <c r="X113" s="60">
        <v>6.1764772635907697E-4</v>
      </c>
      <c r="Y113" s="60">
        <v>8.5012767492480496E-4</v>
      </c>
      <c r="Z113" s="60">
        <v>1.7976694235166126E-3</v>
      </c>
      <c r="AA113" s="60">
        <v>0</v>
      </c>
      <c r="AB113" s="60">
        <v>5.9756880775797732E-3</v>
      </c>
      <c r="AC113" s="16">
        <v>2.6307748637047542E-3</v>
      </c>
      <c r="AD113" s="15">
        <v>106</v>
      </c>
      <c r="AE113">
        <v>7</v>
      </c>
      <c r="AF113" s="16">
        <v>0.8569584358400314</v>
      </c>
      <c r="AG113" t="str">
        <f>IF(AF113&lt;='CAV Tier 1 Analysis'!$A$5,"Tier 1", "Tier 2")</f>
        <v>Tier 2</v>
      </c>
      <c r="AH113" t="str">
        <f t="shared" si="4"/>
        <v>Connecticut - Tier 2</v>
      </c>
      <c r="AI113" t="str">
        <f t="shared" si="5"/>
        <v>Marlborough, Town Of - Tier 2</v>
      </c>
    </row>
    <row r="114" spans="1:35" x14ac:dyDescent="0.3">
      <c r="A114" s="15">
        <v>107</v>
      </c>
      <c r="B114">
        <v>1</v>
      </c>
      <c r="C114" t="s">
        <v>27</v>
      </c>
      <c r="D114" t="s">
        <v>2038</v>
      </c>
      <c r="E114" t="s">
        <v>3555</v>
      </c>
      <c r="F114" t="s">
        <v>1016</v>
      </c>
      <c r="G114" s="59">
        <v>30.63008</v>
      </c>
      <c r="H114">
        <v>46</v>
      </c>
      <c r="I114">
        <v>1</v>
      </c>
      <c r="J114" s="11">
        <v>10</v>
      </c>
      <c r="K114" s="11">
        <v>1.5384615384615385</v>
      </c>
      <c r="L114">
        <v>2</v>
      </c>
      <c r="M114" s="11">
        <v>6.0684928018470732</v>
      </c>
      <c r="N114" s="11">
        <v>121.39586912018706</v>
      </c>
      <c r="O114" s="11">
        <v>1837.0308775528117</v>
      </c>
      <c r="P114" s="11">
        <v>0</v>
      </c>
      <c r="Q114" s="11">
        <v>262.18337140560766</v>
      </c>
      <c r="R114" s="60">
        <v>6.2509599499429892E-3</v>
      </c>
      <c r="S114" s="60">
        <v>1.7339515247465039E-3</v>
      </c>
      <c r="T114" s="60">
        <v>2.8876696505919725E-4</v>
      </c>
      <c r="U114" s="60">
        <v>4.9732936473116445E-3</v>
      </c>
      <c r="V114" s="60">
        <v>5.5759711974780928E-3</v>
      </c>
      <c r="W114" s="60">
        <v>5.5865921787709499E-3</v>
      </c>
      <c r="X114" s="60">
        <v>4.896794948019682E-4</v>
      </c>
      <c r="Y114" s="60">
        <v>1.0565017119372017E-3</v>
      </c>
      <c r="Z114" s="60">
        <v>5.3541541218035877E-4</v>
      </c>
      <c r="AA114" s="60">
        <v>0</v>
      </c>
      <c r="AB114" s="60">
        <v>2.1632215198644617E-3</v>
      </c>
      <c r="AC114" s="16">
        <v>2.6049412365539422E-3</v>
      </c>
      <c r="AD114" s="15">
        <v>107</v>
      </c>
      <c r="AE114">
        <v>7</v>
      </c>
      <c r="AF114" s="16">
        <v>0.85956337707658537</v>
      </c>
      <c r="AG114" t="str">
        <f>IF(AF114&lt;='CAV Tier 1 Analysis'!$A$5,"Tier 1", "Tier 2")</f>
        <v>Tier 2</v>
      </c>
      <c r="AH114" t="str">
        <f t="shared" si="4"/>
        <v>Connecticut - Tier 2</v>
      </c>
      <c r="AI114" t="str">
        <f t="shared" si="5"/>
        <v>Lyme, Town Of - Tier 2</v>
      </c>
    </row>
    <row r="115" spans="1:35" x14ac:dyDescent="0.3">
      <c r="A115" s="15">
        <v>108</v>
      </c>
      <c r="B115">
        <v>1</v>
      </c>
      <c r="C115" t="s">
        <v>27</v>
      </c>
      <c r="D115" t="s">
        <v>1978</v>
      </c>
      <c r="E115" t="s">
        <v>3491</v>
      </c>
      <c r="F115" t="s">
        <v>1096</v>
      </c>
      <c r="G115" s="59">
        <v>59.59250999999999</v>
      </c>
      <c r="H115">
        <v>22</v>
      </c>
      <c r="I115">
        <v>0</v>
      </c>
      <c r="J115" s="11">
        <v>13</v>
      </c>
      <c r="K115" s="11">
        <v>2</v>
      </c>
      <c r="L115">
        <v>0</v>
      </c>
      <c r="M115" s="11">
        <v>8.9273083144173633</v>
      </c>
      <c r="N115" s="11">
        <v>13.529414205375549</v>
      </c>
      <c r="O115" s="11">
        <v>2938.8071820152959</v>
      </c>
      <c r="P115" s="11">
        <v>0</v>
      </c>
      <c r="Q115" s="11">
        <v>0</v>
      </c>
      <c r="R115" s="60">
        <v>1.2161587345726064E-2</v>
      </c>
      <c r="S115" s="60">
        <v>8.2928116400919746E-4</v>
      </c>
      <c r="T115" s="60">
        <v>0</v>
      </c>
      <c r="U115" s="60">
        <v>6.4652817415051375E-3</v>
      </c>
      <c r="V115" s="60">
        <v>7.2487625567215202E-3</v>
      </c>
      <c r="W115" s="60">
        <v>0</v>
      </c>
      <c r="X115" s="60">
        <v>7.2036335348618034E-4</v>
      </c>
      <c r="Y115" s="60">
        <v>1.1774576328734256E-4</v>
      </c>
      <c r="Z115" s="60">
        <v>8.5653577079413193E-4</v>
      </c>
      <c r="AA115" s="60">
        <v>0</v>
      </c>
      <c r="AB115" s="60">
        <v>0</v>
      </c>
      <c r="AC115" s="16">
        <v>2.58177797232087E-3</v>
      </c>
      <c r="AD115" s="15">
        <v>108</v>
      </c>
      <c r="AE115">
        <v>7</v>
      </c>
      <c r="AF115" s="16">
        <v>0.86214515504890621</v>
      </c>
      <c r="AG115" t="str">
        <f>IF(AF115&lt;='CAV Tier 1 Analysis'!$A$5,"Tier 1", "Tier 2")</f>
        <v>Tier 2</v>
      </c>
      <c r="AH115" t="str">
        <f t="shared" si="4"/>
        <v>Connecticut - Tier 2</v>
      </c>
      <c r="AI115" t="str">
        <f t="shared" si="5"/>
        <v>Sharon, Town Of - Tier 2</v>
      </c>
    </row>
    <row r="116" spans="1:35" x14ac:dyDescent="0.3">
      <c r="A116" s="15">
        <v>109</v>
      </c>
      <c r="B116">
        <v>1</v>
      </c>
      <c r="C116" t="s">
        <v>27</v>
      </c>
      <c r="D116" t="s">
        <v>2007</v>
      </c>
      <c r="E116" t="s">
        <v>3522</v>
      </c>
      <c r="F116" t="s">
        <v>461</v>
      </c>
      <c r="G116" s="59">
        <v>14.994639999999997</v>
      </c>
      <c r="H116">
        <v>59</v>
      </c>
      <c r="I116">
        <v>2</v>
      </c>
      <c r="J116" s="11">
        <v>12</v>
      </c>
      <c r="K116" s="11">
        <v>1</v>
      </c>
      <c r="L116">
        <v>1</v>
      </c>
      <c r="M116" s="11">
        <v>23.153969685167507</v>
      </c>
      <c r="N116" s="11">
        <v>234.60548421299436</v>
      </c>
      <c r="O116" s="11">
        <v>16043.547528955429</v>
      </c>
      <c r="P116" s="11">
        <v>0</v>
      </c>
      <c r="Q116" s="11">
        <v>145.70527069932359</v>
      </c>
      <c r="R116" s="60">
        <v>3.0600930230614194E-3</v>
      </c>
      <c r="S116" s="60">
        <v>2.2239813034792113E-3</v>
      </c>
      <c r="T116" s="60">
        <v>5.775339301183945E-4</v>
      </c>
      <c r="U116" s="60">
        <v>5.9679523767739735E-3</v>
      </c>
      <c r="V116" s="60">
        <v>3.6243812783607601E-3</v>
      </c>
      <c r="W116" s="60">
        <v>2.7932960893854749E-3</v>
      </c>
      <c r="X116" s="60">
        <v>1.868342692050643E-3</v>
      </c>
      <c r="Y116" s="60">
        <v>2.0417588958936625E-3</v>
      </c>
      <c r="Z116" s="60">
        <v>4.6760033911318402E-3</v>
      </c>
      <c r="AA116" s="60">
        <v>0</v>
      </c>
      <c r="AB116" s="60">
        <v>1.2021844690021869E-3</v>
      </c>
      <c r="AC116" s="16">
        <v>2.5486843135688699E-3</v>
      </c>
      <c r="AD116" s="15">
        <v>109</v>
      </c>
      <c r="AE116">
        <v>7</v>
      </c>
      <c r="AF116" s="16">
        <v>0.86469383936247513</v>
      </c>
      <c r="AG116" t="str">
        <f>IF(AF116&lt;='CAV Tier 1 Analysis'!$A$5,"Tier 1", "Tier 2")</f>
        <v>Tier 2</v>
      </c>
      <c r="AH116" t="str">
        <f t="shared" si="4"/>
        <v>Connecticut - Tier 2</v>
      </c>
      <c r="AI116" t="str">
        <f t="shared" si="5"/>
        <v>Seymour, Town Of - Tier 2</v>
      </c>
    </row>
    <row r="117" spans="1:35" x14ac:dyDescent="0.3">
      <c r="A117" s="15">
        <v>110</v>
      </c>
      <c r="B117">
        <v>1</v>
      </c>
      <c r="C117" t="s">
        <v>27</v>
      </c>
      <c r="D117" t="s">
        <v>1991</v>
      </c>
      <c r="E117" t="s">
        <v>3506</v>
      </c>
      <c r="F117" t="s">
        <v>373</v>
      </c>
      <c r="G117" s="59">
        <v>6.1898999999999997</v>
      </c>
      <c r="H117">
        <v>16</v>
      </c>
      <c r="I117">
        <v>0</v>
      </c>
      <c r="J117" s="11">
        <v>12</v>
      </c>
      <c r="K117" s="11">
        <v>1</v>
      </c>
      <c r="L117">
        <v>0</v>
      </c>
      <c r="M117" s="11">
        <v>2.8824068240197742</v>
      </c>
      <c r="N117" s="11">
        <v>309.02904593110958</v>
      </c>
      <c r="O117" s="11">
        <v>18303.318156736546</v>
      </c>
      <c r="P117" s="11">
        <v>10696.176527756379</v>
      </c>
      <c r="Q117" s="11">
        <v>0</v>
      </c>
      <c r="R117" s="60">
        <v>1.2632293808619536E-3</v>
      </c>
      <c r="S117" s="60">
        <v>6.0311357382487093E-4</v>
      </c>
      <c r="T117" s="60">
        <v>0</v>
      </c>
      <c r="U117" s="60">
        <v>5.9679523767739735E-3</v>
      </c>
      <c r="V117" s="60">
        <v>3.6243812783607601E-3</v>
      </c>
      <c r="W117" s="60">
        <v>0</v>
      </c>
      <c r="X117" s="60">
        <v>2.3258749140645638E-4</v>
      </c>
      <c r="Y117" s="60">
        <v>2.6894631459106633E-3</v>
      </c>
      <c r="Z117" s="60">
        <v>5.3346292405341521E-3</v>
      </c>
      <c r="AA117" s="60">
        <v>8.2659345986285243E-3</v>
      </c>
      <c r="AB117" s="60">
        <v>0</v>
      </c>
      <c r="AC117" s="16">
        <v>2.5437537351183049E-3</v>
      </c>
      <c r="AD117" s="15">
        <v>110</v>
      </c>
      <c r="AE117">
        <v>7</v>
      </c>
      <c r="AF117" s="16">
        <v>0.86723759309759341</v>
      </c>
      <c r="AG117" t="str">
        <f>IF(AF117&lt;='CAV Tier 1 Analysis'!$A$5,"Tier 1", "Tier 2")</f>
        <v>Tier 2</v>
      </c>
      <c r="AH117" t="str">
        <f t="shared" si="4"/>
        <v>Connecticut - Tier 2</v>
      </c>
      <c r="AI117" t="str">
        <f t="shared" si="5"/>
        <v>Ansonia, City Of - Tier 2</v>
      </c>
    </row>
    <row r="118" spans="1:35" x14ac:dyDescent="0.3">
      <c r="A118" s="15">
        <v>111</v>
      </c>
      <c r="B118">
        <v>1</v>
      </c>
      <c r="C118" t="s">
        <v>27</v>
      </c>
      <c r="D118" t="s">
        <v>2091</v>
      </c>
      <c r="E118" t="s">
        <v>3611</v>
      </c>
      <c r="F118" t="s">
        <v>792</v>
      </c>
      <c r="G118" s="59">
        <v>49.099499999999999</v>
      </c>
      <c r="H118">
        <v>35</v>
      </c>
      <c r="I118">
        <v>2</v>
      </c>
      <c r="J118" s="11">
        <v>12.875</v>
      </c>
      <c r="K118" s="11">
        <v>1.875</v>
      </c>
      <c r="L118">
        <v>0</v>
      </c>
      <c r="M118" s="11">
        <v>16.394686503935883</v>
      </c>
      <c r="N118" s="11">
        <v>55.78937982142142</v>
      </c>
      <c r="O118" s="11">
        <v>2914.1162331529467</v>
      </c>
      <c r="P118" s="11">
        <v>0</v>
      </c>
      <c r="Q118" s="11">
        <v>0</v>
      </c>
      <c r="R118" s="60">
        <v>1.002018303779245E-2</v>
      </c>
      <c r="S118" s="60">
        <v>1.3193109427419051E-3</v>
      </c>
      <c r="T118" s="60">
        <v>5.775339301183945E-4</v>
      </c>
      <c r="U118" s="60">
        <v>6.4031155709137417E-3</v>
      </c>
      <c r="V118" s="60">
        <v>6.7957148969264251E-3</v>
      </c>
      <c r="W118" s="60">
        <v>0</v>
      </c>
      <c r="X118" s="60">
        <v>1.322921863273931E-3</v>
      </c>
      <c r="Y118" s="60">
        <v>4.8553196839747369E-4</v>
      </c>
      <c r="Z118" s="60">
        <v>8.4933942220587655E-4</v>
      </c>
      <c r="AA118" s="60">
        <v>0</v>
      </c>
      <c r="AB118" s="60">
        <v>0</v>
      </c>
      <c r="AC118" s="16">
        <v>2.5248774211245632E-3</v>
      </c>
      <c r="AD118" s="15">
        <v>111</v>
      </c>
      <c r="AE118">
        <v>7</v>
      </c>
      <c r="AF118" s="16">
        <v>0.86976247051871802</v>
      </c>
      <c r="AG118" t="str">
        <f>IF(AF118&lt;='CAV Tier 1 Analysis'!$A$5,"Tier 1", "Tier 2")</f>
        <v>Tier 2</v>
      </c>
      <c r="AH118" t="str">
        <f t="shared" si="4"/>
        <v>Connecticut - Tier 2</v>
      </c>
      <c r="AI118" t="str">
        <f t="shared" si="5"/>
        <v>Kent, Town Of - Tier 2</v>
      </c>
    </row>
    <row r="119" spans="1:35" x14ac:dyDescent="0.3">
      <c r="A119" s="15">
        <v>112</v>
      </c>
      <c r="B119">
        <v>1</v>
      </c>
      <c r="C119" t="s">
        <v>27</v>
      </c>
      <c r="D119" t="s">
        <v>2020</v>
      </c>
      <c r="E119" t="s">
        <v>3535</v>
      </c>
      <c r="F119" t="s">
        <v>1150</v>
      </c>
      <c r="G119" s="59">
        <v>54.424480000000003</v>
      </c>
      <c r="H119">
        <v>21</v>
      </c>
      <c r="I119">
        <v>0</v>
      </c>
      <c r="J119" s="11">
        <v>10</v>
      </c>
      <c r="K119" s="11">
        <v>1</v>
      </c>
      <c r="L119">
        <v>0</v>
      </c>
      <c r="M119" s="11">
        <v>2.9678918383786117</v>
      </c>
      <c r="N119" s="11">
        <v>23.121093014306567</v>
      </c>
      <c r="O119" s="11">
        <v>5195.6782104402873</v>
      </c>
      <c r="P119" s="11">
        <v>0</v>
      </c>
      <c r="Q119" s="11">
        <v>593.71822172971497</v>
      </c>
      <c r="R119" s="60">
        <v>1.1106900301157333E-2</v>
      </c>
      <c r="S119" s="60">
        <v>7.9158656564514308E-4</v>
      </c>
      <c r="T119" s="60">
        <v>0</v>
      </c>
      <c r="U119" s="60">
        <v>4.9732936473116445E-3</v>
      </c>
      <c r="V119" s="60">
        <v>3.6243812783607601E-3</v>
      </c>
      <c r="W119" s="60">
        <v>0</v>
      </c>
      <c r="X119" s="60">
        <v>2.3948545767439583E-4</v>
      </c>
      <c r="Y119" s="60">
        <v>2.0122162746155661E-4</v>
      </c>
      <c r="Z119" s="60">
        <v>1.5143165118189047E-3</v>
      </c>
      <c r="AA119" s="60">
        <v>0</v>
      </c>
      <c r="AB119" s="60">
        <v>4.8986479466481886E-3</v>
      </c>
      <c r="AC119" s="16">
        <v>2.4863484850979937E-3</v>
      </c>
      <c r="AD119" s="15">
        <v>112</v>
      </c>
      <c r="AE119">
        <v>7</v>
      </c>
      <c r="AF119" s="16">
        <v>0.87224881900381601</v>
      </c>
      <c r="AG119" t="str">
        <f>IF(AF119&lt;='CAV Tier 1 Analysis'!$A$5,"Tier 1", "Tier 2")</f>
        <v>Tier 2</v>
      </c>
      <c r="AH119" t="str">
        <f t="shared" si="4"/>
        <v>Connecticut - Tier 2</v>
      </c>
      <c r="AI119" t="str">
        <f t="shared" si="5"/>
        <v>North Stonington, Town Of - Tier 2</v>
      </c>
    </row>
    <row r="120" spans="1:35" x14ac:dyDescent="0.3">
      <c r="A120" s="15">
        <v>113</v>
      </c>
      <c r="B120">
        <v>1</v>
      </c>
      <c r="C120" t="s">
        <v>27</v>
      </c>
      <c r="D120" t="s">
        <v>1909</v>
      </c>
      <c r="E120" t="s">
        <v>3495</v>
      </c>
      <c r="F120" t="s">
        <v>578</v>
      </c>
      <c r="G120" s="59">
        <v>16.82377</v>
      </c>
      <c r="H120">
        <v>61</v>
      </c>
      <c r="I120">
        <v>6</v>
      </c>
      <c r="J120" s="11">
        <v>10</v>
      </c>
      <c r="K120" s="11">
        <v>1.9090909090909092</v>
      </c>
      <c r="L120">
        <v>1</v>
      </c>
      <c r="M120" s="11">
        <v>30.00985391502617</v>
      </c>
      <c r="N120" s="11">
        <v>152.36673314096544</v>
      </c>
      <c r="O120" s="11">
        <v>3796.7944681614622</v>
      </c>
      <c r="P120" s="11">
        <v>0</v>
      </c>
      <c r="Q120" s="11">
        <v>0</v>
      </c>
      <c r="R120" s="60">
        <v>3.433380274457408E-3</v>
      </c>
      <c r="S120" s="60">
        <v>2.2993705002073202E-3</v>
      </c>
      <c r="T120" s="60">
        <v>1.7326017903551833E-3</v>
      </c>
      <c r="U120" s="60">
        <v>4.9732936473116445E-3</v>
      </c>
      <c r="V120" s="60">
        <v>6.9192733495978152E-3</v>
      </c>
      <c r="W120" s="60">
        <v>2.7932960893854749E-3</v>
      </c>
      <c r="X120" s="60">
        <v>2.4215584633664037E-3</v>
      </c>
      <c r="Y120" s="60">
        <v>1.3260394737677275E-3</v>
      </c>
      <c r="Z120" s="60">
        <v>1.1066021262760913E-3</v>
      </c>
      <c r="AA120" s="60">
        <v>0</v>
      </c>
      <c r="AB120" s="60">
        <v>0</v>
      </c>
      <c r="AC120" s="16">
        <v>2.4550377922477338E-3</v>
      </c>
      <c r="AD120" s="15">
        <v>113</v>
      </c>
      <c r="AE120">
        <v>7</v>
      </c>
      <c r="AF120" s="16">
        <v>0.87470385679606377</v>
      </c>
      <c r="AG120" t="str">
        <f>IF(AF120&lt;='CAV Tier 1 Analysis'!$A$5,"Tier 1", "Tier 2")</f>
        <v>Tier 2</v>
      </c>
      <c r="AH120" t="str">
        <f t="shared" si="4"/>
        <v>Connecticut - Tier 2</v>
      </c>
      <c r="AI120" t="str">
        <f t="shared" si="5"/>
        <v>Chester, Town Of - Tier 2</v>
      </c>
    </row>
    <row r="121" spans="1:35" x14ac:dyDescent="0.3">
      <c r="A121" s="15">
        <v>114</v>
      </c>
      <c r="B121">
        <v>1</v>
      </c>
      <c r="C121" t="s">
        <v>27</v>
      </c>
      <c r="D121" t="s">
        <v>1974</v>
      </c>
      <c r="E121" t="s">
        <v>3487</v>
      </c>
      <c r="F121" t="s">
        <v>693</v>
      </c>
      <c r="G121" s="59">
        <v>38.142699999999998</v>
      </c>
      <c r="H121">
        <v>73</v>
      </c>
      <c r="I121">
        <v>3</v>
      </c>
      <c r="J121" s="11">
        <v>12.6875</v>
      </c>
      <c r="K121" s="11">
        <v>1.6875</v>
      </c>
      <c r="L121">
        <v>0</v>
      </c>
      <c r="M121" s="11">
        <v>6.7452099615391692</v>
      </c>
      <c r="N121" s="11">
        <v>92.880991659928284</v>
      </c>
      <c r="O121" s="11">
        <v>6252.390657911531</v>
      </c>
      <c r="P121" s="11">
        <v>0</v>
      </c>
      <c r="Q121" s="11">
        <v>0</v>
      </c>
      <c r="R121" s="60">
        <v>7.7841288720986177E-3</v>
      </c>
      <c r="S121" s="60">
        <v>2.7517056805759733E-3</v>
      </c>
      <c r="T121" s="60">
        <v>8.6630089517759164E-4</v>
      </c>
      <c r="U121" s="60">
        <v>6.3098663150266488E-3</v>
      </c>
      <c r="V121" s="60">
        <v>6.1161434072337833E-3</v>
      </c>
      <c r="W121" s="60">
        <v>0</v>
      </c>
      <c r="X121" s="60">
        <v>5.4428523097108539E-4</v>
      </c>
      <c r="Y121" s="60">
        <v>8.0833826889107241E-4</v>
      </c>
      <c r="Z121" s="60">
        <v>1.8223026962278634E-3</v>
      </c>
      <c r="AA121" s="60">
        <v>0</v>
      </c>
      <c r="AB121" s="60">
        <v>0</v>
      </c>
      <c r="AC121" s="16">
        <v>2.4548246696547847E-3</v>
      </c>
      <c r="AD121" s="15">
        <v>114</v>
      </c>
      <c r="AE121">
        <v>7</v>
      </c>
      <c r="AF121" s="16">
        <v>0.87715868146571851</v>
      </c>
      <c r="AG121" t="str">
        <f>IF(AF121&lt;='CAV Tier 1 Analysis'!$A$5,"Tier 1", "Tier 2")</f>
        <v>Tier 2</v>
      </c>
      <c r="AH121" t="str">
        <f t="shared" si="4"/>
        <v>Connecticut - Tier 2</v>
      </c>
      <c r="AI121" t="str">
        <f t="shared" si="5"/>
        <v>New Hartford, Town Of - Tier 2</v>
      </c>
    </row>
    <row r="122" spans="1:35" x14ac:dyDescent="0.3">
      <c r="A122" s="15">
        <v>115</v>
      </c>
      <c r="B122">
        <v>1</v>
      </c>
      <c r="C122" t="s">
        <v>27</v>
      </c>
      <c r="D122" t="s">
        <v>2073</v>
      </c>
      <c r="E122" t="s">
        <v>3591</v>
      </c>
      <c r="F122" t="s">
        <v>1347</v>
      </c>
      <c r="G122" s="59">
        <v>39.484020000000001</v>
      </c>
      <c r="H122">
        <v>5</v>
      </c>
      <c r="I122">
        <v>0</v>
      </c>
      <c r="J122" s="11">
        <v>10.416666666666666</v>
      </c>
      <c r="K122" s="11">
        <v>3</v>
      </c>
      <c r="L122">
        <v>0</v>
      </c>
      <c r="M122" s="11">
        <v>1.983271713467879</v>
      </c>
      <c r="N122" s="11">
        <v>15.084342635803887</v>
      </c>
      <c r="O122" s="11">
        <v>4319.9653591703836</v>
      </c>
      <c r="P122" s="11">
        <v>0</v>
      </c>
      <c r="Q122" s="11">
        <v>90.702285910948376</v>
      </c>
      <c r="R122" s="60">
        <v>8.057864285132393E-3</v>
      </c>
      <c r="S122" s="60">
        <v>1.8847299182027215E-4</v>
      </c>
      <c r="T122" s="60">
        <v>0</v>
      </c>
      <c r="U122" s="60">
        <v>5.1805142159496295E-3</v>
      </c>
      <c r="V122" s="60">
        <v>1.0873143835082281E-2</v>
      </c>
      <c r="W122" s="60">
        <v>0</v>
      </c>
      <c r="X122" s="60">
        <v>1.6003438125697199E-4</v>
      </c>
      <c r="Y122" s="60">
        <v>1.3127822168640835E-4</v>
      </c>
      <c r="Z122" s="60">
        <v>1.2590839172318638E-3</v>
      </c>
      <c r="AA122" s="60">
        <v>0</v>
      </c>
      <c r="AB122" s="60">
        <v>7.4836606048489507E-4</v>
      </c>
      <c r="AC122" s="16">
        <v>2.4180689007858827E-3</v>
      </c>
      <c r="AD122" s="15">
        <v>115</v>
      </c>
      <c r="AE122">
        <v>7</v>
      </c>
      <c r="AF122" s="16">
        <v>0.8795767503665044</v>
      </c>
      <c r="AG122" t="str">
        <f>IF(AF122&lt;='CAV Tier 1 Analysis'!$A$5,"Tier 1", "Tier 2")</f>
        <v>Tier 2</v>
      </c>
      <c r="AH122" t="str">
        <f t="shared" si="4"/>
        <v>Connecticut - Tier 2</v>
      </c>
      <c r="AI122" t="str">
        <f t="shared" si="5"/>
        <v>Ashford, Town Of - Tier 2</v>
      </c>
    </row>
    <row r="123" spans="1:35" x14ac:dyDescent="0.3">
      <c r="A123" s="15">
        <v>116</v>
      </c>
      <c r="B123">
        <v>1</v>
      </c>
      <c r="C123" t="s">
        <v>27</v>
      </c>
      <c r="D123" t="s">
        <v>2065</v>
      </c>
      <c r="E123" t="s">
        <v>3582</v>
      </c>
      <c r="F123" t="s">
        <v>1135</v>
      </c>
      <c r="G123" s="59">
        <v>29.781700000000008</v>
      </c>
      <c r="H123">
        <v>6</v>
      </c>
      <c r="I123">
        <v>0</v>
      </c>
      <c r="J123" s="11">
        <v>10</v>
      </c>
      <c r="K123" s="11">
        <v>1.1818181818181819</v>
      </c>
      <c r="L123">
        <v>0</v>
      </c>
      <c r="M123" s="11">
        <v>0</v>
      </c>
      <c r="N123" s="11">
        <v>35.370705213362527</v>
      </c>
      <c r="O123" s="11">
        <v>4536.2773238128711</v>
      </c>
      <c r="P123" s="11">
        <v>0</v>
      </c>
      <c r="Q123" s="11">
        <v>1135.8590660047921</v>
      </c>
      <c r="R123" s="60">
        <v>6.077823301186845E-3</v>
      </c>
      <c r="S123" s="60">
        <v>2.2616759018432659E-4</v>
      </c>
      <c r="T123" s="60">
        <v>0</v>
      </c>
      <c r="U123" s="60">
        <v>4.9732936473116445E-3</v>
      </c>
      <c r="V123" s="60">
        <v>4.2833596926081709E-3</v>
      </c>
      <c r="W123" s="60">
        <v>0</v>
      </c>
      <c r="X123" s="60">
        <v>0</v>
      </c>
      <c r="Y123" s="60">
        <v>3.0782934280363788E-4</v>
      </c>
      <c r="Z123" s="60">
        <v>1.3221295421714321E-3</v>
      </c>
      <c r="AA123" s="60">
        <v>0</v>
      </c>
      <c r="AB123" s="60">
        <v>9.3717414721678285E-3</v>
      </c>
      <c r="AC123" s="16">
        <v>2.4147585989485348E-3</v>
      </c>
      <c r="AD123" s="15">
        <v>116</v>
      </c>
      <c r="AE123">
        <v>7</v>
      </c>
      <c r="AF123" s="16">
        <v>0.88199150896545297</v>
      </c>
      <c r="AG123" t="str">
        <f>IF(AF123&lt;='CAV Tier 1 Analysis'!$A$5,"Tier 1", "Tier 2")</f>
        <v>Tier 2</v>
      </c>
      <c r="AH123" t="str">
        <f t="shared" si="4"/>
        <v>Connecticut - Tier 2</v>
      </c>
      <c r="AI123" t="str">
        <f t="shared" si="5"/>
        <v>Salem, Town Of - Tier 2</v>
      </c>
    </row>
    <row r="124" spans="1:35" x14ac:dyDescent="0.3">
      <c r="A124" s="15">
        <v>117</v>
      </c>
      <c r="B124">
        <v>1</v>
      </c>
      <c r="C124" t="s">
        <v>27</v>
      </c>
      <c r="D124" t="s">
        <v>1942</v>
      </c>
      <c r="E124" t="s">
        <v>3452</v>
      </c>
      <c r="F124" t="s">
        <v>563</v>
      </c>
      <c r="G124" s="59">
        <v>26.302160000000008</v>
      </c>
      <c r="H124">
        <v>28</v>
      </c>
      <c r="I124">
        <v>0</v>
      </c>
      <c r="J124" s="11">
        <v>12</v>
      </c>
      <c r="K124" s="11">
        <v>1</v>
      </c>
      <c r="L124">
        <v>1</v>
      </c>
      <c r="M124" s="11">
        <v>4.8686932936306357</v>
      </c>
      <c r="N124" s="11">
        <v>180.05331015731622</v>
      </c>
      <c r="O124" s="11">
        <v>19199.763052512313</v>
      </c>
      <c r="P124" s="11">
        <v>0</v>
      </c>
      <c r="Q124" s="11">
        <v>0</v>
      </c>
      <c r="R124" s="60">
        <v>5.3677218197599394E-3</v>
      </c>
      <c r="S124" s="60">
        <v>1.0554487541935241E-3</v>
      </c>
      <c r="T124" s="60">
        <v>0</v>
      </c>
      <c r="U124" s="60">
        <v>5.9679523767739735E-3</v>
      </c>
      <c r="V124" s="60">
        <v>3.6243812783607601E-3</v>
      </c>
      <c r="W124" s="60">
        <v>2.7932960893854749E-3</v>
      </c>
      <c r="X124" s="60">
        <v>3.9286513970077206E-4</v>
      </c>
      <c r="Y124" s="60">
        <v>1.566994262653469E-3</v>
      </c>
      <c r="Z124" s="60">
        <v>5.5959043335299481E-3</v>
      </c>
      <c r="AA124" s="60">
        <v>0</v>
      </c>
      <c r="AB124" s="60">
        <v>0</v>
      </c>
      <c r="AC124" s="16">
        <v>2.3967785503961692E-3</v>
      </c>
      <c r="AD124" s="15">
        <v>117</v>
      </c>
      <c r="AE124">
        <v>7</v>
      </c>
      <c r="AF124" s="16">
        <v>0.88438828751584919</v>
      </c>
      <c r="AG124" t="str">
        <f>IF(AF124&lt;='CAV Tier 1 Analysis'!$A$5,"Tier 1", "Tier 2")</f>
        <v>Tier 2</v>
      </c>
      <c r="AH124" t="str">
        <f t="shared" si="4"/>
        <v>Connecticut - Tier 2</v>
      </c>
      <c r="AI124" t="str">
        <f t="shared" si="5"/>
        <v>Monroe, Town Of - Tier 2</v>
      </c>
    </row>
    <row r="125" spans="1:35" x14ac:dyDescent="0.3">
      <c r="A125" s="15">
        <v>118</v>
      </c>
      <c r="B125">
        <v>1</v>
      </c>
      <c r="C125" t="s">
        <v>27</v>
      </c>
      <c r="D125" t="s">
        <v>1969</v>
      </c>
      <c r="E125" t="s">
        <v>3482</v>
      </c>
      <c r="F125" t="s">
        <v>500</v>
      </c>
      <c r="G125" s="59">
        <v>9.3479599999999987</v>
      </c>
      <c r="H125">
        <v>13</v>
      </c>
      <c r="I125">
        <v>0</v>
      </c>
      <c r="J125" s="11">
        <v>12</v>
      </c>
      <c r="K125" s="11">
        <v>1</v>
      </c>
      <c r="L125">
        <v>0</v>
      </c>
      <c r="M125" s="11">
        <v>9.289160415748464</v>
      </c>
      <c r="N125" s="11">
        <v>376.69945898261011</v>
      </c>
      <c r="O125" s="11">
        <v>12307.222410692104</v>
      </c>
      <c r="P125" s="11">
        <v>2246.7593886412578</v>
      </c>
      <c r="Q125" s="11">
        <v>574.15515068587592</v>
      </c>
      <c r="R125" s="60">
        <v>1.9077235049229076E-3</v>
      </c>
      <c r="S125" s="60">
        <v>4.9002977873270756E-4</v>
      </c>
      <c r="T125" s="60">
        <v>0</v>
      </c>
      <c r="U125" s="60">
        <v>5.9679523767739735E-3</v>
      </c>
      <c r="V125" s="60">
        <v>3.6243812783607601E-3</v>
      </c>
      <c r="W125" s="60">
        <v>0</v>
      </c>
      <c r="X125" s="60">
        <v>7.4956196341431798E-4</v>
      </c>
      <c r="Y125" s="60">
        <v>3.2783951067307296E-3</v>
      </c>
      <c r="Z125" s="60">
        <v>3.5870254769991609E-3</v>
      </c>
      <c r="AA125" s="60">
        <v>1.7362808212046965E-3</v>
      </c>
      <c r="AB125" s="60">
        <v>4.7372370377496212E-3</v>
      </c>
      <c r="AC125" s="16">
        <v>2.3707806677171705E-3</v>
      </c>
      <c r="AD125" s="15">
        <v>118</v>
      </c>
      <c r="AE125">
        <v>7</v>
      </c>
      <c r="AF125" s="16">
        <v>0.88675906818356631</v>
      </c>
      <c r="AG125" t="str">
        <f>IF(AF125&lt;='CAV Tier 1 Analysis'!$A$5,"Tier 1", "Tier 2")</f>
        <v>Tier 2</v>
      </c>
      <c r="AH125" t="str">
        <f t="shared" si="4"/>
        <v>Connecticut - Tier 2</v>
      </c>
      <c r="AI125" t="str">
        <f t="shared" si="5"/>
        <v>Windsor Locks, Town Of - Tier 2</v>
      </c>
    </row>
    <row r="126" spans="1:35" x14ac:dyDescent="0.3">
      <c r="A126" s="15">
        <v>119</v>
      </c>
      <c r="B126">
        <v>1</v>
      </c>
      <c r="C126" t="s">
        <v>27</v>
      </c>
      <c r="D126" t="s">
        <v>1932</v>
      </c>
      <c r="E126" t="s">
        <v>3553</v>
      </c>
      <c r="F126" t="s">
        <v>600</v>
      </c>
      <c r="G126" s="59">
        <v>40.816360000000003</v>
      </c>
      <c r="H126">
        <v>22</v>
      </c>
      <c r="I126">
        <v>4</v>
      </c>
      <c r="J126" s="11">
        <v>12.0625</v>
      </c>
      <c r="K126" s="11">
        <v>1.0625</v>
      </c>
      <c r="L126">
        <v>0</v>
      </c>
      <c r="M126" s="11">
        <v>13.460694682230358</v>
      </c>
      <c r="N126" s="11">
        <v>161.76494010235859</v>
      </c>
      <c r="O126" s="11">
        <v>10978.721099558827</v>
      </c>
      <c r="P126" s="11">
        <v>0</v>
      </c>
      <c r="Q126" s="11">
        <v>26.255529099247724</v>
      </c>
      <c r="R126" s="60">
        <v>8.3297670676163778E-3</v>
      </c>
      <c r="S126" s="60">
        <v>8.2928116400919746E-4</v>
      </c>
      <c r="T126" s="60">
        <v>1.155067860236789E-3</v>
      </c>
      <c r="U126" s="60">
        <v>5.9990354620696705E-3</v>
      </c>
      <c r="V126" s="60">
        <v>3.8509051082583077E-3</v>
      </c>
      <c r="W126" s="60">
        <v>0</v>
      </c>
      <c r="X126" s="60">
        <v>1.0861718695080039E-3</v>
      </c>
      <c r="Y126" s="60">
        <v>1.4078315628710367E-3</v>
      </c>
      <c r="Z126" s="60">
        <v>3.1998245400012351E-3</v>
      </c>
      <c r="AA126" s="60">
        <v>0</v>
      </c>
      <c r="AB126" s="60">
        <v>2.1662901525151978E-4</v>
      </c>
      <c r="AC126" s="16">
        <v>2.3704103318020124E-3</v>
      </c>
      <c r="AD126" s="15">
        <v>119</v>
      </c>
      <c r="AE126">
        <v>7</v>
      </c>
      <c r="AF126" s="16">
        <v>0.88912947851536828</v>
      </c>
      <c r="AG126" t="str">
        <f>IF(AF126&lt;='CAV Tier 1 Analysis'!$A$5,"Tier 1", "Tier 2")</f>
        <v>Tier 2</v>
      </c>
      <c r="AH126" t="str">
        <f t="shared" si="4"/>
        <v>Connecticut - Tier 2</v>
      </c>
      <c r="AI126" t="str">
        <f t="shared" si="5"/>
        <v>Granby, Town Of - Tier 2</v>
      </c>
    </row>
    <row r="127" spans="1:35" x14ac:dyDescent="0.3">
      <c r="A127" s="15">
        <v>120</v>
      </c>
      <c r="B127">
        <v>1</v>
      </c>
      <c r="C127" t="s">
        <v>27</v>
      </c>
      <c r="D127" t="s">
        <v>2069</v>
      </c>
      <c r="E127" t="s">
        <v>3587</v>
      </c>
      <c r="F127" t="s">
        <v>1131</v>
      </c>
      <c r="G127" s="59">
        <v>15.686960000000001</v>
      </c>
      <c r="H127">
        <v>2</v>
      </c>
      <c r="I127">
        <v>0</v>
      </c>
      <c r="J127" s="11">
        <v>11</v>
      </c>
      <c r="K127" s="11">
        <v>3</v>
      </c>
      <c r="L127">
        <v>0</v>
      </c>
      <c r="M127" s="11">
        <v>3.7878543707639967</v>
      </c>
      <c r="N127" s="11">
        <v>71.067641720762253</v>
      </c>
      <c r="O127" s="11">
        <v>3263.6733401222878</v>
      </c>
      <c r="P127" s="11">
        <v>0</v>
      </c>
      <c r="Q127" s="11">
        <v>526.38449713223326</v>
      </c>
      <c r="R127" s="60">
        <v>3.201381083443389E-3</v>
      </c>
      <c r="S127" s="60">
        <v>7.5389196728108866E-5</v>
      </c>
      <c r="T127" s="60">
        <v>0</v>
      </c>
      <c r="U127" s="60">
        <v>5.4706230120428086E-3</v>
      </c>
      <c r="V127" s="60">
        <v>1.0873143835082281E-2</v>
      </c>
      <c r="W127" s="60">
        <v>0</v>
      </c>
      <c r="X127" s="60">
        <v>3.0564996535788636E-4</v>
      </c>
      <c r="Y127" s="60">
        <v>6.1849785899213412E-4</v>
      </c>
      <c r="Z127" s="60">
        <v>9.512202696077913E-4</v>
      </c>
      <c r="AA127" s="60">
        <v>0</v>
      </c>
      <c r="AB127" s="60">
        <v>4.3430911190698246E-3</v>
      </c>
      <c r="AC127" s="16">
        <v>2.3489996673022023E-3</v>
      </c>
      <c r="AD127" s="15">
        <v>120</v>
      </c>
      <c r="AE127">
        <v>7</v>
      </c>
      <c r="AF127" s="16">
        <v>0.89147847818267045</v>
      </c>
      <c r="AG127" t="str">
        <f>IF(AF127&lt;='CAV Tier 1 Analysis'!$A$5,"Tier 1", "Tier 2")</f>
        <v>Tier 2</v>
      </c>
      <c r="AH127" t="str">
        <f t="shared" si="4"/>
        <v>Connecticut - Tier 2</v>
      </c>
      <c r="AI127" t="str">
        <f t="shared" si="5"/>
        <v>Andover, Town Of - Tier 2</v>
      </c>
    </row>
    <row r="128" spans="1:35" x14ac:dyDescent="0.3">
      <c r="A128" s="15">
        <v>121</v>
      </c>
      <c r="B128">
        <v>1</v>
      </c>
      <c r="C128" t="s">
        <v>27</v>
      </c>
      <c r="D128" t="s">
        <v>2068</v>
      </c>
      <c r="E128" t="s">
        <v>3585</v>
      </c>
      <c r="F128" t="s">
        <v>1239</v>
      </c>
      <c r="G128" s="59">
        <v>33.444889999999994</v>
      </c>
      <c r="H128">
        <v>10</v>
      </c>
      <c r="I128">
        <v>0</v>
      </c>
      <c r="J128" s="11">
        <v>10.8125</v>
      </c>
      <c r="K128" s="11">
        <v>3</v>
      </c>
      <c r="L128">
        <v>0</v>
      </c>
      <c r="M128" s="11">
        <v>1.9812551334449</v>
      </c>
      <c r="N128" s="11">
        <v>24.323664603391983</v>
      </c>
      <c r="O128" s="11">
        <v>6132.5948023702513</v>
      </c>
      <c r="P128" s="11">
        <v>0</v>
      </c>
      <c r="Q128" s="11">
        <v>0</v>
      </c>
      <c r="R128" s="60">
        <v>6.8254039140690694E-3</v>
      </c>
      <c r="S128" s="60">
        <v>3.7694598364054429E-4</v>
      </c>
      <c r="T128" s="60">
        <v>0</v>
      </c>
      <c r="U128" s="60">
        <v>5.3773737561557157E-3</v>
      </c>
      <c r="V128" s="60">
        <v>1.0873143835082281E-2</v>
      </c>
      <c r="W128" s="60">
        <v>0</v>
      </c>
      <c r="X128" s="60">
        <v>1.5987165915790655E-4</v>
      </c>
      <c r="Y128" s="60">
        <v>2.1168754324439034E-4</v>
      </c>
      <c r="Z128" s="60">
        <v>1.7873873618391583E-3</v>
      </c>
      <c r="AA128" s="60">
        <v>0</v>
      </c>
      <c r="AB128" s="60">
        <v>0</v>
      </c>
      <c r="AC128" s="16">
        <v>2.3283467321080966E-3</v>
      </c>
      <c r="AD128" s="15">
        <v>121</v>
      </c>
      <c r="AE128">
        <v>7</v>
      </c>
      <c r="AF128" s="16">
        <v>0.89380682491477859</v>
      </c>
      <c r="AG128" t="str">
        <f>IF(AF128&lt;='CAV Tier 1 Analysis'!$A$5,"Tier 1", "Tier 2")</f>
        <v>Tier 2</v>
      </c>
      <c r="AH128" t="str">
        <f t="shared" si="4"/>
        <v>Connecticut - Tier 2</v>
      </c>
      <c r="AI128" t="str">
        <f t="shared" si="5"/>
        <v>Willington, Town Of - Tier 2</v>
      </c>
    </row>
    <row r="129" spans="1:35" x14ac:dyDescent="0.3">
      <c r="A129" s="15">
        <v>122</v>
      </c>
      <c r="B129">
        <v>1</v>
      </c>
      <c r="C129" t="s">
        <v>27</v>
      </c>
      <c r="D129" t="s">
        <v>2088</v>
      </c>
      <c r="E129" t="s">
        <v>3608</v>
      </c>
      <c r="F129" t="s">
        <v>1436</v>
      </c>
      <c r="G129" s="59">
        <v>40.132460000000002</v>
      </c>
      <c r="H129">
        <v>2</v>
      </c>
      <c r="I129">
        <v>0</v>
      </c>
      <c r="J129" s="11">
        <v>10</v>
      </c>
      <c r="K129" s="11">
        <v>2.6</v>
      </c>
      <c r="L129">
        <v>0</v>
      </c>
      <c r="M129" s="11">
        <v>0</v>
      </c>
      <c r="N129" s="11">
        <v>45.229957690314208</v>
      </c>
      <c r="O129" s="11">
        <v>5035.009590388986</v>
      </c>
      <c r="P129" s="11">
        <v>0</v>
      </c>
      <c r="Q129" s="11">
        <v>115.90337986741724</v>
      </c>
      <c r="R129" s="60">
        <v>8.1901973534737431E-3</v>
      </c>
      <c r="S129" s="60">
        <v>7.5389196728108866E-5</v>
      </c>
      <c r="T129" s="60">
        <v>0</v>
      </c>
      <c r="U129" s="60">
        <v>4.9732936473116445E-3</v>
      </c>
      <c r="V129" s="60">
        <v>9.4233913237379771E-3</v>
      </c>
      <c r="W129" s="60">
        <v>0</v>
      </c>
      <c r="X129" s="60">
        <v>0</v>
      </c>
      <c r="Y129" s="60">
        <v>3.9363388620212823E-4</v>
      </c>
      <c r="Z129" s="60">
        <v>1.4674885262469834E-3</v>
      </c>
      <c r="AA129" s="60">
        <v>0</v>
      </c>
      <c r="AB129" s="60">
        <v>9.562951464467277E-4</v>
      </c>
      <c r="AC129" s="16">
        <v>2.3163353709224834E-3</v>
      </c>
      <c r="AD129" s="15">
        <v>122</v>
      </c>
      <c r="AE129">
        <v>7</v>
      </c>
      <c r="AF129" s="16">
        <v>0.89612316028570105</v>
      </c>
      <c r="AG129" t="str">
        <f>IF(AF129&lt;='CAV Tier 1 Analysis'!$A$5,"Tier 1", "Tier 2")</f>
        <v>Tier 2</v>
      </c>
      <c r="AH129" t="str">
        <f t="shared" si="4"/>
        <v>Connecticut - Tier 2</v>
      </c>
      <c r="AI129" t="str">
        <f t="shared" si="5"/>
        <v>Canterbury, Town Of - Tier 2</v>
      </c>
    </row>
    <row r="130" spans="1:35" x14ac:dyDescent="0.3">
      <c r="A130" s="15">
        <v>123</v>
      </c>
      <c r="B130">
        <v>1</v>
      </c>
      <c r="C130" t="s">
        <v>27</v>
      </c>
      <c r="D130" t="s">
        <v>1979</v>
      </c>
      <c r="E130" t="s">
        <v>3493</v>
      </c>
      <c r="F130" t="s">
        <v>1052</v>
      </c>
      <c r="G130" s="59">
        <v>38.693309999999997</v>
      </c>
      <c r="H130">
        <v>48</v>
      </c>
      <c r="I130">
        <v>0</v>
      </c>
      <c r="J130" s="11">
        <v>13</v>
      </c>
      <c r="K130" s="11">
        <v>2</v>
      </c>
      <c r="L130">
        <v>0</v>
      </c>
      <c r="M130" s="11">
        <v>4.8048448168430165</v>
      </c>
      <c r="N130" s="11">
        <v>71.818749058886993</v>
      </c>
      <c r="O130" s="11">
        <v>3590.1584414686354</v>
      </c>
      <c r="P130" s="11">
        <v>0</v>
      </c>
      <c r="Q130" s="11">
        <v>0</v>
      </c>
      <c r="R130" s="60">
        <v>7.8964968795618082E-3</v>
      </c>
      <c r="S130" s="60">
        <v>1.8093407214746127E-3</v>
      </c>
      <c r="T130" s="60">
        <v>0</v>
      </c>
      <c r="U130" s="60">
        <v>6.4652817415051375E-3</v>
      </c>
      <c r="V130" s="60">
        <v>7.2487625567215202E-3</v>
      </c>
      <c r="W130" s="60">
        <v>0</v>
      </c>
      <c r="X130" s="60">
        <v>3.8771307132430132E-4</v>
      </c>
      <c r="Y130" s="60">
        <v>6.2503470570964264E-4</v>
      </c>
      <c r="Z130" s="60">
        <v>1.0463766206762972E-3</v>
      </c>
      <c r="AA130" s="60">
        <v>0</v>
      </c>
      <c r="AB130" s="60">
        <v>0</v>
      </c>
      <c r="AC130" s="16">
        <v>2.3162732997248471E-3</v>
      </c>
      <c r="AD130" s="15">
        <v>123</v>
      </c>
      <c r="AE130">
        <v>7</v>
      </c>
      <c r="AF130" s="16">
        <v>0.89843943358542588</v>
      </c>
      <c r="AG130" t="str">
        <f>IF(AF130&lt;='CAV Tier 1 Analysis'!$A$5,"Tier 1", "Tier 2")</f>
        <v>Tier 2</v>
      </c>
      <c r="AH130" t="str">
        <f t="shared" si="4"/>
        <v>Connecticut - Tier 2</v>
      </c>
      <c r="AI130" t="str">
        <f t="shared" si="5"/>
        <v>Washington, Town Of - Tier 2</v>
      </c>
    </row>
    <row r="131" spans="1:35" x14ac:dyDescent="0.3">
      <c r="A131" s="15">
        <v>124</v>
      </c>
      <c r="B131">
        <v>1</v>
      </c>
      <c r="C131" t="s">
        <v>27</v>
      </c>
      <c r="D131" t="s">
        <v>1898</v>
      </c>
      <c r="E131" t="s">
        <v>3602</v>
      </c>
      <c r="F131" t="s">
        <v>1307</v>
      </c>
      <c r="G131" s="59">
        <v>45.157140000000012</v>
      </c>
      <c r="H131">
        <v>21</v>
      </c>
      <c r="I131">
        <v>0</v>
      </c>
      <c r="J131" s="11">
        <v>13</v>
      </c>
      <c r="K131" s="11">
        <v>2</v>
      </c>
      <c r="L131">
        <v>0</v>
      </c>
      <c r="M131" s="11">
        <v>2.8937045171594113</v>
      </c>
      <c r="N131" s="11">
        <v>57.182764739357836</v>
      </c>
      <c r="O131" s="11">
        <v>2782.3554484895844</v>
      </c>
      <c r="P131" s="11">
        <v>0</v>
      </c>
      <c r="Q131" s="11">
        <v>0</v>
      </c>
      <c r="R131" s="60">
        <v>9.2156296553573686E-3</v>
      </c>
      <c r="S131" s="60">
        <v>7.9158656564514308E-4</v>
      </c>
      <c r="T131" s="60">
        <v>0</v>
      </c>
      <c r="U131" s="60">
        <v>6.4652817415051375E-3</v>
      </c>
      <c r="V131" s="60">
        <v>7.2487625567215202E-3</v>
      </c>
      <c r="W131" s="60">
        <v>0</v>
      </c>
      <c r="X131" s="60">
        <v>2.3349912611538465E-4</v>
      </c>
      <c r="Y131" s="60">
        <v>4.9765852230623841E-4</v>
      </c>
      <c r="Z131" s="60">
        <v>8.109368260972472E-4</v>
      </c>
      <c r="AA131" s="60">
        <v>0</v>
      </c>
      <c r="AB131" s="60">
        <v>0</v>
      </c>
      <c r="AC131" s="16">
        <v>2.2966686357952762E-3</v>
      </c>
      <c r="AD131" s="15">
        <v>124</v>
      </c>
      <c r="AE131">
        <v>8</v>
      </c>
      <c r="AF131" s="16">
        <v>0.90073610222122114</v>
      </c>
      <c r="AG131" t="str">
        <f>IF(AF131&lt;='CAV Tier 1 Analysis'!$A$5,"Tier 1", "Tier 2")</f>
        <v>Tier 2</v>
      </c>
      <c r="AH131" t="str">
        <f t="shared" si="4"/>
        <v>Connecticut - Tier 2</v>
      </c>
      <c r="AI131" t="str">
        <f t="shared" si="5"/>
        <v>Goshen, Town Of - Tier 2</v>
      </c>
    </row>
    <row r="132" spans="1:35" x14ac:dyDescent="0.3">
      <c r="A132" s="15">
        <v>125</v>
      </c>
      <c r="B132">
        <v>1</v>
      </c>
      <c r="C132" t="s">
        <v>27</v>
      </c>
      <c r="D132" t="s">
        <v>2055</v>
      </c>
      <c r="E132" t="s">
        <v>3572</v>
      </c>
      <c r="F132" t="s">
        <v>847</v>
      </c>
      <c r="G132" s="59">
        <v>30.413110000000003</v>
      </c>
      <c r="H132">
        <v>13</v>
      </c>
      <c r="I132">
        <v>0</v>
      </c>
      <c r="J132" s="11">
        <v>12.166666666666666</v>
      </c>
      <c r="K132" s="11">
        <v>1.1666666666666667</v>
      </c>
      <c r="L132">
        <v>0</v>
      </c>
      <c r="M132" s="11">
        <v>4.9863973135269619</v>
      </c>
      <c r="N132" s="11">
        <v>8.9681788649587535</v>
      </c>
      <c r="O132" s="11">
        <v>9151.3303557948166</v>
      </c>
      <c r="P132" s="11">
        <v>0</v>
      </c>
      <c r="Q132" s="11">
        <v>605.6027767669857</v>
      </c>
      <c r="R132" s="60">
        <v>6.2066809020156211E-3</v>
      </c>
      <c r="S132" s="60">
        <v>4.9002977873270756E-4</v>
      </c>
      <c r="T132" s="60">
        <v>0</v>
      </c>
      <c r="U132" s="60">
        <v>6.0508406042291667E-3</v>
      </c>
      <c r="V132" s="60">
        <v>4.2284448247542203E-3</v>
      </c>
      <c r="W132" s="60">
        <v>0</v>
      </c>
      <c r="X132" s="60">
        <v>4.0236292554002539E-4</v>
      </c>
      <c r="Y132" s="60">
        <v>7.8049577736515933E-5</v>
      </c>
      <c r="Z132" s="60">
        <v>2.667218811789216E-3</v>
      </c>
      <c r="AA132" s="60">
        <v>0</v>
      </c>
      <c r="AB132" s="60">
        <v>4.9967049861652565E-3</v>
      </c>
      <c r="AC132" s="16">
        <v>2.2836665828147936E-3</v>
      </c>
      <c r="AD132" s="15">
        <v>125</v>
      </c>
      <c r="AE132">
        <v>8</v>
      </c>
      <c r="AF132" s="16">
        <v>0.90301976880403589</v>
      </c>
      <c r="AG132" t="str">
        <f>IF(AF132&lt;='CAV Tier 1 Analysis'!$A$5,"Tier 1", "Tier 2")</f>
        <v>Tier 2</v>
      </c>
      <c r="AH132" t="str">
        <f t="shared" si="4"/>
        <v>Connecticut - Tier 2</v>
      </c>
      <c r="AI132" t="str">
        <f t="shared" si="5"/>
        <v>Burlington, Town Of - Tier 2</v>
      </c>
    </row>
    <row r="133" spans="1:35" x14ac:dyDescent="0.3">
      <c r="A133" s="15">
        <v>126</v>
      </c>
      <c r="B133">
        <v>1</v>
      </c>
      <c r="C133" t="s">
        <v>27</v>
      </c>
      <c r="D133" t="s">
        <v>2000</v>
      </c>
      <c r="E133" t="s">
        <v>3515</v>
      </c>
      <c r="F133" t="s">
        <v>990</v>
      </c>
      <c r="G133" s="59">
        <v>18.48244</v>
      </c>
      <c r="H133">
        <v>25</v>
      </c>
      <c r="I133">
        <v>0</v>
      </c>
      <c r="J133" s="11">
        <v>12.222222222222221</v>
      </c>
      <c r="K133" s="11">
        <v>1.2222222222222223</v>
      </c>
      <c r="L133">
        <v>2</v>
      </c>
      <c r="M133" s="11">
        <v>4.9284537106572515</v>
      </c>
      <c r="N133" s="11">
        <v>39.433537118715371</v>
      </c>
      <c r="O133" s="11">
        <v>7118.0753175010796</v>
      </c>
      <c r="P133" s="11">
        <v>0</v>
      </c>
      <c r="Q133" s="11">
        <v>165.35079570164453</v>
      </c>
      <c r="R133" s="60">
        <v>3.7718801980675303E-3</v>
      </c>
      <c r="S133" s="60">
        <v>9.4236495910136073E-4</v>
      </c>
      <c r="T133" s="60">
        <v>0</v>
      </c>
      <c r="U133" s="60">
        <v>6.0784700133808978E-3</v>
      </c>
      <c r="V133" s="60">
        <v>4.4297993402187073E-3</v>
      </c>
      <c r="W133" s="60">
        <v>5.5865921787709499E-3</v>
      </c>
      <c r="X133" s="60">
        <v>3.9768733390521129E-4</v>
      </c>
      <c r="Y133" s="60">
        <v>3.431879500975048E-4</v>
      </c>
      <c r="Z133" s="60">
        <v>2.0746125046780086E-3</v>
      </c>
      <c r="AA133" s="60">
        <v>0</v>
      </c>
      <c r="AB133" s="60">
        <v>1.3642756886940357E-3</v>
      </c>
      <c r="AC133" s="16">
        <v>2.2717154697194735E-3</v>
      </c>
      <c r="AD133" s="15">
        <v>126</v>
      </c>
      <c r="AE133">
        <v>8</v>
      </c>
      <c r="AF133" s="16">
        <v>0.90529148427375539</v>
      </c>
      <c r="AG133" t="str">
        <f>IF(AF133&lt;='CAV Tier 1 Analysis'!$A$5,"Tier 1", "Tier 2")</f>
        <v>Tier 2</v>
      </c>
      <c r="AH133" t="str">
        <f t="shared" si="4"/>
        <v>Connecticut - Tier 2</v>
      </c>
      <c r="AI133" t="str">
        <f t="shared" si="5"/>
        <v>Middlebury, Town Of - Tier 2</v>
      </c>
    </row>
    <row r="134" spans="1:35" x14ac:dyDescent="0.3">
      <c r="A134" s="15">
        <v>127</v>
      </c>
      <c r="B134">
        <v>1</v>
      </c>
      <c r="C134" t="s">
        <v>27</v>
      </c>
      <c r="D134" t="s">
        <v>2070</v>
      </c>
      <c r="E134" t="s">
        <v>3588</v>
      </c>
      <c r="F134" t="s">
        <v>997</v>
      </c>
      <c r="G134" s="59">
        <v>37.26491</v>
      </c>
      <c r="H134">
        <v>12</v>
      </c>
      <c r="I134">
        <v>0</v>
      </c>
      <c r="J134" s="11">
        <v>11</v>
      </c>
      <c r="K134" s="11">
        <v>2.2000000000000002</v>
      </c>
      <c r="L134">
        <v>0</v>
      </c>
      <c r="M134" s="11">
        <v>4.9313093738855143</v>
      </c>
      <c r="N134" s="11">
        <v>46.320577379012377</v>
      </c>
      <c r="O134" s="11">
        <v>8983.6383425795411</v>
      </c>
      <c r="P134" s="11">
        <v>0</v>
      </c>
      <c r="Q134" s="11">
        <v>0</v>
      </c>
      <c r="R134" s="60">
        <v>7.6049902562523508E-3</v>
      </c>
      <c r="S134" s="60">
        <v>4.5233518036865317E-4</v>
      </c>
      <c r="T134" s="60">
        <v>0</v>
      </c>
      <c r="U134" s="60">
        <v>5.4706230120428086E-3</v>
      </c>
      <c r="V134" s="60">
        <v>7.9736388123936731E-3</v>
      </c>
      <c r="W134" s="60">
        <v>0</v>
      </c>
      <c r="X134" s="60">
        <v>3.9791776339942025E-4</v>
      </c>
      <c r="Y134" s="60">
        <v>4.0312549062436167E-4</v>
      </c>
      <c r="Z134" s="60">
        <v>2.6183438094840739E-3</v>
      </c>
      <c r="AA134" s="60">
        <v>0</v>
      </c>
      <c r="AB134" s="60">
        <v>0</v>
      </c>
      <c r="AC134" s="16">
        <v>2.2655431204150309E-3</v>
      </c>
      <c r="AD134" s="15">
        <v>127</v>
      </c>
      <c r="AE134">
        <v>8</v>
      </c>
      <c r="AF134" s="16">
        <v>0.90755702739417043</v>
      </c>
      <c r="AG134" t="str">
        <f>IF(AF134&lt;='CAV Tier 1 Analysis'!$A$5,"Tier 1", "Tier 2")</f>
        <v>Tier 2</v>
      </c>
      <c r="AH134" t="str">
        <f t="shared" si="4"/>
        <v>Connecticut - Tier 2</v>
      </c>
      <c r="AI134" t="str">
        <f t="shared" si="5"/>
        <v>Hebron, Town Of - Tier 2</v>
      </c>
    </row>
    <row r="135" spans="1:35" x14ac:dyDescent="0.3">
      <c r="A135" s="15">
        <v>128</v>
      </c>
      <c r="B135">
        <v>1</v>
      </c>
      <c r="C135" t="s">
        <v>27</v>
      </c>
      <c r="D135" t="s">
        <v>1897</v>
      </c>
      <c r="E135" t="s">
        <v>3492</v>
      </c>
      <c r="F135" t="s">
        <v>572</v>
      </c>
      <c r="G135" s="59">
        <v>12.268740000000001</v>
      </c>
      <c r="H135">
        <v>4</v>
      </c>
      <c r="I135">
        <v>0</v>
      </c>
      <c r="J135" s="11">
        <v>13</v>
      </c>
      <c r="K135" s="11">
        <v>2</v>
      </c>
      <c r="L135">
        <v>0</v>
      </c>
      <c r="M135" s="11">
        <v>0.93884294556735226</v>
      </c>
      <c r="N135" s="11">
        <v>197.97261277423581</v>
      </c>
      <c r="O135" s="11">
        <v>7668.9665408556675</v>
      </c>
      <c r="P135" s="11">
        <v>5632.8678211994538</v>
      </c>
      <c r="Q135" s="11">
        <v>0</v>
      </c>
      <c r="R135" s="60">
        <v>2.5037937340112578E-3</v>
      </c>
      <c r="S135" s="60">
        <v>1.5077839345621773E-4</v>
      </c>
      <c r="T135" s="60">
        <v>0</v>
      </c>
      <c r="U135" s="60">
        <v>6.4652817415051375E-3</v>
      </c>
      <c r="V135" s="60">
        <v>7.2487625567215202E-3</v>
      </c>
      <c r="W135" s="60">
        <v>0</v>
      </c>
      <c r="X135" s="60">
        <v>7.5757219180334797E-5</v>
      </c>
      <c r="Y135" s="60">
        <v>1.7229449883964766E-3</v>
      </c>
      <c r="Z135" s="60">
        <v>2.235173579085131E-3</v>
      </c>
      <c r="AA135" s="60">
        <v>4.3530430609413674E-3</v>
      </c>
      <c r="AB135" s="60">
        <v>0</v>
      </c>
      <c r="AC135" s="16">
        <v>2.2505032066634043E-3</v>
      </c>
      <c r="AD135" s="15">
        <v>128</v>
      </c>
      <c r="AE135">
        <v>8</v>
      </c>
      <c r="AF135" s="16">
        <v>0.90980753060083386</v>
      </c>
      <c r="AG135" t="str">
        <f>IF(AF135&lt;='CAV Tier 1 Analysis'!$A$5,"Tier 1", "Tier 2")</f>
        <v>Tier 2</v>
      </c>
      <c r="AH135" t="str">
        <f t="shared" si="4"/>
        <v>Connecticut - Tier 2</v>
      </c>
      <c r="AI135" t="str">
        <f t="shared" si="5"/>
        <v>Thomaston, Town Of - Tier 2</v>
      </c>
    </row>
    <row r="136" spans="1:35" x14ac:dyDescent="0.3">
      <c r="A136" s="15">
        <v>129</v>
      </c>
      <c r="B136">
        <v>1</v>
      </c>
      <c r="C136" t="s">
        <v>27</v>
      </c>
      <c r="D136" t="s">
        <v>2053</v>
      </c>
      <c r="E136" t="s">
        <v>3570</v>
      </c>
      <c r="F136" t="s">
        <v>1517</v>
      </c>
      <c r="G136" s="59">
        <v>39.700599999999994</v>
      </c>
      <c r="H136">
        <v>1</v>
      </c>
      <c r="I136">
        <v>0</v>
      </c>
      <c r="J136" s="11">
        <v>10</v>
      </c>
      <c r="K136" s="11">
        <v>1.5714285714285714</v>
      </c>
      <c r="L136">
        <v>0</v>
      </c>
      <c r="M136" s="11">
        <v>0.95414250666236777</v>
      </c>
      <c r="N136" s="11">
        <v>56.498125168726723</v>
      </c>
      <c r="O136" s="11">
        <v>2842.0456700824961</v>
      </c>
      <c r="P136" s="11">
        <v>0</v>
      </c>
      <c r="Q136" s="11">
        <v>547.7851130539043</v>
      </c>
      <c r="R136" s="60">
        <v>8.1020637422006929E-3</v>
      </c>
      <c r="S136" s="60">
        <v>3.7694598364054433E-5</v>
      </c>
      <c r="T136" s="60">
        <v>0</v>
      </c>
      <c r="U136" s="60">
        <v>4.9732936473116445E-3</v>
      </c>
      <c r="V136" s="60">
        <v>5.6954562945669088E-3</v>
      </c>
      <c r="W136" s="60">
        <v>0</v>
      </c>
      <c r="X136" s="60">
        <v>7.6991773062547322E-5</v>
      </c>
      <c r="Y136" s="60">
        <v>4.9170014099002084E-4</v>
      </c>
      <c r="Z136" s="60">
        <v>8.2833395588304578E-4</v>
      </c>
      <c r="AA136" s="60">
        <v>0</v>
      </c>
      <c r="AB136" s="60">
        <v>4.5196632359509282E-3</v>
      </c>
      <c r="AC136" s="16">
        <v>2.2477452171208948E-3</v>
      </c>
      <c r="AD136" s="15">
        <v>129</v>
      </c>
      <c r="AE136">
        <v>8</v>
      </c>
      <c r="AF136" s="16">
        <v>0.91205527581795476</v>
      </c>
      <c r="AG136" t="str">
        <f>IF(AF136&lt;='CAV Tier 1 Analysis'!$A$5,"Tier 1", "Tier 2")</f>
        <v>Tier 2</v>
      </c>
      <c r="AH136" t="str">
        <f t="shared" ref="AH136:AH183" si="6">C136&amp;" - "&amp;AG136</f>
        <v>Connecticut - Tier 2</v>
      </c>
      <c r="AI136" t="str">
        <f t="shared" ref="AI136:AI183" si="7">D136&amp;" - "&amp;AG136</f>
        <v>Voluntown, Town Of - Tier 2</v>
      </c>
    </row>
    <row r="137" spans="1:35" x14ac:dyDescent="0.3">
      <c r="A137" s="15">
        <v>130</v>
      </c>
      <c r="B137">
        <v>1</v>
      </c>
      <c r="C137" t="s">
        <v>27</v>
      </c>
      <c r="D137" t="s">
        <v>2081</v>
      </c>
      <c r="E137" t="s">
        <v>3599</v>
      </c>
      <c r="F137" t="s">
        <v>1112</v>
      </c>
      <c r="G137" s="59">
        <v>35.712789999999991</v>
      </c>
      <c r="H137">
        <v>22</v>
      </c>
      <c r="I137">
        <v>0</v>
      </c>
      <c r="J137" s="11">
        <v>10.5</v>
      </c>
      <c r="K137" s="11">
        <v>1.75</v>
      </c>
      <c r="L137">
        <v>0</v>
      </c>
      <c r="M137" s="11">
        <v>2.9352853697512864</v>
      </c>
      <c r="N137" s="11">
        <v>54.927996165262101</v>
      </c>
      <c r="O137" s="11">
        <v>6582.0051731363028</v>
      </c>
      <c r="P137" s="11">
        <v>0</v>
      </c>
      <c r="Q137" s="11">
        <v>283.359581970416</v>
      </c>
      <c r="R137" s="60">
        <v>7.2882349634974643E-3</v>
      </c>
      <c r="S137" s="60">
        <v>8.2928116400919746E-4</v>
      </c>
      <c r="T137" s="60">
        <v>0</v>
      </c>
      <c r="U137" s="60">
        <v>5.2219583296772261E-3</v>
      </c>
      <c r="V137" s="60">
        <v>6.3426672371313299E-3</v>
      </c>
      <c r="W137" s="60">
        <v>0</v>
      </c>
      <c r="X137" s="60">
        <v>2.368543728884264E-4</v>
      </c>
      <c r="Y137" s="60">
        <v>4.7803539282235215E-4</v>
      </c>
      <c r="Z137" s="60">
        <v>1.9183711367130871E-3</v>
      </c>
      <c r="AA137" s="60">
        <v>0</v>
      </c>
      <c r="AB137" s="60">
        <v>2.3379421139181041E-3</v>
      </c>
      <c r="AC137" s="16">
        <v>2.2412131555142895E-3</v>
      </c>
      <c r="AD137" s="15">
        <v>130</v>
      </c>
      <c r="AE137">
        <v>8</v>
      </c>
      <c r="AF137" s="16">
        <v>0.91429648897346905</v>
      </c>
      <c r="AG137" t="str">
        <f>IF(AF137&lt;='CAV Tier 1 Analysis'!$A$5,"Tier 1", "Tier 2")</f>
        <v>Tier 2</v>
      </c>
      <c r="AH137" t="str">
        <f t="shared" si="6"/>
        <v>Connecticut - Tier 2</v>
      </c>
      <c r="AI137" t="str">
        <f t="shared" si="7"/>
        <v>Killingworth, Town Of - Tier 2</v>
      </c>
    </row>
    <row r="138" spans="1:35" x14ac:dyDescent="0.3">
      <c r="A138" s="15">
        <v>131</v>
      </c>
      <c r="B138">
        <v>1</v>
      </c>
      <c r="C138" t="s">
        <v>27</v>
      </c>
      <c r="D138" t="s">
        <v>1972</v>
      </c>
      <c r="E138" t="s">
        <v>3485</v>
      </c>
      <c r="F138" t="s">
        <v>1592</v>
      </c>
      <c r="G138" s="59">
        <v>46.250869999999999</v>
      </c>
      <c r="H138">
        <v>14</v>
      </c>
      <c r="I138">
        <v>0</v>
      </c>
      <c r="J138" s="11">
        <v>13</v>
      </c>
      <c r="K138" s="11">
        <v>2</v>
      </c>
      <c r="L138">
        <v>0</v>
      </c>
      <c r="M138" s="11">
        <v>0.98396981505428971</v>
      </c>
      <c r="N138" s="11">
        <v>14.996647366197635</v>
      </c>
      <c r="O138" s="11">
        <v>1462.8839088337568</v>
      </c>
      <c r="P138" s="11">
        <v>0</v>
      </c>
      <c r="Q138" s="11">
        <v>0</v>
      </c>
      <c r="R138" s="60">
        <v>9.4388371176314153E-3</v>
      </c>
      <c r="S138" s="60">
        <v>5.2772437709676205E-4</v>
      </c>
      <c r="T138" s="60">
        <v>0</v>
      </c>
      <c r="U138" s="60">
        <v>6.4652817415051375E-3</v>
      </c>
      <c r="V138" s="60">
        <v>7.2487625567215202E-3</v>
      </c>
      <c r="W138" s="60">
        <v>0</v>
      </c>
      <c r="X138" s="60">
        <v>7.939860154229986E-5</v>
      </c>
      <c r="Y138" s="60">
        <v>1.3051501447730577E-4</v>
      </c>
      <c r="Z138" s="60">
        <v>4.2636767873147687E-4</v>
      </c>
      <c r="AA138" s="60">
        <v>0</v>
      </c>
      <c r="AB138" s="60">
        <v>0</v>
      </c>
      <c r="AC138" s="16">
        <v>2.2106260988823561E-3</v>
      </c>
      <c r="AD138" s="15">
        <v>131</v>
      </c>
      <c r="AE138">
        <v>8</v>
      </c>
      <c r="AF138" s="16">
        <v>0.91650711507235139</v>
      </c>
      <c r="AG138" t="str">
        <f>IF(AF138&lt;='CAV Tier 1 Analysis'!$A$5,"Tier 1", "Tier 2")</f>
        <v>Tier 2</v>
      </c>
      <c r="AH138" t="str">
        <f t="shared" si="6"/>
        <v>Connecticut - Tier 2</v>
      </c>
      <c r="AI138" t="str">
        <f t="shared" si="7"/>
        <v>Cornwall, Town Of - Tier 2</v>
      </c>
    </row>
    <row r="139" spans="1:35" x14ac:dyDescent="0.3">
      <c r="A139" s="15">
        <v>132</v>
      </c>
      <c r="B139">
        <v>1</v>
      </c>
      <c r="C139" t="s">
        <v>27</v>
      </c>
      <c r="D139" t="s">
        <v>2012</v>
      </c>
      <c r="E139" t="s">
        <v>3527</v>
      </c>
      <c r="F139" t="s">
        <v>503</v>
      </c>
      <c r="G139" s="59">
        <v>21.101410000000001</v>
      </c>
      <c r="H139">
        <v>34</v>
      </c>
      <c r="I139">
        <v>2</v>
      </c>
      <c r="J139" s="11">
        <v>12.083333333333334</v>
      </c>
      <c r="K139" s="11">
        <v>1.0833333333333333</v>
      </c>
      <c r="L139">
        <v>0</v>
      </c>
      <c r="M139" s="11">
        <v>28.370082378381348</v>
      </c>
      <c r="N139" s="11">
        <v>129.55727484602522</v>
      </c>
      <c r="O139" s="11">
        <v>16199.134419607142</v>
      </c>
      <c r="P139" s="11">
        <v>0</v>
      </c>
      <c r="Q139" s="11">
        <v>0</v>
      </c>
      <c r="R139" s="60">
        <v>4.3063573061946454E-3</v>
      </c>
      <c r="S139" s="60">
        <v>1.2816163443778506E-3</v>
      </c>
      <c r="T139" s="60">
        <v>5.775339301183945E-4</v>
      </c>
      <c r="U139" s="60">
        <v>6.0093964905015701E-3</v>
      </c>
      <c r="V139" s="60">
        <v>3.9264130515574902E-3</v>
      </c>
      <c r="W139" s="60">
        <v>0</v>
      </c>
      <c r="X139" s="60">
        <v>2.2892418365080039E-3</v>
      </c>
      <c r="Y139" s="60">
        <v>1.1275299864876762E-3</v>
      </c>
      <c r="Z139" s="60">
        <v>4.7213502713645333E-3</v>
      </c>
      <c r="AA139" s="60">
        <v>0</v>
      </c>
      <c r="AB139" s="60">
        <v>0</v>
      </c>
      <c r="AC139" s="16">
        <v>2.2035853833736515E-3</v>
      </c>
      <c r="AD139" s="15">
        <v>132</v>
      </c>
      <c r="AE139">
        <v>8</v>
      </c>
      <c r="AF139" s="16">
        <v>0.918710700455725</v>
      </c>
      <c r="AG139" t="str">
        <f>IF(AF139&lt;='CAV Tier 1 Analysis'!$A$5,"Tier 1", "Tier 2")</f>
        <v>Tier 2</v>
      </c>
      <c r="AH139" t="str">
        <f t="shared" si="6"/>
        <v>Connecticut - Tier 2</v>
      </c>
      <c r="AI139" t="str">
        <f t="shared" si="7"/>
        <v>Wolcott, Town Of - Tier 2</v>
      </c>
    </row>
    <row r="140" spans="1:35" x14ac:dyDescent="0.3">
      <c r="A140" s="15">
        <v>133</v>
      </c>
      <c r="B140">
        <v>1</v>
      </c>
      <c r="C140" t="s">
        <v>27</v>
      </c>
      <c r="D140" t="s">
        <v>2050</v>
      </c>
      <c r="E140" t="s">
        <v>3567</v>
      </c>
      <c r="F140" t="s">
        <v>1278</v>
      </c>
      <c r="G140" s="59">
        <v>31.768760000000004</v>
      </c>
      <c r="H140">
        <v>12</v>
      </c>
      <c r="I140">
        <v>0</v>
      </c>
      <c r="J140" s="11">
        <v>10</v>
      </c>
      <c r="K140" s="11">
        <v>1</v>
      </c>
      <c r="L140">
        <v>0</v>
      </c>
      <c r="M140" s="11">
        <v>0</v>
      </c>
      <c r="N140" s="11">
        <v>53.810532538494748</v>
      </c>
      <c r="O140" s="11">
        <v>4969.4539882183572</v>
      </c>
      <c r="P140" s="11">
        <v>0</v>
      </c>
      <c r="Q140" s="11">
        <v>821.72743273512151</v>
      </c>
      <c r="R140" s="60">
        <v>6.4833407689222772E-3</v>
      </c>
      <c r="S140" s="60">
        <v>4.5233518036865317E-4</v>
      </c>
      <c r="T140" s="60">
        <v>0</v>
      </c>
      <c r="U140" s="60">
        <v>4.9732936473116445E-3</v>
      </c>
      <c r="V140" s="60">
        <v>3.6243812783607601E-3</v>
      </c>
      <c r="W140" s="60">
        <v>0</v>
      </c>
      <c r="X140" s="60">
        <v>0</v>
      </c>
      <c r="Y140" s="60">
        <v>4.6831016705261512E-4</v>
      </c>
      <c r="Z140" s="60">
        <v>1.4483818905416128E-3</v>
      </c>
      <c r="AA140" s="60">
        <v>0</v>
      </c>
      <c r="AB140" s="60">
        <v>6.779905439562031E-3</v>
      </c>
      <c r="AC140" s="16">
        <v>2.2027225792835992E-3</v>
      </c>
      <c r="AD140" s="15">
        <v>133</v>
      </c>
      <c r="AE140">
        <v>8</v>
      </c>
      <c r="AF140" s="16">
        <v>0.92091342303500856</v>
      </c>
      <c r="AG140" t="str">
        <f>IF(AF140&lt;='CAV Tier 1 Analysis'!$A$5,"Tier 1", "Tier 2")</f>
        <v>Tier 2</v>
      </c>
      <c r="AH140" t="str">
        <f t="shared" si="6"/>
        <v>Connecticut - Tier 2</v>
      </c>
      <c r="AI140" t="str">
        <f t="shared" si="7"/>
        <v>Preston, Town Of - Tier 2</v>
      </c>
    </row>
    <row r="141" spans="1:35" x14ac:dyDescent="0.3">
      <c r="A141" s="15">
        <v>134</v>
      </c>
      <c r="B141">
        <v>1</v>
      </c>
      <c r="C141" t="s">
        <v>27</v>
      </c>
      <c r="D141" t="s">
        <v>2046</v>
      </c>
      <c r="E141" t="s">
        <v>3563</v>
      </c>
      <c r="F141" t="s">
        <v>738</v>
      </c>
      <c r="G141" s="59">
        <v>21.482220000000005</v>
      </c>
      <c r="H141">
        <v>16</v>
      </c>
      <c r="I141">
        <v>4</v>
      </c>
      <c r="J141" s="11">
        <v>12.153846153846153</v>
      </c>
      <c r="K141" s="11">
        <v>1.1538461538461537</v>
      </c>
      <c r="L141">
        <v>0</v>
      </c>
      <c r="M141" s="11">
        <v>9.6153982223438756</v>
      </c>
      <c r="N141" s="11">
        <v>97.051972905457632</v>
      </c>
      <c r="O141" s="11">
        <v>6288.7927704219283</v>
      </c>
      <c r="P141" s="11">
        <v>0</v>
      </c>
      <c r="Q141" s="11">
        <v>524.96427075537667</v>
      </c>
      <c r="R141" s="60">
        <v>4.3840726780950065E-3</v>
      </c>
      <c r="S141" s="60">
        <v>6.0311357382487093E-4</v>
      </c>
      <c r="T141" s="60">
        <v>1.155067860236789E-3</v>
      </c>
      <c r="U141" s="60">
        <v>6.0444645867326133E-3</v>
      </c>
      <c r="V141" s="60">
        <v>4.1819783981085689E-3</v>
      </c>
      <c r="W141" s="60">
        <v>0</v>
      </c>
      <c r="X141" s="60">
        <v>7.7588678071826536E-4</v>
      </c>
      <c r="Y141" s="60">
        <v>8.4463809406878866E-4</v>
      </c>
      <c r="Z141" s="60">
        <v>1.8329123448255799E-3</v>
      </c>
      <c r="AA141" s="60">
        <v>0</v>
      </c>
      <c r="AB141" s="60">
        <v>4.3313731209182844E-3</v>
      </c>
      <c r="AC141" s="16">
        <v>2.1957734034117062E-3</v>
      </c>
      <c r="AD141" s="15">
        <v>134</v>
      </c>
      <c r="AE141">
        <v>8</v>
      </c>
      <c r="AF141" s="16">
        <v>0.92310919643842027</v>
      </c>
      <c r="AG141" t="str">
        <f>IF(AF141&lt;='CAV Tier 1 Analysis'!$A$5,"Tier 1", "Tier 2")</f>
        <v>Tier 2</v>
      </c>
      <c r="AH141" t="str">
        <f t="shared" si="6"/>
        <v>Connecticut - Tier 2</v>
      </c>
      <c r="AI141" t="str">
        <f t="shared" si="7"/>
        <v>Canton, Town Of - Tier 2</v>
      </c>
    </row>
    <row r="142" spans="1:35" x14ac:dyDescent="0.3">
      <c r="A142" s="15">
        <v>135</v>
      </c>
      <c r="B142">
        <v>1</v>
      </c>
      <c r="C142" t="s">
        <v>27</v>
      </c>
      <c r="D142" t="s">
        <v>2086</v>
      </c>
      <c r="E142" t="s">
        <v>3606</v>
      </c>
      <c r="F142" t="s">
        <v>1618</v>
      </c>
      <c r="G142" s="59">
        <v>46.425019999999996</v>
      </c>
      <c r="H142">
        <v>3</v>
      </c>
      <c r="I142">
        <v>0</v>
      </c>
      <c r="J142" s="11">
        <v>13</v>
      </c>
      <c r="K142" s="11">
        <v>2</v>
      </c>
      <c r="L142">
        <v>0</v>
      </c>
      <c r="M142" s="11">
        <v>0.96676641173229416</v>
      </c>
      <c r="N142" s="11">
        <v>29.655326996547782</v>
      </c>
      <c r="O142" s="11">
        <v>1621.2193007669753</v>
      </c>
      <c r="P142" s="11">
        <v>0</v>
      </c>
      <c r="Q142" s="11">
        <v>0</v>
      </c>
      <c r="R142" s="60">
        <v>9.4743774973915264E-3</v>
      </c>
      <c r="S142" s="60">
        <v>1.1308379509216329E-4</v>
      </c>
      <c r="T142" s="60">
        <v>0</v>
      </c>
      <c r="U142" s="60">
        <v>6.4652817415051375E-3</v>
      </c>
      <c r="V142" s="60">
        <v>7.2487625567215202E-3</v>
      </c>
      <c r="W142" s="60">
        <v>0</v>
      </c>
      <c r="X142" s="60">
        <v>7.8010422611771147E-5</v>
      </c>
      <c r="Y142" s="60">
        <v>2.5808871394867092E-4</v>
      </c>
      <c r="Z142" s="60">
        <v>4.7251562875809568E-4</v>
      </c>
      <c r="AA142" s="60">
        <v>0</v>
      </c>
      <c r="AB142" s="60">
        <v>0</v>
      </c>
      <c r="AC142" s="16">
        <v>2.1918291232753532E-3</v>
      </c>
      <c r="AD142" s="15">
        <v>135</v>
      </c>
      <c r="AE142">
        <v>8</v>
      </c>
      <c r="AF142" s="16">
        <v>0.92530102556169558</v>
      </c>
      <c r="AG142" t="str">
        <f>IF(AF142&lt;='CAV Tier 1 Analysis'!$A$5,"Tier 1", "Tier 2")</f>
        <v>Tier 2</v>
      </c>
      <c r="AH142" t="str">
        <f t="shared" si="6"/>
        <v>Connecticut - Tier 2</v>
      </c>
      <c r="AI142" t="str">
        <f t="shared" si="7"/>
        <v>Norfolk, Town Of - Tier 2</v>
      </c>
    </row>
    <row r="143" spans="1:35" x14ac:dyDescent="0.3">
      <c r="A143" s="15">
        <v>136</v>
      </c>
      <c r="B143">
        <v>1</v>
      </c>
      <c r="C143" t="s">
        <v>27</v>
      </c>
      <c r="D143" t="s">
        <v>1939</v>
      </c>
      <c r="E143" t="s">
        <v>3449</v>
      </c>
      <c r="F143" t="s">
        <v>865</v>
      </c>
      <c r="G143" s="59">
        <v>28.601199999999999</v>
      </c>
      <c r="H143">
        <v>34</v>
      </c>
      <c r="I143">
        <v>2</v>
      </c>
      <c r="J143" s="11">
        <v>12</v>
      </c>
      <c r="K143" s="11">
        <v>1</v>
      </c>
      <c r="L143">
        <v>1</v>
      </c>
      <c r="M143" s="11">
        <v>10.865744094653369</v>
      </c>
      <c r="N143" s="11">
        <v>32.126399536240434</v>
      </c>
      <c r="O143" s="11">
        <v>7317.4686035811483</v>
      </c>
      <c r="P143" s="11">
        <v>0</v>
      </c>
      <c r="Q143" s="11">
        <v>0</v>
      </c>
      <c r="R143" s="60">
        <v>5.8369078931661102E-3</v>
      </c>
      <c r="S143" s="60">
        <v>1.2816163443778506E-3</v>
      </c>
      <c r="T143" s="60">
        <v>5.775339301183945E-4</v>
      </c>
      <c r="U143" s="60">
        <v>5.9679523767739735E-3</v>
      </c>
      <c r="V143" s="60">
        <v>3.6243812783607601E-3</v>
      </c>
      <c r="W143" s="60">
        <v>2.7932960893854749E-3</v>
      </c>
      <c r="X143" s="60">
        <v>8.7677982864177645E-4</v>
      </c>
      <c r="Y143" s="60">
        <v>2.7959432519744908E-4</v>
      </c>
      <c r="Z143" s="60">
        <v>2.1327270632066999E-3</v>
      </c>
      <c r="AA143" s="60">
        <v>0</v>
      </c>
      <c r="AB143" s="60">
        <v>0</v>
      </c>
      <c r="AC143" s="16">
        <v>2.1246171935662269E-3</v>
      </c>
      <c r="AD143" s="15">
        <v>136</v>
      </c>
      <c r="AE143">
        <v>8</v>
      </c>
      <c r="AF143" s="16">
        <v>0.92742564275526185</v>
      </c>
      <c r="AG143" t="str">
        <f>IF(AF143&lt;='CAV Tier 1 Analysis'!$A$5,"Tier 1", "Tier 2")</f>
        <v>Tier 2</v>
      </c>
      <c r="AH143" t="str">
        <f t="shared" si="6"/>
        <v>Connecticut - Tier 2</v>
      </c>
      <c r="AI143" t="str">
        <f t="shared" si="7"/>
        <v>Easton, Town Of - Tier 2</v>
      </c>
    </row>
    <row r="144" spans="1:35" x14ac:dyDescent="0.3">
      <c r="A144" s="15">
        <v>137</v>
      </c>
      <c r="B144">
        <v>1</v>
      </c>
      <c r="C144" t="s">
        <v>27</v>
      </c>
      <c r="D144" t="s">
        <v>2084</v>
      </c>
      <c r="E144" t="s">
        <v>3604</v>
      </c>
      <c r="F144" t="s">
        <v>1207</v>
      </c>
      <c r="G144" s="59">
        <v>19.53134</v>
      </c>
      <c r="H144">
        <v>3</v>
      </c>
      <c r="I144">
        <v>5</v>
      </c>
      <c r="J144" s="11">
        <v>10.111111111111111</v>
      </c>
      <c r="K144" s="11">
        <v>3</v>
      </c>
      <c r="L144">
        <v>0</v>
      </c>
      <c r="M144" s="11">
        <v>6.8009168853749884</v>
      </c>
      <c r="N144" s="11">
        <v>27.199385736823587</v>
      </c>
      <c r="O144" s="11">
        <v>2377.9123321163406</v>
      </c>
      <c r="P144" s="11">
        <v>0</v>
      </c>
      <c r="Q144" s="11">
        <v>36.171915030817672</v>
      </c>
      <c r="R144" s="60">
        <v>3.9859387931314412E-3</v>
      </c>
      <c r="S144" s="60">
        <v>1.1308379509216329E-4</v>
      </c>
      <c r="T144" s="60">
        <v>1.4438348252959862E-3</v>
      </c>
      <c r="U144" s="60">
        <v>5.0285524656151067E-3</v>
      </c>
      <c r="V144" s="60">
        <v>1.0873143835082281E-2</v>
      </c>
      <c r="W144" s="60">
        <v>0</v>
      </c>
      <c r="X144" s="60">
        <v>5.4878034025301328E-4</v>
      </c>
      <c r="Y144" s="60">
        <v>2.367147894146577E-4</v>
      </c>
      <c r="Z144" s="60">
        <v>6.9305906992966535E-4</v>
      </c>
      <c r="AA144" s="60">
        <v>0</v>
      </c>
      <c r="AB144" s="60">
        <v>2.9844709292536003E-4</v>
      </c>
      <c r="AC144" s="16">
        <v>2.1110504551581518E-3</v>
      </c>
      <c r="AD144" s="15">
        <v>137</v>
      </c>
      <c r="AE144">
        <v>8</v>
      </c>
      <c r="AF144" s="16">
        <v>0.92953669321041998</v>
      </c>
      <c r="AG144" t="str">
        <f>IF(AF144&lt;='CAV Tier 1 Analysis'!$A$5,"Tier 1", "Tier 2")</f>
        <v>Tier 2</v>
      </c>
      <c r="AH144" t="str">
        <f t="shared" si="6"/>
        <v>Connecticut - Tier 2</v>
      </c>
      <c r="AI144" t="str">
        <f t="shared" si="7"/>
        <v>Chaplin, Town Of - Tier 2</v>
      </c>
    </row>
    <row r="145" spans="1:35" x14ac:dyDescent="0.3">
      <c r="A145" s="15">
        <v>138</v>
      </c>
      <c r="B145">
        <v>1</v>
      </c>
      <c r="C145" t="s">
        <v>27</v>
      </c>
      <c r="D145" t="s">
        <v>1891</v>
      </c>
      <c r="E145" t="s">
        <v>3586</v>
      </c>
      <c r="F145" t="s">
        <v>1072</v>
      </c>
      <c r="G145" s="59">
        <v>21.872320000000002</v>
      </c>
      <c r="H145">
        <v>11</v>
      </c>
      <c r="I145">
        <v>2</v>
      </c>
      <c r="J145" s="11">
        <v>10.666666666666666</v>
      </c>
      <c r="K145" s="11">
        <v>2.6666666666666665</v>
      </c>
      <c r="L145">
        <v>0</v>
      </c>
      <c r="M145" s="11">
        <v>8.7554909584351357</v>
      </c>
      <c r="N145" s="11">
        <v>58.66799145975795</v>
      </c>
      <c r="O145" s="11">
        <v>5178.7586246703531</v>
      </c>
      <c r="P145" s="11">
        <v>0</v>
      </c>
      <c r="Q145" s="11">
        <v>0</v>
      </c>
      <c r="R145" s="60">
        <v>4.4636839450741574E-3</v>
      </c>
      <c r="S145" s="60">
        <v>4.1464058200459873E-4</v>
      </c>
      <c r="T145" s="60">
        <v>5.775339301183945E-4</v>
      </c>
      <c r="U145" s="60">
        <v>5.3048465571324203E-3</v>
      </c>
      <c r="V145" s="60">
        <v>9.6650167422953608E-3</v>
      </c>
      <c r="W145" s="60">
        <v>0</v>
      </c>
      <c r="X145" s="60">
        <v>7.064990483246123E-4</v>
      </c>
      <c r="Y145" s="60">
        <v>5.1058437047627858E-4</v>
      </c>
      <c r="Z145" s="60">
        <v>1.5093851809960944E-3</v>
      </c>
      <c r="AA145" s="60">
        <v>0</v>
      </c>
      <c r="AB145" s="60">
        <v>0</v>
      </c>
      <c r="AC145" s="16">
        <v>2.1047445778565378E-3</v>
      </c>
      <c r="AD145" s="15">
        <v>138</v>
      </c>
      <c r="AE145">
        <v>8</v>
      </c>
      <c r="AF145" s="16">
        <v>0.93164143778827657</v>
      </c>
      <c r="AG145" t="str">
        <f>IF(AF145&lt;='CAV Tier 1 Analysis'!$A$5,"Tier 1", "Tier 2")</f>
        <v>Tier 2</v>
      </c>
      <c r="AH145" t="str">
        <f t="shared" si="6"/>
        <v>Connecticut - Tier 2</v>
      </c>
      <c r="AI145" t="str">
        <f t="shared" si="7"/>
        <v>Columbia, Town Of - Tier 2</v>
      </c>
    </row>
    <row r="146" spans="1:35" x14ac:dyDescent="0.3">
      <c r="A146" s="15">
        <v>139</v>
      </c>
      <c r="B146">
        <v>1</v>
      </c>
      <c r="C146" t="s">
        <v>27</v>
      </c>
      <c r="D146" t="s">
        <v>2029</v>
      </c>
      <c r="E146" t="s">
        <v>3544</v>
      </c>
      <c r="F146" t="s">
        <v>1801</v>
      </c>
      <c r="G146" s="59">
        <v>29.301940000000002</v>
      </c>
      <c r="H146">
        <v>5</v>
      </c>
      <c r="I146">
        <v>0</v>
      </c>
      <c r="J146" s="11">
        <v>10.1</v>
      </c>
      <c r="K146" s="11">
        <v>3</v>
      </c>
      <c r="L146">
        <v>0</v>
      </c>
      <c r="M146" s="11">
        <v>0.99581427031793812</v>
      </c>
      <c r="N146" s="11">
        <v>3.1894526223228126</v>
      </c>
      <c r="O146" s="11">
        <v>1737.4631604710562</v>
      </c>
      <c r="P146" s="11">
        <v>0</v>
      </c>
      <c r="Q146" s="11">
        <v>45.521275541337218</v>
      </c>
      <c r="R146" s="60">
        <v>5.9799142997874139E-3</v>
      </c>
      <c r="S146" s="60">
        <v>1.8847299182027215E-4</v>
      </c>
      <c r="T146" s="60">
        <v>0</v>
      </c>
      <c r="U146" s="60">
        <v>5.0230265837847609E-3</v>
      </c>
      <c r="V146" s="60">
        <v>1.0873143835082281E-2</v>
      </c>
      <c r="W146" s="60">
        <v>0</v>
      </c>
      <c r="X146" s="60">
        <v>8.0354355641232389E-5</v>
      </c>
      <c r="Y146" s="60">
        <v>2.7757634424039096E-5</v>
      </c>
      <c r="Z146" s="60">
        <v>5.0639570928227677E-4</v>
      </c>
      <c r="AA146" s="60">
        <v>0</v>
      </c>
      <c r="AB146" s="60">
        <v>3.7558675950642029E-4</v>
      </c>
      <c r="AC146" s="16">
        <v>2.0958774699389722E-3</v>
      </c>
      <c r="AD146" s="15">
        <v>139</v>
      </c>
      <c r="AE146">
        <v>8</v>
      </c>
      <c r="AF146" s="16">
        <v>0.93373731525821557</v>
      </c>
      <c r="AG146" t="str">
        <f>IF(AF146&lt;='CAV Tier 1 Analysis'!$A$5,"Tier 1", "Tier 2")</f>
        <v>Tier 2</v>
      </c>
      <c r="AH146" t="str">
        <f t="shared" si="6"/>
        <v>Connecticut - Tier 2</v>
      </c>
      <c r="AI146" t="str">
        <f t="shared" si="7"/>
        <v>Eastford, Town Of - Tier 2</v>
      </c>
    </row>
    <row r="147" spans="1:35" x14ac:dyDescent="0.3">
      <c r="A147" s="15">
        <v>140</v>
      </c>
      <c r="B147">
        <v>1</v>
      </c>
      <c r="C147" t="s">
        <v>27</v>
      </c>
      <c r="D147" t="s">
        <v>2076</v>
      </c>
      <c r="E147" t="s">
        <v>3594</v>
      </c>
      <c r="F147" t="s">
        <v>734</v>
      </c>
      <c r="G147" s="59">
        <v>1.2151600000000002</v>
      </c>
      <c r="H147">
        <v>3</v>
      </c>
      <c r="I147">
        <v>0</v>
      </c>
      <c r="J147" s="11">
        <v>10</v>
      </c>
      <c r="K147" s="11">
        <v>3</v>
      </c>
      <c r="L147">
        <v>0</v>
      </c>
      <c r="M147" s="11">
        <v>0</v>
      </c>
      <c r="N147" s="11">
        <v>308.67814372351336</v>
      </c>
      <c r="O147" s="11">
        <v>4033.9156648579715</v>
      </c>
      <c r="P147" s="11">
        <v>3818.809557682966</v>
      </c>
      <c r="Q147" s="11">
        <v>0</v>
      </c>
      <c r="R147" s="60">
        <v>2.4798879052136737E-4</v>
      </c>
      <c r="S147" s="60">
        <v>1.1308379509216329E-4</v>
      </c>
      <c r="T147" s="60">
        <v>0</v>
      </c>
      <c r="U147" s="60">
        <v>4.9732936473116445E-3</v>
      </c>
      <c r="V147" s="60">
        <v>1.0873143835082281E-2</v>
      </c>
      <c r="W147" s="60">
        <v>0</v>
      </c>
      <c r="X147" s="60">
        <v>0</v>
      </c>
      <c r="Y147" s="60">
        <v>2.6864092628935987E-3</v>
      </c>
      <c r="Z147" s="60">
        <v>1.1757127464715929E-3</v>
      </c>
      <c r="AA147" s="60">
        <v>2.9511508123030374E-3</v>
      </c>
      <c r="AB147" s="60">
        <v>0</v>
      </c>
      <c r="AC147" s="16">
        <v>2.0927984445159712E-3</v>
      </c>
      <c r="AD147" s="15">
        <v>140</v>
      </c>
      <c r="AE147">
        <v>8</v>
      </c>
      <c r="AF147" s="16">
        <v>0.9358301137027315</v>
      </c>
      <c r="AG147" t="str">
        <f>IF(AF147&lt;='CAV Tier 1 Analysis'!$A$5,"Tier 1", "Tier 2")</f>
        <v>Tier 2</v>
      </c>
      <c r="AH147" t="str">
        <f t="shared" si="6"/>
        <v>Connecticut - Tier 2</v>
      </c>
      <c r="AI147" t="str">
        <f t="shared" si="7"/>
        <v>Danielson, Borough Of - Tier 2</v>
      </c>
    </row>
    <row r="148" spans="1:35" x14ac:dyDescent="0.3">
      <c r="A148" s="15">
        <v>141</v>
      </c>
      <c r="B148">
        <v>1</v>
      </c>
      <c r="C148" t="s">
        <v>27</v>
      </c>
      <c r="D148" t="s">
        <v>2058</v>
      </c>
      <c r="E148" t="s">
        <v>3575</v>
      </c>
      <c r="F148" t="s">
        <v>1022</v>
      </c>
      <c r="G148" s="59">
        <v>19.443740000000002</v>
      </c>
      <c r="H148">
        <v>83</v>
      </c>
      <c r="I148">
        <v>0</v>
      </c>
      <c r="J148" s="11">
        <v>13</v>
      </c>
      <c r="K148" s="11">
        <v>2</v>
      </c>
      <c r="L148">
        <v>0</v>
      </c>
      <c r="M148" s="11">
        <v>5.7752778014929236</v>
      </c>
      <c r="N148" s="11">
        <v>55.079935281012247</v>
      </c>
      <c r="O148" s="11">
        <v>3263.8758410988198</v>
      </c>
      <c r="P148" s="11">
        <v>37.026619473103437</v>
      </c>
      <c r="Q148" s="11">
        <v>0</v>
      </c>
      <c r="R148" s="60">
        <v>3.9680614617103351E-3</v>
      </c>
      <c r="S148" s="60">
        <v>3.1286516642165178E-3</v>
      </c>
      <c r="T148" s="60">
        <v>0</v>
      </c>
      <c r="U148" s="60">
        <v>6.4652817415051375E-3</v>
      </c>
      <c r="V148" s="60">
        <v>7.2487625567215202E-3</v>
      </c>
      <c r="W148" s="60">
        <v>0</v>
      </c>
      <c r="X148" s="60">
        <v>4.660193574449498E-4</v>
      </c>
      <c r="Y148" s="60">
        <v>4.7935771076499419E-4</v>
      </c>
      <c r="Z148" s="60">
        <v>9.5127928992429309E-4</v>
      </c>
      <c r="AA148" s="60">
        <v>2.8613927058772765E-5</v>
      </c>
      <c r="AB148" s="60">
        <v>0</v>
      </c>
      <c r="AC148" s="16">
        <v>2.0669116099405927E-3</v>
      </c>
      <c r="AD148" s="15">
        <v>141</v>
      </c>
      <c r="AE148">
        <v>9</v>
      </c>
      <c r="AF148" s="16">
        <v>0.93789702531267205</v>
      </c>
      <c r="AG148" t="str">
        <f>IF(AF148&lt;='CAV Tier 1 Analysis'!$A$5,"Tier 1", "Tier 2")</f>
        <v>Tier 2</v>
      </c>
      <c r="AH148" t="str">
        <f t="shared" si="6"/>
        <v>Connecticut - Tier 2</v>
      </c>
      <c r="AI148" t="str">
        <f t="shared" si="7"/>
        <v>North Canaan, Town Of - Tier 2</v>
      </c>
    </row>
    <row r="149" spans="1:35" x14ac:dyDescent="0.3">
      <c r="A149" s="15">
        <v>142</v>
      </c>
      <c r="B149">
        <v>1</v>
      </c>
      <c r="C149" t="s">
        <v>27</v>
      </c>
      <c r="D149" t="s">
        <v>2032</v>
      </c>
      <c r="E149" t="s">
        <v>3547</v>
      </c>
      <c r="F149" t="s">
        <v>1627</v>
      </c>
      <c r="G149" s="59">
        <v>27.323459999999997</v>
      </c>
      <c r="H149">
        <v>5</v>
      </c>
      <c r="I149">
        <v>0</v>
      </c>
      <c r="J149" s="11">
        <v>10</v>
      </c>
      <c r="K149" s="11">
        <v>2.7142857142857144</v>
      </c>
      <c r="L149">
        <v>0</v>
      </c>
      <c r="M149" s="11">
        <v>1.9851805005661802</v>
      </c>
      <c r="N149" s="11">
        <v>9.5988100728180008</v>
      </c>
      <c r="O149" s="11">
        <v>3342.2634665764499</v>
      </c>
      <c r="P149" s="11">
        <v>0</v>
      </c>
      <c r="Q149" s="11">
        <v>111.22712618036985</v>
      </c>
      <c r="R149" s="60">
        <v>5.5761478309514449E-3</v>
      </c>
      <c r="S149" s="60">
        <v>1.8847299182027215E-4</v>
      </c>
      <c r="T149" s="60">
        <v>0</v>
      </c>
      <c r="U149" s="60">
        <v>4.9732936473116445E-3</v>
      </c>
      <c r="V149" s="60">
        <v>9.8376063269792063E-3</v>
      </c>
      <c r="W149" s="60">
        <v>0</v>
      </c>
      <c r="X149" s="60">
        <v>1.6018840531739373E-4</v>
      </c>
      <c r="Y149" s="60">
        <v>8.3537927179812822E-5</v>
      </c>
      <c r="Z149" s="60">
        <v>9.7412590797398794E-4</v>
      </c>
      <c r="AA149" s="60">
        <v>0</v>
      </c>
      <c r="AB149" s="60">
        <v>9.1771233109145113E-4</v>
      </c>
      <c r="AC149" s="16">
        <v>2.064644124420474E-3</v>
      </c>
      <c r="AD149" s="15">
        <v>142</v>
      </c>
      <c r="AE149">
        <v>9</v>
      </c>
      <c r="AF149" s="16">
        <v>0.93996166943709247</v>
      </c>
      <c r="AG149" t="str">
        <f>IF(AF149&lt;='CAV Tier 1 Analysis'!$A$5,"Tier 1", "Tier 2")</f>
        <v>Tier 2</v>
      </c>
      <c r="AH149" t="str">
        <f t="shared" si="6"/>
        <v>Connecticut - Tier 2</v>
      </c>
      <c r="AI149" t="str">
        <f t="shared" si="7"/>
        <v>Sterling, Town Of - Tier 2</v>
      </c>
    </row>
    <row r="150" spans="1:35" x14ac:dyDescent="0.3">
      <c r="A150" s="15">
        <v>143</v>
      </c>
      <c r="B150">
        <v>1</v>
      </c>
      <c r="C150" t="s">
        <v>27</v>
      </c>
      <c r="D150" t="s">
        <v>2056</v>
      </c>
      <c r="E150" t="s">
        <v>3573</v>
      </c>
      <c r="F150" t="s">
        <v>1280</v>
      </c>
      <c r="G150" s="59">
        <v>31.112270000000002</v>
      </c>
      <c r="H150">
        <v>16</v>
      </c>
      <c r="I150">
        <v>0</v>
      </c>
      <c r="J150" s="11">
        <v>12.9375</v>
      </c>
      <c r="K150" s="11">
        <v>1.9375</v>
      </c>
      <c r="L150">
        <v>0</v>
      </c>
      <c r="M150" s="11">
        <v>0.98563171379008963</v>
      </c>
      <c r="N150" s="11">
        <v>31.512098681020035</v>
      </c>
      <c r="O150" s="11">
        <v>5476.3229285100542</v>
      </c>
      <c r="P150" s="11">
        <v>285.17354642044302</v>
      </c>
      <c r="Q150" s="11">
        <v>0</v>
      </c>
      <c r="R150" s="60">
        <v>6.349364863618142E-3</v>
      </c>
      <c r="S150" s="60">
        <v>6.0311357382487093E-4</v>
      </c>
      <c r="T150" s="60">
        <v>0</v>
      </c>
      <c r="U150" s="60">
        <v>6.4341986562094396E-3</v>
      </c>
      <c r="V150" s="60">
        <v>7.0222387268239726E-3</v>
      </c>
      <c r="W150" s="60">
        <v>0</v>
      </c>
      <c r="X150" s="60">
        <v>7.953270365956872E-5</v>
      </c>
      <c r="Y150" s="60">
        <v>2.7424809793379898E-4</v>
      </c>
      <c r="Z150" s="60">
        <v>1.5961123647017558E-3</v>
      </c>
      <c r="AA150" s="60">
        <v>2.2038023380161877E-4</v>
      </c>
      <c r="AB150" s="60">
        <v>0</v>
      </c>
      <c r="AC150" s="16">
        <v>2.0526535655066517E-3</v>
      </c>
      <c r="AD150" s="15">
        <v>143</v>
      </c>
      <c r="AE150">
        <v>9</v>
      </c>
      <c r="AF150" s="16">
        <v>0.94201432300259913</v>
      </c>
      <c r="AG150" t="str">
        <f>IF(AF150&lt;='CAV Tier 1 Analysis'!$A$5,"Tier 1", "Tier 2")</f>
        <v>Tier 2</v>
      </c>
      <c r="AH150" t="str">
        <f t="shared" si="6"/>
        <v>Connecticut - Tier 2</v>
      </c>
      <c r="AI150" t="str">
        <f t="shared" si="7"/>
        <v>Harwinton, Town Of - Tier 2</v>
      </c>
    </row>
    <row r="151" spans="1:35" x14ac:dyDescent="0.3">
      <c r="A151" s="15">
        <v>144</v>
      </c>
      <c r="B151">
        <v>1</v>
      </c>
      <c r="C151" t="s">
        <v>27</v>
      </c>
      <c r="D151" t="s">
        <v>2094</v>
      </c>
      <c r="E151" t="s">
        <v>3614</v>
      </c>
      <c r="F151" t="s">
        <v>1854</v>
      </c>
      <c r="G151" s="59">
        <v>29.820430000000002</v>
      </c>
      <c r="H151">
        <v>3</v>
      </c>
      <c r="I151">
        <v>0</v>
      </c>
      <c r="J151" s="11">
        <v>10.571428571428571</v>
      </c>
      <c r="K151" s="11">
        <v>3</v>
      </c>
      <c r="L151">
        <v>0</v>
      </c>
      <c r="M151" s="11">
        <v>0</v>
      </c>
      <c r="N151" s="11">
        <v>0</v>
      </c>
      <c r="O151" s="11">
        <v>742.95248209153783</v>
      </c>
      <c r="P151" s="11">
        <v>0</v>
      </c>
      <c r="Q151" s="11">
        <v>3.1275832214344064</v>
      </c>
      <c r="R151" s="60">
        <v>6.085727285729532E-3</v>
      </c>
      <c r="S151" s="60">
        <v>1.1308379509216329E-4</v>
      </c>
      <c r="T151" s="60">
        <v>0</v>
      </c>
      <c r="U151" s="60">
        <v>5.2574818557294522E-3</v>
      </c>
      <c r="V151" s="60">
        <v>1.0873143835082281E-2</v>
      </c>
      <c r="W151" s="60">
        <v>0</v>
      </c>
      <c r="X151" s="60">
        <v>0</v>
      </c>
      <c r="Y151" s="60">
        <v>0</v>
      </c>
      <c r="Z151" s="60">
        <v>2.1653866262682107E-4</v>
      </c>
      <c r="AA151" s="60">
        <v>0</v>
      </c>
      <c r="AB151" s="60">
        <v>2.5805051226178638E-5</v>
      </c>
      <c r="AC151" s="16">
        <v>2.0519800441351297E-3</v>
      </c>
      <c r="AD151" s="15">
        <v>144</v>
      </c>
      <c r="AE151">
        <v>9</v>
      </c>
      <c r="AF151" s="16">
        <v>0.94406630304673422</v>
      </c>
      <c r="AG151" t="str">
        <f>IF(AF151&lt;='CAV Tier 1 Analysis'!$A$5,"Tier 1", "Tier 2")</f>
        <v>Tier 2</v>
      </c>
      <c r="AH151" t="str">
        <f t="shared" si="6"/>
        <v>Connecticut - Tier 2</v>
      </c>
      <c r="AI151" t="str">
        <f t="shared" si="7"/>
        <v>Union, Town Of - Tier 2</v>
      </c>
    </row>
    <row r="152" spans="1:35" x14ac:dyDescent="0.3">
      <c r="A152" s="15">
        <v>145</v>
      </c>
      <c r="B152">
        <v>1</v>
      </c>
      <c r="C152" t="s">
        <v>27</v>
      </c>
      <c r="D152" t="s">
        <v>2045</v>
      </c>
      <c r="E152" t="s">
        <v>3562</v>
      </c>
      <c r="F152" t="s">
        <v>1567</v>
      </c>
      <c r="G152" s="59">
        <v>38.847539999999995</v>
      </c>
      <c r="H152">
        <v>11</v>
      </c>
      <c r="I152">
        <v>0</v>
      </c>
      <c r="J152" s="11">
        <v>12.733333333333333</v>
      </c>
      <c r="K152" s="11">
        <v>1.7333333333333334</v>
      </c>
      <c r="L152">
        <v>0</v>
      </c>
      <c r="M152" s="11">
        <v>0.98650210541002092</v>
      </c>
      <c r="N152" s="11">
        <v>21.306245431699747</v>
      </c>
      <c r="O152" s="11">
        <v>3649.0332868884516</v>
      </c>
      <c r="P152" s="11">
        <v>0</v>
      </c>
      <c r="Q152" s="11">
        <v>0</v>
      </c>
      <c r="R152" s="60">
        <v>7.9279720031357487E-3</v>
      </c>
      <c r="S152" s="60">
        <v>4.1464058200459873E-4</v>
      </c>
      <c r="T152" s="60">
        <v>0</v>
      </c>
      <c r="U152" s="60">
        <v>6.332660577576827E-3</v>
      </c>
      <c r="V152" s="60">
        <v>6.2822608824919845E-3</v>
      </c>
      <c r="W152" s="60">
        <v>0</v>
      </c>
      <c r="X152" s="60">
        <v>7.9602937396782363E-5</v>
      </c>
      <c r="Y152" s="60">
        <v>1.8542710667740291E-4</v>
      </c>
      <c r="Z152" s="60">
        <v>1.0635361034115566E-3</v>
      </c>
      <c r="AA152" s="60">
        <v>0</v>
      </c>
      <c r="AB152" s="60">
        <v>0</v>
      </c>
      <c r="AC152" s="16">
        <v>2.0260091084268093E-3</v>
      </c>
      <c r="AD152" s="15">
        <v>145</v>
      </c>
      <c r="AE152">
        <v>9</v>
      </c>
      <c r="AF152" s="16">
        <v>0.94609231215516099</v>
      </c>
      <c r="AG152" t="str">
        <f>IF(AF152&lt;='CAV Tier 1 Analysis'!$A$5,"Tier 1", "Tier 2")</f>
        <v>Tier 2</v>
      </c>
      <c r="AH152" t="str">
        <f t="shared" si="6"/>
        <v>Connecticut - Tier 2</v>
      </c>
      <c r="AI152" t="str">
        <f t="shared" si="7"/>
        <v>Barkhamsted, Town Of - Tier 2</v>
      </c>
    </row>
    <row r="153" spans="1:35" x14ac:dyDescent="0.3">
      <c r="A153" s="15">
        <v>146</v>
      </c>
      <c r="B153">
        <v>1</v>
      </c>
      <c r="C153" t="s">
        <v>27</v>
      </c>
      <c r="D153" t="s">
        <v>2049</v>
      </c>
      <c r="E153" t="s">
        <v>3566</v>
      </c>
      <c r="F153" t="s">
        <v>715</v>
      </c>
      <c r="G153" s="59">
        <v>19.412919999999993</v>
      </c>
      <c r="H153">
        <v>5</v>
      </c>
      <c r="I153">
        <v>0</v>
      </c>
      <c r="J153" s="11">
        <v>12.611111111111111</v>
      </c>
      <c r="K153" s="11">
        <v>1.6111111111111112</v>
      </c>
      <c r="L153">
        <v>0</v>
      </c>
      <c r="M153" s="11">
        <v>6.9664223620145762</v>
      </c>
      <c r="N153" s="11">
        <v>13.941512130129656</v>
      </c>
      <c r="O153" s="11">
        <v>7295.0844187450748</v>
      </c>
      <c r="P153" s="11">
        <v>4038.6777806374562</v>
      </c>
      <c r="Q153" s="11">
        <v>0</v>
      </c>
      <c r="R153" s="60">
        <v>3.9617717430528165E-3</v>
      </c>
      <c r="S153" s="60">
        <v>1.8847299182027215E-4</v>
      </c>
      <c r="T153" s="60">
        <v>0</v>
      </c>
      <c r="U153" s="60">
        <v>6.2718758774430181E-3</v>
      </c>
      <c r="V153" s="60">
        <v>5.8392809484701137E-3</v>
      </c>
      <c r="W153" s="60">
        <v>0</v>
      </c>
      <c r="X153" s="60">
        <v>5.6213532654601263E-4</v>
      </c>
      <c r="Y153" s="60">
        <v>1.213322293355195E-4</v>
      </c>
      <c r="Z153" s="60">
        <v>2.1262030370203283E-3</v>
      </c>
      <c r="AA153" s="60">
        <v>3.1210635233117172E-3</v>
      </c>
      <c r="AB153" s="60">
        <v>0</v>
      </c>
      <c r="AC153" s="16">
        <v>2.0174668797272549E-3</v>
      </c>
      <c r="AD153" s="15">
        <v>146</v>
      </c>
      <c r="AE153">
        <v>9</v>
      </c>
      <c r="AF153" s="16">
        <v>0.94810977903488824</v>
      </c>
      <c r="AG153" t="str">
        <f>IF(AF153&lt;='CAV Tier 1 Analysis'!$A$5,"Tier 1", "Tier 2")</f>
        <v>Tier 2</v>
      </c>
      <c r="AH153" t="str">
        <f t="shared" si="6"/>
        <v>Connecticut - Tier 2</v>
      </c>
      <c r="AI153" t="str">
        <f t="shared" si="7"/>
        <v>Plymouth, Town Of - Tier 2</v>
      </c>
    </row>
    <row r="154" spans="1:35" x14ac:dyDescent="0.3">
      <c r="A154" s="15">
        <v>147</v>
      </c>
      <c r="B154">
        <v>1</v>
      </c>
      <c r="C154" t="s">
        <v>27</v>
      </c>
      <c r="D154" t="s">
        <v>1971</v>
      </c>
      <c r="E154" t="s">
        <v>3484</v>
      </c>
      <c r="F154" t="s">
        <v>1685</v>
      </c>
      <c r="G154" s="59">
        <v>33.256390000000003</v>
      </c>
      <c r="H154">
        <v>10</v>
      </c>
      <c r="I154">
        <v>0</v>
      </c>
      <c r="J154" s="11">
        <v>13</v>
      </c>
      <c r="K154" s="11">
        <v>2</v>
      </c>
      <c r="L154">
        <v>0</v>
      </c>
      <c r="M154" s="11">
        <v>0.88106526294645926</v>
      </c>
      <c r="N154" s="11">
        <v>53.948945889750441</v>
      </c>
      <c r="O154" s="11">
        <v>763.35600481115307</v>
      </c>
      <c r="P154" s="11">
        <v>0</v>
      </c>
      <c r="Q154" s="11">
        <v>61.251579358423555</v>
      </c>
      <c r="R154" s="60">
        <v>6.7869349988535629E-3</v>
      </c>
      <c r="S154" s="60">
        <v>3.7694598364054429E-4</v>
      </c>
      <c r="T154" s="60">
        <v>0</v>
      </c>
      <c r="U154" s="60">
        <v>6.4652817415051375E-3</v>
      </c>
      <c r="V154" s="60">
        <v>7.2487625567215202E-3</v>
      </c>
      <c r="W154" s="60">
        <v>0</v>
      </c>
      <c r="X154" s="60">
        <v>7.1095016000656322E-5</v>
      </c>
      <c r="Y154" s="60">
        <v>4.6951477099520749E-4</v>
      </c>
      <c r="Z154" s="60">
        <v>2.2248541107854384E-4</v>
      </c>
      <c r="AA154" s="60">
        <v>0</v>
      </c>
      <c r="AB154" s="60">
        <v>5.0537428778747381E-4</v>
      </c>
      <c r="AC154" s="16">
        <v>2.0133086151438769E-3</v>
      </c>
      <c r="AD154" s="15">
        <v>147</v>
      </c>
      <c r="AE154">
        <v>9</v>
      </c>
      <c r="AF154" s="16">
        <v>0.95012308765003217</v>
      </c>
      <c r="AG154" t="str">
        <f>IF(AF154&lt;='CAV Tier 1 Analysis'!$A$5,"Tier 1", "Tier 2")</f>
        <v>Tier 2</v>
      </c>
      <c r="AH154" t="str">
        <f t="shared" si="6"/>
        <v>Connecticut - Tier 2</v>
      </c>
      <c r="AI154" t="str">
        <f t="shared" si="7"/>
        <v>Canaan, Town Of - Tier 2</v>
      </c>
    </row>
    <row r="155" spans="1:35" x14ac:dyDescent="0.3">
      <c r="A155" s="15">
        <v>148</v>
      </c>
      <c r="B155">
        <v>1</v>
      </c>
      <c r="C155" t="s">
        <v>27</v>
      </c>
      <c r="D155" t="s">
        <v>2077</v>
      </c>
      <c r="E155" t="s">
        <v>3595</v>
      </c>
      <c r="F155" t="s">
        <v>1841</v>
      </c>
      <c r="G155" s="59">
        <v>25.491220000000002</v>
      </c>
      <c r="H155">
        <v>3</v>
      </c>
      <c r="I155">
        <v>0</v>
      </c>
      <c r="J155" s="11">
        <v>10</v>
      </c>
      <c r="K155" s="11">
        <v>3</v>
      </c>
      <c r="L155">
        <v>0</v>
      </c>
      <c r="M155" s="11">
        <v>0</v>
      </c>
      <c r="N155" s="11">
        <v>0</v>
      </c>
      <c r="O155" s="11">
        <v>1873.4290020426392</v>
      </c>
      <c r="P155" s="11">
        <v>0</v>
      </c>
      <c r="Q155" s="11">
        <v>37.937881512251579</v>
      </c>
      <c r="R155" s="60">
        <v>5.202225893474184E-3</v>
      </c>
      <c r="S155" s="60">
        <v>1.1308379509216329E-4</v>
      </c>
      <c r="T155" s="60">
        <v>0</v>
      </c>
      <c r="U155" s="60">
        <v>4.9732936473116445E-3</v>
      </c>
      <c r="V155" s="60">
        <v>1.0873143835082281E-2</v>
      </c>
      <c r="W155" s="60">
        <v>0</v>
      </c>
      <c r="X155" s="60">
        <v>0</v>
      </c>
      <c r="Y155" s="60">
        <v>0</v>
      </c>
      <c r="Z155" s="60">
        <v>5.460238984417731E-4</v>
      </c>
      <c r="AA155" s="60">
        <v>0</v>
      </c>
      <c r="AB155" s="60">
        <v>3.1301772215907751E-4</v>
      </c>
      <c r="AC155" s="16">
        <v>2.0018898901419204E-3</v>
      </c>
      <c r="AD155" s="15">
        <v>148</v>
      </c>
      <c r="AE155">
        <v>9</v>
      </c>
      <c r="AF155" s="16">
        <v>0.95212497754017411</v>
      </c>
      <c r="AG155" t="str">
        <f>IF(AF155&lt;='CAV Tier 1 Analysis'!$A$5,"Tier 1", "Tier 2")</f>
        <v>Tier 2</v>
      </c>
      <c r="AH155" t="str">
        <f t="shared" si="6"/>
        <v>Connecticut - Tier 2</v>
      </c>
      <c r="AI155" t="str">
        <f t="shared" si="7"/>
        <v>Hampton, Town Of - Tier 2</v>
      </c>
    </row>
    <row r="156" spans="1:35" x14ac:dyDescent="0.3">
      <c r="A156" s="15">
        <v>149</v>
      </c>
      <c r="B156">
        <v>1</v>
      </c>
      <c r="C156" t="s">
        <v>27</v>
      </c>
      <c r="D156" t="s">
        <v>1896</v>
      </c>
      <c r="E156" t="s">
        <v>3601</v>
      </c>
      <c r="F156" t="s">
        <v>999</v>
      </c>
      <c r="G156" s="59">
        <v>18.723760000000002</v>
      </c>
      <c r="H156">
        <v>24</v>
      </c>
      <c r="I156">
        <v>4</v>
      </c>
      <c r="J156" s="11">
        <v>13</v>
      </c>
      <c r="K156" s="11">
        <v>2</v>
      </c>
      <c r="L156">
        <v>0</v>
      </c>
      <c r="M156" s="11">
        <v>9.2196759625203484</v>
      </c>
      <c r="N156" s="11">
        <v>97.207407416829611</v>
      </c>
      <c r="O156" s="11">
        <v>2301.8080213562725</v>
      </c>
      <c r="P156" s="11">
        <v>0</v>
      </c>
      <c r="Q156" s="11">
        <v>0</v>
      </c>
      <c r="R156" s="60">
        <v>3.8211285727084146E-3</v>
      </c>
      <c r="S156" s="60">
        <v>9.0467036073730634E-4</v>
      </c>
      <c r="T156" s="60">
        <v>1.155067860236789E-3</v>
      </c>
      <c r="U156" s="60">
        <v>6.4652817415051375E-3</v>
      </c>
      <c r="V156" s="60">
        <v>7.2487625567215202E-3</v>
      </c>
      <c r="W156" s="60">
        <v>0</v>
      </c>
      <c r="X156" s="60">
        <v>7.4395511620128712E-4</v>
      </c>
      <c r="Y156" s="60">
        <v>8.459908322513049E-4</v>
      </c>
      <c r="Z156" s="60">
        <v>6.7087793981791388E-4</v>
      </c>
      <c r="AA156" s="60">
        <v>0</v>
      </c>
      <c r="AB156" s="60">
        <v>0</v>
      </c>
      <c r="AC156" s="16">
        <v>1.9868849981981521E-3</v>
      </c>
      <c r="AD156" s="15">
        <v>149</v>
      </c>
      <c r="AE156">
        <v>9</v>
      </c>
      <c r="AF156" s="16">
        <v>0.95411186253837221</v>
      </c>
      <c r="AG156" t="str">
        <f>IF(AF156&lt;='CAV Tier 1 Analysis'!$A$5,"Tier 1", "Tier 2")</f>
        <v>Tier 2</v>
      </c>
      <c r="AH156" t="str">
        <f t="shared" si="6"/>
        <v>Connecticut - Tier 2</v>
      </c>
      <c r="AI156" t="str">
        <f t="shared" si="7"/>
        <v>Morris, Town Of - Tier 2</v>
      </c>
    </row>
    <row r="157" spans="1:35" x14ac:dyDescent="0.3">
      <c r="A157" s="15">
        <v>150</v>
      </c>
      <c r="B157">
        <v>1</v>
      </c>
      <c r="C157" t="s">
        <v>27</v>
      </c>
      <c r="D157" t="s">
        <v>2063</v>
      </c>
      <c r="E157" t="s">
        <v>3580</v>
      </c>
      <c r="F157" t="s">
        <v>1346</v>
      </c>
      <c r="G157" s="59">
        <v>19.590019999999999</v>
      </c>
      <c r="H157">
        <v>3</v>
      </c>
      <c r="I157">
        <v>4</v>
      </c>
      <c r="J157" s="11">
        <v>10</v>
      </c>
      <c r="K157" s="11">
        <v>1.6666666666666667</v>
      </c>
      <c r="L157">
        <v>1</v>
      </c>
      <c r="M157" s="11">
        <v>10.910332403948544</v>
      </c>
      <c r="N157" s="11">
        <v>6.0449393401496136</v>
      </c>
      <c r="O157" s="11">
        <v>1892.7175926849975</v>
      </c>
      <c r="P157" s="11">
        <v>0</v>
      </c>
      <c r="Q157" s="11">
        <v>148.37813443679943</v>
      </c>
      <c r="R157" s="60">
        <v>3.9979141562340725E-3</v>
      </c>
      <c r="S157" s="60">
        <v>1.1308379509216329E-4</v>
      </c>
      <c r="T157" s="60">
        <v>1.155067860236789E-3</v>
      </c>
      <c r="U157" s="60">
        <v>4.9732936473116445E-3</v>
      </c>
      <c r="V157" s="60">
        <v>6.0406354639346007E-3</v>
      </c>
      <c r="W157" s="60">
        <v>2.7932960893854749E-3</v>
      </c>
      <c r="X157" s="60">
        <v>8.8037775344496473E-4</v>
      </c>
      <c r="Y157" s="60">
        <v>5.2608781564895846E-5</v>
      </c>
      <c r="Z157" s="60">
        <v>5.5164569219350046E-4</v>
      </c>
      <c r="AA157" s="60">
        <v>0</v>
      </c>
      <c r="AB157" s="60">
        <v>1.2242377225154622E-3</v>
      </c>
      <c r="AC157" s="16">
        <v>1.9801964510830516E-3</v>
      </c>
      <c r="AD157" s="15">
        <v>150</v>
      </c>
      <c r="AE157">
        <v>9</v>
      </c>
      <c r="AF157" s="16">
        <v>0.95609205898945526</v>
      </c>
      <c r="AG157" t="str">
        <f>IF(AF157&lt;='CAV Tier 1 Analysis'!$A$5,"Tier 1", "Tier 2")</f>
        <v>Tier 2</v>
      </c>
      <c r="AH157" t="str">
        <f t="shared" si="6"/>
        <v>Connecticut - Tier 2</v>
      </c>
      <c r="AI157" t="str">
        <f t="shared" si="7"/>
        <v>Franklin, Town Of - Tier 2</v>
      </c>
    </row>
    <row r="158" spans="1:35" x14ac:dyDescent="0.3">
      <c r="A158" s="15">
        <v>151</v>
      </c>
      <c r="B158">
        <v>1</v>
      </c>
      <c r="C158" t="s">
        <v>27</v>
      </c>
      <c r="D158" t="s">
        <v>2060</v>
      </c>
      <c r="E158" t="s">
        <v>3577</v>
      </c>
      <c r="F158" t="s">
        <v>954</v>
      </c>
      <c r="G158" s="59">
        <v>14.536440000000002</v>
      </c>
      <c r="H158">
        <v>7</v>
      </c>
      <c r="I158">
        <v>0</v>
      </c>
      <c r="J158" s="11">
        <v>12</v>
      </c>
      <c r="K158" s="11">
        <v>1</v>
      </c>
      <c r="L158">
        <v>0</v>
      </c>
      <c r="M158" s="11">
        <v>5.9272105137158757</v>
      </c>
      <c r="N158" s="11">
        <v>39.789602526459156</v>
      </c>
      <c r="O158" s="11">
        <v>9173.3429610421426</v>
      </c>
      <c r="P158" s="11">
        <v>0</v>
      </c>
      <c r="Q158" s="11">
        <v>576.17972350783566</v>
      </c>
      <c r="R158" s="60">
        <v>2.9665839676144912E-3</v>
      </c>
      <c r="S158" s="60">
        <v>2.6386218854838103E-4</v>
      </c>
      <c r="T158" s="60">
        <v>0</v>
      </c>
      <c r="U158" s="60">
        <v>5.9679523767739735E-3</v>
      </c>
      <c r="V158" s="60">
        <v>3.6243812783607601E-3</v>
      </c>
      <c r="W158" s="60">
        <v>0</v>
      </c>
      <c r="X158" s="60">
        <v>4.7827912872499206E-4</v>
      </c>
      <c r="Y158" s="60">
        <v>3.4628676816742194E-4</v>
      </c>
      <c r="Z158" s="60">
        <v>2.6736345385228685E-3</v>
      </c>
      <c r="AA158" s="60">
        <v>0</v>
      </c>
      <c r="AB158" s="60">
        <v>4.7539413751510216E-3</v>
      </c>
      <c r="AC158" s="16">
        <v>1.9159019656239918E-3</v>
      </c>
      <c r="AD158" s="15">
        <v>151</v>
      </c>
      <c r="AE158">
        <v>9</v>
      </c>
      <c r="AF158" s="16">
        <v>0.95800796095507923</v>
      </c>
      <c r="AG158" t="str">
        <f>IF(AF158&lt;='CAV Tier 1 Analysis'!$A$5,"Tier 1", "Tier 2")</f>
        <v>Tier 2</v>
      </c>
      <c r="AH158" t="str">
        <f t="shared" si="6"/>
        <v>Connecticut - Tier 2</v>
      </c>
      <c r="AI158" t="str">
        <f t="shared" si="7"/>
        <v>Prospect, Town Of - Tier 2</v>
      </c>
    </row>
    <row r="159" spans="1:35" x14ac:dyDescent="0.3">
      <c r="A159" s="15">
        <v>152</v>
      </c>
      <c r="B159">
        <v>1</v>
      </c>
      <c r="C159" t="s">
        <v>27</v>
      </c>
      <c r="D159" t="s">
        <v>2051</v>
      </c>
      <c r="E159" t="s">
        <v>3568</v>
      </c>
      <c r="F159" t="s">
        <v>1005</v>
      </c>
      <c r="G159" s="59">
        <v>32.081880000000005</v>
      </c>
      <c r="H159">
        <v>29</v>
      </c>
      <c r="I159">
        <v>0</v>
      </c>
      <c r="J159" s="11">
        <v>12</v>
      </c>
      <c r="K159" s="11">
        <v>1</v>
      </c>
      <c r="L159">
        <v>0</v>
      </c>
      <c r="M159" s="11">
        <v>6.8809131509749459</v>
      </c>
      <c r="N159" s="11">
        <v>61.012381789523928</v>
      </c>
      <c r="O159" s="11">
        <v>9188.1244631363006</v>
      </c>
      <c r="P159" s="11">
        <v>0</v>
      </c>
      <c r="Q159" s="11">
        <v>0</v>
      </c>
      <c r="R159" s="60">
        <v>6.5472420247964427E-3</v>
      </c>
      <c r="S159" s="60">
        <v>1.0931433525575786E-3</v>
      </c>
      <c r="T159" s="60">
        <v>0</v>
      </c>
      <c r="U159" s="60">
        <v>5.9679523767739735E-3</v>
      </c>
      <c r="V159" s="60">
        <v>3.6243812783607601E-3</v>
      </c>
      <c r="W159" s="60">
        <v>0</v>
      </c>
      <c r="X159" s="60">
        <v>5.5523540779682068E-4</v>
      </c>
      <c r="Y159" s="60">
        <v>5.3098747327374345E-4</v>
      </c>
      <c r="Z159" s="60">
        <v>2.6779427100038678E-3</v>
      </c>
      <c r="AA159" s="60">
        <v>0</v>
      </c>
      <c r="AB159" s="60">
        <v>0</v>
      </c>
      <c r="AC159" s="16">
        <v>1.9088076930511989E-3</v>
      </c>
      <c r="AD159" s="15">
        <v>152</v>
      </c>
      <c r="AE159">
        <v>9</v>
      </c>
      <c r="AF159" s="16">
        <v>0.95991676864813047</v>
      </c>
      <c r="AG159" t="str">
        <f>IF(AF159&lt;='CAV Tier 1 Analysis'!$A$5,"Tier 1", "Tier 2")</f>
        <v>Tier 2</v>
      </c>
      <c r="AH159" t="str">
        <f t="shared" si="6"/>
        <v>Connecticut - Tier 2</v>
      </c>
      <c r="AI159" t="str">
        <f t="shared" si="7"/>
        <v>Redding, Town Of - Tier 2</v>
      </c>
    </row>
    <row r="160" spans="1:35" x14ac:dyDescent="0.3">
      <c r="A160" s="15">
        <v>153</v>
      </c>
      <c r="B160">
        <v>1</v>
      </c>
      <c r="C160" t="s">
        <v>27</v>
      </c>
      <c r="D160" t="s">
        <v>2093</v>
      </c>
      <c r="E160" t="s">
        <v>3613</v>
      </c>
      <c r="F160" t="s">
        <v>771</v>
      </c>
      <c r="G160" s="59">
        <v>25.035269999999997</v>
      </c>
      <c r="H160">
        <v>23</v>
      </c>
      <c r="I160">
        <v>0</v>
      </c>
      <c r="J160" s="11">
        <v>12.086956521739131</v>
      </c>
      <c r="K160" s="11">
        <v>1.0869565217391304</v>
      </c>
      <c r="L160">
        <v>0</v>
      </c>
      <c r="M160" s="11">
        <v>8.9369413631249017</v>
      </c>
      <c r="N160" s="11">
        <v>37.234757418238118</v>
      </c>
      <c r="O160" s="11">
        <v>13765.636044795287</v>
      </c>
      <c r="P160" s="11">
        <v>0</v>
      </c>
      <c r="Q160" s="11">
        <v>0</v>
      </c>
      <c r="R160" s="60">
        <v>5.1091760160603301E-3</v>
      </c>
      <c r="S160" s="60">
        <v>8.6697576237325196E-4</v>
      </c>
      <c r="T160" s="60">
        <v>0</v>
      </c>
      <c r="U160" s="60">
        <v>6.011198408489727E-3</v>
      </c>
      <c r="V160" s="60">
        <v>3.9395448677834351E-3</v>
      </c>
      <c r="W160" s="60">
        <v>0</v>
      </c>
      <c r="X160" s="60">
        <v>7.2114066452180921E-4</v>
      </c>
      <c r="Y160" s="60">
        <v>3.2405208876578928E-4</v>
      </c>
      <c r="Z160" s="60">
        <v>4.0120902631028237E-3</v>
      </c>
      <c r="AA160" s="60">
        <v>0</v>
      </c>
      <c r="AB160" s="60">
        <v>0</v>
      </c>
      <c r="AC160" s="16">
        <v>1.9076525519179238E-3</v>
      </c>
      <c r="AD160" s="15">
        <v>153</v>
      </c>
      <c r="AE160">
        <v>9</v>
      </c>
      <c r="AF160" s="16">
        <v>0.96182442120004841</v>
      </c>
      <c r="AG160" t="str">
        <f>IF(AF160&lt;='CAV Tier 1 Analysis'!$A$5,"Tier 1", "Tier 2")</f>
        <v>Tier 2</v>
      </c>
      <c r="AH160" t="str">
        <f t="shared" si="6"/>
        <v>Connecticut - Tier 2</v>
      </c>
      <c r="AI160" t="str">
        <f t="shared" si="7"/>
        <v>New Fairfield, Town Of - Tier 2</v>
      </c>
    </row>
    <row r="161" spans="1:35" x14ac:dyDescent="0.3">
      <c r="A161" s="15">
        <v>154</v>
      </c>
      <c r="B161">
        <v>1</v>
      </c>
      <c r="C161" t="s">
        <v>27</v>
      </c>
      <c r="D161" t="s">
        <v>2043</v>
      </c>
      <c r="E161" t="s">
        <v>3560</v>
      </c>
      <c r="F161" t="s">
        <v>1593</v>
      </c>
      <c r="G161" s="59">
        <v>27.609729999999999</v>
      </c>
      <c r="H161">
        <v>1</v>
      </c>
      <c r="I161">
        <v>0</v>
      </c>
      <c r="J161" s="11">
        <v>13</v>
      </c>
      <c r="K161" s="11">
        <v>2</v>
      </c>
      <c r="L161">
        <v>0</v>
      </c>
      <c r="M161" s="11">
        <v>0</v>
      </c>
      <c r="N161" s="11">
        <v>26.275322328335548</v>
      </c>
      <c r="O161" s="11">
        <v>4040.6774363486766</v>
      </c>
      <c r="P161" s="11">
        <v>0</v>
      </c>
      <c r="Q161" s="11">
        <v>0</v>
      </c>
      <c r="R161" s="60">
        <v>5.634569562297566E-3</v>
      </c>
      <c r="S161" s="60">
        <v>3.7694598364054433E-5</v>
      </c>
      <c r="T161" s="60">
        <v>0</v>
      </c>
      <c r="U161" s="60">
        <v>6.4652817415051375E-3</v>
      </c>
      <c r="V161" s="60">
        <v>7.2487625567215202E-3</v>
      </c>
      <c r="W161" s="60">
        <v>0</v>
      </c>
      <c r="X161" s="60">
        <v>0</v>
      </c>
      <c r="Y161" s="60">
        <v>2.2867271533024561E-4</v>
      </c>
      <c r="Z161" s="60">
        <v>1.1776835117505021E-3</v>
      </c>
      <c r="AA161" s="60">
        <v>0</v>
      </c>
      <c r="AB161" s="60">
        <v>0</v>
      </c>
      <c r="AC161" s="16">
        <v>1.8902422441790024E-3</v>
      </c>
      <c r="AD161" s="15">
        <v>154</v>
      </c>
      <c r="AE161">
        <v>9</v>
      </c>
      <c r="AF161" s="16">
        <v>0.9637146634442274</v>
      </c>
      <c r="AG161" t="str">
        <f>IF(AF161&lt;='CAV Tier 1 Analysis'!$A$5,"Tier 1", "Tier 2")</f>
        <v>Tier 2</v>
      </c>
      <c r="AH161" t="str">
        <f t="shared" si="6"/>
        <v>Connecticut - Tier 2</v>
      </c>
      <c r="AI161" t="str">
        <f t="shared" si="7"/>
        <v>Winchester, Town Of - Tier 2</v>
      </c>
    </row>
    <row r="162" spans="1:35" x14ac:dyDescent="0.3">
      <c r="A162" s="15">
        <v>155</v>
      </c>
      <c r="B162">
        <v>1</v>
      </c>
      <c r="C162" t="s">
        <v>27</v>
      </c>
      <c r="D162" t="s">
        <v>2085</v>
      </c>
      <c r="E162" t="s">
        <v>3605</v>
      </c>
      <c r="F162" t="s">
        <v>1813</v>
      </c>
      <c r="G162" s="59">
        <v>32.896339999999995</v>
      </c>
      <c r="H162">
        <v>11</v>
      </c>
      <c r="I162">
        <v>0</v>
      </c>
      <c r="J162" s="11">
        <v>12.857142857142858</v>
      </c>
      <c r="K162" s="11">
        <v>1.8571428571428572</v>
      </c>
      <c r="L162">
        <v>0</v>
      </c>
      <c r="M162" s="11">
        <v>0.99997811306668172</v>
      </c>
      <c r="N162" s="11">
        <v>1.5104033000693502E-2</v>
      </c>
      <c r="O162" s="11">
        <v>1472.3247229889148</v>
      </c>
      <c r="P162" s="11">
        <v>0</v>
      </c>
      <c r="Q162" s="11">
        <v>0</v>
      </c>
      <c r="R162" s="60">
        <v>6.7134563096050521E-3</v>
      </c>
      <c r="S162" s="60">
        <v>4.1464058200459873E-4</v>
      </c>
      <c r="T162" s="60">
        <v>0</v>
      </c>
      <c r="U162" s="60">
        <v>6.3942346894006854E-3</v>
      </c>
      <c r="V162" s="60">
        <v>6.7309938026699836E-3</v>
      </c>
      <c r="W162" s="60">
        <v>0</v>
      </c>
      <c r="X162" s="60">
        <v>8.0690344902522925E-5</v>
      </c>
      <c r="Y162" s="60">
        <v>1.3144958587174114E-7</v>
      </c>
      <c r="Z162" s="60">
        <v>4.2911926960780212E-4</v>
      </c>
      <c r="AA162" s="60">
        <v>0</v>
      </c>
      <c r="AB162" s="60">
        <v>0</v>
      </c>
      <c r="AC162" s="16">
        <v>1.8875696770705927E-3</v>
      </c>
      <c r="AD162" s="15">
        <v>155</v>
      </c>
      <c r="AE162">
        <v>9</v>
      </c>
      <c r="AF162" s="16">
        <v>0.965602233121298</v>
      </c>
      <c r="AG162" t="str">
        <f>IF(AF162&lt;='CAV Tier 1 Analysis'!$A$5,"Tier 1", "Tier 2")</f>
        <v>Tier 2</v>
      </c>
      <c r="AH162" t="str">
        <f t="shared" si="6"/>
        <v>Connecticut - Tier 2</v>
      </c>
      <c r="AI162" t="str">
        <f t="shared" si="7"/>
        <v>Colebrook, Town Of - Tier 2</v>
      </c>
    </row>
    <row r="163" spans="1:35" x14ac:dyDescent="0.3">
      <c r="A163" s="15">
        <v>156</v>
      </c>
      <c r="B163">
        <v>1</v>
      </c>
      <c r="C163" t="s">
        <v>27</v>
      </c>
      <c r="D163" t="s">
        <v>1982</v>
      </c>
      <c r="E163" t="s">
        <v>3497</v>
      </c>
      <c r="F163" t="s">
        <v>907</v>
      </c>
      <c r="G163" s="59">
        <v>14.184219999999998</v>
      </c>
      <c r="H163">
        <v>40</v>
      </c>
      <c r="I163">
        <v>3</v>
      </c>
      <c r="J163" s="11">
        <v>10</v>
      </c>
      <c r="K163" s="11">
        <v>1.9166666666666667</v>
      </c>
      <c r="L163">
        <v>0</v>
      </c>
      <c r="M163" s="11">
        <v>13.136916940092584</v>
      </c>
      <c r="N163" s="11">
        <v>125.53364034100083</v>
      </c>
      <c r="O163" s="11">
        <v>4788.4076465188718</v>
      </c>
      <c r="P163" s="11">
        <v>30.27164187508879</v>
      </c>
      <c r="Q163" s="11">
        <v>0</v>
      </c>
      <c r="R163" s="60">
        <v>2.8947032179210872E-3</v>
      </c>
      <c r="S163" s="60">
        <v>1.5077839345621772E-3</v>
      </c>
      <c r="T163" s="60">
        <v>8.6630089517759164E-4</v>
      </c>
      <c r="U163" s="60">
        <v>4.9732936473116445E-3</v>
      </c>
      <c r="V163" s="60">
        <v>6.946730783524791E-3</v>
      </c>
      <c r="W163" s="60">
        <v>0</v>
      </c>
      <c r="X163" s="60">
        <v>1.0600455599983529E-3</v>
      </c>
      <c r="Y163" s="60">
        <v>1.0925125120581367E-3</v>
      </c>
      <c r="Z163" s="60">
        <v>1.3956146764194923E-3</v>
      </c>
      <c r="AA163" s="60">
        <v>2.3393724971092559E-5</v>
      </c>
      <c r="AB163" s="60">
        <v>0</v>
      </c>
      <c r="AC163" s="16">
        <v>1.8873071774494878E-3</v>
      </c>
      <c r="AD163" s="15">
        <v>156</v>
      </c>
      <c r="AE163">
        <v>9</v>
      </c>
      <c r="AF163" s="16">
        <v>0.96748954029874745</v>
      </c>
      <c r="AG163" t="str">
        <f>IF(AF163&lt;='CAV Tier 1 Analysis'!$A$5,"Tier 1", "Tier 2")</f>
        <v>Tier 2</v>
      </c>
      <c r="AH163" t="str">
        <f t="shared" si="6"/>
        <v>Connecticut - Tier 2</v>
      </c>
      <c r="AI163" t="str">
        <f t="shared" si="7"/>
        <v>Deep River, Town Of - Tier 2</v>
      </c>
    </row>
    <row r="164" spans="1:35" x14ac:dyDescent="0.3">
      <c r="A164" s="15">
        <v>157</v>
      </c>
      <c r="B164">
        <v>1</v>
      </c>
      <c r="C164" t="s">
        <v>27</v>
      </c>
      <c r="D164" t="s">
        <v>2026</v>
      </c>
      <c r="E164" t="s">
        <v>3541</v>
      </c>
      <c r="F164" t="s">
        <v>1313</v>
      </c>
      <c r="G164" s="59">
        <v>14.70134</v>
      </c>
      <c r="H164">
        <v>6</v>
      </c>
      <c r="I164">
        <v>0</v>
      </c>
      <c r="J164" s="11">
        <v>11.25</v>
      </c>
      <c r="K164" s="11">
        <v>2.5</v>
      </c>
      <c r="L164">
        <v>0</v>
      </c>
      <c r="M164" s="11">
        <v>1.986033926159112</v>
      </c>
      <c r="N164" s="11">
        <v>14.953762553472506</v>
      </c>
      <c r="O164" s="11">
        <v>5246.9707151681141</v>
      </c>
      <c r="P164" s="11">
        <v>1196.562835529136</v>
      </c>
      <c r="Q164" s="11">
        <v>0</v>
      </c>
      <c r="R164" s="60">
        <v>3.0002366154608432E-3</v>
      </c>
      <c r="S164" s="60">
        <v>2.2616759018432659E-4</v>
      </c>
      <c r="T164" s="60">
        <v>0</v>
      </c>
      <c r="U164" s="60">
        <v>5.5949553532256002E-3</v>
      </c>
      <c r="V164" s="60">
        <v>9.0609531959019007E-3</v>
      </c>
      <c r="W164" s="60">
        <v>0</v>
      </c>
      <c r="X164" s="60">
        <v>1.6025727003007344E-4</v>
      </c>
      <c r="Y164" s="60">
        <v>1.3014179026145254E-4</v>
      </c>
      <c r="Z164" s="60">
        <v>1.5292660686805708E-3</v>
      </c>
      <c r="AA164" s="60">
        <v>9.2469585893306162E-4</v>
      </c>
      <c r="AB164" s="60">
        <v>0</v>
      </c>
      <c r="AC164" s="16">
        <v>1.8751521584252577E-3</v>
      </c>
      <c r="AD164" s="15">
        <v>157</v>
      </c>
      <c r="AE164">
        <v>9</v>
      </c>
      <c r="AF164" s="16">
        <v>0.96936469245717272</v>
      </c>
      <c r="AG164" t="str">
        <f>IF(AF164&lt;='CAV Tier 1 Analysis'!$A$5,"Tier 1", "Tier 2")</f>
        <v>Tier 2</v>
      </c>
      <c r="AH164" t="str">
        <f t="shared" si="6"/>
        <v>Connecticut - Tier 2</v>
      </c>
      <c r="AI164" t="str">
        <f t="shared" si="7"/>
        <v>Bolton, Town Of - Tier 2</v>
      </c>
    </row>
    <row r="165" spans="1:35" x14ac:dyDescent="0.3">
      <c r="A165" s="15">
        <v>158</v>
      </c>
      <c r="B165">
        <v>1</v>
      </c>
      <c r="C165" t="s">
        <v>27</v>
      </c>
      <c r="D165" t="s">
        <v>2082</v>
      </c>
      <c r="E165" t="s">
        <v>3600</v>
      </c>
      <c r="F165" t="s">
        <v>1770</v>
      </c>
      <c r="G165" s="59">
        <v>27.561520000000002</v>
      </c>
      <c r="H165">
        <v>10</v>
      </c>
      <c r="I165">
        <v>0</v>
      </c>
      <c r="J165" s="11">
        <v>13</v>
      </c>
      <c r="K165" s="11">
        <v>2</v>
      </c>
      <c r="L165">
        <v>0</v>
      </c>
      <c r="M165" s="11">
        <v>2.900233731666467</v>
      </c>
      <c r="N165" s="11">
        <v>23.029517441600429</v>
      </c>
      <c r="O165" s="11">
        <v>1271.2038852502801</v>
      </c>
      <c r="P165" s="11">
        <v>0</v>
      </c>
      <c r="Q165" s="11">
        <v>0</v>
      </c>
      <c r="R165" s="60">
        <v>5.6247309076421842E-3</v>
      </c>
      <c r="S165" s="60">
        <v>3.7694598364054429E-4</v>
      </c>
      <c r="T165" s="60">
        <v>0</v>
      </c>
      <c r="U165" s="60">
        <v>6.4652817415051375E-3</v>
      </c>
      <c r="V165" s="60">
        <v>7.2487625567215202E-3</v>
      </c>
      <c r="W165" s="60">
        <v>0</v>
      </c>
      <c r="X165" s="60">
        <v>2.340259822171659E-4</v>
      </c>
      <c r="Y165" s="60">
        <v>2.004246501835252E-4</v>
      </c>
      <c r="Z165" s="60">
        <v>3.7050120414591965E-4</v>
      </c>
      <c r="AA165" s="60">
        <v>0</v>
      </c>
      <c r="AB165" s="60">
        <v>0</v>
      </c>
      <c r="AC165" s="16">
        <v>1.8655157296414546E-3</v>
      </c>
      <c r="AD165" s="15">
        <v>158</v>
      </c>
      <c r="AE165">
        <v>9</v>
      </c>
      <c r="AF165" s="16">
        <v>0.97123020818681416</v>
      </c>
      <c r="AG165" t="str">
        <f>IF(AF165&lt;='CAV Tier 1 Analysis'!$A$5,"Tier 1", "Tier 2")</f>
        <v>Tier 2</v>
      </c>
      <c r="AH165" t="str">
        <f t="shared" si="6"/>
        <v>Connecticut - Tier 2</v>
      </c>
      <c r="AI165" t="str">
        <f t="shared" si="7"/>
        <v>Warren, Town Of - Tier 2</v>
      </c>
    </row>
    <row r="166" spans="1:35" x14ac:dyDescent="0.3">
      <c r="A166" s="15">
        <v>159</v>
      </c>
      <c r="B166">
        <v>1</v>
      </c>
      <c r="C166" t="s">
        <v>27</v>
      </c>
      <c r="D166" t="s">
        <v>2090</v>
      </c>
      <c r="E166" t="s">
        <v>3610</v>
      </c>
      <c r="F166" t="s">
        <v>1160</v>
      </c>
      <c r="G166" s="59">
        <v>23.752159999999996</v>
      </c>
      <c r="H166">
        <v>12</v>
      </c>
      <c r="I166">
        <v>0</v>
      </c>
      <c r="J166" s="11">
        <v>10.705882352941176</v>
      </c>
      <c r="K166" s="11">
        <v>1.6470588235294117</v>
      </c>
      <c r="L166">
        <v>0</v>
      </c>
      <c r="M166" s="11">
        <v>4.6497265932866734</v>
      </c>
      <c r="N166" s="11">
        <v>175.13968602343556</v>
      </c>
      <c r="O166" s="11">
        <v>6857.8823874407299</v>
      </c>
      <c r="P166" s="11">
        <v>0</v>
      </c>
      <c r="Q166" s="11">
        <v>0</v>
      </c>
      <c r="R166" s="60">
        <v>4.8473200489400564E-3</v>
      </c>
      <c r="S166" s="60">
        <v>4.5233518036865317E-4</v>
      </c>
      <c r="T166" s="60">
        <v>0</v>
      </c>
      <c r="U166" s="60">
        <v>5.3243496694748184E-3</v>
      </c>
      <c r="V166" s="60">
        <v>5.969569164358899E-3</v>
      </c>
      <c r="W166" s="60">
        <v>0</v>
      </c>
      <c r="X166" s="60">
        <v>3.7519625441013619E-4</v>
      </c>
      <c r="Y166" s="60">
        <v>1.5242312564088224E-3</v>
      </c>
      <c r="Z166" s="60">
        <v>1.9987774675009197E-3</v>
      </c>
      <c r="AA166" s="60">
        <v>0</v>
      </c>
      <c r="AB166" s="60">
        <v>0</v>
      </c>
      <c r="AC166" s="16">
        <v>1.8628890037693006E-3</v>
      </c>
      <c r="AD166" s="15">
        <v>159</v>
      </c>
      <c r="AE166">
        <v>10</v>
      </c>
      <c r="AF166" s="16">
        <v>0.97309309719058346</v>
      </c>
      <c r="AG166" t="str">
        <f>IF(AF166&lt;='CAV Tier 1 Analysis'!$A$5,"Tier 1", "Tier 2")</f>
        <v>Tier 2</v>
      </c>
      <c r="AH166" t="str">
        <f t="shared" si="6"/>
        <v>Connecticut - Tier 2</v>
      </c>
      <c r="AI166" t="str">
        <f t="shared" si="7"/>
        <v>Durham, Town Of - Tier 2</v>
      </c>
    </row>
    <row r="167" spans="1:35" x14ac:dyDescent="0.3">
      <c r="A167" s="15">
        <v>160</v>
      </c>
      <c r="B167">
        <v>1</v>
      </c>
      <c r="C167" t="s">
        <v>27</v>
      </c>
      <c r="D167" t="s">
        <v>1976</v>
      </c>
      <c r="E167" t="s">
        <v>3489</v>
      </c>
      <c r="F167" t="s">
        <v>1608</v>
      </c>
      <c r="G167" s="59">
        <v>26.31326</v>
      </c>
      <c r="H167">
        <v>16</v>
      </c>
      <c r="I167">
        <v>0</v>
      </c>
      <c r="J167" s="11">
        <v>12.9</v>
      </c>
      <c r="K167" s="11">
        <v>1.9</v>
      </c>
      <c r="L167">
        <v>0</v>
      </c>
      <c r="M167" s="11">
        <v>1.9231398922064393</v>
      </c>
      <c r="N167" s="11">
        <v>43.611344869019668</v>
      </c>
      <c r="O167" s="11">
        <v>2273.274340444586</v>
      </c>
      <c r="P167" s="11">
        <v>0</v>
      </c>
      <c r="Q167" s="11">
        <v>0</v>
      </c>
      <c r="R167" s="60">
        <v>5.3699870980564481E-3</v>
      </c>
      <c r="S167" s="60">
        <v>6.0311357382487093E-4</v>
      </c>
      <c r="T167" s="60">
        <v>0</v>
      </c>
      <c r="U167" s="60">
        <v>6.4155488050320212E-3</v>
      </c>
      <c r="V167" s="60">
        <v>6.8863244288854437E-3</v>
      </c>
      <c r="W167" s="60">
        <v>0</v>
      </c>
      <c r="X167" s="60">
        <v>1.5518221766078847E-4</v>
      </c>
      <c r="Y167" s="60">
        <v>3.7954718597867874E-4</v>
      </c>
      <c r="Z167" s="60">
        <v>6.6256160027619365E-4</v>
      </c>
      <c r="AA167" s="60">
        <v>0</v>
      </c>
      <c r="AB167" s="60">
        <v>0</v>
      </c>
      <c r="AC167" s="16">
        <v>1.861114991792222E-3</v>
      </c>
      <c r="AD167" s="15">
        <v>160</v>
      </c>
      <c r="AE167">
        <v>10</v>
      </c>
      <c r="AF167" s="16">
        <v>0.97495421218237566</v>
      </c>
      <c r="AG167" t="str">
        <f>IF(AF167&lt;='CAV Tier 1 Analysis'!$A$5,"Tier 1", "Tier 2")</f>
        <v>Tier 2</v>
      </c>
      <c r="AH167" t="str">
        <f t="shared" si="6"/>
        <v>Connecticut - Tier 2</v>
      </c>
      <c r="AI167" t="str">
        <f t="shared" si="7"/>
        <v>Roxbury, Town Of - Tier 2</v>
      </c>
    </row>
    <row r="168" spans="1:35" x14ac:dyDescent="0.3">
      <c r="A168" s="15">
        <v>161</v>
      </c>
      <c r="B168">
        <v>1</v>
      </c>
      <c r="C168" t="s">
        <v>27</v>
      </c>
      <c r="D168" t="s">
        <v>2023</v>
      </c>
      <c r="E168" t="s">
        <v>3538</v>
      </c>
      <c r="F168" t="s">
        <v>897</v>
      </c>
      <c r="G168" s="59">
        <v>13.835940000000003</v>
      </c>
      <c r="H168">
        <v>35</v>
      </c>
      <c r="I168">
        <v>3</v>
      </c>
      <c r="J168" s="11">
        <v>10</v>
      </c>
      <c r="K168" s="11">
        <v>1.5454545454545454</v>
      </c>
      <c r="L168">
        <v>0</v>
      </c>
      <c r="M168" s="11">
        <v>25.11664259891268</v>
      </c>
      <c r="N168" s="11">
        <v>40.106196484115451</v>
      </c>
      <c r="O168" s="11">
        <v>3002.2058396121861</v>
      </c>
      <c r="P168" s="11">
        <v>0</v>
      </c>
      <c r="Q168" s="11">
        <v>172.87654295268931</v>
      </c>
      <c r="R168" s="60">
        <v>2.8236265399833827E-3</v>
      </c>
      <c r="S168" s="60">
        <v>1.3193109427419051E-3</v>
      </c>
      <c r="T168" s="60">
        <v>8.6630089517759164E-4</v>
      </c>
      <c r="U168" s="60">
        <v>4.9732936473116445E-3</v>
      </c>
      <c r="V168" s="60">
        <v>5.6013165211029926E-3</v>
      </c>
      <c r="W168" s="60">
        <v>0</v>
      </c>
      <c r="X168" s="60">
        <v>2.026714912673813E-3</v>
      </c>
      <c r="Y168" s="60">
        <v>3.4904206833271582E-4</v>
      </c>
      <c r="Z168" s="60">
        <v>8.7501375001794316E-4</v>
      </c>
      <c r="AA168" s="60">
        <v>0</v>
      </c>
      <c r="AB168" s="60">
        <v>1.4263690942339902E-3</v>
      </c>
      <c r="AC168" s="16">
        <v>1.8419080337796344E-3</v>
      </c>
      <c r="AD168" s="15">
        <v>161</v>
      </c>
      <c r="AE168">
        <v>10</v>
      </c>
      <c r="AF168" s="16">
        <v>0.97679612021615525</v>
      </c>
      <c r="AG168" t="str">
        <f>IF(AF168&lt;='CAV Tier 1 Analysis'!$A$5,"Tier 1", "Tier 2")</f>
        <v>Tier 2</v>
      </c>
      <c r="AH168" t="str">
        <f t="shared" si="6"/>
        <v>Connecticut - Tier 2</v>
      </c>
      <c r="AI168" t="str">
        <f t="shared" si="7"/>
        <v>Spraque, Town Of - Tier 2</v>
      </c>
    </row>
    <row r="169" spans="1:35" x14ac:dyDescent="0.3">
      <c r="A169" s="15">
        <v>162</v>
      </c>
      <c r="B169">
        <v>1</v>
      </c>
      <c r="C169" t="s">
        <v>27</v>
      </c>
      <c r="D169" t="s">
        <v>2017</v>
      </c>
      <c r="E169" t="s">
        <v>3532</v>
      </c>
      <c r="F169" t="s">
        <v>910</v>
      </c>
      <c r="G169" s="59">
        <v>0.73514000000000002</v>
      </c>
      <c r="H169">
        <v>4</v>
      </c>
      <c r="I169">
        <v>0</v>
      </c>
      <c r="J169" s="11">
        <v>10</v>
      </c>
      <c r="K169" s="11">
        <v>1</v>
      </c>
      <c r="L169">
        <v>0</v>
      </c>
      <c r="M169" s="11">
        <v>0.85415022988818456</v>
      </c>
      <c r="N169" s="11">
        <v>222.56971543839722</v>
      </c>
      <c r="O169" s="11">
        <v>3164.0908772979897</v>
      </c>
      <c r="P169" s="11">
        <v>2910.8865381916248</v>
      </c>
      <c r="Q169" s="11">
        <v>728.3266101733966</v>
      </c>
      <c r="R169" s="60">
        <v>1.5002672854922642E-4</v>
      </c>
      <c r="S169" s="60">
        <v>1.5077839345621773E-4</v>
      </c>
      <c r="T169" s="60">
        <v>0</v>
      </c>
      <c r="U169" s="60">
        <v>4.9732936473116445E-3</v>
      </c>
      <c r="V169" s="60">
        <v>3.6243812783607601E-3</v>
      </c>
      <c r="W169" s="60">
        <v>0</v>
      </c>
      <c r="X169" s="60">
        <v>6.892318516540466E-5</v>
      </c>
      <c r="Y169" s="60">
        <v>1.9370122483594455E-3</v>
      </c>
      <c r="Z169" s="60">
        <v>9.2219626896059795E-4</v>
      </c>
      <c r="AA169" s="60">
        <v>2.2495138974456715E-3</v>
      </c>
      <c r="AB169" s="60">
        <v>6.0092743035927267E-3</v>
      </c>
      <c r="AC169" s="16">
        <v>1.8259454501092448E-3</v>
      </c>
      <c r="AD169" s="15">
        <v>162</v>
      </c>
      <c r="AE169">
        <v>10</v>
      </c>
      <c r="AF169" s="16">
        <v>0.97862206566626453</v>
      </c>
      <c r="AG169" t="str">
        <f>IF(AF169&lt;='CAV Tier 1 Analysis'!$A$5,"Tier 1", "Tier 2")</f>
        <v>Tier 2</v>
      </c>
      <c r="AH169" t="str">
        <f t="shared" si="6"/>
        <v>Connecticut - Tier 2</v>
      </c>
      <c r="AI169" t="str">
        <f t="shared" si="7"/>
        <v>Jewett City, Borough Of - Tier 2</v>
      </c>
    </row>
    <row r="170" spans="1:35" x14ac:dyDescent="0.3">
      <c r="A170" s="15">
        <v>163</v>
      </c>
      <c r="B170">
        <v>1</v>
      </c>
      <c r="C170" t="s">
        <v>27</v>
      </c>
      <c r="D170" t="s">
        <v>2083</v>
      </c>
      <c r="E170" t="s">
        <v>3603</v>
      </c>
      <c r="F170" t="s">
        <v>1565</v>
      </c>
      <c r="G170" s="59">
        <v>19.673880000000004</v>
      </c>
      <c r="H170">
        <v>18</v>
      </c>
      <c r="I170">
        <v>0</v>
      </c>
      <c r="J170" s="11">
        <v>13</v>
      </c>
      <c r="K170" s="11">
        <v>2</v>
      </c>
      <c r="L170">
        <v>0</v>
      </c>
      <c r="M170" s="11">
        <v>0.9861222087356436</v>
      </c>
      <c r="N170" s="11">
        <v>20.484539143929588</v>
      </c>
      <c r="O170" s="11">
        <v>3466.8128202748035</v>
      </c>
      <c r="P170" s="11">
        <v>201.76996512668075</v>
      </c>
      <c r="Q170" s="11">
        <v>0</v>
      </c>
      <c r="R170" s="60">
        <v>4.0150282317246442E-3</v>
      </c>
      <c r="S170" s="60">
        <v>6.7850277055297981E-4</v>
      </c>
      <c r="T170" s="60">
        <v>0</v>
      </c>
      <c r="U170" s="60">
        <v>6.4652817415051375E-3</v>
      </c>
      <c r="V170" s="60">
        <v>7.2487625567215202E-3</v>
      </c>
      <c r="W170" s="60">
        <v>0</v>
      </c>
      <c r="X170" s="60">
        <v>7.9572282732162934E-5</v>
      </c>
      <c r="Y170" s="60">
        <v>1.7827584110279555E-4</v>
      </c>
      <c r="Z170" s="60">
        <v>1.0104266824258776E-3</v>
      </c>
      <c r="AA170" s="60">
        <v>1.5592649685396891E-4</v>
      </c>
      <c r="AB170" s="60">
        <v>0</v>
      </c>
      <c r="AC170" s="16">
        <v>1.80288878214719E-3</v>
      </c>
      <c r="AD170" s="15">
        <v>163</v>
      </c>
      <c r="AE170">
        <v>10</v>
      </c>
      <c r="AF170" s="16">
        <v>0.98042495444841171</v>
      </c>
      <c r="AG170" t="str">
        <f>IF(AF170&lt;='CAV Tier 1 Analysis'!$A$5,"Tier 1", "Tier 2")</f>
        <v>Tier 2</v>
      </c>
      <c r="AH170" t="str">
        <f t="shared" si="6"/>
        <v>Connecticut - Tier 2</v>
      </c>
      <c r="AI170" t="str">
        <f t="shared" si="7"/>
        <v>Bethlehem, Town Of - Tier 2</v>
      </c>
    </row>
    <row r="171" spans="1:35" x14ac:dyDescent="0.3">
      <c r="A171" s="15">
        <v>164</v>
      </c>
      <c r="B171">
        <v>1</v>
      </c>
      <c r="C171" t="s">
        <v>27</v>
      </c>
      <c r="D171" t="s">
        <v>1955</v>
      </c>
      <c r="E171" t="s">
        <v>3467</v>
      </c>
      <c r="F171" t="s">
        <v>1426</v>
      </c>
      <c r="G171" s="59">
        <v>17.544620000000002</v>
      </c>
      <c r="H171">
        <v>10</v>
      </c>
      <c r="I171">
        <v>0</v>
      </c>
      <c r="J171" s="11">
        <v>12</v>
      </c>
      <c r="K171" s="11">
        <v>1</v>
      </c>
      <c r="L171">
        <v>0</v>
      </c>
      <c r="M171" s="11">
        <v>0.93166167178314463</v>
      </c>
      <c r="N171" s="11">
        <v>145.9401948104063</v>
      </c>
      <c r="O171" s="11">
        <v>5205.5835782956774</v>
      </c>
      <c r="P171" s="11">
        <v>0</v>
      </c>
      <c r="Q171" s="11">
        <v>250.01057543382194</v>
      </c>
      <c r="R171" s="60">
        <v>3.580490712298785E-3</v>
      </c>
      <c r="S171" s="60">
        <v>3.7694598364054429E-4</v>
      </c>
      <c r="T171" s="60">
        <v>0</v>
      </c>
      <c r="U171" s="60">
        <v>5.9679523767739735E-3</v>
      </c>
      <c r="V171" s="60">
        <v>3.6243812783607601E-3</v>
      </c>
      <c r="W171" s="60">
        <v>0</v>
      </c>
      <c r="X171" s="60">
        <v>7.517774703897952E-5</v>
      </c>
      <c r="Y171" s="60">
        <v>1.2701096567379261E-3</v>
      </c>
      <c r="Z171" s="60">
        <v>1.5172035000986862E-3</v>
      </c>
      <c r="AA171" s="60">
        <v>0</v>
      </c>
      <c r="AB171" s="60">
        <v>2.0627862631892816E-3</v>
      </c>
      <c r="AC171" s="16">
        <v>1.6795497743762669E-3</v>
      </c>
      <c r="AD171" s="15">
        <v>164</v>
      </c>
      <c r="AE171">
        <v>10</v>
      </c>
      <c r="AF171" s="16">
        <v>0.98210450422278794</v>
      </c>
      <c r="AG171" t="str">
        <f>IF(AF171&lt;='CAV Tier 1 Analysis'!$A$5,"Tier 1", "Tier 2")</f>
        <v>Tier 2</v>
      </c>
      <c r="AH171" t="str">
        <f t="shared" si="6"/>
        <v>Connecticut - Tier 2</v>
      </c>
      <c r="AI171" t="str">
        <f t="shared" si="7"/>
        <v>East Granby, Town Of - Tier 2</v>
      </c>
    </row>
    <row r="172" spans="1:35" x14ac:dyDescent="0.3">
      <c r="A172" s="15">
        <v>165</v>
      </c>
      <c r="B172">
        <v>1</v>
      </c>
      <c r="C172" t="s">
        <v>27</v>
      </c>
      <c r="D172" t="s">
        <v>2074</v>
      </c>
      <c r="E172" t="s">
        <v>3592</v>
      </c>
      <c r="F172" t="s">
        <v>1585</v>
      </c>
      <c r="G172" s="59">
        <v>23.318500000000004</v>
      </c>
      <c r="H172">
        <v>18</v>
      </c>
      <c r="I172">
        <v>0</v>
      </c>
      <c r="J172" s="11">
        <v>12.375</v>
      </c>
      <c r="K172" s="11">
        <v>1.375</v>
      </c>
      <c r="L172">
        <v>0</v>
      </c>
      <c r="M172" s="11">
        <v>6.9637339451508451</v>
      </c>
      <c r="N172" s="11">
        <v>8.5538609947731086</v>
      </c>
      <c r="O172" s="11">
        <v>3776.9103875221072</v>
      </c>
      <c r="P172" s="11">
        <v>0</v>
      </c>
      <c r="Q172" s="11">
        <v>0</v>
      </c>
      <c r="R172" s="60">
        <v>4.7588190952405482E-3</v>
      </c>
      <c r="S172" s="60">
        <v>6.7850277055297981E-4</v>
      </c>
      <c r="T172" s="60">
        <v>0</v>
      </c>
      <c r="U172" s="60">
        <v>6.1544508885481601E-3</v>
      </c>
      <c r="V172" s="60">
        <v>4.9835242577460455E-3</v>
      </c>
      <c r="W172" s="60">
        <v>0</v>
      </c>
      <c r="X172" s="60">
        <v>5.6191839251401566E-4</v>
      </c>
      <c r="Y172" s="60">
        <v>7.444379162278961E-5</v>
      </c>
      <c r="Z172" s="60">
        <v>1.1008067728275252E-3</v>
      </c>
      <c r="AA172" s="60">
        <v>0</v>
      </c>
      <c r="AB172" s="60">
        <v>0</v>
      </c>
      <c r="AC172" s="16">
        <v>1.6647696335501873E-3</v>
      </c>
      <c r="AD172" s="15">
        <v>165</v>
      </c>
      <c r="AE172">
        <v>10</v>
      </c>
      <c r="AF172" s="16">
        <v>0.98376927385633817</v>
      </c>
      <c r="AG172" t="str">
        <f>IF(AF172&lt;='CAV Tier 1 Analysis'!$A$5,"Tier 1", "Tier 2")</f>
        <v>Tier 2</v>
      </c>
      <c r="AH172" t="str">
        <f t="shared" si="6"/>
        <v>Connecticut - Tier 2</v>
      </c>
      <c r="AI172" t="str">
        <f t="shared" si="7"/>
        <v>Sherman,Town Of - Tier 2</v>
      </c>
    </row>
    <row r="173" spans="1:35" x14ac:dyDescent="0.3">
      <c r="A173" s="15">
        <v>166</v>
      </c>
      <c r="B173">
        <v>1</v>
      </c>
      <c r="C173" t="s">
        <v>27</v>
      </c>
      <c r="D173" t="s">
        <v>2079</v>
      </c>
      <c r="E173" t="s">
        <v>3597</v>
      </c>
      <c r="F173" t="s">
        <v>1606</v>
      </c>
      <c r="G173" s="59">
        <v>16.641549999999999</v>
      </c>
      <c r="H173">
        <v>14</v>
      </c>
      <c r="I173">
        <v>0</v>
      </c>
      <c r="J173" s="11">
        <v>10</v>
      </c>
      <c r="K173" s="11">
        <v>1.2857142857142858</v>
      </c>
      <c r="L173">
        <v>0</v>
      </c>
      <c r="M173" s="11">
        <v>1.9025619608750384</v>
      </c>
      <c r="N173" s="11">
        <v>81.500946072638129</v>
      </c>
      <c r="O173" s="11">
        <v>4288.9030356259609</v>
      </c>
      <c r="P173" s="11">
        <v>0</v>
      </c>
      <c r="Q173" s="11">
        <v>320.03087072141261</v>
      </c>
      <c r="R173" s="60">
        <v>3.3961929761519962E-3</v>
      </c>
      <c r="S173" s="60">
        <v>5.2772437709676205E-4</v>
      </c>
      <c r="T173" s="60">
        <v>0</v>
      </c>
      <c r="U173" s="60">
        <v>4.9732936473116445E-3</v>
      </c>
      <c r="V173" s="60">
        <v>4.6599187864638349E-3</v>
      </c>
      <c r="W173" s="60">
        <v>0</v>
      </c>
      <c r="X173" s="60">
        <v>1.5352174094153409E-4</v>
      </c>
      <c r="Y173" s="60">
        <v>7.0929834494611402E-4</v>
      </c>
      <c r="Z173" s="60">
        <v>1.2500305872268876E-3</v>
      </c>
      <c r="AA173" s="60">
        <v>0</v>
      </c>
      <c r="AB173" s="60">
        <v>2.640509437551287E-3</v>
      </c>
      <c r="AC173" s="16">
        <v>1.6645899906990965E-3</v>
      </c>
      <c r="AD173" s="15">
        <v>166</v>
      </c>
      <c r="AE173">
        <v>10</v>
      </c>
      <c r="AF173" s="16">
        <v>0.98543386384703724</v>
      </c>
      <c r="AG173" t="str">
        <f>IF(AF173&lt;='CAV Tier 1 Analysis'!$A$5,"Tier 1", "Tier 2")</f>
        <v>Tier 2</v>
      </c>
      <c r="AH173" t="str">
        <f t="shared" si="6"/>
        <v>Connecticut - Tier 2</v>
      </c>
      <c r="AI173" t="str">
        <f t="shared" si="7"/>
        <v>Lisbon, Town Of - Tier 2</v>
      </c>
    </row>
    <row r="174" spans="1:35" x14ac:dyDescent="0.3">
      <c r="A174" s="15">
        <v>167</v>
      </c>
      <c r="B174">
        <v>1</v>
      </c>
      <c r="C174" t="s">
        <v>27</v>
      </c>
      <c r="D174" t="s">
        <v>1992</v>
      </c>
      <c r="E174" t="s">
        <v>3507</v>
      </c>
      <c r="F174" t="s">
        <v>1429</v>
      </c>
      <c r="G174" s="59">
        <v>9.8476199999999992</v>
      </c>
      <c r="H174">
        <v>17</v>
      </c>
      <c r="I174">
        <v>0</v>
      </c>
      <c r="J174" s="11">
        <v>12</v>
      </c>
      <c r="K174" s="11">
        <v>1</v>
      </c>
      <c r="L174">
        <v>0</v>
      </c>
      <c r="M174" s="11">
        <v>0.96707529331960407</v>
      </c>
      <c r="N174" s="11">
        <v>75.206760343180193</v>
      </c>
      <c r="O174" s="11">
        <v>5643.8219075400411</v>
      </c>
      <c r="P174" s="11">
        <v>0</v>
      </c>
      <c r="Q174" s="11">
        <v>404.99770591446213</v>
      </c>
      <c r="R174" s="60">
        <v>2.0096936809259908E-3</v>
      </c>
      <c r="S174" s="60">
        <v>6.4080817218892532E-4</v>
      </c>
      <c r="T174" s="60">
        <v>0</v>
      </c>
      <c r="U174" s="60">
        <v>5.9679523767739735E-3</v>
      </c>
      <c r="V174" s="60">
        <v>3.6243812783607601E-3</v>
      </c>
      <c r="W174" s="60">
        <v>0</v>
      </c>
      <c r="X174" s="60">
        <v>7.8035346919101865E-5</v>
      </c>
      <c r="Y174" s="60">
        <v>6.5452038547667425E-4</v>
      </c>
      <c r="Z174" s="60">
        <v>1.6449311058524753E-3</v>
      </c>
      <c r="AA174" s="60">
        <v>0</v>
      </c>
      <c r="AB174" s="60">
        <v>3.3415534640240142E-3</v>
      </c>
      <c r="AC174" s="16">
        <v>1.6328978009565378E-3</v>
      </c>
      <c r="AD174" s="15">
        <v>167</v>
      </c>
      <c r="AE174">
        <v>10</v>
      </c>
      <c r="AF174" s="16">
        <v>0.98706676164799378</v>
      </c>
      <c r="AG174" t="str">
        <f>IF(AF174&lt;='CAV Tier 1 Analysis'!$A$5,"Tier 1", "Tier 2")</f>
        <v>Tier 2</v>
      </c>
      <c r="AH174" t="str">
        <f t="shared" si="6"/>
        <v>Connecticut - Tier 2</v>
      </c>
      <c r="AI174" t="str">
        <f t="shared" si="7"/>
        <v>Beacon Falls, Town Of - Tier 2</v>
      </c>
    </row>
    <row r="175" spans="1:35" x14ac:dyDescent="0.3">
      <c r="A175" s="15">
        <v>168</v>
      </c>
      <c r="B175">
        <v>1</v>
      </c>
      <c r="C175" t="s">
        <v>27</v>
      </c>
      <c r="D175" t="s">
        <v>1987</v>
      </c>
      <c r="E175" t="s">
        <v>3502</v>
      </c>
      <c r="F175" t="s">
        <v>1601</v>
      </c>
      <c r="G175" s="59">
        <v>13.315190000000001</v>
      </c>
      <c r="H175">
        <v>6</v>
      </c>
      <c r="I175">
        <v>0</v>
      </c>
      <c r="J175" s="11">
        <v>10.533333333333333</v>
      </c>
      <c r="K175" s="11">
        <v>1.7333333333333334</v>
      </c>
      <c r="L175">
        <v>0</v>
      </c>
      <c r="M175" s="11">
        <v>2.8307654641052808</v>
      </c>
      <c r="N175" s="11">
        <v>109.23500326542492</v>
      </c>
      <c r="O175" s="11">
        <v>4580.4104405982698</v>
      </c>
      <c r="P175" s="11">
        <v>106.439548133686</v>
      </c>
      <c r="Q175" s="11">
        <v>46.555629178657</v>
      </c>
      <c r="R175" s="60">
        <v>2.7173523352169303E-3</v>
      </c>
      <c r="S175" s="60">
        <v>2.2616759018432659E-4</v>
      </c>
      <c r="T175" s="60">
        <v>0</v>
      </c>
      <c r="U175" s="60">
        <v>5.2385359751682655E-3</v>
      </c>
      <c r="V175" s="60">
        <v>6.2822608824919845E-3</v>
      </c>
      <c r="W175" s="60">
        <v>0</v>
      </c>
      <c r="X175" s="60">
        <v>2.2842044105976752E-4</v>
      </c>
      <c r="Y175" s="60">
        <v>9.5066635125063E-4</v>
      </c>
      <c r="Z175" s="60">
        <v>1.3349924456768627E-3</v>
      </c>
      <c r="AA175" s="60">
        <v>8.2255780025460379E-5</v>
      </c>
      <c r="AB175" s="60">
        <v>3.8412100039059399E-4</v>
      </c>
      <c r="AC175" s="16">
        <v>1.585888436496802E-3</v>
      </c>
      <c r="AD175" s="15">
        <v>168</v>
      </c>
      <c r="AE175">
        <v>10</v>
      </c>
      <c r="AF175" s="16">
        <v>0.98865265008449055</v>
      </c>
      <c r="AG175" t="str">
        <f>IF(AF175&lt;='CAV Tier 1 Analysis'!$A$5,"Tier 1", "Tier 2")</f>
        <v>Tier 2</v>
      </c>
      <c r="AH175" t="str">
        <f t="shared" si="6"/>
        <v>Connecticut - Tier 2</v>
      </c>
      <c r="AI175" t="str">
        <f t="shared" si="7"/>
        <v>Middlefield, Town Of - Tier 2</v>
      </c>
    </row>
    <row r="176" spans="1:35" x14ac:dyDescent="0.3">
      <c r="A176" s="15">
        <v>169</v>
      </c>
      <c r="B176">
        <v>1</v>
      </c>
      <c r="C176" t="s">
        <v>27</v>
      </c>
      <c r="D176" t="s">
        <v>2013</v>
      </c>
      <c r="E176" t="s">
        <v>3528</v>
      </c>
      <c r="F176" t="s">
        <v>1844</v>
      </c>
      <c r="G176" s="59">
        <v>20.242089999999997</v>
      </c>
      <c r="H176">
        <v>3</v>
      </c>
      <c r="I176">
        <v>0</v>
      </c>
      <c r="J176" s="11">
        <v>10</v>
      </c>
      <c r="K176" s="11">
        <v>1</v>
      </c>
      <c r="L176">
        <v>0</v>
      </c>
      <c r="M176" s="11">
        <v>5.8422405986733583</v>
      </c>
      <c r="N176" s="11">
        <v>24.874587563260956</v>
      </c>
      <c r="O176" s="11">
        <v>2415.9223558048079</v>
      </c>
      <c r="P176" s="11">
        <v>0</v>
      </c>
      <c r="Q176" s="11">
        <v>354.49400699768012</v>
      </c>
      <c r="R176" s="60">
        <v>4.1309880318021195E-3</v>
      </c>
      <c r="S176" s="60">
        <v>1.1308379509216329E-4</v>
      </c>
      <c r="T176" s="60">
        <v>0</v>
      </c>
      <c r="U176" s="60">
        <v>4.9732936473116445E-3</v>
      </c>
      <c r="V176" s="60">
        <v>3.6243812783607601E-3</v>
      </c>
      <c r="W176" s="60">
        <v>0</v>
      </c>
      <c r="X176" s="60">
        <v>4.7142272690826387E-4</v>
      </c>
      <c r="Y176" s="60">
        <v>2.1648219609761738E-4</v>
      </c>
      <c r="Z176" s="60">
        <v>7.0413735541132068E-4</v>
      </c>
      <c r="AA176" s="60">
        <v>0</v>
      </c>
      <c r="AB176" s="60">
        <v>2.9248577455128532E-3</v>
      </c>
      <c r="AC176" s="16">
        <v>1.5598769796815219E-3</v>
      </c>
      <c r="AD176" s="15">
        <v>169</v>
      </c>
      <c r="AE176">
        <v>10</v>
      </c>
      <c r="AF176" s="16">
        <v>0.99021252706417207</v>
      </c>
      <c r="AG176" t="str">
        <f>IF(AF176&lt;='CAV Tier 1 Analysis'!$A$5,"Tier 1", "Tier 2")</f>
        <v>Tier 2</v>
      </c>
      <c r="AH176" t="str">
        <f t="shared" si="6"/>
        <v>Connecticut - Tier 2</v>
      </c>
      <c r="AI176" t="str">
        <f t="shared" si="7"/>
        <v>Bozrah, Town Of - Tier 2</v>
      </c>
    </row>
    <row r="177" spans="1:35" x14ac:dyDescent="0.3">
      <c r="A177" s="15">
        <v>170</v>
      </c>
      <c r="B177">
        <v>1</v>
      </c>
      <c r="C177" t="s">
        <v>27</v>
      </c>
      <c r="D177" t="s">
        <v>2054</v>
      </c>
      <c r="E177" t="s">
        <v>3571</v>
      </c>
      <c r="F177" t="s">
        <v>1755</v>
      </c>
      <c r="G177" s="59">
        <v>21.351969999999994</v>
      </c>
      <c r="H177">
        <v>7</v>
      </c>
      <c r="I177">
        <v>0</v>
      </c>
      <c r="J177" s="11">
        <v>12</v>
      </c>
      <c r="K177" s="11">
        <v>1</v>
      </c>
      <c r="L177">
        <v>0</v>
      </c>
      <c r="M177" s="11">
        <v>1.9945232219790492</v>
      </c>
      <c r="N177" s="11">
        <v>5.4918670472310032</v>
      </c>
      <c r="O177" s="11">
        <v>5604.8133173889073</v>
      </c>
      <c r="P177" s="11">
        <v>0</v>
      </c>
      <c r="Q177" s="11">
        <v>97.536062317267351</v>
      </c>
      <c r="R177" s="60">
        <v>4.3574913719580284E-3</v>
      </c>
      <c r="S177" s="60">
        <v>2.6386218854838103E-4</v>
      </c>
      <c r="T177" s="60">
        <v>0</v>
      </c>
      <c r="U177" s="60">
        <v>5.9679523767739735E-3</v>
      </c>
      <c r="V177" s="60">
        <v>3.6243812783607601E-3</v>
      </c>
      <c r="W177" s="60">
        <v>0</v>
      </c>
      <c r="X177" s="60">
        <v>1.6094228923073327E-4</v>
      </c>
      <c r="Y177" s="60">
        <v>4.779542318187672E-5</v>
      </c>
      <c r="Z177" s="60">
        <v>1.6335617812376561E-3</v>
      </c>
      <c r="AA177" s="60">
        <v>0</v>
      </c>
      <c r="AB177" s="60">
        <v>8.0475015572647091E-4</v>
      </c>
      <c r="AC177" s="16">
        <v>1.5327942604561708E-3</v>
      </c>
      <c r="AD177" s="15">
        <v>170</v>
      </c>
      <c r="AE177">
        <v>10</v>
      </c>
      <c r="AF177" s="16">
        <v>0.99174532132462823</v>
      </c>
      <c r="AG177" t="str">
        <f>IF(AF177&lt;='CAV Tier 1 Analysis'!$A$5,"Tier 1", "Tier 2")</f>
        <v>Tier 2</v>
      </c>
      <c r="AH177" t="str">
        <f t="shared" si="6"/>
        <v>Connecticut - Tier 2</v>
      </c>
      <c r="AI177" t="str">
        <f t="shared" si="7"/>
        <v>Bethany, Town Of - Tier 2</v>
      </c>
    </row>
    <row r="178" spans="1:35" x14ac:dyDescent="0.3">
      <c r="A178" s="15">
        <v>171</v>
      </c>
      <c r="B178">
        <v>1</v>
      </c>
      <c r="C178" t="s">
        <v>27</v>
      </c>
      <c r="D178" t="s">
        <v>2089</v>
      </c>
      <c r="E178" t="s">
        <v>3609</v>
      </c>
      <c r="F178" t="s">
        <v>1857</v>
      </c>
      <c r="G178" s="59">
        <v>17.191050000000001</v>
      </c>
      <c r="H178">
        <v>7</v>
      </c>
      <c r="I178">
        <v>0</v>
      </c>
      <c r="J178" s="11">
        <v>12.636363636363637</v>
      </c>
      <c r="K178" s="11">
        <v>1.6363636363636365</v>
      </c>
      <c r="L178">
        <v>0</v>
      </c>
      <c r="M178" s="11">
        <v>0.99499797859932959</v>
      </c>
      <c r="N178" s="11">
        <v>4.2189987634487949</v>
      </c>
      <c r="O178" s="11">
        <v>1889.7145788879689</v>
      </c>
      <c r="P178" s="11">
        <v>0</v>
      </c>
      <c r="Q178" s="11">
        <v>0</v>
      </c>
      <c r="R178" s="60">
        <v>3.5083344557855357E-3</v>
      </c>
      <c r="S178" s="60">
        <v>2.6386218854838103E-4</v>
      </c>
      <c r="T178" s="60">
        <v>0</v>
      </c>
      <c r="U178" s="60">
        <v>6.2844346997847139E-3</v>
      </c>
      <c r="V178" s="60">
        <v>5.9308057282266985E-3</v>
      </c>
      <c r="W178" s="60">
        <v>0</v>
      </c>
      <c r="X178" s="60">
        <v>8.0288487339261652E-5</v>
      </c>
      <c r="Y178" s="60">
        <v>3.671771905048593E-5</v>
      </c>
      <c r="Z178" s="60">
        <v>5.5077044295868006E-4</v>
      </c>
      <c r="AA178" s="60">
        <v>0</v>
      </c>
      <c r="AB178" s="60">
        <v>0</v>
      </c>
      <c r="AC178" s="16">
        <v>1.5141103383357959E-3</v>
      </c>
      <c r="AD178" s="15">
        <v>171</v>
      </c>
      <c r="AE178">
        <v>10</v>
      </c>
      <c r="AF178" s="16">
        <v>0.99325943166296404</v>
      </c>
      <c r="AG178" t="str">
        <f>IF(AF178&lt;='CAV Tier 1 Analysis'!$A$5,"Tier 1", "Tier 2")</f>
        <v>Tier 2</v>
      </c>
      <c r="AH178" t="str">
        <f t="shared" si="6"/>
        <v>Connecticut - Tier 2</v>
      </c>
      <c r="AI178" t="str">
        <f t="shared" si="7"/>
        <v>Bridgewater, Town Of - Tier 2</v>
      </c>
    </row>
    <row r="179" spans="1:35" x14ac:dyDescent="0.3">
      <c r="A179" s="15">
        <v>172</v>
      </c>
      <c r="B179">
        <v>1</v>
      </c>
      <c r="C179" t="s">
        <v>27</v>
      </c>
      <c r="D179" t="s">
        <v>2040</v>
      </c>
      <c r="E179" t="s">
        <v>3557</v>
      </c>
      <c r="F179" t="s">
        <v>1188</v>
      </c>
      <c r="G179" s="59">
        <v>1.6394900000000001</v>
      </c>
      <c r="H179">
        <v>62</v>
      </c>
      <c r="I179">
        <v>0</v>
      </c>
      <c r="J179">
        <v>10</v>
      </c>
      <c r="K179">
        <v>1</v>
      </c>
      <c r="L179">
        <v>0</v>
      </c>
      <c r="M179" s="11">
        <v>9.0220678381691872</v>
      </c>
      <c r="N179" s="11">
        <v>164.01182201603453</v>
      </c>
      <c r="O179" s="11">
        <v>1859.3127722870306</v>
      </c>
      <c r="P179" s="11">
        <v>1294.6230779138584</v>
      </c>
      <c r="Q179" s="11">
        <v>178.04586589688051</v>
      </c>
      <c r="R179" s="60">
        <v>3.3458568597705368E-4</v>
      </c>
      <c r="S179" s="60">
        <v>2.3370650985713747E-3</v>
      </c>
      <c r="T179" s="60">
        <v>0</v>
      </c>
      <c r="U179" s="60">
        <v>4.9732936473116445E-3</v>
      </c>
      <c r="V179" s="60">
        <v>3.6243812783607601E-3</v>
      </c>
      <c r="W179" s="60">
        <v>0</v>
      </c>
      <c r="X179" s="60">
        <v>7.2800969949557903E-4</v>
      </c>
      <c r="Y179" s="60">
        <v>1.4273860551739762E-3</v>
      </c>
      <c r="Z179" s="60">
        <v>5.4190962520587614E-4</v>
      </c>
      <c r="AA179" s="60">
        <v>1.0004761668004935E-3</v>
      </c>
      <c r="AB179" s="60">
        <v>1.4690201234585094E-3</v>
      </c>
      <c r="AC179" s="16">
        <v>1.4941933982141155E-3</v>
      </c>
      <c r="AD179" s="15">
        <v>172</v>
      </c>
      <c r="AE179">
        <v>10</v>
      </c>
      <c r="AF179" s="16">
        <v>0.99475362506117815</v>
      </c>
      <c r="AG179" t="str">
        <f>IF(AF179&lt;='CAV Tier 1 Analysis'!$A$5,"Tier 1", "Tier 2")</f>
        <v>Tier 2</v>
      </c>
      <c r="AH179" t="str">
        <f t="shared" si="6"/>
        <v>Connecticut - Tier 2</v>
      </c>
      <c r="AI179" t="str">
        <f t="shared" si="7"/>
        <v>Noank Fire District - Tier 2</v>
      </c>
    </row>
    <row r="180" spans="1:35" x14ac:dyDescent="0.3">
      <c r="A180" s="15">
        <v>173</v>
      </c>
      <c r="B180">
        <v>1</v>
      </c>
      <c r="C180" t="s">
        <v>27</v>
      </c>
      <c r="D180" t="s">
        <v>2095</v>
      </c>
      <c r="E180" t="s">
        <v>3615</v>
      </c>
      <c r="F180" t="s">
        <v>1271</v>
      </c>
      <c r="G180" s="59">
        <v>0.25256999999999996</v>
      </c>
      <c r="H180">
        <v>132</v>
      </c>
      <c r="I180">
        <v>0</v>
      </c>
      <c r="J180">
        <v>10</v>
      </c>
      <c r="K180">
        <v>1</v>
      </c>
      <c r="L180">
        <v>0</v>
      </c>
      <c r="M180" s="11">
        <v>8.1373084689393043</v>
      </c>
      <c r="N180" s="11">
        <v>150.53679422093782</v>
      </c>
      <c r="O180" s="11">
        <v>380.66853372067442</v>
      </c>
      <c r="P180" s="11">
        <v>293.67582494670683</v>
      </c>
      <c r="Q180" s="11">
        <v>9.4214258189995235</v>
      </c>
      <c r="R180" s="60">
        <v>5.1544264806265619E-5</v>
      </c>
      <c r="S180" s="60">
        <v>4.9756869840551846E-3</v>
      </c>
      <c r="T180" s="60">
        <v>0</v>
      </c>
      <c r="U180" s="60">
        <v>4.9732936473116445E-3</v>
      </c>
      <c r="V180" s="60">
        <v>3.6243812783607601E-3</v>
      </c>
      <c r="W180" s="60">
        <v>0</v>
      </c>
      <c r="X180" s="60">
        <v>6.566165982606351E-4</v>
      </c>
      <c r="Y180" s="60">
        <v>1.3101136138866502E-3</v>
      </c>
      <c r="Z180" s="60">
        <v>1.1094848887769352E-4</v>
      </c>
      <c r="AA180" s="60">
        <v>2.2695073851001124E-4</v>
      </c>
      <c r="AB180" s="60">
        <v>7.7734262742150856E-5</v>
      </c>
      <c r="AC180" s="16">
        <v>1.4552063524373631E-3</v>
      </c>
      <c r="AD180" s="15">
        <v>173</v>
      </c>
      <c r="AE180">
        <v>10</v>
      </c>
      <c r="AF180" s="16">
        <v>0.99620883141361549</v>
      </c>
      <c r="AG180" t="str">
        <f>IF(AF180&lt;='CAV Tier 1 Analysis'!$A$5,"Tier 1", "Tier 2")</f>
        <v>Tier 2</v>
      </c>
      <c r="AH180" t="str">
        <f t="shared" si="6"/>
        <v>Connecticut - Tier 2</v>
      </c>
      <c r="AI180" t="str">
        <f t="shared" si="7"/>
        <v>Stonington, Borough Of - Tier 2</v>
      </c>
    </row>
    <row r="181" spans="1:35" x14ac:dyDescent="0.3">
      <c r="A181" s="15">
        <v>174</v>
      </c>
      <c r="B181">
        <v>1</v>
      </c>
      <c r="C181" t="s">
        <v>27</v>
      </c>
      <c r="D181" t="s">
        <v>2092</v>
      </c>
      <c r="E181" t="s">
        <v>3612</v>
      </c>
      <c r="F181" t="s">
        <v>1825</v>
      </c>
      <c r="G181" s="59">
        <v>0.32030999999999998</v>
      </c>
      <c r="H181">
        <v>19</v>
      </c>
      <c r="I181">
        <v>3</v>
      </c>
      <c r="J181">
        <v>10</v>
      </c>
      <c r="K181">
        <v>2</v>
      </c>
      <c r="L181">
        <v>0</v>
      </c>
      <c r="M181" s="11">
        <v>0.97305735069151755</v>
      </c>
      <c r="N181" s="11">
        <v>117.77568465929616</v>
      </c>
      <c r="O181" s="11">
        <v>271.26477346629088</v>
      </c>
      <c r="P181" s="11">
        <v>163.82062948095461</v>
      </c>
      <c r="Q181" s="11">
        <v>0</v>
      </c>
      <c r="R181" s="60">
        <v>6.5368584788751401E-5</v>
      </c>
      <c r="S181" s="60">
        <v>7.161973689170342E-4</v>
      </c>
      <c r="T181" s="60">
        <v>8.6630089517759164E-4</v>
      </c>
      <c r="U181" s="60">
        <v>4.9732936473116445E-3</v>
      </c>
      <c r="V181" s="60">
        <v>7.2487625567215202E-3</v>
      </c>
      <c r="W181" s="60">
        <v>0</v>
      </c>
      <c r="X181" s="60">
        <v>7.8518051756596834E-5</v>
      </c>
      <c r="Y181" s="60">
        <v>1.0249954415164756E-3</v>
      </c>
      <c r="Z181" s="60">
        <v>7.9062002860259701E-5</v>
      </c>
      <c r="AA181" s="60">
        <v>1.2659950082927139E-4</v>
      </c>
      <c r="AB181" s="60">
        <v>0</v>
      </c>
      <c r="AC181" s="16">
        <v>1.3799180045344678E-3</v>
      </c>
      <c r="AD181" s="15">
        <v>174</v>
      </c>
      <c r="AE181">
        <v>10</v>
      </c>
      <c r="AF181" s="16">
        <v>0.99758874941815001</v>
      </c>
      <c r="AG181" t="str">
        <f>IF(AF181&lt;='CAV Tier 1 Analysis'!$A$5,"Tier 1", "Tier 2")</f>
        <v>Tier 2</v>
      </c>
      <c r="AH181" t="str">
        <f t="shared" si="6"/>
        <v>Connecticut - Tier 2</v>
      </c>
      <c r="AI181" t="str">
        <f t="shared" si="7"/>
        <v>Fenwick, Borough Of - Tier 2</v>
      </c>
    </row>
    <row r="182" spans="1:35" x14ac:dyDescent="0.3">
      <c r="A182" s="15">
        <v>175</v>
      </c>
      <c r="B182">
        <v>1</v>
      </c>
      <c r="C182" t="s">
        <v>27</v>
      </c>
      <c r="D182" t="s">
        <v>1970</v>
      </c>
      <c r="E182" t="s">
        <v>3483</v>
      </c>
      <c r="F182" t="s">
        <v>1869</v>
      </c>
      <c r="G182" s="59">
        <v>1.0232999999999999</v>
      </c>
      <c r="H182">
        <v>0</v>
      </c>
      <c r="I182">
        <v>0</v>
      </c>
      <c r="J182">
        <v>13</v>
      </c>
      <c r="K182">
        <v>2</v>
      </c>
      <c r="L182">
        <v>0</v>
      </c>
      <c r="M182" s="11">
        <v>0.99790872666862129</v>
      </c>
      <c r="N182" s="11">
        <v>0.23425643716239211</v>
      </c>
      <c r="O182" s="11">
        <v>224.51981317782389</v>
      </c>
      <c r="P182" s="11">
        <v>54.69472764954611</v>
      </c>
      <c r="Q182" s="11">
        <v>0</v>
      </c>
      <c r="R182" s="60">
        <v>2.0883416944313105E-4</v>
      </c>
      <c r="S182" s="60">
        <v>0</v>
      </c>
      <c r="T182" s="60">
        <v>0</v>
      </c>
      <c r="U182" s="60">
        <v>6.4652817415051375E-3</v>
      </c>
      <c r="V182" s="60">
        <v>7.2487625567215202E-3</v>
      </c>
      <c r="W182" s="60">
        <v>0</v>
      </c>
      <c r="X182" s="60">
        <v>8.0523361745577627E-5</v>
      </c>
      <c r="Y182" s="60">
        <v>2.0387211582080185E-6</v>
      </c>
      <c r="Z182" s="60">
        <v>6.5437859419870221E-5</v>
      </c>
      <c r="AA182" s="60">
        <v>4.2267724402990955E-5</v>
      </c>
      <c r="AB182" s="60">
        <v>0</v>
      </c>
      <c r="AC182" s="16">
        <v>1.2830132849451304E-3</v>
      </c>
      <c r="AD182" s="15">
        <v>175</v>
      </c>
      <c r="AE182">
        <v>10</v>
      </c>
      <c r="AF182" s="16">
        <v>0.99887176270309519</v>
      </c>
      <c r="AG182" t="str">
        <f>IF(AF182&lt;='CAV Tier 1 Analysis'!$A$5,"Tier 1", "Tier 2")</f>
        <v>Tier 2</v>
      </c>
      <c r="AH182" t="str">
        <f t="shared" si="6"/>
        <v>Connecticut - Tier 2</v>
      </c>
      <c r="AI182" t="str">
        <f t="shared" si="7"/>
        <v>Bantam, Borough Of - Tier 2</v>
      </c>
    </row>
    <row r="183" spans="1:35" x14ac:dyDescent="0.3">
      <c r="A183" s="15">
        <v>176</v>
      </c>
      <c r="B183">
        <v>1</v>
      </c>
      <c r="C183" t="s">
        <v>27</v>
      </c>
      <c r="D183" t="s">
        <v>2075</v>
      </c>
      <c r="E183" t="s">
        <v>3593</v>
      </c>
      <c r="F183" t="s">
        <v>1870</v>
      </c>
      <c r="G183" s="59">
        <v>8.3089999999999997E-2</v>
      </c>
      <c r="H183">
        <v>10</v>
      </c>
      <c r="I183">
        <v>0</v>
      </c>
      <c r="J183">
        <v>10</v>
      </c>
      <c r="K183">
        <v>1</v>
      </c>
      <c r="L183">
        <v>1</v>
      </c>
      <c r="M183" s="11">
        <v>0</v>
      </c>
      <c r="N183" s="11">
        <v>52.621543857660285</v>
      </c>
      <c r="O183" s="11">
        <v>116.14063872999989</v>
      </c>
      <c r="P183" s="11">
        <v>87.521942241782895</v>
      </c>
      <c r="Q183" s="11">
        <v>8.0340726780588056</v>
      </c>
      <c r="R183" s="60">
        <v>1.6956934563695652E-5</v>
      </c>
      <c r="S183" s="60">
        <v>3.7694598364054429E-4</v>
      </c>
      <c r="T183" s="60">
        <v>0</v>
      </c>
      <c r="U183" s="60">
        <v>4.9732936473116445E-3</v>
      </c>
      <c r="V183" s="60">
        <v>3.6243812783607601E-3</v>
      </c>
      <c r="W183" s="60">
        <v>2.7932960893854749E-3</v>
      </c>
      <c r="X183" s="60">
        <v>0</v>
      </c>
      <c r="Y183" s="60">
        <v>4.5796246258886681E-4</v>
      </c>
      <c r="Z183" s="60">
        <v>3.3849996054149263E-5</v>
      </c>
      <c r="AA183" s="60">
        <v>6.7636379096603312E-5</v>
      </c>
      <c r="AB183" s="60">
        <v>6.6287494954991635E-5</v>
      </c>
      <c r="AC183" s="16">
        <v>1.1282372969051574E-3</v>
      </c>
      <c r="AD183" s="15">
        <v>176</v>
      </c>
      <c r="AE183">
        <v>10</v>
      </c>
      <c r="AF183" s="16">
        <v>1.0000000000000004</v>
      </c>
      <c r="AG183" t="str">
        <f>IF(AF183&lt;='CAV Tier 1 Analysis'!$A$5,"Tier 1", "Tier 2")</f>
        <v>Tier 2</v>
      </c>
      <c r="AH183" t="str">
        <f t="shared" si="6"/>
        <v>Connecticut - Tier 2</v>
      </c>
      <c r="AI183" t="str">
        <f t="shared" si="7"/>
        <v>Groton Long Point Association - Tier 2</v>
      </c>
    </row>
  </sheetData>
  <autoFilter ref="A7:AI183">
    <sortState ref="A8:AI183">
      <sortCondition ref="AG8:AG183"/>
      <sortCondition descending="1" ref="AC8:AC183"/>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869"/>
  <sheetViews>
    <sheetView workbookViewId="0">
      <selection activeCell="AE5" sqref="AE5"/>
    </sheetView>
  </sheetViews>
  <sheetFormatPr defaultRowHeight="14.4" x14ac:dyDescent="0.3"/>
  <cols>
    <col min="3" max="3" width="6.5546875" bestFit="1" customWidth="1"/>
    <col min="4" max="4" width="44.6640625" bestFit="1" customWidth="1"/>
    <col min="5" max="5" width="52.109375" bestFit="1" customWidth="1"/>
    <col min="15" max="15" width="12.109375" bestFit="1" customWidth="1"/>
    <col min="16" max="16" width="10.5546875" bestFit="1" customWidth="1"/>
    <col min="17" max="17" width="9.5546875" bestFit="1" customWidth="1"/>
    <col min="18" max="19" width="9.109375" style="23"/>
    <col min="20" max="20" width="10.109375" style="23" bestFit="1" customWidth="1"/>
    <col min="21" max="29" width="9.109375" style="23"/>
    <col min="32" max="32" width="11.109375" style="23" bestFit="1" customWidth="1"/>
    <col min="34" max="34" width="13.109375" bestFit="1" customWidth="1"/>
    <col min="35" max="35" width="51.44140625" bestFit="1" customWidth="1"/>
  </cols>
  <sheetData>
    <row r="1" spans="1:35" ht="15.6" x14ac:dyDescent="0.3">
      <c r="A1" s="1" t="s">
        <v>1871</v>
      </c>
    </row>
    <row r="2" spans="1:35" ht="15.6" x14ac:dyDescent="0.3">
      <c r="A2" s="1" t="s">
        <v>5308</v>
      </c>
    </row>
    <row r="3" spans="1:35" x14ac:dyDescent="0.3">
      <c r="A3" s="2" t="s">
        <v>5340</v>
      </c>
    </row>
    <row r="4" spans="1:35" x14ac:dyDescent="0.3">
      <c r="A4" s="12"/>
    </row>
    <row r="6" spans="1:35" ht="15" thickBot="1" x14ac:dyDescent="0.35">
      <c r="G6" s="15">
        <f>SUBTOTAL(9,G8:G869)</f>
        <v>30419.965570000015</v>
      </c>
      <c r="H6" s="15">
        <f t="shared" ref="H6:AC6" si="0">SUBTOTAL(9,H8:H869)</f>
        <v>7942</v>
      </c>
      <c r="I6" s="15">
        <f t="shared" si="0"/>
        <v>461</v>
      </c>
      <c r="J6" s="15">
        <f t="shared" si="0"/>
        <v>15257.028304135953</v>
      </c>
      <c r="K6" s="15">
        <f t="shared" si="0"/>
        <v>2366.1695792986961</v>
      </c>
      <c r="L6" s="15">
        <f t="shared" si="0"/>
        <v>270</v>
      </c>
      <c r="M6" s="15">
        <f t="shared" si="0"/>
        <v>3536.8125761801493</v>
      </c>
      <c r="N6" s="15">
        <f t="shared" si="0"/>
        <v>36456.814480904097</v>
      </c>
      <c r="O6" s="15">
        <f t="shared" si="0"/>
        <v>1264786.2617407376</v>
      </c>
      <c r="P6" s="15">
        <f t="shared" si="0"/>
        <v>626981.84378711646</v>
      </c>
      <c r="Q6" s="15">
        <f t="shared" si="0"/>
        <v>33410.365531008465</v>
      </c>
      <c r="R6" s="40">
        <f t="shared" si="0"/>
        <v>1.0000000000000002</v>
      </c>
      <c r="S6" s="40">
        <f t="shared" si="0"/>
        <v>1.0000000000000002</v>
      </c>
      <c r="T6" s="40">
        <f t="shared" si="0"/>
        <v>1.0000000000000004</v>
      </c>
      <c r="U6" s="40">
        <f t="shared" si="0"/>
        <v>1.0000000000000091</v>
      </c>
      <c r="V6" s="40">
        <f t="shared" si="0"/>
        <v>0.9999999999999879</v>
      </c>
      <c r="W6" s="40">
        <f t="shared" si="0"/>
        <v>0.99999999999999878</v>
      </c>
      <c r="X6" s="40">
        <f t="shared" si="0"/>
        <v>1.0000000000000007</v>
      </c>
      <c r="Y6" s="40">
        <f t="shared" si="0"/>
        <v>0.99999999999999956</v>
      </c>
      <c r="Z6" s="40">
        <f t="shared" si="0"/>
        <v>1.0000000000000011</v>
      </c>
      <c r="AA6" s="40">
        <f t="shared" si="0"/>
        <v>1.0000000000000004</v>
      </c>
      <c r="AB6" s="40">
        <f t="shared" si="0"/>
        <v>0.99999999999999856</v>
      </c>
      <c r="AC6" s="40">
        <f t="shared" si="0"/>
        <v>0.99999999999999956</v>
      </c>
      <c r="AD6" s="15">
        <f>SUBTOTAL(3,AD8:AD869)</f>
        <v>862</v>
      </c>
      <c r="AE6" s="15">
        <f>SUBTOTAL(3,AE8:AE869)</f>
        <v>862</v>
      </c>
    </row>
    <row r="7" spans="1:35" ht="208.2" thickBot="1" x14ac:dyDescent="0.35">
      <c r="A7" s="6" t="s">
        <v>1880</v>
      </c>
      <c r="B7" s="7" t="s">
        <v>0</v>
      </c>
      <c r="C7" s="7" t="s">
        <v>1</v>
      </c>
      <c r="D7" s="7" t="s">
        <v>20</v>
      </c>
      <c r="E7" s="7" t="s">
        <v>1888</v>
      </c>
      <c r="F7" s="31" t="s">
        <v>2</v>
      </c>
      <c r="G7" s="8" t="s">
        <v>9</v>
      </c>
      <c r="H7" s="9" t="s">
        <v>10</v>
      </c>
      <c r="I7" s="9" t="s">
        <v>11</v>
      </c>
      <c r="J7" s="9" t="s">
        <v>12</v>
      </c>
      <c r="K7" s="9" t="s">
        <v>13</v>
      </c>
      <c r="L7" s="9" t="s">
        <v>14</v>
      </c>
      <c r="M7" s="9" t="s">
        <v>15</v>
      </c>
      <c r="N7" s="9" t="s">
        <v>16</v>
      </c>
      <c r="O7" s="9" t="s">
        <v>17</v>
      </c>
      <c r="P7" s="9" t="s">
        <v>18</v>
      </c>
      <c r="Q7" s="44" t="s">
        <v>19</v>
      </c>
      <c r="R7" s="43" t="s">
        <v>5296</v>
      </c>
      <c r="S7" s="35" t="s">
        <v>5297</v>
      </c>
      <c r="T7" s="35" t="s">
        <v>5298</v>
      </c>
      <c r="U7" s="35" t="s">
        <v>5299</v>
      </c>
      <c r="V7" s="35" t="s">
        <v>5300</v>
      </c>
      <c r="W7" s="35" t="s">
        <v>5301</v>
      </c>
      <c r="X7" s="35" t="s">
        <v>5302</v>
      </c>
      <c r="Y7" s="35" t="s">
        <v>5303</v>
      </c>
      <c r="Z7" s="35" t="s">
        <v>5304</v>
      </c>
      <c r="AA7" s="35" t="s">
        <v>5305</v>
      </c>
      <c r="AB7" s="35" t="s">
        <v>5306</v>
      </c>
      <c r="AC7" s="27" t="s">
        <v>1883</v>
      </c>
      <c r="AD7" s="28" t="s">
        <v>1884</v>
      </c>
      <c r="AE7" s="29" t="s">
        <v>1882</v>
      </c>
      <c r="AF7" s="36" t="s">
        <v>1885</v>
      </c>
      <c r="AG7" s="37" t="s">
        <v>1881</v>
      </c>
      <c r="AH7" s="37" t="s">
        <v>1886</v>
      </c>
      <c r="AI7" s="38" t="s">
        <v>1879</v>
      </c>
    </row>
    <row r="8" spans="1:35" x14ac:dyDescent="0.3">
      <c r="A8">
        <v>1</v>
      </c>
      <c r="B8">
        <v>1</v>
      </c>
      <c r="C8" t="s">
        <v>76</v>
      </c>
      <c r="D8" t="s">
        <v>2301</v>
      </c>
      <c r="E8" t="s">
        <v>3776</v>
      </c>
      <c r="F8" t="s">
        <v>85</v>
      </c>
      <c r="G8" s="59">
        <v>55.301580000000001</v>
      </c>
      <c r="H8">
        <v>442</v>
      </c>
      <c r="I8">
        <v>59</v>
      </c>
      <c r="J8">
        <v>23</v>
      </c>
      <c r="K8">
        <v>1</v>
      </c>
      <c r="L8">
        <v>21</v>
      </c>
      <c r="M8" s="11">
        <v>342.16845160662677</v>
      </c>
      <c r="N8" s="11">
        <v>199.33808201651408</v>
      </c>
      <c r="O8" s="11">
        <v>13092.730235004999</v>
      </c>
      <c r="P8" s="11">
        <v>5501.6737081317051</v>
      </c>
      <c r="Q8">
        <v>0</v>
      </c>
      <c r="R8" s="60">
        <f t="shared" ref="R8:AB8" si="1">G8/G$6</f>
        <v>1.8179369688221504E-3</v>
      </c>
      <c r="S8" s="60">
        <f t="shared" si="1"/>
        <v>5.5653487786451773E-2</v>
      </c>
      <c r="T8" s="60">
        <f t="shared" si="1"/>
        <v>0.1279826464208243</v>
      </c>
      <c r="U8" s="60">
        <f t="shared" si="1"/>
        <v>1.5075019552637943E-3</v>
      </c>
      <c r="V8" s="60">
        <f t="shared" si="1"/>
        <v>4.2262397790457091E-4</v>
      </c>
      <c r="W8" s="60">
        <f t="shared" si="1"/>
        <v>7.7777777777777779E-2</v>
      </c>
      <c r="X8" s="60">
        <f t="shared" si="1"/>
        <v>9.6744863980374587E-2</v>
      </c>
      <c r="Y8" s="60">
        <f t="shared" si="1"/>
        <v>5.4677866087539384E-3</v>
      </c>
      <c r="Z8" s="60">
        <f t="shared" si="1"/>
        <v>1.0351733435960435E-2</v>
      </c>
      <c r="AA8" s="60">
        <f t="shared" si="1"/>
        <v>8.7748533113818951E-3</v>
      </c>
      <c r="AB8" s="60">
        <f t="shared" si="1"/>
        <v>0</v>
      </c>
      <c r="AC8" s="16">
        <f>SUM(R8:AB8)/11</f>
        <v>3.5136473838501388E-2</v>
      </c>
      <c r="AD8" s="11">
        <v>1</v>
      </c>
      <c r="AE8" s="15">
        <f>TRUNC(AD8/(862/10)-0.001)+1</f>
        <v>1</v>
      </c>
      <c r="AF8" s="16">
        <v>3.5136473838501388E-2</v>
      </c>
      <c r="AG8" t="str">
        <f>IF(AF8&lt;='CAV Tier 1 Analysis'!$A$5,"Tier 1", "Tier 2")</f>
        <v>Tier 2</v>
      </c>
      <c r="AH8" t="str">
        <f t="shared" ref="AH8:AH71" si="2">C8&amp;" - "&amp;AG8</f>
        <v>Maine - Tier 2</v>
      </c>
      <c r="AI8" t="str">
        <f t="shared" ref="AI8:AI71" si="3">D8&amp;" - "&amp;AG8</f>
        <v>York, Town Of - Tier 2</v>
      </c>
    </row>
    <row r="9" spans="1:35" x14ac:dyDescent="0.3">
      <c r="A9">
        <v>2</v>
      </c>
      <c r="B9">
        <v>1</v>
      </c>
      <c r="C9" t="s">
        <v>76</v>
      </c>
      <c r="D9" t="s">
        <v>2300</v>
      </c>
      <c r="E9" t="s">
        <v>3775</v>
      </c>
      <c r="F9" t="s">
        <v>89</v>
      </c>
      <c r="G9" s="59">
        <v>57.081379999999996</v>
      </c>
      <c r="H9">
        <v>792</v>
      </c>
      <c r="I9">
        <v>25</v>
      </c>
      <c r="J9">
        <v>23</v>
      </c>
      <c r="K9">
        <v>1</v>
      </c>
      <c r="L9">
        <v>20</v>
      </c>
      <c r="M9" s="11">
        <v>346.99538378364355</v>
      </c>
      <c r="N9" s="11">
        <v>502.77850287221435</v>
      </c>
      <c r="O9" s="11">
        <v>10041.929646998817</v>
      </c>
      <c r="P9" s="11">
        <v>2206.5661327568241</v>
      </c>
      <c r="Q9">
        <v>0</v>
      </c>
      <c r="R9" s="60">
        <v>1.8764445958575741E-3</v>
      </c>
      <c r="S9" s="60">
        <v>9.9722991689750698E-2</v>
      </c>
      <c r="T9" s="60">
        <v>5.4229934924078092E-2</v>
      </c>
      <c r="U9" s="60">
        <v>1.5075019552637943E-3</v>
      </c>
      <c r="V9" s="60">
        <v>4.2262397790457091E-4</v>
      </c>
      <c r="W9" s="60">
        <v>7.407407407407407E-2</v>
      </c>
      <c r="X9" s="60">
        <v>9.8109632984399675E-2</v>
      </c>
      <c r="Y9" s="60">
        <v>1.3791070614125303E-2</v>
      </c>
      <c r="Z9" s="60">
        <v>7.9396258093268751E-3</v>
      </c>
      <c r="AA9" s="60">
        <v>3.5193461415543555E-3</v>
      </c>
      <c r="AB9" s="60">
        <v>0</v>
      </c>
      <c r="AC9" s="16">
        <v>3.2290295160575917E-2</v>
      </c>
      <c r="AD9" s="11">
        <v>2</v>
      </c>
      <c r="AE9" s="15">
        <v>1</v>
      </c>
      <c r="AF9" s="16">
        <v>6.7426768999077305E-2</v>
      </c>
      <c r="AG9" t="str">
        <f>IF(AF9&lt;='CAV Tier 1 Analysis'!$A$5,"Tier 1", "Tier 2")</f>
        <v>Tier 2</v>
      </c>
      <c r="AH9" t="str">
        <f t="shared" si="2"/>
        <v>Maine - Tier 2</v>
      </c>
      <c r="AI9" t="str">
        <f t="shared" si="3"/>
        <v>Wells, Town Of - Tier 2</v>
      </c>
    </row>
    <row r="10" spans="1:35" x14ac:dyDescent="0.3">
      <c r="A10">
        <v>3</v>
      </c>
      <c r="B10">
        <v>1</v>
      </c>
      <c r="C10" t="s">
        <v>76</v>
      </c>
      <c r="D10" t="s">
        <v>2293</v>
      </c>
      <c r="E10" t="s">
        <v>3768</v>
      </c>
      <c r="F10" t="s">
        <v>131</v>
      </c>
      <c r="G10" s="59">
        <v>35.488530000000004</v>
      </c>
      <c r="H10">
        <v>225</v>
      </c>
      <c r="I10">
        <v>42</v>
      </c>
      <c r="J10">
        <v>23</v>
      </c>
      <c r="K10">
        <v>1</v>
      </c>
      <c r="L10">
        <v>9</v>
      </c>
      <c r="M10" s="11">
        <v>186.06267151668439</v>
      </c>
      <c r="N10" s="11">
        <v>236.48476762932654</v>
      </c>
      <c r="O10" s="11">
        <v>11437.154109792189</v>
      </c>
      <c r="P10" s="11">
        <v>6565.766397440414</v>
      </c>
      <c r="Q10" s="11">
        <v>843.75213327421261</v>
      </c>
      <c r="R10" s="60">
        <v>1.1666196636000987E-3</v>
      </c>
      <c r="S10" s="60">
        <v>2.8330395366406448E-2</v>
      </c>
      <c r="T10" s="60">
        <v>9.1106290672451198E-2</v>
      </c>
      <c r="U10" s="60">
        <v>1.5075019552637943E-3</v>
      </c>
      <c r="V10" s="60">
        <v>4.2262397790457091E-4</v>
      </c>
      <c r="W10" s="60">
        <v>3.3333333333333333E-2</v>
      </c>
      <c r="X10" s="60">
        <v>5.2607444558918914E-2</v>
      </c>
      <c r="Y10" s="60">
        <v>6.486709576701939E-3</v>
      </c>
      <c r="Z10" s="60">
        <v>9.0427564370055089E-3</v>
      </c>
      <c r="AA10" s="60">
        <v>1.0472019983516037E-2</v>
      </c>
      <c r="AB10" s="60">
        <v>2.5254202396891426E-2</v>
      </c>
      <c r="AC10" s="16">
        <v>2.361180890199939E-2</v>
      </c>
      <c r="AD10" s="11">
        <v>3</v>
      </c>
      <c r="AE10" s="15">
        <v>1</v>
      </c>
      <c r="AF10" s="16">
        <v>9.1038577901076695E-2</v>
      </c>
      <c r="AG10" t="str">
        <f>IF(AF10&lt;='CAV Tier 1 Analysis'!$A$5,"Tier 1", "Tier 2")</f>
        <v>Tier 2</v>
      </c>
      <c r="AH10" t="str">
        <f t="shared" si="2"/>
        <v>Maine - Tier 2</v>
      </c>
      <c r="AI10" t="str">
        <f t="shared" si="3"/>
        <v>Kennebunk, Town Of - Tier 2</v>
      </c>
    </row>
    <row r="11" spans="1:35" x14ac:dyDescent="0.3">
      <c r="A11">
        <v>4</v>
      </c>
      <c r="B11">
        <v>1</v>
      </c>
      <c r="C11" t="s">
        <v>76</v>
      </c>
      <c r="D11" t="s">
        <v>2297</v>
      </c>
      <c r="E11" t="s">
        <v>3772</v>
      </c>
      <c r="F11" t="s">
        <v>119</v>
      </c>
      <c r="G11" s="59">
        <v>38.81486000000001</v>
      </c>
      <c r="H11">
        <v>242</v>
      </c>
      <c r="I11">
        <v>21</v>
      </c>
      <c r="J11" s="11">
        <v>23.12</v>
      </c>
      <c r="K11" s="11">
        <v>1.1200000000000001</v>
      </c>
      <c r="L11">
        <v>23</v>
      </c>
      <c r="M11" s="11">
        <v>173.72845348405218</v>
      </c>
      <c r="N11" s="11">
        <v>378.89447286664165</v>
      </c>
      <c r="O11" s="11">
        <v>17973.742210697299</v>
      </c>
      <c r="P11" s="11">
        <v>12645.626669555932</v>
      </c>
      <c r="Q11">
        <v>0</v>
      </c>
      <c r="R11" s="60">
        <v>1.2759665986696246E-3</v>
      </c>
      <c r="S11" s="60">
        <v>3.0470914127423823E-2</v>
      </c>
      <c r="T11" s="60">
        <v>4.5553145336225599E-2</v>
      </c>
      <c r="U11" s="60">
        <v>1.5153671828564751E-3</v>
      </c>
      <c r="V11" s="60">
        <v>4.7333885525311948E-4</v>
      </c>
      <c r="W11" s="60">
        <v>8.5185185185185183E-2</v>
      </c>
      <c r="X11" s="60">
        <v>4.9120062129976785E-2</v>
      </c>
      <c r="Y11" s="60">
        <v>1.0392967083427017E-2</v>
      </c>
      <c r="Z11" s="60">
        <v>1.4210892981996707E-2</v>
      </c>
      <c r="AA11" s="60">
        <v>2.0169047628514087E-2</v>
      </c>
      <c r="AB11" s="60">
        <v>0</v>
      </c>
      <c r="AC11" s="16">
        <v>2.348789882813895E-2</v>
      </c>
      <c r="AD11" s="11">
        <v>4</v>
      </c>
      <c r="AE11" s="15">
        <v>1</v>
      </c>
      <c r="AF11" s="16">
        <v>0.11452647672921565</v>
      </c>
      <c r="AG11" t="str">
        <f>IF(AF11&lt;='CAV Tier 1 Analysis'!$A$5,"Tier 1", "Tier 2")</f>
        <v>Tier 2</v>
      </c>
      <c r="AH11" t="str">
        <f t="shared" si="2"/>
        <v>Maine - Tier 2</v>
      </c>
      <c r="AI11" t="str">
        <f t="shared" si="3"/>
        <v>Saco, City Of - Tier 2</v>
      </c>
    </row>
    <row r="12" spans="1:35" x14ac:dyDescent="0.3">
      <c r="A12">
        <v>5</v>
      </c>
      <c r="B12">
        <v>1</v>
      </c>
      <c r="C12" t="s">
        <v>76</v>
      </c>
      <c r="D12" t="s">
        <v>1908</v>
      </c>
      <c r="E12" t="s">
        <v>3669</v>
      </c>
      <c r="F12" t="s">
        <v>77</v>
      </c>
      <c r="G12" s="59">
        <v>20.876389999999997</v>
      </c>
      <c r="H12">
        <v>164</v>
      </c>
      <c r="I12">
        <v>3</v>
      </c>
      <c r="J12" s="11">
        <v>24</v>
      </c>
      <c r="K12" s="11">
        <v>2</v>
      </c>
      <c r="L12">
        <v>1</v>
      </c>
      <c r="M12" s="11">
        <v>50.901550507535063</v>
      </c>
      <c r="N12" s="11">
        <v>1954.5948324819681</v>
      </c>
      <c r="O12" s="11">
        <v>64362.564367613231</v>
      </c>
      <c r="P12" s="11">
        <v>59469.573385177595</v>
      </c>
      <c r="Q12">
        <v>0</v>
      </c>
      <c r="R12" s="60">
        <v>6.8627263735591363E-4</v>
      </c>
      <c r="S12" s="60">
        <v>2.0649710400402921E-2</v>
      </c>
      <c r="T12" s="60">
        <v>6.5075921908893707E-3</v>
      </c>
      <c r="U12" s="60">
        <v>1.5730455185361332E-3</v>
      </c>
      <c r="V12" s="60">
        <v>8.4524795580914183E-4</v>
      </c>
      <c r="W12" s="60">
        <v>3.7037037037037038E-3</v>
      </c>
      <c r="X12" s="60">
        <v>1.4391927593321916E-2</v>
      </c>
      <c r="Y12" s="60">
        <v>5.3613977532397279E-2</v>
      </c>
      <c r="Z12" s="60">
        <v>5.0888095731709174E-2</v>
      </c>
      <c r="AA12" s="60">
        <v>9.4850551055780996E-2</v>
      </c>
      <c r="AB12" s="60">
        <v>0</v>
      </c>
      <c r="AC12" s="16">
        <v>2.2519102210900595E-2</v>
      </c>
      <c r="AD12" s="11">
        <v>5</v>
      </c>
      <c r="AE12" s="15">
        <v>1</v>
      </c>
      <c r="AF12" s="16">
        <v>0.13704557894011624</v>
      </c>
      <c r="AG12" t="str">
        <f>IF(AF12&lt;='CAV Tier 1 Analysis'!$A$5,"Tier 1", "Tier 2")</f>
        <v>Tier 2</v>
      </c>
      <c r="AH12" t="str">
        <f t="shared" si="2"/>
        <v>Maine - Tier 2</v>
      </c>
      <c r="AI12" t="str">
        <f t="shared" si="3"/>
        <v>Portland, City Of - Tier 2</v>
      </c>
    </row>
    <row r="13" spans="1:35" x14ac:dyDescent="0.3">
      <c r="A13">
        <v>6</v>
      </c>
      <c r="B13">
        <v>1</v>
      </c>
      <c r="C13" t="s">
        <v>76</v>
      </c>
      <c r="D13" t="s">
        <v>2295</v>
      </c>
      <c r="E13" t="s">
        <v>3770</v>
      </c>
      <c r="F13" t="s">
        <v>135</v>
      </c>
      <c r="G13" s="59">
        <v>7.5192699999999997</v>
      </c>
      <c r="H13">
        <v>274</v>
      </c>
      <c r="I13">
        <v>14</v>
      </c>
      <c r="J13" s="11">
        <v>23.166666666666668</v>
      </c>
      <c r="K13" s="11">
        <v>1.1666666666666667</v>
      </c>
      <c r="L13">
        <v>14</v>
      </c>
      <c r="M13" s="11">
        <v>173.17055911012645</v>
      </c>
      <c r="N13" s="11">
        <v>945.38773355308001</v>
      </c>
      <c r="O13" s="11">
        <v>9392.0752856701874</v>
      </c>
      <c r="P13" s="11">
        <v>8359.6386250302221</v>
      </c>
      <c r="Q13" s="11">
        <v>400.14339888363429</v>
      </c>
      <c r="R13" s="60">
        <v>2.4718206806307035E-4</v>
      </c>
      <c r="S13" s="60">
        <v>3.4500125912868294E-2</v>
      </c>
      <c r="T13" s="60">
        <v>3.0368763557483729E-2</v>
      </c>
      <c r="U13" s="60">
        <v>1.5184258824758508E-3</v>
      </c>
      <c r="V13" s="60">
        <v>4.9306130755533281E-4</v>
      </c>
      <c r="W13" s="60">
        <v>5.185185185185185E-2</v>
      </c>
      <c r="X13" s="60">
        <v>4.8962322820383999E-2</v>
      </c>
      <c r="Y13" s="60">
        <v>2.5931715291479172E-2</v>
      </c>
      <c r="Z13" s="60">
        <v>7.4258201324418115E-3</v>
      </c>
      <c r="AA13" s="60">
        <v>1.3333143069241139E-2</v>
      </c>
      <c r="AB13" s="60">
        <v>1.1976624395571414E-2</v>
      </c>
      <c r="AC13" s="16">
        <v>2.0600821480855968E-2</v>
      </c>
      <c r="AD13" s="11">
        <v>6</v>
      </c>
      <c r="AE13" s="15">
        <v>1</v>
      </c>
      <c r="AF13" s="16">
        <v>0.15764640042097219</v>
      </c>
      <c r="AG13" t="str">
        <f>IF(AF13&lt;='CAV Tier 1 Analysis'!$A$5,"Tier 1", "Tier 2")</f>
        <v>Tier 2</v>
      </c>
      <c r="AH13" t="str">
        <f t="shared" si="2"/>
        <v>Maine - Tier 2</v>
      </c>
      <c r="AI13" t="str">
        <f t="shared" si="3"/>
        <v>Old Orchard Beach, Town Of - Tier 2</v>
      </c>
    </row>
    <row r="14" spans="1:35" x14ac:dyDescent="0.3">
      <c r="A14">
        <v>7</v>
      </c>
      <c r="B14">
        <v>1</v>
      </c>
      <c r="C14" t="s">
        <v>76</v>
      </c>
      <c r="D14" t="s">
        <v>2214</v>
      </c>
      <c r="E14" t="s">
        <v>3670</v>
      </c>
      <c r="F14" t="s">
        <v>172</v>
      </c>
      <c r="G14" s="59">
        <v>47.72440000000001</v>
      </c>
      <c r="H14">
        <v>246</v>
      </c>
      <c r="I14">
        <v>2</v>
      </c>
      <c r="J14" s="11">
        <v>23.75</v>
      </c>
      <c r="K14" s="11">
        <v>1.75</v>
      </c>
      <c r="L14">
        <v>4</v>
      </c>
      <c r="M14" s="11">
        <v>74.486588621334178</v>
      </c>
      <c r="N14" s="11">
        <v>830.73374640014276</v>
      </c>
      <c r="O14" s="11">
        <v>18038.659609031216</v>
      </c>
      <c r="P14" s="11">
        <v>6856.4732770544579</v>
      </c>
      <c r="Q14" s="11">
        <v>2558.7122988413466</v>
      </c>
      <c r="R14" s="60">
        <v>1.5688512168161532E-3</v>
      </c>
      <c r="S14" s="60">
        <v>3.0974565600604381E-2</v>
      </c>
      <c r="T14" s="60">
        <v>4.3383947939262474E-3</v>
      </c>
      <c r="U14" s="60">
        <v>1.5566596277180485E-3</v>
      </c>
      <c r="V14" s="60">
        <v>7.3959196133299905E-4</v>
      </c>
      <c r="W14" s="60">
        <v>1.4814814814814815E-2</v>
      </c>
      <c r="X14" s="60">
        <v>2.1060372020555766E-2</v>
      </c>
      <c r="Y14" s="60">
        <v>2.2786789197813129E-2</v>
      </c>
      <c r="Z14" s="60">
        <v>1.4262219755774731E-2</v>
      </c>
      <c r="AA14" s="60">
        <v>1.0935680745776881E-2</v>
      </c>
      <c r="AB14" s="60">
        <v>7.6584385060575952E-2</v>
      </c>
      <c r="AC14" s="16">
        <v>1.8147484072337187E-2</v>
      </c>
      <c r="AD14" s="11">
        <v>7</v>
      </c>
      <c r="AE14" s="15">
        <v>1</v>
      </c>
      <c r="AF14" s="16">
        <v>0.17579388449330938</v>
      </c>
      <c r="AG14" t="str">
        <f>IF(AF14&lt;='CAV Tier 1 Analysis'!$A$5,"Tier 1", "Tier 2")</f>
        <v>Tier 2</v>
      </c>
      <c r="AH14" t="str">
        <f t="shared" si="2"/>
        <v>Maine - Tier 2</v>
      </c>
      <c r="AI14" t="str">
        <f t="shared" si="3"/>
        <v>Scarborough, Town Of - Tier 2</v>
      </c>
    </row>
    <row r="15" spans="1:35" x14ac:dyDescent="0.3">
      <c r="A15">
        <v>8</v>
      </c>
      <c r="B15">
        <v>1</v>
      </c>
      <c r="C15" t="s">
        <v>76</v>
      </c>
      <c r="D15" t="s">
        <v>2250</v>
      </c>
      <c r="E15" t="s">
        <v>3719</v>
      </c>
      <c r="F15" t="s">
        <v>152</v>
      </c>
      <c r="G15" s="59">
        <v>34.249220000000001</v>
      </c>
      <c r="H15">
        <v>41</v>
      </c>
      <c r="I15">
        <v>2</v>
      </c>
      <c r="J15" s="11">
        <v>14</v>
      </c>
      <c r="K15" s="11">
        <v>2</v>
      </c>
      <c r="L15">
        <v>0</v>
      </c>
      <c r="M15" s="11">
        <v>20.197892097980628</v>
      </c>
      <c r="N15" s="11">
        <v>571.21051909231073</v>
      </c>
      <c r="O15" s="11">
        <v>31836.233813070667</v>
      </c>
      <c r="P15" s="11">
        <v>30516.360634911824</v>
      </c>
      <c r="Q15" s="11">
        <v>3037.0816599618229</v>
      </c>
      <c r="R15" s="60">
        <v>1.1258796437881697E-3</v>
      </c>
      <c r="S15" s="60">
        <v>5.1624276001007302E-3</v>
      </c>
      <c r="T15" s="60">
        <v>4.3383947939262474E-3</v>
      </c>
      <c r="U15" s="60">
        <v>9.1760988581274434E-4</v>
      </c>
      <c r="V15" s="60">
        <v>8.4524795580914183E-4</v>
      </c>
      <c r="W15" s="60">
        <v>0</v>
      </c>
      <c r="X15" s="60">
        <v>5.7107612187340959E-3</v>
      </c>
      <c r="Y15" s="60">
        <v>1.5668141257692936E-2</v>
      </c>
      <c r="Z15" s="60">
        <v>2.5171236260310221E-2</v>
      </c>
      <c r="AA15" s="60">
        <v>4.8671841038627039E-2</v>
      </c>
      <c r="AB15" s="60">
        <v>9.0902377501469706E-2</v>
      </c>
      <c r="AC15" s="16">
        <v>1.8046719741479186E-2</v>
      </c>
      <c r="AD15" s="11">
        <v>8</v>
      </c>
      <c r="AE15" s="15">
        <v>1</v>
      </c>
      <c r="AF15" s="16">
        <v>0.19384060423478855</v>
      </c>
      <c r="AG15" t="str">
        <f>IF(AF15&lt;='CAV Tier 1 Analysis'!$A$5,"Tier 1", "Tier 2")</f>
        <v>Tier 2</v>
      </c>
      <c r="AH15" t="str">
        <f t="shared" si="2"/>
        <v>Maine - Tier 2</v>
      </c>
      <c r="AI15" t="str">
        <f t="shared" si="3"/>
        <v>Bangor, City Of - Tier 2</v>
      </c>
    </row>
    <row r="16" spans="1:35" x14ac:dyDescent="0.3">
      <c r="A16">
        <v>9</v>
      </c>
      <c r="B16">
        <v>1</v>
      </c>
      <c r="C16" t="s">
        <v>76</v>
      </c>
      <c r="D16" t="s">
        <v>2162</v>
      </c>
      <c r="E16" t="s">
        <v>3685</v>
      </c>
      <c r="F16" t="s">
        <v>168</v>
      </c>
      <c r="G16" s="59">
        <v>57.774829999999987</v>
      </c>
      <c r="H16">
        <v>73</v>
      </c>
      <c r="I16">
        <v>27</v>
      </c>
      <c r="J16" s="11">
        <v>18.037037037037038</v>
      </c>
      <c r="K16" s="11">
        <v>3.0370370370370372</v>
      </c>
      <c r="L16">
        <v>9</v>
      </c>
      <c r="M16" s="11">
        <v>92.502547908838466</v>
      </c>
      <c r="N16" s="11">
        <v>612.01392655494305</v>
      </c>
      <c r="O16" s="11">
        <v>17308.070688671804</v>
      </c>
      <c r="P16" s="11">
        <v>10633.346677826428</v>
      </c>
      <c r="Q16">
        <v>0</v>
      </c>
      <c r="R16" s="60">
        <v>1.8992404796466034E-3</v>
      </c>
      <c r="S16" s="60">
        <v>9.1916393855452031E-3</v>
      </c>
      <c r="T16" s="60">
        <v>5.8568329718004339E-2</v>
      </c>
      <c r="U16" s="60">
        <v>1.1822116782825569E-3</v>
      </c>
      <c r="V16" s="60">
        <v>1.2835246736361042E-3</v>
      </c>
      <c r="W16" s="60">
        <v>3.3333333333333333E-2</v>
      </c>
      <c r="X16" s="60">
        <v>2.6154212561849587E-2</v>
      </c>
      <c r="Y16" s="60">
        <v>1.6787367060704467E-2</v>
      </c>
      <c r="Z16" s="60">
        <v>1.368458150774862E-2</v>
      </c>
      <c r="AA16" s="60">
        <v>1.69595767137347E-2</v>
      </c>
      <c r="AB16" s="60">
        <v>0</v>
      </c>
      <c r="AC16" s="16">
        <v>1.6276728828407774E-2</v>
      </c>
      <c r="AD16" s="11">
        <v>9</v>
      </c>
      <c r="AE16" s="15">
        <v>1</v>
      </c>
      <c r="AF16" s="16">
        <v>0.21011733306319633</v>
      </c>
      <c r="AG16" t="str">
        <f>IF(AF16&lt;='CAV Tier 1 Analysis'!$A$5,"Tier 1", "Tier 2")</f>
        <v>Tier 2</v>
      </c>
      <c r="AH16" t="str">
        <f t="shared" si="2"/>
        <v>Maine - Tier 2</v>
      </c>
      <c r="AI16" t="str">
        <f t="shared" si="3"/>
        <v>Augusta, City Of - Tier 2</v>
      </c>
    </row>
    <row r="17" spans="1:35" x14ac:dyDescent="0.3">
      <c r="A17">
        <v>10</v>
      </c>
      <c r="B17">
        <v>1</v>
      </c>
      <c r="C17" t="s">
        <v>76</v>
      </c>
      <c r="D17" t="s">
        <v>2288</v>
      </c>
      <c r="E17" t="s">
        <v>3762</v>
      </c>
      <c r="F17" t="s">
        <v>147</v>
      </c>
      <c r="G17" s="59">
        <v>30.168130000000001</v>
      </c>
      <c r="H17">
        <v>235</v>
      </c>
      <c r="I17">
        <v>2</v>
      </c>
      <c r="J17" s="11">
        <v>23</v>
      </c>
      <c r="K17" s="11">
        <v>1</v>
      </c>
      <c r="L17">
        <v>6</v>
      </c>
      <c r="M17" s="11">
        <v>155.49908728184346</v>
      </c>
      <c r="N17" s="11">
        <v>531.41133616624313</v>
      </c>
      <c r="O17" s="11">
        <v>20605.586497330893</v>
      </c>
      <c r="P17" s="11">
        <v>16464.511682830802</v>
      </c>
      <c r="Q17">
        <v>0</v>
      </c>
      <c r="R17" s="60">
        <v>9.9172137228687829E-4</v>
      </c>
      <c r="S17" s="60">
        <v>2.9589524049357843E-2</v>
      </c>
      <c r="T17" s="60">
        <v>4.3383947939262474E-3</v>
      </c>
      <c r="U17" s="60">
        <v>1.5075019552637943E-3</v>
      </c>
      <c r="V17" s="60">
        <v>4.2262397790457091E-4</v>
      </c>
      <c r="W17" s="60">
        <v>2.2222222222222223E-2</v>
      </c>
      <c r="X17" s="60">
        <v>4.3965882820340613E-2</v>
      </c>
      <c r="Y17" s="60">
        <v>1.4576461046660943E-2</v>
      </c>
      <c r="Z17" s="60">
        <v>1.6291753888100606E-2</v>
      </c>
      <c r="AA17" s="60">
        <v>2.6259949703457623E-2</v>
      </c>
      <c r="AB17" s="60">
        <v>0</v>
      </c>
      <c r="AC17" s="16">
        <v>1.4560548711774668E-2</v>
      </c>
      <c r="AD17" s="11">
        <v>10</v>
      </c>
      <c r="AE17" s="15">
        <v>1</v>
      </c>
      <c r="AF17" s="16">
        <v>0.224677881774971</v>
      </c>
      <c r="AG17" t="str">
        <f>IF(AF17&lt;='CAV Tier 1 Analysis'!$A$5,"Tier 1", "Tier 2")</f>
        <v>Tier 2</v>
      </c>
      <c r="AH17" t="str">
        <f t="shared" si="2"/>
        <v>Maine - Tier 2</v>
      </c>
      <c r="AI17" t="str">
        <f t="shared" si="3"/>
        <v>Biddeford, City Of - Tier 2</v>
      </c>
    </row>
    <row r="18" spans="1:35" x14ac:dyDescent="0.3">
      <c r="A18">
        <v>11</v>
      </c>
      <c r="B18">
        <v>1</v>
      </c>
      <c r="C18" t="s">
        <v>76</v>
      </c>
      <c r="D18" t="s">
        <v>2125</v>
      </c>
      <c r="E18" t="s">
        <v>3623</v>
      </c>
      <c r="F18" t="s">
        <v>142</v>
      </c>
      <c r="G18" s="59">
        <v>35.531559999999999</v>
      </c>
      <c r="H18">
        <v>58</v>
      </c>
      <c r="I18">
        <v>0</v>
      </c>
      <c r="J18" s="11">
        <v>21</v>
      </c>
      <c r="K18" s="11">
        <v>3</v>
      </c>
      <c r="L18">
        <v>2</v>
      </c>
      <c r="M18" s="11">
        <v>22.04373801769469</v>
      </c>
      <c r="N18" s="11">
        <v>1388.7666800724583</v>
      </c>
      <c r="O18" s="11">
        <v>36470.111736586878</v>
      </c>
      <c r="P18" s="11">
        <v>29347.667044922811</v>
      </c>
      <c r="Q18">
        <v>0</v>
      </c>
      <c r="R18" s="60">
        <v>1.1680341951156251E-3</v>
      </c>
      <c r="S18" s="60">
        <v>7.3029463611181062E-3</v>
      </c>
      <c r="T18" s="60">
        <v>0</v>
      </c>
      <c r="U18" s="60">
        <v>1.3764148287191166E-3</v>
      </c>
      <c r="V18" s="60">
        <v>1.2678719337137127E-3</v>
      </c>
      <c r="W18" s="60">
        <v>7.4074074074074077E-3</v>
      </c>
      <c r="X18" s="60">
        <v>6.2326565354793289E-3</v>
      </c>
      <c r="Y18" s="60">
        <v>3.8093473054259516E-2</v>
      </c>
      <c r="Z18" s="60">
        <v>2.8834999904563091E-2</v>
      </c>
      <c r="AA18" s="60">
        <v>4.6807841942688583E-2</v>
      </c>
      <c r="AB18" s="60">
        <v>0</v>
      </c>
      <c r="AC18" s="16">
        <v>1.259014965118768E-2</v>
      </c>
      <c r="AD18" s="11">
        <v>11</v>
      </c>
      <c r="AE18" s="15">
        <v>1</v>
      </c>
      <c r="AF18" s="16">
        <v>0.23726803142615868</v>
      </c>
      <c r="AG18" t="str">
        <f>IF(AF18&lt;='CAV Tier 1 Analysis'!$A$5,"Tier 1", "Tier 2")</f>
        <v>Tier 2</v>
      </c>
      <c r="AH18" t="str">
        <f t="shared" si="2"/>
        <v>Maine - Tier 2</v>
      </c>
      <c r="AI18" t="str">
        <f t="shared" si="3"/>
        <v>Lewiston, City Of - Tier 2</v>
      </c>
    </row>
    <row r="19" spans="1:35" x14ac:dyDescent="0.3">
      <c r="A19">
        <v>12</v>
      </c>
      <c r="B19">
        <v>1</v>
      </c>
      <c r="C19" t="s">
        <v>76</v>
      </c>
      <c r="D19" t="s">
        <v>2185</v>
      </c>
      <c r="E19" t="s">
        <v>3637</v>
      </c>
      <c r="F19" t="s">
        <v>236</v>
      </c>
      <c r="G19" s="59">
        <v>78.328479999999999</v>
      </c>
      <c r="H19">
        <v>27</v>
      </c>
      <c r="I19">
        <v>0</v>
      </c>
      <c r="J19" s="11">
        <v>16</v>
      </c>
      <c r="K19" s="11">
        <v>2</v>
      </c>
      <c r="L19">
        <v>21</v>
      </c>
      <c r="M19" s="11">
        <v>119.97512743768296</v>
      </c>
      <c r="N19" s="11">
        <v>41.28761282903789</v>
      </c>
      <c r="O19" s="11">
        <v>3332.7128086669181</v>
      </c>
      <c r="P19" s="11">
        <v>2284.9265663997044</v>
      </c>
      <c r="Q19">
        <v>0</v>
      </c>
      <c r="R19" s="60">
        <v>2.5749036375388628E-3</v>
      </c>
      <c r="S19" s="60">
        <v>3.3996474439687736E-3</v>
      </c>
      <c r="T19" s="60">
        <v>0</v>
      </c>
      <c r="U19" s="60">
        <v>1.0486970123574221E-3</v>
      </c>
      <c r="V19" s="60">
        <v>8.4524795580914183E-4</v>
      </c>
      <c r="W19" s="60">
        <v>7.7777777777777779E-2</v>
      </c>
      <c r="X19" s="60">
        <v>3.3921822220859453E-2</v>
      </c>
      <c r="Y19" s="60">
        <v>1.1325074178015235E-3</v>
      </c>
      <c r="Z19" s="60">
        <v>2.6350007977474972E-3</v>
      </c>
      <c r="AA19" s="60">
        <v>3.6443265288165529E-3</v>
      </c>
      <c r="AB19" s="60">
        <v>0</v>
      </c>
      <c r="AC19" s="16">
        <v>1.1543630072061545E-2</v>
      </c>
      <c r="AD19" s="11">
        <v>12</v>
      </c>
      <c r="AE19" s="15">
        <v>1</v>
      </c>
      <c r="AF19" s="16">
        <v>0.24881166149822023</v>
      </c>
      <c r="AG19" t="str">
        <f>IF(AF19&lt;='CAV Tier 1 Analysis'!$A$5,"Tier 1", "Tier 2")</f>
        <v>Tier 2</v>
      </c>
      <c r="AH19" t="str">
        <f t="shared" si="2"/>
        <v>Maine - Tier 2</v>
      </c>
      <c r="AI19" t="str">
        <f t="shared" si="3"/>
        <v>Fort Fairfield, Town Of - Tier 2</v>
      </c>
    </row>
    <row r="20" spans="1:35" x14ac:dyDescent="0.3">
      <c r="A20">
        <v>13</v>
      </c>
      <c r="B20">
        <v>1</v>
      </c>
      <c r="C20" t="s">
        <v>76</v>
      </c>
      <c r="D20" t="s">
        <v>2308</v>
      </c>
      <c r="E20" t="s">
        <v>3786</v>
      </c>
      <c r="F20" t="s">
        <v>268</v>
      </c>
      <c r="G20" s="59">
        <v>20.26314</v>
      </c>
      <c r="H20">
        <v>247</v>
      </c>
      <c r="I20">
        <v>16</v>
      </c>
      <c r="J20" s="11">
        <v>23</v>
      </c>
      <c r="K20" s="11">
        <v>1</v>
      </c>
      <c r="L20">
        <v>8</v>
      </c>
      <c r="M20" s="11">
        <v>49.598638710486121</v>
      </c>
      <c r="N20" s="11">
        <v>179.00627539831956</v>
      </c>
      <c r="O20" s="11">
        <v>3820.4072942336215</v>
      </c>
      <c r="P20" s="11">
        <v>1038.9561828558399</v>
      </c>
      <c r="Q20">
        <v>0</v>
      </c>
      <c r="R20" s="60">
        <v>6.6611317995650149E-4</v>
      </c>
      <c r="S20" s="60">
        <v>3.1100478468899521E-2</v>
      </c>
      <c r="T20" s="60">
        <v>3.4707158351409979E-2</v>
      </c>
      <c r="U20" s="60">
        <v>1.5075019552637943E-3</v>
      </c>
      <c r="V20" s="60">
        <v>4.2262397790457091E-4</v>
      </c>
      <c r="W20" s="60">
        <v>2.9629629629629631E-2</v>
      </c>
      <c r="X20" s="60">
        <v>1.4023541717908603E-2</v>
      </c>
      <c r="Y20" s="60">
        <v>4.9100909650809498E-3</v>
      </c>
      <c r="Z20" s="60">
        <v>3.0205951865539381E-3</v>
      </c>
      <c r="AA20" s="60">
        <v>1.6570753892653453E-3</v>
      </c>
      <c r="AB20" s="60">
        <v>0</v>
      </c>
      <c r="AC20" s="16">
        <v>1.1058618983806624E-2</v>
      </c>
      <c r="AD20" s="11">
        <v>13</v>
      </c>
      <c r="AE20" s="15">
        <v>1</v>
      </c>
      <c r="AF20" s="16">
        <v>0.25987028048202687</v>
      </c>
      <c r="AG20" t="str">
        <f>IF(AF20&lt;='CAV Tier 1 Analysis'!$A$5,"Tier 1", "Tier 2")</f>
        <v>Tier 2</v>
      </c>
      <c r="AH20" t="str">
        <f t="shared" si="2"/>
        <v>Maine - Tier 2</v>
      </c>
      <c r="AI20" t="str">
        <f t="shared" si="3"/>
        <v>Kennebunkport, Town Of - Tier 2</v>
      </c>
    </row>
    <row r="21" spans="1:35" x14ac:dyDescent="0.3">
      <c r="A21">
        <v>14</v>
      </c>
      <c r="B21">
        <v>1</v>
      </c>
      <c r="C21" t="s">
        <v>76</v>
      </c>
      <c r="D21" t="s">
        <v>2226</v>
      </c>
      <c r="E21" t="s">
        <v>3686</v>
      </c>
      <c r="F21" t="s">
        <v>263</v>
      </c>
      <c r="G21" s="59">
        <v>15.94009</v>
      </c>
      <c r="H21">
        <v>46</v>
      </c>
      <c r="I21">
        <v>15</v>
      </c>
      <c r="J21" s="11">
        <v>17.53846153846154</v>
      </c>
      <c r="K21" s="11">
        <v>3.3076923076923075</v>
      </c>
      <c r="L21">
        <v>10</v>
      </c>
      <c r="M21" s="11">
        <v>73.635544090403499</v>
      </c>
      <c r="N21" s="11">
        <v>113.27271300691262</v>
      </c>
      <c r="O21" s="11">
        <v>5651.7940793130238</v>
      </c>
      <c r="P21" s="11">
        <v>3810.2625420493837</v>
      </c>
      <c r="Q21">
        <v>0</v>
      </c>
      <c r="R21" s="60">
        <v>5.240009218064343E-4</v>
      </c>
      <c r="S21" s="60">
        <v>5.7919919415764295E-3</v>
      </c>
      <c r="T21" s="60">
        <v>3.2537960954446853E-2</v>
      </c>
      <c r="U21" s="60">
        <v>1.1495332635456359E-3</v>
      </c>
      <c r="V21" s="60">
        <v>1.3979100807612729E-3</v>
      </c>
      <c r="W21" s="60">
        <v>3.7037037037037035E-2</v>
      </c>
      <c r="X21" s="60">
        <v>2.0819747301942651E-2</v>
      </c>
      <c r="Y21" s="60">
        <v>3.1070381386789658E-3</v>
      </c>
      <c r="Z21" s="60">
        <v>4.4685764308780556E-3</v>
      </c>
      <c r="AA21" s="60">
        <v>6.0771497289849891E-3</v>
      </c>
      <c r="AB21" s="60">
        <v>0</v>
      </c>
      <c r="AC21" s="16">
        <v>1.0264631436332576E-2</v>
      </c>
      <c r="AD21" s="11">
        <v>14</v>
      </c>
      <c r="AE21" s="15">
        <v>1</v>
      </c>
      <c r="AF21" s="16">
        <v>0.27013491191835942</v>
      </c>
      <c r="AG21" t="str">
        <f>IF(AF21&lt;='CAV Tier 1 Analysis'!$A$5,"Tier 1", "Tier 2")</f>
        <v>Tier 2</v>
      </c>
      <c r="AH21" t="str">
        <f t="shared" si="2"/>
        <v>Maine - Tier 2</v>
      </c>
      <c r="AI21" t="str">
        <f t="shared" si="3"/>
        <v>Gardiner, City Of - Tier 2</v>
      </c>
    </row>
    <row r="22" spans="1:35" x14ac:dyDescent="0.3">
      <c r="A22">
        <v>15</v>
      </c>
      <c r="B22">
        <v>1</v>
      </c>
      <c r="C22" t="s">
        <v>76</v>
      </c>
      <c r="D22" t="s">
        <v>2242</v>
      </c>
      <c r="E22" t="s">
        <v>3710</v>
      </c>
      <c r="F22" t="s">
        <v>273</v>
      </c>
      <c r="G22" s="59">
        <v>65.878170000000011</v>
      </c>
      <c r="H22">
        <v>58</v>
      </c>
      <c r="I22">
        <v>14</v>
      </c>
      <c r="J22" s="11">
        <v>24</v>
      </c>
      <c r="K22" s="11">
        <v>2.8888888888888888</v>
      </c>
      <c r="L22">
        <v>7</v>
      </c>
      <c r="M22" s="11">
        <v>31.066779177381527</v>
      </c>
      <c r="N22" s="11">
        <v>627.10892888619742</v>
      </c>
      <c r="O22" s="11">
        <v>3186.3078424395694</v>
      </c>
      <c r="P22" s="11">
        <v>1701.0341344154804</v>
      </c>
      <c r="Q22" s="11">
        <v>48.152126272077567</v>
      </c>
      <c r="R22" s="60">
        <v>2.1656227666795474E-3</v>
      </c>
      <c r="S22" s="60">
        <v>7.3029463611181062E-3</v>
      </c>
      <c r="T22" s="60">
        <v>3.0368763557483729E-2</v>
      </c>
      <c r="U22" s="60">
        <v>1.5730455185361332E-3</v>
      </c>
      <c r="V22" s="60">
        <v>1.2209137139465381E-3</v>
      </c>
      <c r="W22" s="60">
        <v>2.5925925925925925E-2</v>
      </c>
      <c r="X22" s="60">
        <v>8.7838353060072146E-3</v>
      </c>
      <c r="Y22" s="60">
        <v>1.7201418659731613E-2</v>
      </c>
      <c r="Z22" s="60">
        <v>2.5192460883107816E-3</v>
      </c>
      <c r="AA22" s="60">
        <v>2.7130516637305438E-3</v>
      </c>
      <c r="AB22" s="60">
        <v>1.4412331474609921E-3</v>
      </c>
      <c r="AC22" s="16">
        <v>9.2014547917210112E-3</v>
      </c>
      <c r="AD22" s="11">
        <v>15</v>
      </c>
      <c r="AE22" s="15">
        <v>1</v>
      </c>
      <c r="AF22" s="16">
        <v>0.27933636671008044</v>
      </c>
      <c r="AG22" t="str">
        <f>IF(AF22&lt;='CAV Tier 1 Analysis'!$A$5,"Tier 1", "Tier 2")</f>
        <v>Tier 2</v>
      </c>
      <c r="AH22" t="str">
        <f t="shared" si="2"/>
        <v>Maine - Tier 2</v>
      </c>
      <c r="AI22" t="str">
        <f t="shared" si="3"/>
        <v>Fryeburg, Town Of - Tier 2</v>
      </c>
    </row>
    <row r="23" spans="1:35" x14ac:dyDescent="0.3">
      <c r="A23">
        <v>16</v>
      </c>
      <c r="B23">
        <v>1</v>
      </c>
      <c r="C23" t="s">
        <v>76</v>
      </c>
      <c r="D23" t="s">
        <v>2259</v>
      </c>
      <c r="E23" t="s">
        <v>3729</v>
      </c>
      <c r="F23" t="s">
        <v>265</v>
      </c>
      <c r="G23" s="59">
        <v>47.640800000000013</v>
      </c>
      <c r="H23">
        <v>48</v>
      </c>
      <c r="I23">
        <v>0</v>
      </c>
      <c r="J23" s="11">
        <v>14</v>
      </c>
      <c r="K23" s="11">
        <v>2</v>
      </c>
      <c r="L23">
        <v>1</v>
      </c>
      <c r="M23" s="11">
        <v>11.165207972997935</v>
      </c>
      <c r="N23" s="11">
        <v>1603.0278462792669</v>
      </c>
      <c r="O23" s="11">
        <v>9145.6613733011109</v>
      </c>
      <c r="P23" s="11">
        <v>7309.6959628390005</v>
      </c>
      <c r="Q23" s="11">
        <v>718.89898994303439</v>
      </c>
      <c r="R23" s="60">
        <v>1.5661030217267267E-3</v>
      </c>
      <c r="S23" s="60">
        <v>6.0438176781667085E-3</v>
      </c>
      <c r="T23" s="60">
        <v>0</v>
      </c>
      <c r="U23" s="60">
        <v>9.1760988581274434E-4</v>
      </c>
      <c r="V23" s="60">
        <v>8.4524795580914183E-4</v>
      </c>
      <c r="W23" s="60">
        <v>3.7037037037037038E-3</v>
      </c>
      <c r="X23" s="60">
        <v>3.1568559918028379E-3</v>
      </c>
      <c r="Y23" s="60">
        <v>4.3970595596577018E-2</v>
      </c>
      <c r="Z23" s="60">
        <v>7.2309936073418832E-3</v>
      </c>
      <c r="AA23" s="60">
        <v>1.1658544876972406E-2</v>
      </c>
      <c r="AB23" s="60">
        <v>2.151724408030848E-2</v>
      </c>
      <c r="AC23" s="16">
        <v>9.1464287634746948E-3</v>
      </c>
      <c r="AD23" s="11">
        <v>16</v>
      </c>
      <c r="AE23" s="15">
        <v>1</v>
      </c>
      <c r="AF23" s="16">
        <v>0.28848279547355515</v>
      </c>
      <c r="AG23" t="str">
        <f>IF(AF23&lt;='CAV Tier 1 Analysis'!$A$5,"Tier 1", "Tier 2")</f>
        <v>Tier 2</v>
      </c>
      <c r="AH23" t="str">
        <f t="shared" si="2"/>
        <v>Maine - Tier 2</v>
      </c>
      <c r="AI23" t="str">
        <f t="shared" si="3"/>
        <v>Old Town, City Of - Tier 2</v>
      </c>
    </row>
    <row r="24" spans="1:35" x14ac:dyDescent="0.3">
      <c r="A24">
        <v>17</v>
      </c>
      <c r="B24">
        <v>1</v>
      </c>
      <c r="C24" t="s">
        <v>76</v>
      </c>
      <c r="D24" t="s">
        <v>2228</v>
      </c>
      <c r="E24" t="s">
        <v>3689</v>
      </c>
      <c r="F24" t="s">
        <v>291</v>
      </c>
      <c r="G24" s="59">
        <v>38.669409999999999</v>
      </c>
      <c r="H24">
        <v>34</v>
      </c>
      <c r="I24">
        <v>7</v>
      </c>
      <c r="J24" s="11">
        <v>18</v>
      </c>
      <c r="K24" s="11">
        <v>3</v>
      </c>
      <c r="L24">
        <v>12</v>
      </c>
      <c r="M24" s="11">
        <v>40.417356768567174</v>
      </c>
      <c r="N24" s="11">
        <v>139.2821160871936</v>
      </c>
      <c r="O24" s="11">
        <v>7666.7895457817722</v>
      </c>
      <c r="P24" s="11">
        <v>3199.1268159730271</v>
      </c>
      <c r="Q24">
        <v>0</v>
      </c>
      <c r="R24" s="60">
        <v>1.2711851994380802E-3</v>
      </c>
      <c r="S24" s="60">
        <v>4.2810375220347519E-3</v>
      </c>
      <c r="T24" s="60">
        <v>1.5184381778741865E-2</v>
      </c>
      <c r="U24" s="60">
        <v>1.1797841389020998E-3</v>
      </c>
      <c r="V24" s="60">
        <v>1.2678719337137127E-3</v>
      </c>
      <c r="W24" s="60">
        <v>4.4444444444444446E-2</v>
      </c>
      <c r="X24" s="60">
        <v>1.1427621876480372E-2</v>
      </c>
      <c r="Y24" s="60">
        <v>3.8204686303612428E-3</v>
      </c>
      <c r="Z24" s="60">
        <v>6.0617274062021321E-3</v>
      </c>
      <c r="AA24" s="60">
        <v>5.1024233758501765E-3</v>
      </c>
      <c r="AB24" s="60">
        <v>0</v>
      </c>
      <c r="AC24" s="16">
        <v>8.5491769369244446E-3</v>
      </c>
      <c r="AD24" s="11">
        <v>17</v>
      </c>
      <c r="AE24" s="15">
        <v>1</v>
      </c>
      <c r="AF24" s="16">
        <v>0.29703197241047957</v>
      </c>
      <c r="AG24" t="str">
        <f>IF(AF24&lt;='CAV Tier 1 Analysis'!$A$5,"Tier 1", "Tier 2")</f>
        <v>Tier 2</v>
      </c>
      <c r="AH24" t="str">
        <f t="shared" si="2"/>
        <v>Maine - Tier 2</v>
      </c>
      <c r="AI24" t="str">
        <f t="shared" si="3"/>
        <v>Winslow, Town Of - Tier 2</v>
      </c>
    </row>
    <row r="25" spans="1:35" x14ac:dyDescent="0.3">
      <c r="A25">
        <v>18</v>
      </c>
      <c r="B25">
        <v>1</v>
      </c>
      <c r="C25" t="s">
        <v>76</v>
      </c>
      <c r="D25" t="s">
        <v>1894</v>
      </c>
      <c r="E25" t="s">
        <v>3620</v>
      </c>
      <c r="F25" t="s">
        <v>207</v>
      </c>
      <c r="G25" s="59">
        <v>65.735720000000001</v>
      </c>
      <c r="H25">
        <v>98</v>
      </c>
      <c r="I25">
        <v>0</v>
      </c>
      <c r="J25" s="11">
        <v>21.264705882352942</v>
      </c>
      <c r="K25" s="11">
        <v>2.9117647058823528</v>
      </c>
      <c r="L25">
        <v>2</v>
      </c>
      <c r="M25" s="11">
        <v>54.163262834878843</v>
      </c>
      <c r="N25" s="11">
        <v>726.43928245534528</v>
      </c>
      <c r="O25" s="11">
        <v>23064.198801148857</v>
      </c>
      <c r="P25" s="11">
        <v>9886.3424810530396</v>
      </c>
      <c r="Q25">
        <v>0</v>
      </c>
      <c r="R25" s="60">
        <v>2.1609399868890112E-3</v>
      </c>
      <c r="S25" s="60">
        <v>1.2339461092923696E-2</v>
      </c>
      <c r="T25" s="60">
        <v>0</v>
      </c>
      <c r="U25" s="60">
        <v>1.3937645954676769E-3</v>
      </c>
      <c r="V25" s="60">
        <v>1.2305815827221328E-3</v>
      </c>
      <c r="W25" s="60">
        <v>7.4074074074074077E-3</v>
      </c>
      <c r="X25" s="60">
        <v>1.5314145623564987E-2</v>
      </c>
      <c r="Y25" s="60">
        <v>1.9926021864467909E-2</v>
      </c>
      <c r="Z25" s="60">
        <v>1.8235649373203482E-2</v>
      </c>
      <c r="AA25" s="60">
        <v>1.576814795997477E-2</v>
      </c>
      <c r="AB25" s="60">
        <v>0</v>
      </c>
      <c r="AC25" s="16">
        <v>8.5251017715110063E-3</v>
      </c>
      <c r="AD25" s="11">
        <v>18</v>
      </c>
      <c r="AE25" s="15">
        <v>1</v>
      </c>
      <c r="AF25" s="16">
        <v>0.30555707418199057</v>
      </c>
      <c r="AG25" t="str">
        <f>IF(AF25&lt;='CAV Tier 1 Analysis'!$A$5,"Tier 1", "Tier 2")</f>
        <v>Tier 2</v>
      </c>
      <c r="AH25" t="str">
        <f t="shared" si="2"/>
        <v>Maine - Tier 2</v>
      </c>
      <c r="AI25" t="str">
        <f t="shared" si="3"/>
        <v>Auburn, City Of - Tier 2</v>
      </c>
    </row>
    <row r="26" spans="1:35" x14ac:dyDescent="0.3">
      <c r="A26">
        <v>19</v>
      </c>
      <c r="B26">
        <v>1</v>
      </c>
      <c r="C26" t="s">
        <v>76</v>
      </c>
      <c r="D26" t="s">
        <v>2165</v>
      </c>
      <c r="E26" t="s">
        <v>3688</v>
      </c>
      <c r="F26" t="s">
        <v>261</v>
      </c>
      <c r="G26" s="59">
        <v>14.052180000000002</v>
      </c>
      <c r="H26">
        <v>18</v>
      </c>
      <c r="I26">
        <v>0</v>
      </c>
      <c r="J26" s="11">
        <v>18</v>
      </c>
      <c r="K26" s="11">
        <v>3</v>
      </c>
      <c r="L26">
        <v>1</v>
      </c>
      <c r="M26" s="11">
        <v>8.375573754392553</v>
      </c>
      <c r="N26" s="11">
        <v>551.41568021564899</v>
      </c>
      <c r="O26" s="11">
        <v>15482.729899293385</v>
      </c>
      <c r="P26" s="11">
        <v>13859.21864965046</v>
      </c>
      <c r="Q26" s="11">
        <v>1017.7504879620519</v>
      </c>
      <c r="R26" s="60">
        <v>4.6193937884854728E-4</v>
      </c>
      <c r="S26" s="60">
        <v>2.2664316293125159E-3</v>
      </c>
      <c r="T26" s="60">
        <v>0</v>
      </c>
      <c r="U26" s="60">
        <v>1.1797841389020998E-3</v>
      </c>
      <c r="V26" s="60">
        <v>1.2678719337137127E-3</v>
      </c>
      <c r="W26" s="60">
        <v>3.7037037037037038E-3</v>
      </c>
      <c r="X26" s="60">
        <v>2.3681135412152352E-3</v>
      </c>
      <c r="Y26" s="60">
        <v>1.5125174485677509E-2</v>
      </c>
      <c r="Z26" s="60">
        <v>1.2241380514352166E-2</v>
      </c>
      <c r="AA26" s="60">
        <v>2.2104657075773596E-2</v>
      </c>
      <c r="AB26" s="60">
        <v>3.0462117722641149E-2</v>
      </c>
      <c r="AC26" s="16">
        <v>8.2891976476491113E-3</v>
      </c>
      <c r="AD26" s="11">
        <v>19</v>
      </c>
      <c r="AE26" s="15">
        <v>1</v>
      </c>
      <c r="AF26" s="16">
        <v>0.3138462718296397</v>
      </c>
      <c r="AG26" t="str">
        <f>IF(AF26&lt;='CAV Tier 1 Analysis'!$A$5,"Tier 1", "Tier 2")</f>
        <v>Tier 2</v>
      </c>
      <c r="AH26" t="str">
        <f t="shared" si="2"/>
        <v>Maine - Tier 2</v>
      </c>
      <c r="AI26" t="str">
        <f t="shared" si="3"/>
        <v>Waterville, City Of - Tier 2</v>
      </c>
    </row>
    <row r="27" spans="1:35" x14ac:dyDescent="0.3">
      <c r="A27">
        <v>20</v>
      </c>
      <c r="B27">
        <v>1</v>
      </c>
      <c r="C27" t="s">
        <v>76</v>
      </c>
      <c r="D27" t="s">
        <v>2260</v>
      </c>
      <c r="E27" t="s">
        <v>3730</v>
      </c>
      <c r="F27" t="s">
        <v>300</v>
      </c>
      <c r="G27" s="59">
        <v>19.59084</v>
      </c>
      <c r="H27">
        <v>27</v>
      </c>
      <c r="I27">
        <v>0</v>
      </c>
      <c r="J27" s="11">
        <v>14</v>
      </c>
      <c r="K27" s="11">
        <v>2</v>
      </c>
      <c r="L27">
        <v>1</v>
      </c>
      <c r="M27" s="11">
        <v>6.7688445212150148</v>
      </c>
      <c r="N27" s="11">
        <v>746.4043233422517</v>
      </c>
      <c r="O27" s="11">
        <v>10085.942563363691</v>
      </c>
      <c r="P27" s="11">
        <v>9330.9572440177199</v>
      </c>
      <c r="Q27" s="11">
        <v>1155.2788164468038</v>
      </c>
      <c r="R27" s="60">
        <v>6.4401256322657932E-4</v>
      </c>
      <c r="S27" s="60">
        <v>3.3996474439687736E-3</v>
      </c>
      <c r="T27" s="60">
        <v>0</v>
      </c>
      <c r="U27" s="60">
        <v>9.1760988581274434E-4</v>
      </c>
      <c r="V27" s="60">
        <v>8.4524795580914183E-4</v>
      </c>
      <c r="W27" s="60">
        <v>3.7037037037037038E-3</v>
      </c>
      <c r="X27" s="60">
        <v>1.9138261854196258E-3</v>
      </c>
      <c r="Y27" s="60">
        <v>2.0473657228971959E-2</v>
      </c>
      <c r="Z27" s="60">
        <v>7.974424508281985E-3</v>
      </c>
      <c r="AA27" s="60">
        <v>1.4882340432151215E-2</v>
      </c>
      <c r="AB27" s="60">
        <v>3.457845486229652E-2</v>
      </c>
      <c r="AC27" s="16">
        <v>8.1211749790583865E-3</v>
      </c>
      <c r="AD27" s="11">
        <v>20</v>
      </c>
      <c r="AE27" s="15">
        <v>1</v>
      </c>
      <c r="AF27" s="16">
        <v>0.3219674468086981</v>
      </c>
      <c r="AG27" t="str">
        <f>IF(AF27&lt;='CAV Tier 1 Analysis'!$A$5,"Tier 1", "Tier 2")</f>
        <v>Tier 2</v>
      </c>
      <c r="AH27" t="str">
        <f t="shared" si="2"/>
        <v>Maine - Tier 2</v>
      </c>
      <c r="AI27" t="str">
        <f t="shared" si="3"/>
        <v>Orono, Town Of - Tier 2</v>
      </c>
    </row>
    <row r="28" spans="1:35" x14ac:dyDescent="0.3">
      <c r="A28">
        <v>21</v>
      </c>
      <c r="B28">
        <v>1</v>
      </c>
      <c r="C28" t="s">
        <v>76</v>
      </c>
      <c r="D28" t="s">
        <v>2215</v>
      </c>
      <c r="E28" t="s">
        <v>3671</v>
      </c>
      <c r="F28" t="s">
        <v>211</v>
      </c>
      <c r="G28" s="59">
        <v>12.060769999999998</v>
      </c>
      <c r="H28">
        <v>62</v>
      </c>
      <c r="I28">
        <v>0</v>
      </c>
      <c r="J28" s="11">
        <v>24</v>
      </c>
      <c r="K28" s="11">
        <v>2</v>
      </c>
      <c r="L28">
        <v>0</v>
      </c>
      <c r="M28" s="11">
        <v>9.6972747179491847</v>
      </c>
      <c r="N28" s="11">
        <v>342.32507504151903</v>
      </c>
      <c r="O28" s="11">
        <v>23819.410674673964</v>
      </c>
      <c r="P28" s="11">
        <v>20992.609955459389</v>
      </c>
      <c r="Q28" s="11">
        <v>431.65147719981906</v>
      </c>
      <c r="R28" s="60">
        <v>3.9647546517587962E-4</v>
      </c>
      <c r="S28" s="60">
        <v>7.8065978342986651E-3</v>
      </c>
      <c r="T28" s="60">
        <v>0</v>
      </c>
      <c r="U28" s="60">
        <v>1.5730455185361332E-3</v>
      </c>
      <c r="V28" s="60">
        <v>8.4524795580914183E-4</v>
      </c>
      <c r="W28" s="60">
        <v>0</v>
      </c>
      <c r="X28" s="60">
        <v>2.7418118741317351E-3</v>
      </c>
      <c r="Y28" s="60">
        <v>9.3898789544771457E-3</v>
      </c>
      <c r="Z28" s="60">
        <v>1.8832755695726074E-2</v>
      </c>
      <c r="AA28" s="60">
        <v>3.3482006159315764E-2</v>
      </c>
      <c r="AB28" s="60">
        <v>1.2919687358679131E-2</v>
      </c>
      <c r="AC28" s="16">
        <v>7.9988642560136058E-3</v>
      </c>
      <c r="AD28" s="11">
        <v>21</v>
      </c>
      <c r="AE28" s="15">
        <v>1</v>
      </c>
      <c r="AF28" s="16">
        <v>0.32996631106471169</v>
      </c>
      <c r="AG28" t="str">
        <f>IF(AF28&lt;='CAV Tier 1 Analysis'!$A$5,"Tier 1", "Tier 2")</f>
        <v>Tier 2</v>
      </c>
      <c r="AH28" t="str">
        <f t="shared" si="2"/>
        <v>Maine - Tier 2</v>
      </c>
      <c r="AI28" t="str">
        <f t="shared" si="3"/>
        <v>South Portland, City Of - Tier 2</v>
      </c>
    </row>
    <row r="29" spans="1:35" x14ac:dyDescent="0.3">
      <c r="A29">
        <v>22</v>
      </c>
      <c r="B29">
        <v>1</v>
      </c>
      <c r="C29" t="s">
        <v>76</v>
      </c>
      <c r="D29" t="s">
        <v>2667</v>
      </c>
      <c r="E29" t="s">
        <v>4198</v>
      </c>
      <c r="F29" t="s">
        <v>330</v>
      </c>
      <c r="G29" s="59">
        <v>4.1467799999999988</v>
      </c>
      <c r="H29">
        <v>71</v>
      </c>
      <c r="I29">
        <v>12</v>
      </c>
      <c r="J29" s="11">
        <v>23</v>
      </c>
      <c r="K29" s="11">
        <v>1</v>
      </c>
      <c r="L29">
        <v>5</v>
      </c>
      <c r="M29" s="11">
        <v>64.196967285460062</v>
      </c>
      <c r="N29" s="11">
        <v>179.51221235626141</v>
      </c>
      <c r="O29" s="11">
        <v>1219.9638880623875</v>
      </c>
      <c r="P29" s="11">
        <v>650.74974654043376</v>
      </c>
      <c r="Q29">
        <v>0</v>
      </c>
      <c r="R29" s="60">
        <v>1.3631770852789947E-4</v>
      </c>
      <c r="S29" s="60">
        <v>8.9398136489549224E-3</v>
      </c>
      <c r="T29" s="60">
        <v>2.6030368763557483E-2</v>
      </c>
      <c r="U29" s="60">
        <v>1.5075019552637943E-3</v>
      </c>
      <c r="V29" s="60">
        <v>4.2262397790457091E-4</v>
      </c>
      <c r="W29" s="60">
        <v>1.8518518518518517E-2</v>
      </c>
      <c r="X29" s="60">
        <v>1.8151079793658299E-2</v>
      </c>
      <c r="Y29" s="60">
        <v>4.9239686712147885E-3</v>
      </c>
      <c r="Z29" s="60">
        <v>9.6456130570499665E-4</v>
      </c>
      <c r="AA29" s="60">
        <v>1.0379084386395523E-3</v>
      </c>
      <c r="AB29" s="60">
        <v>0</v>
      </c>
      <c r="AC29" s="16">
        <v>7.3302420710858939E-3</v>
      </c>
      <c r="AD29" s="11">
        <v>22</v>
      </c>
      <c r="AE29" s="15">
        <v>1</v>
      </c>
      <c r="AF29" s="16">
        <v>0.33729655313579759</v>
      </c>
      <c r="AG29" t="str">
        <f>IF(AF29&lt;='CAV Tier 1 Analysis'!$A$5,"Tier 1", "Tier 2")</f>
        <v>Tier 2</v>
      </c>
      <c r="AH29" t="str">
        <f t="shared" si="2"/>
        <v>Maine - Tier 2</v>
      </c>
      <c r="AI29" t="str">
        <f t="shared" si="3"/>
        <v>Ogunquit, Town Of - Tier 2</v>
      </c>
    </row>
    <row r="30" spans="1:35" x14ac:dyDescent="0.3">
      <c r="A30">
        <v>23</v>
      </c>
      <c r="B30">
        <v>1</v>
      </c>
      <c r="C30" t="s">
        <v>76</v>
      </c>
      <c r="D30" t="s">
        <v>2271</v>
      </c>
      <c r="E30" t="s">
        <v>3744</v>
      </c>
      <c r="F30" t="s">
        <v>365</v>
      </c>
      <c r="G30" s="59">
        <v>48.69462</v>
      </c>
      <c r="H30">
        <v>29</v>
      </c>
      <c r="I30">
        <v>0</v>
      </c>
      <c r="J30" s="11">
        <v>18.888888888888889</v>
      </c>
      <c r="K30" s="11">
        <v>3</v>
      </c>
      <c r="L30">
        <v>0</v>
      </c>
      <c r="M30" s="11">
        <v>10.501019209103591</v>
      </c>
      <c r="N30" s="11">
        <v>98.988573789016826</v>
      </c>
      <c r="O30" s="11">
        <v>5125.529898989178</v>
      </c>
      <c r="P30" s="11">
        <v>4589.5493862948106</v>
      </c>
      <c r="Q30" s="11">
        <v>1854.1810842567347</v>
      </c>
      <c r="R30" s="60">
        <v>1.6007454015011227E-3</v>
      </c>
      <c r="S30" s="60">
        <v>3.6514731805590531E-3</v>
      </c>
      <c r="T30" s="60">
        <v>0</v>
      </c>
      <c r="U30" s="60">
        <v>1.2380450840330677E-3</v>
      </c>
      <c r="V30" s="60">
        <v>1.2678719337137127E-3</v>
      </c>
      <c r="W30" s="60">
        <v>0</v>
      </c>
      <c r="X30" s="60">
        <v>2.9690629579373889E-3</v>
      </c>
      <c r="Y30" s="60">
        <v>2.715228283065339E-3</v>
      </c>
      <c r="Z30" s="60">
        <v>4.0524870122599695E-3</v>
      </c>
      <c r="AA30" s="60">
        <v>7.3200674497571772E-3</v>
      </c>
      <c r="AB30" s="60">
        <v>5.5497180434492775E-2</v>
      </c>
      <c r="AC30" s="16">
        <v>7.3011056124835999E-3</v>
      </c>
      <c r="AD30" s="11">
        <v>23</v>
      </c>
      <c r="AE30" s="15">
        <v>1</v>
      </c>
      <c r="AF30" s="16">
        <v>0.34459765874828119</v>
      </c>
      <c r="AG30" t="str">
        <f>IF(AF30&lt;='CAV Tier 1 Analysis'!$A$5,"Tier 1", "Tier 2")</f>
        <v>Tier 2</v>
      </c>
      <c r="AH30" t="str">
        <f t="shared" si="2"/>
        <v>Maine - Tier 2</v>
      </c>
      <c r="AI30" t="str">
        <f t="shared" si="3"/>
        <v>Pittsfield, Town Of - Tier 2</v>
      </c>
    </row>
    <row r="31" spans="1:35" x14ac:dyDescent="0.3">
      <c r="A31">
        <v>24</v>
      </c>
      <c r="B31">
        <v>1</v>
      </c>
      <c r="C31" t="s">
        <v>76</v>
      </c>
      <c r="D31" t="s">
        <v>2216</v>
      </c>
      <c r="E31" t="s">
        <v>3672</v>
      </c>
      <c r="F31" t="s">
        <v>257</v>
      </c>
      <c r="G31" s="59">
        <v>17.332039999999999</v>
      </c>
      <c r="H31">
        <v>39</v>
      </c>
      <c r="I31">
        <v>0</v>
      </c>
      <c r="J31" s="11">
        <v>24</v>
      </c>
      <c r="K31" s="11">
        <v>2</v>
      </c>
      <c r="L31">
        <v>2</v>
      </c>
      <c r="M31" s="11">
        <v>15.069976759804387</v>
      </c>
      <c r="N31" s="11">
        <v>459.28829484805038</v>
      </c>
      <c r="O31" s="11">
        <v>16851.80232282004</v>
      </c>
      <c r="P31" s="11">
        <v>12789.485701692623</v>
      </c>
      <c r="Q31" s="11">
        <v>400.41774060993339</v>
      </c>
      <c r="R31" s="60">
        <v>5.6975869877685698E-4</v>
      </c>
      <c r="S31" s="60">
        <v>4.9106018635104512E-3</v>
      </c>
      <c r="T31" s="60">
        <v>0</v>
      </c>
      <c r="U31" s="60">
        <v>1.5730455185361332E-3</v>
      </c>
      <c r="V31" s="60">
        <v>8.4524795580914183E-4</v>
      </c>
      <c r="W31" s="60">
        <v>7.4074074074074077E-3</v>
      </c>
      <c r="X31" s="60">
        <v>4.2608920985234564E-3</v>
      </c>
      <c r="Y31" s="60">
        <v>1.2598146639735169E-2</v>
      </c>
      <c r="Z31" s="60">
        <v>1.3323834099547176E-2</v>
      </c>
      <c r="AA31" s="60">
        <v>2.0398494515313472E-2</v>
      </c>
      <c r="AB31" s="60">
        <v>1.1984835671381746E-2</v>
      </c>
      <c r="AC31" s="16">
        <v>7.079296769867364E-3</v>
      </c>
      <c r="AD31" s="11">
        <v>24</v>
      </c>
      <c r="AE31" s="15">
        <v>1</v>
      </c>
      <c r="AF31" s="16">
        <v>0.35167695551814854</v>
      </c>
      <c r="AG31" t="str">
        <f>IF(AF31&lt;='CAV Tier 1 Analysis'!$A$5,"Tier 1", "Tier 2")</f>
        <v>Tier 2</v>
      </c>
      <c r="AH31" t="str">
        <f t="shared" si="2"/>
        <v>Maine - Tier 2</v>
      </c>
      <c r="AI31" t="str">
        <f t="shared" si="3"/>
        <v>Westbrook, City Of - Tier 2</v>
      </c>
    </row>
    <row r="32" spans="1:35" x14ac:dyDescent="0.3">
      <c r="A32">
        <v>25</v>
      </c>
      <c r="B32">
        <v>1</v>
      </c>
      <c r="C32" t="s">
        <v>76</v>
      </c>
      <c r="D32" t="s">
        <v>2298</v>
      </c>
      <c r="E32" t="s">
        <v>3773</v>
      </c>
      <c r="F32" t="s">
        <v>241</v>
      </c>
      <c r="G32" s="59">
        <v>48.753360000000008</v>
      </c>
      <c r="H32">
        <v>53</v>
      </c>
      <c r="I32">
        <v>4</v>
      </c>
      <c r="J32" s="11">
        <v>23</v>
      </c>
      <c r="K32" s="11">
        <v>1</v>
      </c>
      <c r="L32">
        <v>0</v>
      </c>
      <c r="M32" s="11">
        <v>20.140795219037209</v>
      </c>
      <c r="N32" s="11">
        <v>397.07312246227019</v>
      </c>
      <c r="O32" s="11">
        <v>21414.737504002122</v>
      </c>
      <c r="P32" s="11">
        <v>14722.544831750878</v>
      </c>
      <c r="Q32">
        <v>0</v>
      </c>
      <c r="R32" s="60">
        <v>1.602676370156062E-3</v>
      </c>
      <c r="S32" s="60">
        <v>6.6733820196424078E-3</v>
      </c>
      <c r="T32" s="60">
        <v>8.6767895878524948E-3</v>
      </c>
      <c r="U32" s="60">
        <v>1.5075019552637943E-3</v>
      </c>
      <c r="V32" s="60">
        <v>4.2262397790457091E-4</v>
      </c>
      <c r="W32" s="60">
        <v>0</v>
      </c>
      <c r="X32" s="60">
        <v>5.6946176211547508E-3</v>
      </c>
      <c r="Y32" s="60">
        <v>1.0891602245452771E-2</v>
      </c>
      <c r="Z32" s="60">
        <v>1.6931507047308381E-2</v>
      </c>
      <c r="AA32" s="60">
        <v>2.3481612709585459E-2</v>
      </c>
      <c r="AB32" s="60">
        <v>0</v>
      </c>
      <c r="AC32" s="16">
        <v>6.8983921394836995E-3</v>
      </c>
      <c r="AD32" s="11">
        <v>25</v>
      </c>
      <c r="AE32" s="15">
        <v>1</v>
      </c>
      <c r="AF32" s="16">
        <v>0.35857534765763222</v>
      </c>
      <c r="AG32" t="str">
        <f>IF(AF32&lt;='CAV Tier 1 Analysis'!$A$5,"Tier 1", "Tier 2")</f>
        <v>Tier 2</v>
      </c>
      <c r="AH32" t="str">
        <f t="shared" si="2"/>
        <v>Maine - Tier 2</v>
      </c>
      <c r="AI32" t="str">
        <f t="shared" si="3"/>
        <v>Sanford, Town Of - Tier 2</v>
      </c>
    </row>
    <row r="33" spans="1:35" x14ac:dyDescent="0.3">
      <c r="A33">
        <v>26</v>
      </c>
      <c r="B33">
        <v>1</v>
      </c>
      <c r="C33" t="s">
        <v>76</v>
      </c>
      <c r="D33" t="s">
        <v>2186</v>
      </c>
      <c r="E33" t="s">
        <v>3638</v>
      </c>
      <c r="F33" t="s">
        <v>298</v>
      </c>
      <c r="G33" s="59">
        <v>55.073799999999991</v>
      </c>
      <c r="H33">
        <v>54</v>
      </c>
      <c r="I33">
        <v>3</v>
      </c>
      <c r="J33" s="11">
        <v>16</v>
      </c>
      <c r="K33" s="11">
        <v>2</v>
      </c>
      <c r="L33">
        <v>5</v>
      </c>
      <c r="M33" s="11">
        <v>94.032297026898419</v>
      </c>
      <c r="N33" s="11">
        <v>76.32950783244047</v>
      </c>
      <c r="O33" s="11">
        <v>4077.2229218086377</v>
      </c>
      <c r="P33" s="11">
        <v>3340.5104265658338</v>
      </c>
      <c r="Q33" s="11">
        <v>17.104250675019557</v>
      </c>
      <c r="R33" s="60">
        <v>1.8104491233978726E-3</v>
      </c>
      <c r="S33" s="60">
        <v>6.7992948879375473E-3</v>
      </c>
      <c r="T33" s="60">
        <v>6.5075921908893707E-3</v>
      </c>
      <c r="U33" s="60">
        <v>1.0486970123574221E-3</v>
      </c>
      <c r="V33" s="60">
        <v>8.4524795580914183E-4</v>
      </c>
      <c r="W33" s="60">
        <v>1.8518518518518517E-2</v>
      </c>
      <c r="X33" s="60">
        <v>2.6586734524806449E-2</v>
      </c>
      <c r="Y33" s="60">
        <v>2.0936965809895841E-3</v>
      </c>
      <c r="Z33" s="60">
        <v>3.223645800988632E-3</v>
      </c>
      <c r="AA33" s="60">
        <v>5.327922107581891E-3</v>
      </c>
      <c r="AB33" s="60">
        <v>5.1194443410518644E-4</v>
      </c>
      <c r="AC33" s="16">
        <v>6.6612493761256004E-3</v>
      </c>
      <c r="AD33" s="11">
        <v>26</v>
      </c>
      <c r="AE33" s="15">
        <v>1</v>
      </c>
      <c r="AF33" s="16">
        <v>0.36523659703375783</v>
      </c>
      <c r="AG33" t="str">
        <f>IF(AF33&lt;='CAV Tier 1 Analysis'!$A$5,"Tier 1", "Tier 2")</f>
        <v>Tier 2</v>
      </c>
      <c r="AH33" t="str">
        <f t="shared" si="2"/>
        <v>Maine - Tier 2</v>
      </c>
      <c r="AI33" t="str">
        <f t="shared" si="3"/>
        <v>Fort Kent, Town Of - Tier 2</v>
      </c>
    </row>
    <row r="34" spans="1:35" x14ac:dyDescent="0.3">
      <c r="A34">
        <v>27</v>
      </c>
      <c r="B34">
        <v>1</v>
      </c>
      <c r="C34" t="s">
        <v>76</v>
      </c>
      <c r="D34" t="s">
        <v>2210</v>
      </c>
      <c r="E34" t="s">
        <v>3665</v>
      </c>
      <c r="F34" t="s">
        <v>348</v>
      </c>
      <c r="G34" s="59">
        <v>51.279009999999992</v>
      </c>
      <c r="H34">
        <v>7</v>
      </c>
      <c r="I34">
        <v>0</v>
      </c>
      <c r="J34" s="11">
        <v>23.916666666666668</v>
      </c>
      <c r="K34" s="11">
        <v>1.9166666666666667</v>
      </c>
      <c r="L34">
        <v>0</v>
      </c>
      <c r="M34" s="11">
        <v>0.98537764282110774</v>
      </c>
      <c r="N34" s="11">
        <v>87.83751693940556</v>
      </c>
      <c r="O34" s="11">
        <v>15650.096443275455</v>
      </c>
      <c r="P34" s="11">
        <v>3631.8870821904038</v>
      </c>
      <c r="Q34" s="11">
        <v>1581.6381162960788</v>
      </c>
      <c r="R34" s="60">
        <v>1.6857024338834572E-3</v>
      </c>
      <c r="S34" s="60">
        <v>8.8139007806597839E-4</v>
      </c>
      <c r="T34" s="60">
        <v>0</v>
      </c>
      <c r="U34" s="60">
        <v>1.5675835549301049E-3</v>
      </c>
      <c r="V34" s="60">
        <v>8.1002929098376094E-4</v>
      </c>
      <c r="W34" s="60">
        <v>0</v>
      </c>
      <c r="X34" s="60">
        <v>2.7860612390304877E-4</v>
      </c>
      <c r="Y34" s="60">
        <v>2.4093579812195175E-3</v>
      </c>
      <c r="Z34" s="60">
        <v>1.2373708441247674E-2</v>
      </c>
      <c r="AA34" s="60">
        <v>5.792651124078744E-3</v>
      </c>
      <c r="AB34" s="60">
        <v>4.733974295576461E-2</v>
      </c>
      <c r="AC34" s="16">
        <v>6.6489792712797176E-3</v>
      </c>
      <c r="AD34" s="11">
        <v>27</v>
      </c>
      <c r="AE34" s="15">
        <v>1</v>
      </c>
      <c r="AF34" s="16">
        <v>0.37188557630503755</v>
      </c>
      <c r="AG34" t="str">
        <f>IF(AF34&lt;='CAV Tier 1 Analysis'!$A$5,"Tier 1", "Tier 2")</f>
        <v>Tier 2</v>
      </c>
      <c r="AH34" t="str">
        <f t="shared" si="2"/>
        <v>Maine - Tier 2</v>
      </c>
      <c r="AI34" t="str">
        <f t="shared" si="3"/>
        <v>Gorham, Town Of - Tier 2</v>
      </c>
    </row>
    <row r="35" spans="1:35" x14ac:dyDescent="0.3">
      <c r="A35">
        <v>28</v>
      </c>
      <c r="B35">
        <v>1</v>
      </c>
      <c r="C35" t="s">
        <v>76</v>
      </c>
      <c r="D35" t="s">
        <v>1997</v>
      </c>
      <c r="E35" t="s">
        <v>3734</v>
      </c>
      <c r="F35" t="s">
        <v>357</v>
      </c>
      <c r="G35" s="59">
        <v>35.700190000000006</v>
      </c>
      <c r="H35">
        <v>39</v>
      </c>
      <c r="I35">
        <v>13</v>
      </c>
      <c r="J35" s="11">
        <v>17</v>
      </c>
      <c r="K35" s="11">
        <v>3</v>
      </c>
      <c r="L35">
        <v>5</v>
      </c>
      <c r="M35" s="11">
        <v>47.405998679558849</v>
      </c>
      <c r="N35" s="11">
        <v>27.635711775067495</v>
      </c>
      <c r="O35" s="11">
        <v>1448.7992632338496</v>
      </c>
      <c r="P35" s="11">
        <v>1304.963926341105</v>
      </c>
      <c r="Q35">
        <v>0</v>
      </c>
      <c r="R35" s="60">
        <v>1.1735775938946926E-3</v>
      </c>
      <c r="S35" s="60">
        <v>4.9106018635104512E-3</v>
      </c>
      <c r="T35" s="60">
        <v>2.8199566160520606E-2</v>
      </c>
      <c r="U35" s="60">
        <v>1.1142405756297609E-3</v>
      </c>
      <c r="V35" s="60">
        <v>1.2678719337137127E-3</v>
      </c>
      <c r="W35" s="60">
        <v>1.8518518518518517E-2</v>
      </c>
      <c r="X35" s="60">
        <v>1.3403593676077281E-2</v>
      </c>
      <c r="Y35" s="60">
        <v>7.5803967429855803E-4</v>
      </c>
      <c r="Z35" s="60">
        <v>1.1454894056485505E-3</v>
      </c>
      <c r="AA35" s="60">
        <v>2.0813424491829282E-3</v>
      </c>
      <c r="AB35" s="60">
        <v>0</v>
      </c>
      <c r="AC35" s="16">
        <v>6.5975310773631881E-3</v>
      </c>
      <c r="AD35" s="11">
        <v>28</v>
      </c>
      <c r="AE35" s="15">
        <v>1</v>
      </c>
      <c r="AF35" s="16">
        <v>0.37848310738240071</v>
      </c>
      <c r="AG35" t="str">
        <f>IF(AF35&lt;='CAV Tier 1 Analysis'!$A$5,"Tier 1", "Tier 2")</f>
        <v>Tier 2</v>
      </c>
      <c r="AH35" t="str">
        <f t="shared" si="2"/>
        <v>Maine - Tier 2</v>
      </c>
      <c r="AI35" t="str">
        <f t="shared" si="3"/>
        <v>Guilford, Town Of - Tier 2</v>
      </c>
    </row>
    <row r="36" spans="1:35" x14ac:dyDescent="0.3">
      <c r="A36">
        <v>29</v>
      </c>
      <c r="B36">
        <v>1</v>
      </c>
      <c r="C36" t="s">
        <v>76</v>
      </c>
      <c r="D36" t="s">
        <v>2227</v>
      </c>
      <c r="E36" t="s">
        <v>3687</v>
      </c>
      <c r="F36" t="s">
        <v>371</v>
      </c>
      <c r="G36" s="59">
        <v>5.8865699999999999</v>
      </c>
      <c r="H36">
        <v>45</v>
      </c>
      <c r="I36">
        <v>14</v>
      </c>
      <c r="J36" s="11">
        <v>18</v>
      </c>
      <c r="K36" s="11">
        <v>3</v>
      </c>
      <c r="L36">
        <v>3</v>
      </c>
      <c r="M36" s="11">
        <v>42.537024107417395</v>
      </c>
      <c r="N36" s="11">
        <v>13.42375038274651</v>
      </c>
      <c r="O36" s="11">
        <v>2366.5088568924766</v>
      </c>
      <c r="P36" s="11">
        <v>1686.4051419557795</v>
      </c>
      <c r="Q36" s="11">
        <v>190.31162109983688</v>
      </c>
      <c r="R36" s="60">
        <v>1.9351008095174505E-4</v>
      </c>
      <c r="S36" s="60">
        <v>5.6660790732812891E-3</v>
      </c>
      <c r="T36" s="60">
        <v>3.0368763557483729E-2</v>
      </c>
      <c r="U36" s="60">
        <v>1.1797841389020998E-3</v>
      </c>
      <c r="V36" s="60">
        <v>1.2678719337137127E-3</v>
      </c>
      <c r="W36" s="60">
        <v>1.1111111111111112E-2</v>
      </c>
      <c r="X36" s="60">
        <v>1.2026937586090157E-2</v>
      </c>
      <c r="Y36" s="60">
        <v>3.6820963580835636E-4</v>
      </c>
      <c r="Z36" s="60">
        <v>1.871074132031943E-3</v>
      </c>
      <c r="AA36" s="60">
        <v>2.6897192616767008E-3</v>
      </c>
      <c r="AB36" s="60">
        <v>5.6961849436578879E-3</v>
      </c>
      <c r="AC36" s="16">
        <v>6.5853859504280661E-3</v>
      </c>
      <c r="AD36" s="11">
        <v>29</v>
      </c>
      <c r="AE36" s="15">
        <v>1</v>
      </c>
      <c r="AF36" s="16">
        <v>0.38506849333282878</v>
      </c>
      <c r="AG36" t="str">
        <f>IF(AF36&lt;='CAV Tier 1 Analysis'!$A$5,"Tier 1", "Tier 2")</f>
        <v>Tier 2</v>
      </c>
      <c r="AH36" t="str">
        <f t="shared" si="2"/>
        <v>Maine - Tier 2</v>
      </c>
      <c r="AI36" t="str">
        <f t="shared" si="3"/>
        <v>Hallowell, City Of - Tier 2</v>
      </c>
    </row>
    <row r="37" spans="1:35" x14ac:dyDescent="0.3">
      <c r="A37">
        <v>30</v>
      </c>
      <c r="B37">
        <v>1</v>
      </c>
      <c r="C37" t="s">
        <v>76</v>
      </c>
      <c r="D37" t="s">
        <v>2205</v>
      </c>
      <c r="E37" t="s">
        <v>3660</v>
      </c>
      <c r="F37" t="s">
        <v>267</v>
      </c>
      <c r="G37" s="59">
        <v>47.157989999999998</v>
      </c>
      <c r="H37">
        <v>43</v>
      </c>
      <c r="I37">
        <v>0</v>
      </c>
      <c r="J37" s="11">
        <v>22.44</v>
      </c>
      <c r="K37" s="11">
        <v>2.52</v>
      </c>
      <c r="L37">
        <v>0</v>
      </c>
      <c r="M37" s="11">
        <v>9.4969420876504689</v>
      </c>
      <c r="N37" s="11">
        <v>461.20083392592539</v>
      </c>
      <c r="O37" s="11">
        <v>21151.563935575505</v>
      </c>
      <c r="P37" s="11">
        <v>10100.754734832632</v>
      </c>
      <c r="Q37" s="11">
        <v>469.45102432706699</v>
      </c>
      <c r="R37" s="60">
        <v>1.5502315376223477E-3</v>
      </c>
      <c r="S37" s="60">
        <v>5.4142533366910101E-3</v>
      </c>
      <c r="T37" s="60">
        <v>0</v>
      </c>
      <c r="U37" s="60">
        <v>1.4707975598312847E-3</v>
      </c>
      <c r="V37" s="60">
        <v>1.0650124243195187E-3</v>
      </c>
      <c r="W37" s="60">
        <v>0</v>
      </c>
      <c r="X37" s="60">
        <v>2.6851697349220059E-3</v>
      </c>
      <c r="Y37" s="60">
        <v>1.265060703994037E-2</v>
      </c>
      <c r="Z37" s="60">
        <v>1.6723429543316199E-2</v>
      </c>
      <c r="AA37" s="60">
        <v>1.6110123179678887E-2</v>
      </c>
      <c r="AB37" s="60">
        <v>1.4051059210692119E-2</v>
      </c>
      <c r="AC37" s="16">
        <v>6.5200621424557955E-3</v>
      </c>
      <c r="AD37" s="11">
        <v>30</v>
      </c>
      <c r="AE37" s="15">
        <v>1</v>
      </c>
      <c r="AF37" s="16">
        <v>0.39158855547528459</v>
      </c>
      <c r="AG37" t="str">
        <f>IF(AF37&lt;='CAV Tier 1 Analysis'!$A$5,"Tier 1", "Tier 2")</f>
        <v>Tier 2</v>
      </c>
      <c r="AH37" t="str">
        <f t="shared" si="2"/>
        <v>Maine - Tier 2</v>
      </c>
      <c r="AI37" t="str">
        <f t="shared" si="3"/>
        <v>Brunswick, Town Of - Tier 2</v>
      </c>
    </row>
    <row r="38" spans="1:35" x14ac:dyDescent="0.3">
      <c r="A38">
        <v>31</v>
      </c>
      <c r="B38">
        <v>1</v>
      </c>
      <c r="C38" t="s">
        <v>76</v>
      </c>
      <c r="D38" t="s">
        <v>2309</v>
      </c>
      <c r="E38" t="s">
        <v>3787</v>
      </c>
      <c r="F38" t="s">
        <v>320</v>
      </c>
      <c r="G38" s="59">
        <v>17.685890000000001</v>
      </c>
      <c r="H38">
        <v>59</v>
      </c>
      <c r="I38">
        <v>5</v>
      </c>
      <c r="J38" s="11">
        <v>23</v>
      </c>
      <c r="K38" s="11">
        <v>1</v>
      </c>
      <c r="L38">
        <v>0</v>
      </c>
      <c r="M38" s="11">
        <v>19.762303169362696</v>
      </c>
      <c r="N38" s="11">
        <v>270.06060710845503</v>
      </c>
      <c r="O38" s="11">
        <v>9254.5413625426972</v>
      </c>
      <c r="P38" s="11">
        <v>6826.8604406221457</v>
      </c>
      <c r="Q38" s="11">
        <v>643.35886373804897</v>
      </c>
      <c r="R38" s="60">
        <v>5.8139086184376616E-4</v>
      </c>
      <c r="S38" s="60">
        <v>7.4288592294132457E-3</v>
      </c>
      <c r="T38" s="60">
        <v>1.0845986984815618E-2</v>
      </c>
      <c r="U38" s="60">
        <v>1.5075019552637943E-3</v>
      </c>
      <c r="V38" s="60">
        <v>4.2262397790457091E-4</v>
      </c>
      <c r="W38" s="60">
        <v>0</v>
      </c>
      <c r="X38" s="60">
        <v>5.5876026064990139E-3</v>
      </c>
      <c r="Y38" s="60">
        <v>7.4076852559323706E-3</v>
      </c>
      <c r="Z38" s="60">
        <v>7.3170792903819041E-3</v>
      </c>
      <c r="AA38" s="60">
        <v>1.0888449973904056E-2</v>
      </c>
      <c r="AB38" s="60">
        <v>1.9256265338999112E-2</v>
      </c>
      <c r="AC38" s="16">
        <v>6.476676861359768E-3</v>
      </c>
      <c r="AD38" s="11">
        <v>31</v>
      </c>
      <c r="AE38" s="15">
        <v>1</v>
      </c>
      <c r="AF38" s="16">
        <v>0.39806523233664437</v>
      </c>
      <c r="AG38" t="str">
        <f>IF(AF38&lt;='CAV Tier 1 Analysis'!$A$5,"Tier 1", "Tier 2")</f>
        <v>Tier 2</v>
      </c>
      <c r="AH38" t="str">
        <f t="shared" si="2"/>
        <v>Maine - Tier 2</v>
      </c>
      <c r="AI38" t="str">
        <f t="shared" si="3"/>
        <v>Kittery, Town Of - Tier 2</v>
      </c>
    </row>
    <row r="39" spans="1:35" x14ac:dyDescent="0.3">
      <c r="A39">
        <v>32</v>
      </c>
      <c r="B39">
        <v>1</v>
      </c>
      <c r="C39" t="s">
        <v>76</v>
      </c>
      <c r="D39" t="s">
        <v>2033</v>
      </c>
      <c r="E39" t="s">
        <v>3803</v>
      </c>
      <c r="F39" t="s">
        <v>309</v>
      </c>
      <c r="G39" s="59">
        <v>50.145800000000001</v>
      </c>
      <c r="H39">
        <v>62</v>
      </c>
      <c r="I39">
        <v>0</v>
      </c>
      <c r="J39" s="11">
        <v>24</v>
      </c>
      <c r="K39" s="11">
        <v>2</v>
      </c>
      <c r="L39">
        <v>2</v>
      </c>
      <c r="M39" s="11">
        <v>13.191860135843879</v>
      </c>
      <c r="N39" s="11">
        <v>395.02097468130233</v>
      </c>
      <c r="O39" s="11">
        <v>15524.690707976199</v>
      </c>
      <c r="P39" s="11">
        <v>3771.4020346064517</v>
      </c>
      <c r="Q39" s="11">
        <v>421.31542459262346</v>
      </c>
      <c r="R39" s="60">
        <v>1.648450254968516E-3</v>
      </c>
      <c r="S39" s="60">
        <v>7.8065978342986651E-3</v>
      </c>
      <c r="T39" s="60">
        <v>0</v>
      </c>
      <c r="U39" s="60">
        <v>1.5730455185361332E-3</v>
      </c>
      <c r="V39" s="60">
        <v>8.4524795580914183E-4</v>
      </c>
      <c r="W39" s="60">
        <v>7.4074074074074077E-3</v>
      </c>
      <c r="X39" s="60">
        <v>3.7298725481493948E-3</v>
      </c>
      <c r="Y39" s="60">
        <v>1.0835312418429E-2</v>
      </c>
      <c r="Z39" s="60">
        <v>1.2274556719654288E-2</v>
      </c>
      <c r="AA39" s="60">
        <v>6.015169453434735E-3</v>
      </c>
      <c r="AB39" s="60">
        <v>1.2610320716233912E-2</v>
      </c>
      <c r="AC39" s="16">
        <v>5.8859982569928358E-3</v>
      </c>
      <c r="AD39" s="11">
        <v>32</v>
      </c>
      <c r="AE39" s="15">
        <v>1</v>
      </c>
      <c r="AF39" s="16">
        <v>0.40395123059363719</v>
      </c>
      <c r="AG39" t="str">
        <f>IF(AF39&lt;='CAV Tier 1 Analysis'!$A$5,"Tier 1", "Tier 2")</f>
        <v>Tier 2</v>
      </c>
      <c r="AH39" t="str">
        <f t="shared" si="2"/>
        <v>Maine - Tier 2</v>
      </c>
      <c r="AI39" t="str">
        <f t="shared" si="3"/>
        <v>Windham, Town Of - Tier 2</v>
      </c>
    </row>
    <row r="40" spans="1:35" x14ac:dyDescent="0.3">
      <c r="A40">
        <v>33</v>
      </c>
      <c r="B40">
        <v>1</v>
      </c>
      <c r="C40" t="s">
        <v>76</v>
      </c>
      <c r="D40" t="s">
        <v>1959</v>
      </c>
      <c r="E40" t="s">
        <v>3675</v>
      </c>
      <c r="F40" t="s">
        <v>305</v>
      </c>
      <c r="G40" s="59">
        <v>55.819340000000004</v>
      </c>
      <c r="H40">
        <v>24</v>
      </c>
      <c r="I40">
        <v>2</v>
      </c>
      <c r="J40" s="11">
        <v>21</v>
      </c>
      <c r="K40" s="11">
        <v>4</v>
      </c>
      <c r="L40">
        <v>4</v>
      </c>
      <c r="M40" s="11">
        <v>12.711917052405136</v>
      </c>
      <c r="N40" s="11">
        <v>305.80164092288288</v>
      </c>
      <c r="O40" s="11">
        <v>7776.4416105185865</v>
      </c>
      <c r="P40" s="11">
        <v>6909.2068856620117</v>
      </c>
      <c r="Q40" s="11">
        <v>279.02032407334991</v>
      </c>
      <c r="R40" s="60">
        <v>1.8349573694142736E-3</v>
      </c>
      <c r="S40" s="60">
        <v>3.0219088390833542E-3</v>
      </c>
      <c r="T40" s="60">
        <v>4.3383947939262474E-3</v>
      </c>
      <c r="U40" s="60">
        <v>1.3764148287191166E-3</v>
      </c>
      <c r="V40" s="60">
        <v>1.6904959116182837E-3</v>
      </c>
      <c r="W40" s="60">
        <v>1.4814814814814815E-2</v>
      </c>
      <c r="X40" s="60">
        <v>3.5941732219620021E-3</v>
      </c>
      <c r="Y40" s="60">
        <v>8.3880515968574355E-3</v>
      </c>
      <c r="Z40" s="60">
        <v>6.1484235287437372E-3</v>
      </c>
      <c r="AA40" s="60">
        <v>1.1019787820216278E-2</v>
      </c>
      <c r="AB40" s="60">
        <v>8.3513101290193497E-3</v>
      </c>
      <c r="AC40" s="16">
        <v>5.8707938958522631E-3</v>
      </c>
      <c r="AD40" s="11">
        <v>33</v>
      </c>
      <c r="AE40" s="15">
        <v>1</v>
      </c>
      <c r="AF40" s="16">
        <v>0.40982202448948946</v>
      </c>
      <c r="AG40" t="str">
        <f>IF(AF40&lt;='CAV Tier 1 Analysis'!$A$5,"Tier 1", "Tier 2")</f>
        <v>Tier 2</v>
      </c>
      <c r="AH40" t="str">
        <f t="shared" si="2"/>
        <v>Maine - Tier 2</v>
      </c>
      <c r="AI40" t="str">
        <f t="shared" si="3"/>
        <v>Farmington, Town Of - Tier 2</v>
      </c>
    </row>
    <row r="41" spans="1:35" x14ac:dyDescent="0.3">
      <c r="A41">
        <v>34</v>
      </c>
      <c r="B41">
        <v>1</v>
      </c>
      <c r="C41" t="s">
        <v>76</v>
      </c>
      <c r="D41" t="s">
        <v>2257</v>
      </c>
      <c r="E41" t="s">
        <v>3727</v>
      </c>
      <c r="F41" t="s">
        <v>414</v>
      </c>
      <c r="G41" s="59">
        <v>46.156729999999996</v>
      </c>
      <c r="H41">
        <v>27</v>
      </c>
      <c r="I41">
        <v>8</v>
      </c>
      <c r="J41" s="11">
        <v>14</v>
      </c>
      <c r="K41" s="11">
        <v>2.1</v>
      </c>
      <c r="L41">
        <v>4</v>
      </c>
      <c r="M41" s="11">
        <v>35.00704490981056</v>
      </c>
      <c r="N41" s="11">
        <v>76.992099736632866</v>
      </c>
      <c r="O41" s="11">
        <v>3223.7470781686902</v>
      </c>
      <c r="P41" s="11">
        <v>1445.4602313676357</v>
      </c>
      <c r="Q41" s="11">
        <v>235.71038741054508</v>
      </c>
      <c r="R41" s="60">
        <v>1.5173169704544138E-3</v>
      </c>
      <c r="S41" s="60">
        <v>3.3996474439687736E-3</v>
      </c>
      <c r="T41" s="60">
        <v>1.735357917570499E-2</v>
      </c>
      <c r="U41" s="60">
        <v>9.1760988581274434E-4</v>
      </c>
      <c r="V41" s="60">
        <v>8.8751035359959892E-4</v>
      </c>
      <c r="W41" s="60">
        <v>1.4814814814814815E-2</v>
      </c>
      <c r="X41" s="60">
        <v>9.8979078353139908E-3</v>
      </c>
      <c r="Y41" s="60">
        <v>2.1118712875191265E-3</v>
      </c>
      <c r="Z41" s="60">
        <v>2.5488473236037652E-3</v>
      </c>
      <c r="AA41" s="60">
        <v>2.3054259795414794E-3</v>
      </c>
      <c r="AB41" s="60">
        <v>7.0550077397920153E-3</v>
      </c>
      <c r="AC41" s="16">
        <v>5.7099580736477921E-3</v>
      </c>
      <c r="AD41" s="11">
        <v>34</v>
      </c>
      <c r="AE41" s="15">
        <v>1</v>
      </c>
      <c r="AF41" s="16">
        <v>0.41553198256313723</v>
      </c>
      <c r="AG41" t="str">
        <f>IF(AF41&lt;='CAV Tier 1 Analysis'!$A$5,"Tier 1", "Tier 2")</f>
        <v>Tier 2</v>
      </c>
      <c r="AH41" t="str">
        <f t="shared" si="2"/>
        <v>Maine - Tier 2</v>
      </c>
      <c r="AI41" t="str">
        <f t="shared" si="3"/>
        <v>Milford, Town Of - Tier 2</v>
      </c>
    </row>
    <row r="42" spans="1:35" x14ac:dyDescent="0.3">
      <c r="A42">
        <v>35</v>
      </c>
      <c r="B42">
        <v>1</v>
      </c>
      <c r="C42" t="s">
        <v>76</v>
      </c>
      <c r="D42" t="s">
        <v>2450</v>
      </c>
      <c r="E42" t="s">
        <v>3972</v>
      </c>
      <c r="F42" t="s">
        <v>518</v>
      </c>
      <c r="G42" s="59">
        <v>36.796220000000005</v>
      </c>
      <c r="H42">
        <v>9</v>
      </c>
      <c r="I42">
        <v>0</v>
      </c>
      <c r="J42" s="11">
        <v>14</v>
      </c>
      <c r="K42" s="11">
        <v>2</v>
      </c>
      <c r="L42">
        <v>0</v>
      </c>
      <c r="M42" s="11">
        <v>1.9981335039305668</v>
      </c>
      <c r="N42" s="11">
        <v>1.8776277905675152</v>
      </c>
      <c r="O42" s="11">
        <v>4874.2838880896343</v>
      </c>
      <c r="P42" s="11">
        <v>3456.2433187508718</v>
      </c>
      <c r="Q42" s="11">
        <v>1520.9600308998697</v>
      </c>
      <c r="R42" s="60">
        <v>1.2096075492040732E-3</v>
      </c>
      <c r="S42" s="60">
        <v>1.133215814656258E-3</v>
      </c>
      <c r="T42" s="60">
        <v>0</v>
      </c>
      <c r="U42" s="60">
        <v>9.1760988581274434E-4</v>
      </c>
      <c r="V42" s="60">
        <v>8.4524795580914183E-4</v>
      </c>
      <c r="W42" s="60">
        <v>0</v>
      </c>
      <c r="X42" s="60">
        <v>5.6495317772495691E-4</v>
      </c>
      <c r="Y42" s="60">
        <v>5.1502793573777752E-5</v>
      </c>
      <c r="Z42" s="60">
        <v>3.8538400009034807E-3</v>
      </c>
      <c r="AA42" s="60">
        <v>5.5125094179352251E-3</v>
      </c>
      <c r="AB42" s="60">
        <v>4.5523597444279765E-2</v>
      </c>
      <c r="AC42" s="16">
        <v>5.4192803672635844E-3</v>
      </c>
      <c r="AD42" s="11">
        <v>35</v>
      </c>
      <c r="AE42" s="15">
        <v>1</v>
      </c>
      <c r="AF42" s="16">
        <v>0.4209512629304008</v>
      </c>
      <c r="AG42" t="str">
        <f>IF(AF42&lt;='CAV Tier 1 Analysis'!$A$5,"Tier 1", "Tier 2")</f>
        <v>Tier 2</v>
      </c>
      <c r="AH42" t="str">
        <f t="shared" si="2"/>
        <v>Maine - Tier 2</v>
      </c>
      <c r="AI42" t="str">
        <f t="shared" si="3"/>
        <v>Hermon, Town Of - Tier 2</v>
      </c>
    </row>
    <row r="43" spans="1:35" x14ac:dyDescent="0.3">
      <c r="A43">
        <v>36</v>
      </c>
      <c r="B43">
        <v>1</v>
      </c>
      <c r="C43" t="s">
        <v>76</v>
      </c>
      <c r="D43" t="s">
        <v>2046</v>
      </c>
      <c r="E43" t="s">
        <v>3708</v>
      </c>
      <c r="F43" t="s">
        <v>360</v>
      </c>
      <c r="G43" s="59">
        <v>30.505100000000002</v>
      </c>
      <c r="H43">
        <v>19</v>
      </c>
      <c r="I43">
        <v>1</v>
      </c>
      <c r="J43" s="11">
        <v>23</v>
      </c>
      <c r="K43" s="11">
        <v>3.1666666666666665</v>
      </c>
      <c r="L43">
        <v>7</v>
      </c>
      <c r="M43" s="11">
        <v>60.162533150194555</v>
      </c>
      <c r="N43" s="11">
        <v>78.324640792831346</v>
      </c>
      <c r="O43" s="11">
        <v>1160.062669878695</v>
      </c>
      <c r="P43" s="11">
        <v>470.92294489240567</v>
      </c>
      <c r="Q43" s="11">
        <v>16.859987141249803</v>
      </c>
      <c r="R43" s="60">
        <v>1.0027986366323816E-3</v>
      </c>
      <c r="S43" s="60">
        <v>2.3923444976076554E-3</v>
      </c>
      <c r="T43" s="60">
        <v>2.1691973969631237E-3</v>
      </c>
      <c r="U43" s="60">
        <v>1.5075019552637943E-3</v>
      </c>
      <c r="V43" s="60">
        <v>1.3383092633644745E-3</v>
      </c>
      <c r="W43" s="60">
        <v>2.5925925925925925E-2</v>
      </c>
      <c r="X43" s="60">
        <v>1.7010382047208075E-2</v>
      </c>
      <c r="Y43" s="60">
        <v>2.1484225077826645E-3</v>
      </c>
      <c r="Z43" s="60">
        <v>9.172005618420377E-4</v>
      </c>
      <c r="AA43" s="60">
        <v>7.5109502700735535E-4</v>
      </c>
      <c r="AB43" s="60">
        <v>5.0463342358831405E-4</v>
      </c>
      <c r="AC43" s="16">
        <v>5.0607101130168914E-3</v>
      </c>
      <c r="AD43" s="11">
        <v>36</v>
      </c>
      <c r="AE43" s="15">
        <v>1</v>
      </c>
      <c r="AF43" s="16">
        <v>0.4260119730434177</v>
      </c>
      <c r="AG43" t="str">
        <f>IF(AF43&lt;='CAV Tier 1 Analysis'!$A$5,"Tier 1", "Tier 2")</f>
        <v>Tier 2</v>
      </c>
      <c r="AH43" t="str">
        <f t="shared" si="2"/>
        <v>Maine - Tier 2</v>
      </c>
      <c r="AI43" t="str">
        <f t="shared" si="3"/>
        <v>Canton, Town Of - Tier 2</v>
      </c>
    </row>
    <row r="44" spans="1:35" x14ac:dyDescent="0.3">
      <c r="A44">
        <v>37</v>
      </c>
      <c r="B44">
        <v>1</v>
      </c>
      <c r="C44" t="s">
        <v>76</v>
      </c>
      <c r="D44" t="s">
        <v>2253</v>
      </c>
      <c r="E44" t="s">
        <v>3723</v>
      </c>
      <c r="F44" t="s">
        <v>504</v>
      </c>
      <c r="G44" s="59">
        <v>29.142299999999995</v>
      </c>
      <c r="H44">
        <v>30</v>
      </c>
      <c r="I44">
        <v>0</v>
      </c>
      <c r="J44" s="11">
        <v>14</v>
      </c>
      <c r="K44" s="11">
        <v>2</v>
      </c>
      <c r="L44">
        <v>1</v>
      </c>
      <c r="M44" s="11">
        <v>2.6525133568729995</v>
      </c>
      <c r="N44" s="11">
        <v>213.52531595271552</v>
      </c>
      <c r="O44" s="11">
        <v>4152.3987748223717</v>
      </c>
      <c r="P44" s="11">
        <v>3029.3224456820135</v>
      </c>
      <c r="Q44" s="11">
        <v>964.40821828796015</v>
      </c>
      <c r="R44" s="60">
        <v>9.5799911189708758E-4</v>
      </c>
      <c r="S44" s="60">
        <v>3.777386048854193E-3</v>
      </c>
      <c r="T44" s="60">
        <v>0</v>
      </c>
      <c r="U44" s="60">
        <v>9.1760988581274434E-4</v>
      </c>
      <c r="V44" s="60">
        <v>8.4524795580914183E-4</v>
      </c>
      <c r="W44" s="60">
        <v>3.7037037037037038E-3</v>
      </c>
      <c r="X44" s="60">
        <v>7.4997283563659563E-4</v>
      </c>
      <c r="Y44" s="60">
        <v>5.856938380191145E-3</v>
      </c>
      <c r="Z44" s="60">
        <v>3.2830833955354521E-3</v>
      </c>
      <c r="AA44" s="60">
        <v>4.8315951661123072E-3</v>
      </c>
      <c r="AB44" s="60">
        <v>2.8865539270825521E-2</v>
      </c>
      <c r="AC44" s="16">
        <v>4.8899159776707168E-3</v>
      </c>
      <c r="AD44" s="11">
        <v>37</v>
      </c>
      <c r="AE44" s="15">
        <v>1</v>
      </c>
      <c r="AF44" s="16">
        <v>0.43090188902108839</v>
      </c>
      <c r="AG44" t="str">
        <f>IF(AF44&lt;='CAV Tier 1 Analysis'!$A$5,"Tier 1", "Tier 2")</f>
        <v>Tier 2</v>
      </c>
      <c r="AH44" t="str">
        <f t="shared" si="2"/>
        <v>Maine - Tier 2</v>
      </c>
      <c r="AI44" t="str">
        <f t="shared" si="3"/>
        <v>Glenburn, Town Of - Tier 2</v>
      </c>
    </row>
    <row r="45" spans="1:35" x14ac:dyDescent="0.3">
      <c r="A45">
        <v>38</v>
      </c>
      <c r="B45">
        <v>1</v>
      </c>
      <c r="C45" t="s">
        <v>76</v>
      </c>
      <c r="D45" t="s">
        <v>2114</v>
      </c>
      <c r="E45" t="s">
        <v>3851</v>
      </c>
      <c r="F45" t="s">
        <v>420</v>
      </c>
      <c r="G45" s="59">
        <v>28.1663</v>
      </c>
      <c r="H45">
        <v>4</v>
      </c>
      <c r="I45">
        <v>0</v>
      </c>
      <c r="J45" s="11">
        <v>18.071428571428573</v>
      </c>
      <c r="K45" s="11">
        <v>3</v>
      </c>
      <c r="L45">
        <v>0</v>
      </c>
      <c r="M45">
        <v>0</v>
      </c>
      <c r="N45" s="11">
        <v>212.94111261775612</v>
      </c>
      <c r="O45" s="11">
        <v>7718.9571220856169</v>
      </c>
      <c r="P45" s="11">
        <v>4464.8695119371732</v>
      </c>
      <c r="Q45" s="11">
        <v>1024.2282080070227</v>
      </c>
      <c r="R45" s="60">
        <v>9.2591492042244238E-4</v>
      </c>
      <c r="S45" s="60">
        <v>5.03651473180559E-4</v>
      </c>
      <c r="T45" s="60">
        <v>0</v>
      </c>
      <c r="U45" s="60">
        <v>1.1844658219929813E-3</v>
      </c>
      <c r="V45" s="60">
        <v>1.2678719337137127E-3</v>
      </c>
      <c r="W45" s="60">
        <v>0</v>
      </c>
      <c r="X45" s="60">
        <v>0</v>
      </c>
      <c r="Y45" s="60">
        <v>5.8409138497082253E-3</v>
      </c>
      <c r="Z45" s="60">
        <v>6.1029735660331581E-3</v>
      </c>
      <c r="AA45" s="60">
        <v>7.1212102171385391E-3</v>
      </c>
      <c r="AB45" s="60">
        <v>3.0656001265727761E-2</v>
      </c>
      <c r="AC45" s="16">
        <v>4.8730002770833976E-3</v>
      </c>
      <c r="AD45" s="11">
        <v>38</v>
      </c>
      <c r="AE45" s="15">
        <v>1</v>
      </c>
      <c r="AF45" s="16">
        <v>0.43577488929817176</v>
      </c>
      <c r="AG45" t="str">
        <f>IF(AF45&lt;='CAV Tier 1 Analysis'!$A$5,"Tier 1", "Tier 2")</f>
        <v>Tier 2</v>
      </c>
      <c r="AH45" t="str">
        <f t="shared" si="2"/>
        <v>Maine - Tier 2</v>
      </c>
      <c r="AI45" t="str">
        <f t="shared" si="3"/>
        <v>Oakland, Town Of - Tier 2</v>
      </c>
    </row>
    <row r="46" spans="1:35" x14ac:dyDescent="0.3">
      <c r="A46">
        <v>39</v>
      </c>
      <c r="B46">
        <v>1</v>
      </c>
      <c r="C46" t="s">
        <v>76</v>
      </c>
      <c r="D46" t="s">
        <v>2272</v>
      </c>
      <c r="E46" t="s">
        <v>3745</v>
      </c>
      <c r="F46" t="s">
        <v>322</v>
      </c>
      <c r="G46" s="59">
        <v>60.459580000000003</v>
      </c>
      <c r="H46">
        <v>40</v>
      </c>
      <c r="I46">
        <v>0</v>
      </c>
      <c r="J46" s="11">
        <v>18.933333333333334</v>
      </c>
      <c r="K46" s="11">
        <v>3</v>
      </c>
      <c r="L46">
        <v>2</v>
      </c>
      <c r="M46" s="11">
        <v>13.212761980814289</v>
      </c>
      <c r="N46" s="11">
        <v>252.79262883507744</v>
      </c>
      <c r="O46" s="11">
        <v>9666.8446091218229</v>
      </c>
      <c r="P46" s="11">
        <v>9001.9497671118934</v>
      </c>
      <c r="Q46" s="11">
        <v>12.842358269952456</v>
      </c>
      <c r="R46" s="60">
        <v>1.9874966610621304E-3</v>
      </c>
      <c r="S46" s="60">
        <v>5.0365147318055907E-3</v>
      </c>
      <c r="T46" s="60">
        <v>0</v>
      </c>
      <c r="U46" s="60">
        <v>1.2409581312896162E-3</v>
      </c>
      <c r="V46" s="60">
        <v>1.2678719337137127E-3</v>
      </c>
      <c r="W46" s="60">
        <v>7.4074074074074077E-3</v>
      </c>
      <c r="X46" s="60">
        <v>3.7357823453241673E-3</v>
      </c>
      <c r="Y46" s="60">
        <v>6.9340295479597917E-3</v>
      </c>
      <c r="Z46" s="60">
        <v>7.6430657902760981E-3</v>
      </c>
      <c r="AA46" s="60">
        <v>1.4357592418845846E-2</v>
      </c>
      <c r="AB46" s="60">
        <v>3.8438245334470662E-4</v>
      </c>
      <c r="AC46" s="16">
        <v>4.5450092200935511E-3</v>
      </c>
      <c r="AD46" s="11">
        <v>39</v>
      </c>
      <c r="AE46" s="15">
        <v>1</v>
      </c>
      <c r="AF46" s="16">
        <v>0.44031989851826531</v>
      </c>
      <c r="AG46" t="str">
        <f>IF(AF46&lt;='CAV Tier 1 Analysis'!$A$5,"Tier 1", "Tier 2")</f>
        <v>Tier 2</v>
      </c>
      <c r="AH46" t="str">
        <f t="shared" si="2"/>
        <v>Maine - Tier 2</v>
      </c>
      <c r="AI46" t="str">
        <f t="shared" si="3"/>
        <v>Skowhegan, Town Of - Tier 2</v>
      </c>
    </row>
    <row r="47" spans="1:35" x14ac:dyDescent="0.3">
      <c r="A47">
        <v>40</v>
      </c>
      <c r="B47">
        <v>1</v>
      </c>
      <c r="C47" t="s">
        <v>76</v>
      </c>
      <c r="D47" t="s">
        <v>2337</v>
      </c>
      <c r="E47" t="s">
        <v>3821</v>
      </c>
      <c r="F47" t="s">
        <v>363</v>
      </c>
      <c r="G47" s="59">
        <v>80.581789999999984</v>
      </c>
      <c r="H47">
        <v>51</v>
      </c>
      <c r="I47">
        <v>0</v>
      </c>
      <c r="J47" s="11">
        <v>23.75</v>
      </c>
      <c r="K47" s="11">
        <v>1.75</v>
      </c>
      <c r="L47">
        <v>0</v>
      </c>
      <c r="M47" s="11">
        <v>3.2889351303811942</v>
      </c>
      <c r="N47" s="11">
        <v>802.28879591658381</v>
      </c>
      <c r="O47" s="11">
        <v>9856.5803851697165</v>
      </c>
      <c r="P47">
        <v>0</v>
      </c>
      <c r="Q47" s="11">
        <v>262.05967143341513</v>
      </c>
      <c r="R47" s="60">
        <v>2.6489770284115395E-3</v>
      </c>
      <c r="S47" s="60">
        <v>6.4215562830521279E-3</v>
      </c>
      <c r="T47" s="60">
        <v>0</v>
      </c>
      <c r="U47" s="60">
        <v>1.5566596277180485E-3</v>
      </c>
      <c r="V47" s="60">
        <v>7.3959196133299905E-4</v>
      </c>
      <c r="W47" s="60">
        <v>0</v>
      </c>
      <c r="X47" s="60">
        <v>9.2991501798303673E-4</v>
      </c>
      <c r="Y47" s="60">
        <v>2.2006552337062221E-2</v>
      </c>
      <c r="Z47" s="60">
        <v>7.7930798928856244E-3</v>
      </c>
      <c r="AA47" s="60">
        <v>0</v>
      </c>
      <c r="AB47" s="60">
        <v>7.8436637034154915E-3</v>
      </c>
      <c r="AC47" s="16">
        <v>4.5399996228964621E-3</v>
      </c>
      <c r="AD47" s="11">
        <v>40</v>
      </c>
      <c r="AE47" s="15">
        <v>1</v>
      </c>
      <c r="AF47" s="16">
        <v>0.44485989814116178</v>
      </c>
      <c r="AG47" t="str">
        <f>IF(AF47&lt;='CAV Tier 1 Analysis'!$A$5,"Tier 1", "Tier 2")</f>
        <v>Tier 2</v>
      </c>
      <c r="AH47" t="str">
        <f t="shared" si="2"/>
        <v>Maine - Tier 2</v>
      </c>
      <c r="AI47" t="str">
        <f t="shared" si="3"/>
        <v>Standish, Town Of - Tier 2</v>
      </c>
    </row>
    <row r="48" spans="1:35" x14ac:dyDescent="0.3">
      <c r="A48">
        <v>41</v>
      </c>
      <c r="B48">
        <v>1</v>
      </c>
      <c r="C48" t="s">
        <v>76</v>
      </c>
      <c r="D48" t="s">
        <v>2268</v>
      </c>
      <c r="E48" t="s">
        <v>3739</v>
      </c>
      <c r="F48" t="s">
        <v>387</v>
      </c>
      <c r="G48" s="59">
        <v>32.603290000000001</v>
      </c>
      <c r="H48">
        <v>24</v>
      </c>
      <c r="I48">
        <v>0</v>
      </c>
      <c r="J48" s="11">
        <v>18.214285714285715</v>
      </c>
      <c r="K48" s="11">
        <v>3.9285714285714284</v>
      </c>
      <c r="L48">
        <v>0</v>
      </c>
      <c r="M48" s="11">
        <v>2.8327880407161365</v>
      </c>
      <c r="N48" s="11">
        <v>211.2568396262009</v>
      </c>
      <c r="O48" s="11">
        <v>8912.3551230280409</v>
      </c>
      <c r="P48" s="11">
        <v>5640.3628005996479</v>
      </c>
      <c r="Q48" s="11">
        <v>594.84903796713843</v>
      </c>
      <c r="R48" s="60">
        <v>1.0717727449419984E-3</v>
      </c>
      <c r="S48" s="60">
        <v>3.0219088390833542E-3</v>
      </c>
      <c r="T48" s="60">
        <v>0</v>
      </c>
      <c r="U48" s="60">
        <v>1.193829188174744E-3</v>
      </c>
      <c r="V48" s="60">
        <v>1.6603084846250999E-3</v>
      </c>
      <c r="W48" s="60">
        <v>0</v>
      </c>
      <c r="X48" s="60">
        <v>8.0094378192231556E-4</v>
      </c>
      <c r="Y48" s="60">
        <v>5.7947147230007221E-3</v>
      </c>
      <c r="Z48" s="60">
        <v>7.0465306215153544E-3</v>
      </c>
      <c r="AA48" s="60">
        <v>8.9960544415936226E-3</v>
      </c>
      <c r="AB48" s="60">
        <v>1.7804325948336412E-2</v>
      </c>
      <c r="AC48" s="16">
        <v>4.3082171611994206E-3</v>
      </c>
      <c r="AD48" s="11">
        <v>41</v>
      </c>
      <c r="AE48" s="15">
        <v>1</v>
      </c>
      <c r="AF48" s="16">
        <v>0.44916811530236123</v>
      </c>
      <c r="AG48" t="str">
        <f>IF(AF48&lt;='CAV Tier 1 Analysis'!$A$5,"Tier 1", "Tier 2")</f>
        <v>Tier 2</v>
      </c>
      <c r="AH48" t="str">
        <f t="shared" si="2"/>
        <v>Maine - Tier 2</v>
      </c>
      <c r="AI48" t="str">
        <f t="shared" si="3"/>
        <v>Topsham, Town Of - Tier 2</v>
      </c>
    </row>
    <row r="49" spans="1:35" x14ac:dyDescent="0.3">
      <c r="A49">
        <v>42</v>
      </c>
      <c r="B49">
        <v>1</v>
      </c>
      <c r="C49" t="s">
        <v>76</v>
      </c>
      <c r="D49" t="s">
        <v>2244</v>
      </c>
      <c r="E49" t="s">
        <v>3712</v>
      </c>
      <c r="F49" t="s">
        <v>378</v>
      </c>
      <c r="G49" s="59">
        <v>23.574070000000003</v>
      </c>
      <c r="H49">
        <v>44</v>
      </c>
      <c r="I49">
        <v>2</v>
      </c>
      <c r="J49" s="11">
        <v>23.727272727272727</v>
      </c>
      <c r="K49" s="11">
        <v>3.0909090909090908</v>
      </c>
      <c r="L49">
        <v>4</v>
      </c>
      <c r="M49" s="11">
        <v>42.171400186730587</v>
      </c>
      <c r="N49" s="11">
        <v>94.558073732913968</v>
      </c>
      <c r="O49" s="11">
        <v>2196.7792037317108</v>
      </c>
      <c r="P49" s="11">
        <v>1666.0649158404524</v>
      </c>
      <c r="Q49">
        <v>0</v>
      </c>
      <c r="R49" s="60">
        <v>7.749538685621856E-4</v>
      </c>
      <c r="S49" s="60">
        <v>5.5401662049861496E-3</v>
      </c>
      <c r="T49" s="60">
        <v>4.3383947939262474E-3</v>
      </c>
      <c r="U49" s="60">
        <v>1.5551700012800408E-3</v>
      </c>
      <c r="V49" s="60">
        <v>1.306292295341401E-3</v>
      </c>
      <c r="W49" s="60">
        <v>1.4814814814814815E-2</v>
      </c>
      <c r="X49" s="60">
        <v>1.1923560912090176E-2</v>
      </c>
      <c r="Y49" s="60">
        <v>2.5937009329886195E-3</v>
      </c>
      <c r="Z49" s="60">
        <v>1.7368778189512134E-3</v>
      </c>
      <c r="AA49" s="60">
        <v>2.6572777702413711E-3</v>
      </c>
      <c r="AB49" s="60">
        <v>0</v>
      </c>
      <c r="AC49" s="16">
        <v>4.2946554011983832E-3</v>
      </c>
      <c r="AD49" s="11">
        <v>42</v>
      </c>
      <c r="AE49" s="15">
        <v>1</v>
      </c>
      <c r="AF49" s="16">
        <v>0.45346277070355961</v>
      </c>
      <c r="AG49" t="str">
        <f>IF(AF49&lt;='CAV Tier 1 Analysis'!$A$5,"Tier 1", "Tier 2")</f>
        <v>Tier 2</v>
      </c>
      <c r="AH49" t="str">
        <f t="shared" si="2"/>
        <v>Maine - Tier 2</v>
      </c>
      <c r="AI49" t="str">
        <f t="shared" si="3"/>
        <v>Mexico, Town Of - Tier 2</v>
      </c>
    </row>
    <row r="50" spans="1:35" x14ac:dyDescent="0.3">
      <c r="A50">
        <v>43</v>
      </c>
      <c r="B50">
        <v>1</v>
      </c>
      <c r="C50" t="s">
        <v>76</v>
      </c>
      <c r="D50" t="s">
        <v>2307</v>
      </c>
      <c r="E50" t="s">
        <v>3785</v>
      </c>
      <c r="F50" t="s">
        <v>398</v>
      </c>
      <c r="G50" s="59">
        <v>21.565469999999998</v>
      </c>
      <c r="H50">
        <v>115</v>
      </c>
      <c r="I50">
        <v>2</v>
      </c>
      <c r="J50" s="11">
        <v>24</v>
      </c>
      <c r="K50" s="11">
        <v>2</v>
      </c>
      <c r="L50">
        <v>0</v>
      </c>
      <c r="M50" s="11">
        <v>24.599174513701769</v>
      </c>
      <c r="N50" s="11">
        <v>342.1242232328101</v>
      </c>
      <c r="O50" s="11">
        <v>5171.4143669952537</v>
      </c>
      <c r="P50" s="11">
        <v>116.84959214082846</v>
      </c>
      <c r="Q50" s="11">
        <v>96.315182163268219</v>
      </c>
      <c r="R50" s="60">
        <v>7.0892486549254134E-4</v>
      </c>
      <c r="S50" s="60">
        <v>1.4479979853941073E-2</v>
      </c>
      <c r="T50" s="60">
        <v>4.3383947939262474E-3</v>
      </c>
      <c r="U50" s="60">
        <v>1.5730455185361332E-3</v>
      </c>
      <c r="V50" s="60">
        <v>8.4524795580914183E-4</v>
      </c>
      <c r="W50" s="60">
        <v>0</v>
      </c>
      <c r="X50" s="60">
        <v>6.9551818152234473E-3</v>
      </c>
      <c r="Y50" s="60">
        <v>9.3843696467779195E-3</v>
      </c>
      <c r="Z50" s="60">
        <v>4.0887654486994399E-3</v>
      </c>
      <c r="AA50" s="60">
        <v>1.8636838259147935E-4</v>
      </c>
      <c r="AB50" s="60">
        <v>2.8827934275031269E-3</v>
      </c>
      <c r="AC50" s="16">
        <v>4.1311883371364135E-3</v>
      </c>
      <c r="AD50" s="11">
        <v>43</v>
      </c>
      <c r="AE50" s="15">
        <v>1</v>
      </c>
      <c r="AF50" s="16">
        <v>0.45759395904069605</v>
      </c>
      <c r="AG50" t="str">
        <f>IF(AF50&lt;='CAV Tier 1 Analysis'!$A$5,"Tier 1", "Tier 2")</f>
        <v>Tier 2</v>
      </c>
      <c r="AH50" t="str">
        <f t="shared" si="2"/>
        <v>Maine - Tier 2</v>
      </c>
      <c r="AI50" t="str">
        <f t="shared" si="3"/>
        <v>Harpswell, Town Of - Tier 2</v>
      </c>
    </row>
    <row r="51" spans="1:35" x14ac:dyDescent="0.3">
      <c r="A51">
        <v>44</v>
      </c>
      <c r="B51">
        <v>1</v>
      </c>
      <c r="C51" t="s">
        <v>76</v>
      </c>
      <c r="D51" t="s">
        <v>2206</v>
      </c>
      <c r="E51" t="s">
        <v>3661</v>
      </c>
      <c r="F51" t="s">
        <v>347</v>
      </c>
      <c r="G51" s="59">
        <v>14.472899999999999</v>
      </c>
      <c r="H51">
        <v>54</v>
      </c>
      <c r="I51">
        <v>3</v>
      </c>
      <c r="J51" s="11">
        <v>24</v>
      </c>
      <c r="K51" s="11">
        <v>2</v>
      </c>
      <c r="L51">
        <v>0</v>
      </c>
      <c r="M51" s="11">
        <v>34.983769666065548</v>
      </c>
      <c r="N51" s="11">
        <v>111.78861577601953</v>
      </c>
      <c r="O51" s="11">
        <v>9048.3658953353715</v>
      </c>
      <c r="P51" s="11">
        <v>5656.174093812353</v>
      </c>
      <c r="Q51">
        <v>0</v>
      </c>
      <c r="R51" s="60">
        <v>4.7576976925552751E-4</v>
      </c>
      <c r="S51" s="60">
        <v>6.7992948879375473E-3</v>
      </c>
      <c r="T51" s="60">
        <v>6.5075921908893707E-3</v>
      </c>
      <c r="U51" s="60">
        <v>1.5730455185361332E-3</v>
      </c>
      <c r="V51" s="60">
        <v>8.4524795580914183E-4</v>
      </c>
      <c r="W51" s="60">
        <v>0</v>
      </c>
      <c r="X51" s="60">
        <v>9.8913269822878038E-3</v>
      </c>
      <c r="Y51" s="60">
        <v>3.0663297758660142E-3</v>
      </c>
      <c r="Z51" s="60">
        <v>7.1540671883026444E-3</v>
      </c>
      <c r="AA51" s="60">
        <v>9.0212725453862313E-3</v>
      </c>
      <c r="AB51" s="60">
        <v>0</v>
      </c>
      <c r="AC51" s="16">
        <v>4.1212678922064013E-3</v>
      </c>
      <c r="AD51" s="11">
        <v>44</v>
      </c>
      <c r="AE51" s="15">
        <v>1</v>
      </c>
      <c r="AF51" s="16">
        <v>0.46171522693290246</v>
      </c>
      <c r="AG51" t="str">
        <f>IF(AF51&lt;='CAV Tier 1 Analysis'!$A$5,"Tier 1", "Tier 2")</f>
        <v>Tier 2</v>
      </c>
      <c r="AH51" t="str">
        <f t="shared" si="2"/>
        <v>Maine - Tier 2</v>
      </c>
      <c r="AI51" t="str">
        <f t="shared" si="3"/>
        <v>Cape Elizabeth, Town Of - Tier 2</v>
      </c>
    </row>
    <row r="52" spans="1:35" x14ac:dyDescent="0.3">
      <c r="A52">
        <v>45</v>
      </c>
      <c r="B52">
        <v>1</v>
      </c>
      <c r="C52" t="s">
        <v>76</v>
      </c>
      <c r="D52" t="s">
        <v>2208</v>
      </c>
      <c r="E52" t="s">
        <v>3663</v>
      </c>
      <c r="F52" t="s">
        <v>385</v>
      </c>
      <c r="G52" s="59">
        <v>29.778020000000001</v>
      </c>
      <c r="H52">
        <v>28</v>
      </c>
      <c r="I52">
        <v>2</v>
      </c>
      <c r="J52" s="11">
        <v>24</v>
      </c>
      <c r="K52" s="11">
        <v>2</v>
      </c>
      <c r="L52">
        <v>0</v>
      </c>
      <c r="M52" s="11">
        <v>8.6373526513851502</v>
      </c>
      <c r="N52" s="11">
        <v>189.1070883176881</v>
      </c>
      <c r="O52" s="11">
        <v>10931.724955920723</v>
      </c>
      <c r="P52" s="11">
        <v>3952.2837029867223</v>
      </c>
      <c r="Q52" s="11">
        <v>341.30853155543264</v>
      </c>
      <c r="R52" s="60">
        <v>9.7889722890965084E-4</v>
      </c>
      <c r="S52" s="60">
        <v>3.5255603122639136E-3</v>
      </c>
      <c r="T52" s="60">
        <v>4.3383947939262474E-3</v>
      </c>
      <c r="U52" s="60">
        <v>1.5730455185361332E-3</v>
      </c>
      <c r="V52" s="60">
        <v>8.4524795580914183E-4</v>
      </c>
      <c r="W52" s="60">
        <v>0</v>
      </c>
      <c r="X52" s="60">
        <v>2.4421290258794877E-3</v>
      </c>
      <c r="Y52" s="60">
        <v>5.1871533761333284E-3</v>
      </c>
      <c r="Z52" s="60">
        <v>8.6431401783849896E-3</v>
      </c>
      <c r="AA52" s="60">
        <v>6.3036653168678817E-3</v>
      </c>
      <c r="AB52" s="60">
        <v>1.0215647932335882E-2</v>
      </c>
      <c r="AC52" s="16">
        <v>4.0048074217315134E-3</v>
      </c>
      <c r="AD52" s="11">
        <v>45</v>
      </c>
      <c r="AE52" s="15">
        <v>1</v>
      </c>
      <c r="AF52" s="16">
        <v>0.46572003435463399</v>
      </c>
      <c r="AG52" t="str">
        <f>IF(AF52&lt;='CAV Tier 1 Analysis'!$A$5,"Tier 1", "Tier 2")</f>
        <v>Tier 2</v>
      </c>
      <c r="AH52" t="str">
        <f t="shared" si="2"/>
        <v>Maine - Tier 2</v>
      </c>
      <c r="AI52" t="str">
        <f t="shared" si="3"/>
        <v>Falmouth, Town Of - Tier 2</v>
      </c>
    </row>
    <row r="53" spans="1:35" x14ac:dyDescent="0.3">
      <c r="A53">
        <v>46</v>
      </c>
      <c r="B53">
        <v>1</v>
      </c>
      <c r="C53" t="s">
        <v>76</v>
      </c>
      <c r="D53" t="s">
        <v>2248</v>
      </c>
      <c r="E53" t="s">
        <v>3716</v>
      </c>
      <c r="F53" t="s">
        <v>343</v>
      </c>
      <c r="G53" s="59">
        <v>69.845999999999989</v>
      </c>
      <c r="H53">
        <v>72</v>
      </c>
      <c r="I53">
        <v>2</v>
      </c>
      <c r="J53" s="11">
        <v>24</v>
      </c>
      <c r="K53" s="11">
        <v>3</v>
      </c>
      <c r="L53">
        <v>0</v>
      </c>
      <c r="M53" s="11">
        <v>23.492558628983769</v>
      </c>
      <c r="N53" s="11">
        <v>200.05764952664381</v>
      </c>
      <c r="O53" s="11">
        <v>6295.3869359267819</v>
      </c>
      <c r="P53" s="11">
        <v>4722.9624217242872</v>
      </c>
      <c r="Q53">
        <v>0</v>
      </c>
      <c r="R53" s="60">
        <v>2.2960578255513111E-3</v>
      </c>
      <c r="S53" s="60">
        <v>9.0657265172500636E-3</v>
      </c>
      <c r="T53" s="60">
        <v>4.3383947939262474E-3</v>
      </c>
      <c r="U53" s="60">
        <v>1.5730455185361332E-3</v>
      </c>
      <c r="V53" s="60">
        <v>1.2678719337137127E-3</v>
      </c>
      <c r="W53" s="60">
        <v>0</v>
      </c>
      <c r="X53" s="60">
        <v>6.6422967355415675E-3</v>
      </c>
      <c r="Y53" s="60">
        <v>5.4875241398678167E-3</v>
      </c>
      <c r="Z53" s="60">
        <v>4.9774314651887348E-3</v>
      </c>
      <c r="AA53" s="60">
        <v>7.5328535722765004E-3</v>
      </c>
      <c r="AB53" s="60">
        <v>0</v>
      </c>
      <c r="AC53" s="16">
        <v>3.9255638638047352E-3</v>
      </c>
      <c r="AD53" s="11">
        <v>46</v>
      </c>
      <c r="AE53" s="15">
        <v>1</v>
      </c>
      <c r="AF53" s="16">
        <v>0.46964559821843871</v>
      </c>
      <c r="AG53" t="str">
        <f>IF(AF53&lt;='CAV Tier 1 Analysis'!$A$5,"Tier 1", "Tier 2")</f>
        <v>Tier 2</v>
      </c>
      <c r="AH53" t="str">
        <f t="shared" si="2"/>
        <v>Maine - Tier 2</v>
      </c>
      <c r="AI53" t="str">
        <f t="shared" si="3"/>
        <v>Rumford, Town Of - Tier 2</v>
      </c>
    </row>
    <row r="54" spans="1:35" x14ac:dyDescent="0.3">
      <c r="A54">
        <v>47</v>
      </c>
      <c r="B54">
        <v>1</v>
      </c>
      <c r="C54" t="s">
        <v>76</v>
      </c>
      <c r="D54" t="s">
        <v>2306</v>
      </c>
      <c r="E54" t="s">
        <v>3784</v>
      </c>
      <c r="F54" t="s">
        <v>486</v>
      </c>
      <c r="G54" s="59">
        <v>38.113770000000009</v>
      </c>
      <c r="H54">
        <v>13</v>
      </c>
      <c r="I54">
        <v>0</v>
      </c>
      <c r="J54" s="11">
        <v>14.5</v>
      </c>
      <c r="K54" s="11">
        <v>2.3333333333333335</v>
      </c>
      <c r="L54">
        <v>0</v>
      </c>
      <c r="M54" s="11">
        <v>1.9225991026340348</v>
      </c>
      <c r="N54" s="11">
        <v>102.77652382635313</v>
      </c>
      <c r="O54" s="11">
        <v>6361.0586842928124</v>
      </c>
      <c r="P54" s="11">
        <v>4892.2674284724435</v>
      </c>
      <c r="Q54" s="11">
        <v>727.04189692239925</v>
      </c>
      <c r="R54" s="60">
        <v>1.2529195640374944E-3</v>
      </c>
      <c r="S54" s="60">
        <v>1.6368672878368168E-3</v>
      </c>
      <c r="T54" s="60">
        <v>0</v>
      </c>
      <c r="U54" s="60">
        <v>9.5038166744891377E-4</v>
      </c>
      <c r="V54" s="60">
        <v>9.8612261511066561E-4</v>
      </c>
      <c r="W54" s="60">
        <v>0</v>
      </c>
      <c r="X54" s="60">
        <v>5.4359654667098369E-4</v>
      </c>
      <c r="Y54" s="60">
        <v>2.8191306698007578E-3</v>
      </c>
      <c r="Z54" s="60">
        <v>5.0293546638765872E-3</v>
      </c>
      <c r="AA54" s="60">
        <v>7.8028853258684623E-3</v>
      </c>
      <c r="AB54" s="60">
        <v>2.1760968051894702E-2</v>
      </c>
      <c r="AC54" s="16">
        <v>3.8892933084132167E-3</v>
      </c>
      <c r="AD54" s="11">
        <v>47</v>
      </c>
      <c r="AE54" s="15">
        <v>1</v>
      </c>
      <c r="AF54" s="16">
        <v>0.47353489152685191</v>
      </c>
      <c r="AG54" t="str">
        <f>IF(AF54&lt;='CAV Tier 1 Analysis'!$A$5,"Tier 1", "Tier 2")</f>
        <v>Tier 2</v>
      </c>
      <c r="AH54" t="str">
        <f t="shared" si="2"/>
        <v>Maine - Tier 2</v>
      </c>
      <c r="AI54" t="str">
        <f t="shared" si="3"/>
        <v>Hampden, Town Of - Tier 2</v>
      </c>
    </row>
    <row r="55" spans="1:35" x14ac:dyDescent="0.3">
      <c r="A55">
        <v>48</v>
      </c>
      <c r="B55">
        <v>1</v>
      </c>
      <c r="C55" t="s">
        <v>76</v>
      </c>
      <c r="D55" t="s">
        <v>2413</v>
      </c>
      <c r="E55" t="s">
        <v>3922</v>
      </c>
      <c r="F55" t="s">
        <v>485</v>
      </c>
      <c r="G55" s="59">
        <v>45.074649999999998</v>
      </c>
      <c r="H55">
        <v>2</v>
      </c>
      <c r="I55">
        <v>16</v>
      </c>
      <c r="J55" s="11">
        <v>23.142857142857142</v>
      </c>
      <c r="K55" s="11">
        <v>3</v>
      </c>
      <c r="L55">
        <v>0</v>
      </c>
      <c r="M55">
        <v>0</v>
      </c>
      <c r="N55" s="11">
        <v>19.195913240941959</v>
      </c>
      <c r="O55" s="11">
        <v>1036.3759900283035</v>
      </c>
      <c r="P55" s="11">
        <v>19.41406860285656</v>
      </c>
      <c r="Q55" s="11">
        <v>64.865723045424602</v>
      </c>
      <c r="R55" s="60">
        <v>1.4817455955457208E-3</v>
      </c>
      <c r="S55" s="60">
        <v>2.518257365902795E-4</v>
      </c>
      <c r="T55" s="60">
        <v>3.4707158351409979E-2</v>
      </c>
      <c r="U55" s="60">
        <v>1.5168653214455569E-3</v>
      </c>
      <c r="V55" s="60">
        <v>1.2678719337137127E-3</v>
      </c>
      <c r="W55" s="60">
        <v>0</v>
      </c>
      <c r="X55" s="60">
        <v>0</v>
      </c>
      <c r="Y55" s="60">
        <v>5.2653841303103115E-4</v>
      </c>
      <c r="Z55" s="60">
        <v>8.1940800701134212E-4</v>
      </c>
      <c r="AA55" s="60">
        <v>3.0964323441315401E-5</v>
      </c>
      <c r="AB55" s="60">
        <v>1.9414849857066704E-3</v>
      </c>
      <c r="AC55" s="16">
        <v>3.8676238788996013E-3</v>
      </c>
      <c r="AD55" s="11">
        <v>48</v>
      </c>
      <c r="AE55" s="15">
        <v>1</v>
      </c>
      <c r="AF55" s="16">
        <v>0.47740251540575152</v>
      </c>
      <c r="AG55" t="str">
        <f>IF(AF55&lt;='CAV Tier 1 Analysis'!$A$5,"Tier 1", "Tier 2")</f>
        <v>Tier 2</v>
      </c>
      <c r="AH55" t="str">
        <f t="shared" si="2"/>
        <v>Maine - Tier 2</v>
      </c>
      <c r="AI55" t="str">
        <f t="shared" si="3"/>
        <v>Hartford, Town Of - Tier 2</v>
      </c>
    </row>
    <row r="56" spans="1:35" x14ac:dyDescent="0.3">
      <c r="A56">
        <v>49</v>
      </c>
      <c r="B56">
        <v>1</v>
      </c>
      <c r="C56" t="s">
        <v>76</v>
      </c>
      <c r="D56" t="s">
        <v>2184</v>
      </c>
      <c r="E56" t="s">
        <v>3635</v>
      </c>
      <c r="F56" t="s">
        <v>558</v>
      </c>
      <c r="G56" s="59">
        <v>39.474400000000003</v>
      </c>
      <c r="H56">
        <v>29</v>
      </c>
      <c r="I56">
        <v>8</v>
      </c>
      <c r="J56" s="11">
        <v>16</v>
      </c>
      <c r="K56" s="11">
        <v>2</v>
      </c>
      <c r="L56">
        <v>3</v>
      </c>
      <c r="M56" s="11">
        <v>22.000000000000004</v>
      </c>
      <c r="N56" s="11">
        <v>0</v>
      </c>
      <c r="O56" s="11">
        <v>522.09797458391029</v>
      </c>
      <c r="P56">
        <v>0</v>
      </c>
      <c r="Q56">
        <v>0</v>
      </c>
      <c r="R56" s="60">
        <v>1.2976477540437921E-3</v>
      </c>
      <c r="S56" s="60">
        <v>3.6514731805590531E-3</v>
      </c>
      <c r="T56" s="60">
        <v>1.735357917570499E-2</v>
      </c>
      <c r="U56" s="60">
        <v>1.0486970123574221E-3</v>
      </c>
      <c r="V56" s="60">
        <v>8.4524795580914183E-4</v>
      </c>
      <c r="W56" s="60">
        <v>1.1111111111111112E-2</v>
      </c>
      <c r="X56" s="60">
        <v>6.2202900284189172E-3</v>
      </c>
      <c r="Y56" s="60">
        <v>0</v>
      </c>
      <c r="Z56" s="60">
        <v>4.1279541878114787E-4</v>
      </c>
      <c r="AA56" s="60">
        <v>0</v>
      </c>
      <c r="AB56" s="60">
        <v>0</v>
      </c>
      <c r="AC56" s="16">
        <v>3.8128037851623249E-3</v>
      </c>
      <c r="AD56" s="11">
        <v>49</v>
      </c>
      <c r="AE56" s="15">
        <v>1</v>
      </c>
      <c r="AF56" s="16">
        <v>0.48121531919091382</v>
      </c>
      <c r="AG56" t="str">
        <f>IF(AF56&lt;='CAV Tier 1 Analysis'!$A$5,"Tier 1", "Tier 2")</f>
        <v>Tier 2</v>
      </c>
      <c r="AH56" t="str">
        <f t="shared" si="2"/>
        <v>Maine - Tier 2</v>
      </c>
      <c r="AI56" t="str">
        <f t="shared" si="3"/>
        <v>Eagle Lake, Town Of - Tier 2</v>
      </c>
    </row>
    <row r="57" spans="1:35" x14ac:dyDescent="0.3">
      <c r="A57">
        <v>50</v>
      </c>
      <c r="B57">
        <v>1</v>
      </c>
      <c r="C57" t="s">
        <v>76</v>
      </c>
      <c r="D57" t="s">
        <v>2099</v>
      </c>
      <c r="E57" t="s">
        <v>3692</v>
      </c>
      <c r="F57" t="s">
        <v>417</v>
      </c>
      <c r="G57" s="59">
        <v>19.441329999999997</v>
      </c>
      <c r="H57">
        <v>48</v>
      </c>
      <c r="I57">
        <v>0</v>
      </c>
      <c r="J57" s="11">
        <v>17</v>
      </c>
      <c r="K57" s="11">
        <v>4</v>
      </c>
      <c r="L57">
        <v>2</v>
      </c>
      <c r="M57" s="11">
        <v>10.08283023846619</v>
      </c>
      <c r="N57" s="11">
        <v>265.15066773321757</v>
      </c>
      <c r="O57" s="11">
        <v>5400.0040641092864</v>
      </c>
      <c r="P57" s="11">
        <v>3651.6990692046202</v>
      </c>
      <c r="Q57" s="11">
        <v>153.04016354210762</v>
      </c>
      <c r="R57" s="60">
        <v>6.3909769901820393E-4</v>
      </c>
      <c r="S57" s="60">
        <v>6.0438176781667085E-3</v>
      </c>
      <c r="T57" s="60">
        <v>0</v>
      </c>
      <c r="U57" s="60">
        <v>1.1142405756297609E-3</v>
      </c>
      <c r="V57" s="60">
        <v>1.6904959116182837E-3</v>
      </c>
      <c r="W57" s="60">
        <v>7.4074074074074077E-3</v>
      </c>
      <c r="X57" s="60">
        <v>2.8508240177532711E-3</v>
      </c>
      <c r="Y57" s="60">
        <v>7.2730070223799232E-3</v>
      </c>
      <c r="Z57" s="60">
        <v>4.2694993039197058E-3</v>
      </c>
      <c r="AA57" s="60">
        <v>5.8242501045126073E-3</v>
      </c>
      <c r="AB57" s="60">
        <v>4.5806192512341613E-3</v>
      </c>
      <c r="AC57" s="16">
        <v>3.7902962701490944E-3</v>
      </c>
      <c r="AD57" s="11">
        <v>50</v>
      </c>
      <c r="AE57" s="15">
        <v>1</v>
      </c>
      <c r="AF57" s="16">
        <v>0.48500561546106291</v>
      </c>
      <c r="AG57" t="str">
        <f>IF(AF57&lt;='CAV Tier 1 Analysis'!$A$5,"Tier 1", "Tier 2")</f>
        <v>Tier 2</v>
      </c>
      <c r="AH57" t="str">
        <f t="shared" si="2"/>
        <v>Maine - Tier 2</v>
      </c>
      <c r="AI57" t="str">
        <f t="shared" si="3"/>
        <v>Camden, Town Of - Tier 2</v>
      </c>
    </row>
    <row r="58" spans="1:35" x14ac:dyDescent="0.3">
      <c r="A58">
        <v>51</v>
      </c>
      <c r="B58">
        <v>1</v>
      </c>
      <c r="C58" t="s">
        <v>76</v>
      </c>
      <c r="D58" t="s">
        <v>2229</v>
      </c>
      <c r="E58" t="s">
        <v>3690</v>
      </c>
      <c r="F58" t="s">
        <v>412</v>
      </c>
      <c r="G58" s="59">
        <v>37.894430000000007</v>
      </c>
      <c r="H58">
        <v>30</v>
      </c>
      <c r="I58">
        <v>0</v>
      </c>
      <c r="J58" s="11">
        <v>18</v>
      </c>
      <c r="K58" s="11">
        <v>3</v>
      </c>
      <c r="L58">
        <v>2</v>
      </c>
      <c r="M58" s="11">
        <v>7.2256943830531304</v>
      </c>
      <c r="N58" s="11">
        <v>620.81533881113876</v>
      </c>
      <c r="O58" s="11">
        <v>6079.2475165628048</v>
      </c>
      <c r="P58" s="11">
        <v>1701.1219496522581</v>
      </c>
      <c r="Q58">
        <v>0</v>
      </c>
      <c r="R58" s="60">
        <v>1.2457091679739199E-3</v>
      </c>
      <c r="S58" s="60">
        <v>3.777386048854193E-3</v>
      </c>
      <c r="T58" s="60">
        <v>0</v>
      </c>
      <c r="U58" s="60">
        <v>1.1797841389020998E-3</v>
      </c>
      <c r="V58" s="60">
        <v>1.2678719337137127E-3</v>
      </c>
      <c r="W58" s="60">
        <v>7.4074074074074077E-3</v>
      </c>
      <c r="X58" s="60">
        <v>2.0429961236049072E-3</v>
      </c>
      <c r="Y58" s="60">
        <v>1.702878728300079E-2</v>
      </c>
      <c r="Z58" s="60">
        <v>4.8065413900020369E-3</v>
      </c>
      <c r="AA58" s="60">
        <v>2.7131917239853151E-3</v>
      </c>
      <c r="AB58" s="60">
        <v>0</v>
      </c>
      <c r="AC58" s="16">
        <v>3.7699704743131253E-3</v>
      </c>
      <c r="AD58" s="11">
        <v>51</v>
      </c>
      <c r="AE58" s="15">
        <v>1</v>
      </c>
      <c r="AF58" s="16">
        <v>0.48877558593537601</v>
      </c>
      <c r="AG58" t="str">
        <f>IF(AF58&lt;='CAV Tier 1 Analysis'!$A$5,"Tier 1", "Tier 2")</f>
        <v>Tier 2</v>
      </c>
      <c r="AH58" t="str">
        <f t="shared" si="2"/>
        <v>Maine - Tier 2</v>
      </c>
      <c r="AI58" t="str">
        <f t="shared" si="3"/>
        <v>Winthrop, Town Of - Tier 2</v>
      </c>
    </row>
    <row r="59" spans="1:35" x14ac:dyDescent="0.3">
      <c r="A59">
        <v>52</v>
      </c>
      <c r="B59">
        <v>1</v>
      </c>
      <c r="C59" t="s">
        <v>76</v>
      </c>
      <c r="D59" t="s">
        <v>2321</v>
      </c>
      <c r="E59" t="s">
        <v>3802</v>
      </c>
      <c r="F59" t="s">
        <v>505</v>
      </c>
      <c r="G59" s="59">
        <v>25.600259999999999</v>
      </c>
      <c r="H59">
        <v>26</v>
      </c>
      <c r="I59">
        <v>6</v>
      </c>
      <c r="J59" s="11">
        <v>18.857142857142858</v>
      </c>
      <c r="K59" s="11">
        <v>3</v>
      </c>
      <c r="L59">
        <v>2</v>
      </c>
      <c r="M59" s="11">
        <v>13.278965135510335</v>
      </c>
      <c r="N59" s="11">
        <v>233.24990512022282</v>
      </c>
      <c r="O59" s="11">
        <v>1108.540186091031</v>
      </c>
      <c r="P59">
        <v>0</v>
      </c>
      <c r="Q59">
        <v>0</v>
      </c>
      <c r="R59" s="60">
        <v>8.4156111028760728E-4</v>
      </c>
      <c r="S59" s="60">
        <v>3.2737345756736337E-3</v>
      </c>
      <c r="T59" s="60">
        <v>1.3015184381778741E-2</v>
      </c>
      <c r="U59" s="60">
        <v>1.2359643359926762E-3</v>
      </c>
      <c r="V59" s="60">
        <v>1.2678719337137127E-3</v>
      </c>
      <c r="W59" s="60">
        <v>7.4074074074074077E-3</v>
      </c>
      <c r="X59" s="60">
        <v>3.7545006554607898E-3</v>
      </c>
      <c r="Y59" s="60">
        <v>6.3979782227654037E-3</v>
      </c>
      <c r="Z59" s="60">
        <v>8.7646444274729583E-4</v>
      </c>
      <c r="AA59" s="60">
        <v>0</v>
      </c>
      <c r="AB59" s="60">
        <v>0</v>
      </c>
      <c r="AC59" s="16">
        <v>3.4609697332570253E-3</v>
      </c>
      <c r="AD59" s="11">
        <v>52</v>
      </c>
      <c r="AE59" s="15">
        <v>1</v>
      </c>
      <c r="AF59" s="16">
        <v>0.49223655566863306</v>
      </c>
      <c r="AG59" t="str">
        <f>IF(AF59&lt;='CAV Tier 1 Analysis'!$A$5,"Tier 1", "Tier 2")</f>
        <v>Tier 2</v>
      </c>
      <c r="AH59" t="str">
        <f t="shared" si="2"/>
        <v>Maine - Tier 2</v>
      </c>
      <c r="AI59" t="str">
        <f t="shared" si="3"/>
        <v>Wayne, Town Of - Tier 2</v>
      </c>
    </row>
    <row r="60" spans="1:35" x14ac:dyDescent="0.3">
      <c r="A60">
        <v>53</v>
      </c>
      <c r="B60">
        <v>1</v>
      </c>
      <c r="C60" t="s">
        <v>76</v>
      </c>
      <c r="D60" t="s">
        <v>2158</v>
      </c>
      <c r="E60" t="s">
        <v>3684</v>
      </c>
      <c r="F60" t="s">
        <v>402</v>
      </c>
      <c r="G60" s="59">
        <v>92.988309999999998</v>
      </c>
      <c r="H60">
        <v>33</v>
      </c>
      <c r="I60">
        <v>0</v>
      </c>
      <c r="J60" s="11">
        <v>14</v>
      </c>
      <c r="K60" s="11">
        <v>3</v>
      </c>
      <c r="L60">
        <v>0</v>
      </c>
      <c r="M60" s="11">
        <v>1.6883883576333409</v>
      </c>
      <c r="N60" s="11">
        <v>584.19657381742297</v>
      </c>
      <c r="O60" s="11">
        <v>6481.316800769343</v>
      </c>
      <c r="P60" s="11">
        <v>4185.9339524783418</v>
      </c>
      <c r="Q60">
        <v>0</v>
      </c>
      <c r="R60" s="60">
        <v>3.056818384163607E-3</v>
      </c>
      <c r="S60" s="60">
        <v>4.1551246537396124E-3</v>
      </c>
      <c r="T60" s="60">
        <v>0</v>
      </c>
      <c r="U60" s="60">
        <v>9.1760988581274434E-4</v>
      </c>
      <c r="V60" s="60">
        <v>1.2678719337137127E-3</v>
      </c>
      <c r="W60" s="60">
        <v>0</v>
      </c>
      <c r="X60" s="60">
        <v>4.7737569386751188E-4</v>
      </c>
      <c r="Y60" s="60">
        <v>1.6024345026728056E-2</v>
      </c>
      <c r="Z60" s="60">
        <v>5.1244364339070574E-3</v>
      </c>
      <c r="AA60" s="60">
        <v>6.676324033873653E-3</v>
      </c>
      <c r="AB60" s="60">
        <v>0</v>
      </c>
      <c r="AC60" s="16">
        <v>3.4272641859823595E-3</v>
      </c>
      <c r="AD60" s="11">
        <v>53</v>
      </c>
      <c r="AE60" s="15">
        <v>1</v>
      </c>
      <c r="AF60" s="16">
        <v>0.49566381985461544</v>
      </c>
      <c r="AG60" t="str">
        <f>IF(AF60&lt;='CAV Tier 1 Analysis'!$A$5,"Tier 1", "Tier 2")</f>
        <v>Tier 2</v>
      </c>
      <c r="AH60" t="str">
        <f t="shared" si="2"/>
        <v>Maine - Tier 2</v>
      </c>
      <c r="AI60" t="str">
        <f t="shared" si="3"/>
        <v>Ellsworth, City Of - Tier 2</v>
      </c>
    </row>
    <row r="61" spans="1:35" x14ac:dyDescent="0.3">
      <c r="A61">
        <v>54</v>
      </c>
      <c r="B61">
        <v>1</v>
      </c>
      <c r="C61" t="s">
        <v>76</v>
      </c>
      <c r="D61" t="s">
        <v>2258</v>
      </c>
      <c r="E61" t="s">
        <v>3728</v>
      </c>
      <c r="F61" t="s">
        <v>533</v>
      </c>
      <c r="G61" s="59">
        <v>18.21041</v>
      </c>
      <c r="H61">
        <v>13</v>
      </c>
      <c r="I61">
        <v>0</v>
      </c>
      <c r="J61" s="11">
        <v>14</v>
      </c>
      <c r="K61" s="11">
        <v>2</v>
      </c>
      <c r="L61">
        <v>0</v>
      </c>
      <c r="M61" s="11">
        <v>8.7785980656119253</v>
      </c>
      <c r="N61" s="11">
        <v>72.997204196973939</v>
      </c>
      <c r="O61" s="11">
        <v>5543.8267064234233</v>
      </c>
      <c r="P61" s="11">
        <v>4842.0399423402569</v>
      </c>
      <c r="Q61" s="11">
        <v>571.20455057779691</v>
      </c>
      <c r="R61" s="60">
        <v>5.9863348490962775E-4</v>
      </c>
      <c r="S61" s="60">
        <v>1.6368672878368168E-3</v>
      </c>
      <c r="T61" s="60">
        <v>0</v>
      </c>
      <c r="U61" s="60">
        <v>9.1760988581274434E-4</v>
      </c>
      <c r="V61" s="60">
        <v>8.4524795580914183E-4</v>
      </c>
      <c r="W61" s="60">
        <v>0</v>
      </c>
      <c r="X61" s="60">
        <v>2.4820648186828836E-3</v>
      </c>
      <c r="Y61" s="60">
        <v>2.0022924448105449E-3</v>
      </c>
      <c r="Z61" s="60">
        <v>4.3832123056060084E-3</v>
      </c>
      <c r="AA61" s="60">
        <v>7.7227753727176643E-3</v>
      </c>
      <c r="AB61" s="60">
        <v>1.7096626795287732E-2</v>
      </c>
      <c r="AC61" s="16">
        <v>3.4259391228611963E-3</v>
      </c>
      <c r="AD61" s="11">
        <v>54</v>
      </c>
      <c r="AE61" s="15">
        <v>1</v>
      </c>
      <c r="AF61" s="16">
        <v>0.49908975897747665</v>
      </c>
      <c r="AG61" t="str">
        <f>IF(AF61&lt;='CAV Tier 1 Analysis'!$A$5,"Tier 1", "Tier 2")</f>
        <v>Tier 2</v>
      </c>
      <c r="AH61" t="str">
        <f t="shared" si="2"/>
        <v>Maine - Tier 2</v>
      </c>
      <c r="AI61" t="str">
        <f t="shared" si="3"/>
        <v>Millinocket, Town Of - Tier 2</v>
      </c>
    </row>
    <row r="62" spans="1:35" x14ac:dyDescent="0.3">
      <c r="A62">
        <v>55</v>
      </c>
      <c r="B62">
        <v>1</v>
      </c>
      <c r="C62" t="s">
        <v>76</v>
      </c>
      <c r="D62" t="s">
        <v>2299</v>
      </c>
      <c r="E62" t="s">
        <v>3774</v>
      </c>
      <c r="F62" t="s">
        <v>441</v>
      </c>
      <c r="G62" s="59">
        <v>32.358879999999999</v>
      </c>
      <c r="H62">
        <v>22</v>
      </c>
      <c r="I62">
        <v>4</v>
      </c>
      <c r="J62" s="11">
        <v>23</v>
      </c>
      <c r="K62" s="11">
        <v>1</v>
      </c>
      <c r="L62">
        <v>2</v>
      </c>
      <c r="M62" s="11">
        <v>13.574430264582709</v>
      </c>
      <c r="N62" s="11">
        <v>84.091835046700808</v>
      </c>
      <c r="O62" s="11">
        <v>6933.491052761955</v>
      </c>
      <c r="P62" s="11">
        <v>2491.699566400991</v>
      </c>
      <c r="Q62">
        <v>0</v>
      </c>
      <c r="R62" s="60">
        <v>1.063738219083066E-3</v>
      </c>
      <c r="S62" s="60">
        <v>2.7700831024930748E-3</v>
      </c>
      <c r="T62" s="60">
        <v>8.6767895878524948E-3</v>
      </c>
      <c r="U62" s="60">
        <v>1.5075019552637943E-3</v>
      </c>
      <c r="V62" s="60">
        <v>4.2262397790457091E-4</v>
      </c>
      <c r="W62" s="60">
        <v>7.4074074074074077E-3</v>
      </c>
      <c r="X62" s="60">
        <v>3.838040600738717E-3</v>
      </c>
      <c r="Y62" s="60">
        <v>2.3066149976089575E-3</v>
      </c>
      <c r="Z62" s="60">
        <v>5.4819468415314094E-3</v>
      </c>
      <c r="AA62" s="60">
        <v>3.9741175778720238E-3</v>
      </c>
      <c r="AB62" s="60">
        <v>0</v>
      </c>
      <c r="AC62" s="16">
        <v>3.4044422061595917E-3</v>
      </c>
      <c r="AD62" s="11">
        <v>55</v>
      </c>
      <c r="AE62" s="15">
        <v>1</v>
      </c>
      <c r="AF62" s="16">
        <v>0.50249420118363619</v>
      </c>
      <c r="AG62" t="str">
        <f>IF(AF62&lt;='CAV Tier 1 Analysis'!$A$5,"Tier 1", "Tier 2")</f>
        <v>Tier 2</v>
      </c>
      <c r="AH62" t="str">
        <f t="shared" si="2"/>
        <v>Maine - Tier 2</v>
      </c>
      <c r="AI62" t="str">
        <f t="shared" si="3"/>
        <v>South Berwick, Town Of - Tier 2</v>
      </c>
    </row>
    <row r="63" spans="1:35" x14ac:dyDescent="0.3">
      <c r="A63">
        <v>56</v>
      </c>
      <c r="B63">
        <v>1</v>
      </c>
      <c r="C63" t="s">
        <v>76</v>
      </c>
      <c r="D63" t="s">
        <v>2266</v>
      </c>
      <c r="E63" t="s">
        <v>3737</v>
      </c>
      <c r="F63" t="s">
        <v>516</v>
      </c>
      <c r="G63" s="59">
        <v>28.588410000000003</v>
      </c>
      <c r="H63">
        <v>58</v>
      </c>
      <c r="I63">
        <v>2</v>
      </c>
      <c r="J63" s="11">
        <v>15</v>
      </c>
      <c r="K63" s="11">
        <v>5</v>
      </c>
      <c r="L63">
        <v>4</v>
      </c>
      <c r="M63" s="11">
        <v>5.4259701746267091</v>
      </c>
      <c r="N63" s="11">
        <v>140.16824077560869</v>
      </c>
      <c r="O63" s="11">
        <v>1909.404295954248</v>
      </c>
      <c r="P63">
        <v>0</v>
      </c>
      <c r="Q63">
        <v>0</v>
      </c>
      <c r="R63" s="60">
        <v>9.3979100450375657E-4</v>
      </c>
      <c r="S63" s="60">
        <v>7.3029463611181062E-3</v>
      </c>
      <c r="T63" s="60">
        <v>4.3383947939262474E-3</v>
      </c>
      <c r="U63" s="60">
        <v>9.831534490850832E-4</v>
      </c>
      <c r="V63" s="60">
        <v>2.1131198895228544E-3</v>
      </c>
      <c r="W63" s="60">
        <v>1.4814814814814815E-2</v>
      </c>
      <c r="X63" s="60">
        <v>1.5341412805331346E-3</v>
      </c>
      <c r="Y63" s="60">
        <v>3.8447747772649785E-3</v>
      </c>
      <c r="Z63" s="60">
        <v>1.5096655883392633E-3</v>
      </c>
      <c r="AA63" s="60">
        <v>0</v>
      </c>
      <c r="AB63" s="60">
        <v>0</v>
      </c>
      <c r="AC63" s="16">
        <v>3.398254723555295E-3</v>
      </c>
      <c r="AD63" s="11">
        <v>56</v>
      </c>
      <c r="AE63" s="15">
        <v>1</v>
      </c>
      <c r="AF63" s="16">
        <v>0.50589245590719145</v>
      </c>
      <c r="AG63" t="str">
        <f>IF(AF63&lt;='CAV Tier 1 Analysis'!$A$5,"Tier 1", "Tier 2")</f>
        <v>Tier 2</v>
      </c>
      <c r="AH63" t="str">
        <f t="shared" si="2"/>
        <v>Maine - Tier 2</v>
      </c>
      <c r="AI63" t="str">
        <f t="shared" si="3"/>
        <v>Phippsburg, Town Of - Tier 2</v>
      </c>
    </row>
    <row r="64" spans="1:35" x14ac:dyDescent="0.3">
      <c r="A64">
        <v>57</v>
      </c>
      <c r="B64">
        <v>1</v>
      </c>
      <c r="C64" t="s">
        <v>76</v>
      </c>
      <c r="D64" t="s">
        <v>2207</v>
      </c>
      <c r="E64" t="s">
        <v>3662</v>
      </c>
      <c r="F64" t="s">
        <v>443</v>
      </c>
      <c r="G64" s="59">
        <v>38.006770000000003</v>
      </c>
      <c r="H64">
        <v>32</v>
      </c>
      <c r="I64">
        <v>4</v>
      </c>
      <c r="J64" s="11">
        <v>23.571428571428573</v>
      </c>
      <c r="K64" s="11">
        <v>2.2142857142857144</v>
      </c>
      <c r="L64">
        <v>2</v>
      </c>
      <c r="M64" s="11">
        <v>20.360313702006252</v>
      </c>
      <c r="N64" s="11">
        <v>166.38986175725964</v>
      </c>
      <c r="O64" s="11">
        <v>3674.8242763895219</v>
      </c>
      <c r="P64">
        <v>0</v>
      </c>
      <c r="Q64">
        <v>0</v>
      </c>
      <c r="R64" s="60">
        <v>1.2494021373082042E-3</v>
      </c>
      <c r="S64" s="60">
        <v>4.029211785444472E-3</v>
      </c>
      <c r="T64" s="60">
        <v>8.6767895878524948E-3</v>
      </c>
      <c r="U64" s="60">
        <v>1.5449554199908453E-3</v>
      </c>
      <c r="V64" s="60">
        <v>9.3581023678869274E-4</v>
      </c>
      <c r="W64" s="60">
        <v>7.4074074074074077E-3</v>
      </c>
      <c r="X64" s="60">
        <v>5.7566843770941144E-3</v>
      </c>
      <c r="Y64" s="60">
        <v>4.5640263453191679E-3</v>
      </c>
      <c r="Z64" s="60">
        <v>2.9054903484892584E-3</v>
      </c>
      <c r="AA64" s="60">
        <v>0</v>
      </c>
      <c r="AB64" s="60">
        <v>0</v>
      </c>
      <c r="AC64" s="16">
        <v>3.3699797859722421E-3</v>
      </c>
      <c r="AD64" s="11">
        <v>57</v>
      </c>
      <c r="AE64" s="15">
        <v>1</v>
      </c>
      <c r="AF64" s="16">
        <v>0.50926243569316365</v>
      </c>
      <c r="AG64" t="str">
        <f>IF(AF64&lt;='CAV Tier 1 Analysis'!$A$5,"Tier 1", "Tier 2")</f>
        <v>Tier 2</v>
      </c>
      <c r="AH64" t="str">
        <f t="shared" si="2"/>
        <v>Maine - Tier 2</v>
      </c>
      <c r="AI64" t="str">
        <f t="shared" si="3"/>
        <v>Casco, Town Of - Tier 2</v>
      </c>
    </row>
    <row r="65" spans="1:35" x14ac:dyDescent="0.3">
      <c r="A65">
        <v>58</v>
      </c>
      <c r="B65">
        <v>1</v>
      </c>
      <c r="C65" t="s">
        <v>76</v>
      </c>
      <c r="D65" t="s">
        <v>2264</v>
      </c>
      <c r="E65" t="s">
        <v>3735</v>
      </c>
      <c r="F65" t="s">
        <v>395</v>
      </c>
      <c r="G65" s="59">
        <v>9.199720000000001</v>
      </c>
      <c r="H65">
        <v>22</v>
      </c>
      <c r="I65">
        <v>2</v>
      </c>
      <c r="J65" s="11">
        <v>15.692307692307692</v>
      </c>
      <c r="K65" s="11">
        <v>4.7692307692307692</v>
      </c>
      <c r="L65">
        <v>0</v>
      </c>
      <c r="M65" s="11">
        <v>15.884470396925126</v>
      </c>
      <c r="N65" s="11">
        <v>235.92153887286375</v>
      </c>
      <c r="O65" s="11">
        <v>7059.7514221393803</v>
      </c>
      <c r="P65" s="11">
        <v>6139.3408664653107</v>
      </c>
      <c r="Q65">
        <v>0</v>
      </c>
      <c r="R65" s="60">
        <v>3.0242374794377507E-4</v>
      </c>
      <c r="S65" s="60">
        <v>2.7700831024930748E-3</v>
      </c>
      <c r="T65" s="60">
        <v>4.3383947939262474E-3</v>
      </c>
      <c r="U65" s="60">
        <v>1.0285297621197794E-3</v>
      </c>
      <c r="V65" s="60">
        <v>2.0155912792371843E-3</v>
      </c>
      <c r="W65" s="60">
        <v>0</v>
      </c>
      <c r="X65" s="60">
        <v>4.4911824007594914E-3</v>
      </c>
      <c r="Y65" s="60">
        <v>6.4712603729115805E-3</v>
      </c>
      <c r="Z65" s="60">
        <v>5.5817742773573266E-3</v>
      </c>
      <c r="AA65" s="60">
        <v>9.7918957738588747E-3</v>
      </c>
      <c r="AB65" s="60">
        <v>0</v>
      </c>
      <c r="AC65" s="16">
        <v>3.344648682782485E-3</v>
      </c>
      <c r="AD65" s="11">
        <v>58</v>
      </c>
      <c r="AE65" s="15">
        <v>1</v>
      </c>
      <c r="AF65" s="16">
        <v>0.51260708437594615</v>
      </c>
      <c r="AG65" t="str">
        <f>IF(AF65&lt;='CAV Tier 1 Analysis'!$A$5,"Tier 1", "Tier 2")</f>
        <v>Tier 2</v>
      </c>
      <c r="AH65" t="str">
        <f t="shared" si="2"/>
        <v>Maine - Tier 2</v>
      </c>
      <c r="AI65" t="str">
        <f t="shared" si="3"/>
        <v>Bath, City Of - Tier 2</v>
      </c>
    </row>
    <row r="66" spans="1:35" x14ac:dyDescent="0.3">
      <c r="A66">
        <v>59</v>
      </c>
      <c r="B66">
        <v>1</v>
      </c>
      <c r="C66" t="s">
        <v>76</v>
      </c>
      <c r="D66" t="s">
        <v>2213</v>
      </c>
      <c r="E66" t="s">
        <v>3668</v>
      </c>
      <c r="F66" t="s">
        <v>426</v>
      </c>
      <c r="G66" s="59">
        <v>37.245069999999998</v>
      </c>
      <c r="H66">
        <v>55</v>
      </c>
      <c r="I66">
        <v>0</v>
      </c>
      <c r="J66" s="11">
        <v>24</v>
      </c>
      <c r="K66" s="11">
        <v>2.0833333333333335</v>
      </c>
      <c r="L66">
        <v>1</v>
      </c>
      <c r="M66" s="11">
        <v>24.156429025371683</v>
      </c>
      <c r="N66" s="11">
        <v>422.80443266893354</v>
      </c>
      <c r="O66" s="11">
        <v>3250.316177157149</v>
      </c>
      <c r="P66">
        <v>0</v>
      </c>
      <c r="Q66">
        <v>0</v>
      </c>
      <c r="R66" s="60">
        <v>1.2243626612362395E-3</v>
      </c>
      <c r="S66" s="60">
        <v>6.9252077562326868E-3</v>
      </c>
      <c r="T66" s="60">
        <v>0</v>
      </c>
      <c r="U66" s="60">
        <v>1.5730455185361332E-3</v>
      </c>
      <c r="V66" s="60">
        <v>8.8046662063452283E-4</v>
      </c>
      <c r="W66" s="60">
        <v>3.7037037037037038E-3</v>
      </c>
      <c r="X66" s="60">
        <v>6.8299997540331248E-3</v>
      </c>
      <c r="Y66" s="60">
        <v>1.1597404729104801E-2</v>
      </c>
      <c r="Z66" s="60">
        <v>2.5698541132821188E-3</v>
      </c>
      <c r="AA66" s="60">
        <v>0</v>
      </c>
      <c r="AB66" s="60">
        <v>0</v>
      </c>
      <c r="AC66" s="16">
        <v>3.2094586233421206E-3</v>
      </c>
      <c r="AD66" s="11">
        <v>59</v>
      </c>
      <c r="AE66" s="15">
        <v>1</v>
      </c>
      <c r="AF66" s="16">
        <v>0.51581654299928825</v>
      </c>
      <c r="AG66" t="str">
        <f>IF(AF66&lt;='CAV Tier 1 Analysis'!$A$5,"Tier 1", "Tier 2")</f>
        <v>Tier 2</v>
      </c>
      <c r="AH66" t="str">
        <f t="shared" si="2"/>
        <v>Maine - Tier 2</v>
      </c>
      <c r="AI66" t="str">
        <f t="shared" si="3"/>
        <v>Naples, Town Of - Tier 2</v>
      </c>
    </row>
    <row r="67" spans="1:35" x14ac:dyDescent="0.3">
      <c r="A67">
        <v>60</v>
      </c>
      <c r="B67">
        <v>1</v>
      </c>
      <c r="C67" t="s">
        <v>76</v>
      </c>
      <c r="D67" t="s">
        <v>2315</v>
      </c>
      <c r="E67" t="s">
        <v>3794</v>
      </c>
      <c r="F67" t="s">
        <v>440</v>
      </c>
      <c r="G67" s="59">
        <v>51.204879999999996</v>
      </c>
      <c r="H67">
        <v>25</v>
      </c>
      <c r="I67">
        <v>2</v>
      </c>
      <c r="J67" s="11">
        <v>19</v>
      </c>
      <c r="K67" s="11">
        <v>3</v>
      </c>
      <c r="L67">
        <v>2</v>
      </c>
      <c r="M67" s="11">
        <v>14.825511943392895</v>
      </c>
      <c r="N67" s="11">
        <v>111.88712847582667</v>
      </c>
      <c r="O67" s="11">
        <v>3678.5650243222558</v>
      </c>
      <c r="P67" s="11">
        <v>3115.541157790597</v>
      </c>
      <c r="Q67" s="11">
        <v>21.031905865107092</v>
      </c>
      <c r="R67" s="60">
        <v>1.6832655474961463E-3</v>
      </c>
      <c r="S67" s="60">
        <v>3.1478217073784942E-3</v>
      </c>
      <c r="T67" s="60">
        <v>4.3383947939262474E-3</v>
      </c>
      <c r="U67" s="60">
        <v>1.2453277021744387E-3</v>
      </c>
      <c r="V67" s="60">
        <v>1.2678719337137127E-3</v>
      </c>
      <c r="W67" s="60">
        <v>7.4074074074074077E-3</v>
      </c>
      <c r="X67" s="60">
        <v>4.1917720048951076E-3</v>
      </c>
      <c r="Y67" s="60">
        <v>3.069031951061786E-3</v>
      </c>
      <c r="Z67" s="60">
        <v>2.9084479612068296E-3</v>
      </c>
      <c r="AA67" s="60">
        <v>4.9691090558093391E-3</v>
      </c>
      <c r="AB67" s="60">
        <v>6.2950241731378812E-4</v>
      </c>
      <c r="AC67" s="16">
        <v>3.1689047711257541E-3</v>
      </c>
      <c r="AD67" s="11">
        <v>60</v>
      </c>
      <c r="AE67" s="15">
        <v>1</v>
      </c>
      <c r="AF67" s="16">
        <v>0.518985447770414</v>
      </c>
      <c r="AG67" t="str">
        <f>IF(AF67&lt;='CAV Tier 1 Analysis'!$A$5,"Tier 1", "Tier 2")</f>
        <v>Tier 2</v>
      </c>
      <c r="AH67" t="str">
        <f t="shared" si="2"/>
        <v>Maine - Tier 2</v>
      </c>
      <c r="AI67" t="str">
        <f t="shared" si="3"/>
        <v>Norridgewock, Town Of - Tier 2</v>
      </c>
    </row>
    <row r="68" spans="1:35" x14ac:dyDescent="0.3">
      <c r="A68">
        <v>61</v>
      </c>
      <c r="B68">
        <v>1</v>
      </c>
      <c r="C68" t="s">
        <v>76</v>
      </c>
      <c r="D68" t="s">
        <v>2263</v>
      </c>
      <c r="E68" t="s">
        <v>3733</v>
      </c>
      <c r="F68" t="s">
        <v>439</v>
      </c>
      <c r="G68" s="59">
        <v>71.167980000000014</v>
      </c>
      <c r="H68">
        <v>27</v>
      </c>
      <c r="I68">
        <v>3</v>
      </c>
      <c r="J68" s="11">
        <v>17</v>
      </c>
      <c r="K68" s="11">
        <v>3</v>
      </c>
      <c r="L68">
        <v>1</v>
      </c>
      <c r="M68" s="11">
        <v>9.3658243496583697</v>
      </c>
      <c r="N68" s="11">
        <v>144.56616430791314</v>
      </c>
      <c r="O68" s="11">
        <v>4137.9122289251127</v>
      </c>
      <c r="P68" s="11">
        <v>3851.1778899964929</v>
      </c>
      <c r="Q68">
        <v>0</v>
      </c>
      <c r="R68" s="60">
        <v>2.3395154684259551E-3</v>
      </c>
      <c r="S68" s="60">
        <v>3.3996474439687736E-3</v>
      </c>
      <c r="T68" s="60">
        <v>6.5075921908893707E-3</v>
      </c>
      <c r="U68" s="60">
        <v>1.1142405756297609E-3</v>
      </c>
      <c r="V68" s="60">
        <v>1.2678719337137127E-3</v>
      </c>
      <c r="W68" s="60">
        <v>3.7037037037037038E-3</v>
      </c>
      <c r="X68" s="60">
        <v>2.6480974459137741E-3</v>
      </c>
      <c r="Y68" s="60">
        <v>3.9654085626059351E-3</v>
      </c>
      <c r="Z68" s="60">
        <v>3.2716296453363307E-3</v>
      </c>
      <c r="AA68" s="60">
        <v>6.1424073570208685E-3</v>
      </c>
      <c r="AB68" s="60">
        <v>0</v>
      </c>
      <c r="AC68" s="16">
        <v>3.1236467570189257E-3</v>
      </c>
      <c r="AD68" s="11">
        <v>61</v>
      </c>
      <c r="AE68" s="15">
        <v>1</v>
      </c>
      <c r="AF68" s="16">
        <v>0.52210909452743293</v>
      </c>
      <c r="AG68" t="str">
        <f>IF(AF68&lt;='CAV Tier 1 Analysis'!$A$5,"Tier 1", "Tier 2")</f>
        <v>Tier 2</v>
      </c>
      <c r="AH68" t="str">
        <f t="shared" si="2"/>
        <v>Maine - Tier 2</v>
      </c>
      <c r="AI68" t="str">
        <f t="shared" si="3"/>
        <v>Dover-Foxcroft, Town Of - Tier 2</v>
      </c>
    </row>
    <row r="69" spans="1:35" x14ac:dyDescent="0.3">
      <c r="A69">
        <v>62</v>
      </c>
      <c r="B69">
        <v>1</v>
      </c>
      <c r="C69" t="s">
        <v>76</v>
      </c>
      <c r="D69" t="s">
        <v>2246</v>
      </c>
      <c r="E69" t="s">
        <v>3714</v>
      </c>
      <c r="F69" t="s">
        <v>435</v>
      </c>
      <c r="G69" s="59">
        <v>40.968390000000007</v>
      </c>
      <c r="H69">
        <v>8</v>
      </c>
      <c r="I69">
        <v>0</v>
      </c>
      <c r="J69" s="11">
        <v>24</v>
      </c>
      <c r="K69" s="11">
        <v>3</v>
      </c>
      <c r="L69">
        <v>0</v>
      </c>
      <c r="M69" s="11">
        <v>2.9207484111530855</v>
      </c>
      <c r="N69" s="11">
        <v>61.748196726673399</v>
      </c>
      <c r="O69" s="11">
        <v>5012.5587705566304</v>
      </c>
      <c r="P69" s="11">
        <v>4090.2482482159326</v>
      </c>
      <c r="Q69" s="11">
        <v>538.73979371077166</v>
      </c>
      <c r="R69" s="60">
        <v>1.3467599069343715E-3</v>
      </c>
      <c r="S69" s="60">
        <v>1.007302946361118E-3</v>
      </c>
      <c r="T69" s="60">
        <v>0</v>
      </c>
      <c r="U69" s="60">
        <v>1.5730455185361332E-3</v>
      </c>
      <c r="V69" s="60">
        <v>1.2678719337137127E-3</v>
      </c>
      <c r="W69" s="60">
        <v>0</v>
      </c>
      <c r="X69" s="60">
        <v>8.2581373715526955E-4</v>
      </c>
      <c r="Y69" s="60">
        <v>1.6937353854384839E-3</v>
      </c>
      <c r="Z69" s="60">
        <v>3.9631666805566004E-3</v>
      </c>
      <c r="AA69" s="60">
        <v>6.5237108358830297E-3</v>
      </c>
      <c r="AB69" s="60">
        <v>1.6124929648278236E-2</v>
      </c>
      <c r="AC69" s="16">
        <v>3.1205760538960872E-3</v>
      </c>
      <c r="AD69" s="11">
        <v>62</v>
      </c>
      <c r="AE69" s="15">
        <v>1</v>
      </c>
      <c r="AF69" s="16">
        <v>0.52522967058132897</v>
      </c>
      <c r="AG69" t="str">
        <f>IF(AF69&lt;='CAV Tier 1 Analysis'!$A$5,"Tier 1", "Tier 2")</f>
        <v>Tier 2</v>
      </c>
      <c r="AH69" t="str">
        <f t="shared" si="2"/>
        <v>Maine - Tier 2</v>
      </c>
      <c r="AI69" t="str">
        <f t="shared" si="3"/>
        <v>Paris, Town Of - Tier 2</v>
      </c>
    </row>
    <row r="70" spans="1:35" x14ac:dyDescent="0.3">
      <c r="A70">
        <v>63</v>
      </c>
      <c r="B70">
        <v>1</v>
      </c>
      <c r="C70" t="s">
        <v>76</v>
      </c>
      <c r="D70" t="s">
        <v>2161</v>
      </c>
      <c r="E70" t="s">
        <v>3793</v>
      </c>
      <c r="F70" t="s">
        <v>525</v>
      </c>
      <c r="G70" s="59">
        <v>33.952539999999999</v>
      </c>
      <c r="H70">
        <v>8</v>
      </c>
      <c r="I70">
        <v>3</v>
      </c>
      <c r="J70" s="11">
        <v>17</v>
      </c>
      <c r="K70" s="11">
        <v>3</v>
      </c>
      <c r="L70">
        <v>3</v>
      </c>
      <c r="M70" s="11">
        <v>8.9519921042726107</v>
      </c>
      <c r="N70" s="11">
        <v>183.42513557762172</v>
      </c>
      <c r="O70" s="11">
        <v>1851.5999827646781</v>
      </c>
      <c r="P70" s="11">
        <v>1714.8058920535532</v>
      </c>
      <c r="Q70">
        <v>0</v>
      </c>
      <c r="R70" s="60">
        <v>1.1161268385354054E-3</v>
      </c>
      <c r="S70" s="60">
        <v>1.007302946361118E-3</v>
      </c>
      <c r="T70" s="60">
        <v>6.5075921908893707E-3</v>
      </c>
      <c r="U70" s="60">
        <v>1.1142405756297609E-3</v>
      </c>
      <c r="V70" s="60">
        <v>1.2678719337137127E-3</v>
      </c>
      <c r="W70" s="60">
        <v>1.1111111111111112E-2</v>
      </c>
      <c r="X70" s="60">
        <v>2.5310903282132632E-3</v>
      </c>
      <c r="Y70" s="60">
        <v>5.0312990366642952E-3</v>
      </c>
      <c r="Z70" s="60">
        <v>1.4639627570086848E-3</v>
      </c>
      <c r="AA70" s="60">
        <v>2.7350168255203785E-3</v>
      </c>
      <c r="AB70" s="60">
        <v>0</v>
      </c>
      <c r="AC70" s="16">
        <v>3.0805104130588274E-3</v>
      </c>
      <c r="AD70" s="11">
        <v>63</v>
      </c>
      <c r="AE70" s="15">
        <v>1</v>
      </c>
      <c r="AF70" s="16">
        <v>0.52831018099438776</v>
      </c>
      <c r="AG70" t="str">
        <f>IF(AF70&lt;='CAV Tier 1 Analysis'!$A$5,"Tier 1", "Tier 2")</f>
        <v>Tier 2</v>
      </c>
      <c r="AH70" t="str">
        <f t="shared" si="2"/>
        <v>Maine - Tier 2</v>
      </c>
      <c r="AI70" t="str">
        <f t="shared" si="3"/>
        <v>Milo, Town Of - Tier 2</v>
      </c>
    </row>
    <row r="71" spans="1:35" x14ac:dyDescent="0.3">
      <c r="A71">
        <v>64</v>
      </c>
      <c r="B71">
        <v>1</v>
      </c>
      <c r="C71" t="s">
        <v>76</v>
      </c>
      <c r="D71" t="s">
        <v>2352</v>
      </c>
      <c r="E71" t="s">
        <v>3841</v>
      </c>
      <c r="F71" t="s">
        <v>457</v>
      </c>
      <c r="G71" s="59">
        <v>57.930880000000009</v>
      </c>
      <c r="H71">
        <v>39</v>
      </c>
      <c r="I71">
        <v>0</v>
      </c>
      <c r="J71" s="11">
        <v>18</v>
      </c>
      <c r="K71" s="11">
        <v>3</v>
      </c>
      <c r="L71">
        <v>0</v>
      </c>
      <c r="M71" s="11">
        <v>2.0035780571605337</v>
      </c>
      <c r="N71" s="11">
        <v>743.33599421111148</v>
      </c>
      <c r="O71" s="11">
        <v>3239.1763178153665</v>
      </c>
      <c r="P71">
        <v>0</v>
      </c>
      <c r="Q71" s="11">
        <v>34.767847579924364</v>
      </c>
      <c r="R71" s="60">
        <v>1.9043703342363769E-3</v>
      </c>
      <c r="S71" s="60">
        <v>4.9106018635104512E-3</v>
      </c>
      <c r="T71" s="60">
        <v>0</v>
      </c>
      <c r="U71" s="60">
        <v>1.1797841389020998E-3</v>
      </c>
      <c r="V71" s="60">
        <v>1.2678719337137127E-3</v>
      </c>
      <c r="W71" s="60">
        <v>0</v>
      </c>
      <c r="X71" s="60">
        <v>5.6649257318702783E-4</v>
      </c>
      <c r="Y71" s="60">
        <v>2.0389493837989252E-2</v>
      </c>
      <c r="Z71" s="60">
        <v>2.5610464121876664E-3</v>
      </c>
      <c r="AA71" s="60">
        <v>0</v>
      </c>
      <c r="AB71" s="60">
        <v>1.0406305656146147E-3</v>
      </c>
      <c r="AC71" s="16">
        <v>3.0745719690310177E-3</v>
      </c>
      <c r="AD71" s="11">
        <v>64</v>
      </c>
      <c r="AE71" s="15">
        <v>1</v>
      </c>
      <c r="AF71" s="16">
        <v>0.5313847529634188</v>
      </c>
      <c r="AG71" t="str">
        <f>IF(AF71&lt;='CAV Tier 1 Analysis'!$A$5,"Tier 1", "Tier 2")</f>
        <v>Tier 2</v>
      </c>
      <c r="AH71" t="str">
        <f t="shared" si="2"/>
        <v>Maine - Tier 2</v>
      </c>
      <c r="AI71" t="str">
        <f t="shared" si="3"/>
        <v>Belgrade, Town Of - Tier 2</v>
      </c>
    </row>
    <row r="72" spans="1:35" x14ac:dyDescent="0.3">
      <c r="A72">
        <v>65</v>
      </c>
      <c r="B72">
        <v>1</v>
      </c>
      <c r="C72" t="s">
        <v>76</v>
      </c>
      <c r="D72" t="s">
        <v>2342</v>
      </c>
      <c r="E72" t="s">
        <v>3827</v>
      </c>
      <c r="F72" t="s">
        <v>480</v>
      </c>
      <c r="G72" s="59">
        <v>5.6482600000000005</v>
      </c>
      <c r="H72">
        <v>45</v>
      </c>
      <c r="I72">
        <v>4</v>
      </c>
      <c r="J72" s="11">
        <v>19</v>
      </c>
      <c r="K72" s="11">
        <v>4</v>
      </c>
      <c r="L72">
        <v>0</v>
      </c>
      <c r="M72" s="11">
        <v>18.36096603201694</v>
      </c>
      <c r="N72" s="11">
        <v>66.072801605353504</v>
      </c>
      <c r="O72" s="11">
        <v>2129.9822742739325</v>
      </c>
      <c r="P72" s="11">
        <v>1838.3998813682269</v>
      </c>
      <c r="Q72" s="11">
        <v>148.65081970387155</v>
      </c>
      <c r="R72" s="60">
        <v>1.8567608128952913E-4</v>
      </c>
      <c r="S72" s="60">
        <v>5.6660790732812891E-3</v>
      </c>
      <c r="T72" s="60">
        <v>8.6767895878524948E-3</v>
      </c>
      <c r="U72" s="60">
        <v>1.2453277021744387E-3</v>
      </c>
      <c r="V72" s="60">
        <v>1.6904959116182837E-3</v>
      </c>
      <c r="W72" s="60">
        <v>0</v>
      </c>
      <c r="X72" s="60">
        <v>5.1913879055042449E-3</v>
      </c>
      <c r="Y72" s="60">
        <v>1.8123580610687232E-3</v>
      </c>
      <c r="Z72" s="60">
        <v>1.6840649987314199E-3</v>
      </c>
      <c r="AA72" s="60">
        <v>2.9321421339154946E-3</v>
      </c>
      <c r="AB72" s="60">
        <v>4.4492425431834131E-3</v>
      </c>
      <c r="AC72" s="16">
        <v>3.0485058180563032E-3</v>
      </c>
      <c r="AD72" s="11">
        <v>65</v>
      </c>
      <c r="AE72" s="15">
        <v>1</v>
      </c>
      <c r="AF72" s="16">
        <v>0.53443325878147507</v>
      </c>
      <c r="AG72" t="str">
        <f>IF(AF72&lt;='CAV Tier 1 Analysis'!$A$5,"Tier 1", "Tier 2")</f>
        <v>Tier 2</v>
      </c>
      <c r="AH72" t="str">
        <f t="shared" ref="AH72:AH135" si="4">C72&amp;" - "&amp;AG72</f>
        <v>Maine - Tier 2</v>
      </c>
      <c r="AI72" t="str">
        <f t="shared" ref="AI72:AI135" si="5">D72&amp;" - "&amp;AG72</f>
        <v>Boothbay Harbor, Town Of - Tier 2</v>
      </c>
    </row>
    <row r="73" spans="1:35" x14ac:dyDescent="0.3">
      <c r="A73">
        <v>66</v>
      </c>
      <c r="B73">
        <v>1</v>
      </c>
      <c r="C73" t="s">
        <v>76</v>
      </c>
      <c r="D73" t="s">
        <v>2324</v>
      </c>
      <c r="E73" t="s">
        <v>3806</v>
      </c>
      <c r="F73" t="s">
        <v>423</v>
      </c>
      <c r="G73" s="59">
        <v>23.851240000000001</v>
      </c>
      <c r="H73">
        <v>60</v>
      </c>
      <c r="I73">
        <v>0</v>
      </c>
      <c r="J73" s="11">
        <v>23</v>
      </c>
      <c r="K73" s="11">
        <v>1</v>
      </c>
      <c r="L73">
        <v>0</v>
      </c>
      <c r="M73" s="11">
        <v>68.389070756908225</v>
      </c>
      <c r="N73" s="11">
        <v>13.587206713034936</v>
      </c>
      <c r="O73" s="11">
        <v>3635.8589055853818</v>
      </c>
      <c r="P73" s="11">
        <v>361.88172308858202</v>
      </c>
      <c r="Q73">
        <v>0</v>
      </c>
      <c r="R73" s="60">
        <v>7.8406531871692679E-4</v>
      </c>
      <c r="S73" s="60">
        <v>7.554772097708386E-3</v>
      </c>
      <c r="T73" s="60">
        <v>0</v>
      </c>
      <c r="U73" s="60">
        <v>1.5075019552637943E-3</v>
      </c>
      <c r="V73" s="60">
        <v>4.2262397790457091E-4</v>
      </c>
      <c r="W73" s="60">
        <v>0</v>
      </c>
      <c r="X73" s="60">
        <v>1.9336357040092358E-2</v>
      </c>
      <c r="Y73" s="60">
        <v>3.7269319622403789E-4</v>
      </c>
      <c r="Z73" s="60">
        <v>2.8746824784302398E-3</v>
      </c>
      <c r="AA73" s="60">
        <v>5.7718054625430953E-4</v>
      </c>
      <c r="AB73" s="60">
        <v>0</v>
      </c>
      <c r="AC73" s="16">
        <v>3.0390796918722384E-3</v>
      </c>
      <c r="AD73" s="11">
        <v>66</v>
      </c>
      <c r="AE73" s="15">
        <v>1</v>
      </c>
      <c r="AF73" s="16">
        <v>0.5374723384733473</v>
      </c>
      <c r="AG73" t="str">
        <f>IF(AF73&lt;='CAV Tier 1 Analysis'!$A$5,"Tier 1", "Tier 2")</f>
        <v>Tier 2</v>
      </c>
      <c r="AH73" t="str">
        <f t="shared" si="4"/>
        <v>Maine - Tier 2</v>
      </c>
      <c r="AI73" t="str">
        <f t="shared" si="5"/>
        <v>Arundel, Town Of - Tier 2</v>
      </c>
    </row>
    <row r="74" spans="1:35" x14ac:dyDescent="0.3">
      <c r="A74">
        <v>67</v>
      </c>
      <c r="B74">
        <v>1</v>
      </c>
      <c r="C74" t="s">
        <v>76</v>
      </c>
      <c r="D74" t="s">
        <v>1940</v>
      </c>
      <c r="E74" t="s">
        <v>3742</v>
      </c>
      <c r="F74" t="s">
        <v>508</v>
      </c>
      <c r="G74" s="59">
        <v>54.581410000000005</v>
      </c>
      <c r="H74">
        <v>42</v>
      </c>
      <c r="I74">
        <v>2</v>
      </c>
      <c r="J74" s="11">
        <v>18.5</v>
      </c>
      <c r="K74" s="11">
        <v>3</v>
      </c>
      <c r="L74">
        <v>3</v>
      </c>
      <c r="M74" s="11">
        <v>18.427915658463203</v>
      </c>
      <c r="N74" s="11">
        <v>13.683469760537445</v>
      </c>
      <c r="O74" s="11">
        <v>1271.1740431841231</v>
      </c>
      <c r="P74" s="11">
        <v>665.28044203400475</v>
      </c>
      <c r="Q74">
        <v>0</v>
      </c>
      <c r="R74" s="60">
        <v>1.7942627145452084E-3</v>
      </c>
      <c r="S74" s="60">
        <v>5.2883404683958697E-3</v>
      </c>
      <c r="T74" s="60">
        <v>4.3383947939262474E-3</v>
      </c>
      <c r="U74" s="60">
        <v>1.2125559205382692E-3</v>
      </c>
      <c r="V74" s="60">
        <v>1.2678719337137127E-3</v>
      </c>
      <c r="W74" s="60">
        <v>1.1111111111111112E-2</v>
      </c>
      <c r="X74" s="60">
        <v>5.2103172734037934E-3</v>
      </c>
      <c r="Y74" s="60">
        <v>3.7533366410015832E-4</v>
      </c>
      <c r="Z74" s="60">
        <v>1.0050504829445205E-3</v>
      </c>
      <c r="AA74" s="60">
        <v>1.0610840626828295E-3</v>
      </c>
      <c r="AB74" s="60">
        <v>0</v>
      </c>
      <c r="AC74" s="16">
        <v>2.9694838568510656E-3</v>
      </c>
      <c r="AD74" s="11">
        <v>67</v>
      </c>
      <c r="AE74" s="15">
        <v>1</v>
      </c>
      <c r="AF74" s="16">
        <v>0.54044182233019833</v>
      </c>
      <c r="AG74" t="str">
        <f>IF(AF74&lt;='CAV Tier 1 Analysis'!$A$5,"Tier 1", "Tier 2")</f>
        <v>Tier 2</v>
      </c>
      <c r="AH74" t="str">
        <f t="shared" si="4"/>
        <v>Maine - Tier 2</v>
      </c>
      <c r="AI74" t="str">
        <f t="shared" si="5"/>
        <v>Fairfield, Town Of - Tier 2</v>
      </c>
    </row>
    <row r="75" spans="1:35" x14ac:dyDescent="0.3">
      <c r="A75">
        <v>68</v>
      </c>
      <c r="B75">
        <v>1</v>
      </c>
      <c r="C75" t="s">
        <v>76</v>
      </c>
      <c r="D75" t="s">
        <v>2170</v>
      </c>
      <c r="E75" t="s">
        <v>3761</v>
      </c>
      <c r="F75" t="s">
        <v>483</v>
      </c>
      <c r="G75" s="59">
        <v>37.766110000000012</v>
      </c>
      <c r="H75">
        <v>37</v>
      </c>
      <c r="I75">
        <v>4</v>
      </c>
      <c r="J75" s="11">
        <v>23</v>
      </c>
      <c r="K75" s="11">
        <v>1</v>
      </c>
      <c r="L75">
        <v>1</v>
      </c>
      <c r="M75" s="11">
        <v>12.740623802663288</v>
      </c>
      <c r="N75" s="11">
        <v>52.94252006239978</v>
      </c>
      <c r="O75" s="11">
        <v>6538.6567957308762</v>
      </c>
      <c r="P75" s="11">
        <v>1354.6335578755597</v>
      </c>
      <c r="Q75">
        <v>0</v>
      </c>
      <c r="R75" s="60">
        <v>1.2414908857505322E-3</v>
      </c>
      <c r="S75" s="60">
        <v>4.6587761269201713E-3</v>
      </c>
      <c r="T75" s="60">
        <v>8.6767895878524948E-3</v>
      </c>
      <c r="U75" s="60">
        <v>1.5075019552637943E-3</v>
      </c>
      <c r="V75" s="60">
        <v>4.2262397790457091E-4</v>
      </c>
      <c r="W75" s="60">
        <v>3.7037037037037038E-3</v>
      </c>
      <c r="X75" s="60">
        <v>3.6022897816155972E-3</v>
      </c>
      <c r="Y75" s="60">
        <v>1.4521981916475674E-3</v>
      </c>
      <c r="Z75" s="60">
        <v>5.1697721532266323E-3</v>
      </c>
      <c r="AA75" s="60">
        <v>2.1605626563175376E-3</v>
      </c>
      <c r="AB75" s="60">
        <v>0</v>
      </c>
      <c r="AC75" s="16">
        <v>2.963246274563873E-3</v>
      </c>
      <c r="AD75" s="11">
        <v>68</v>
      </c>
      <c r="AE75" s="15">
        <v>1</v>
      </c>
      <c r="AF75" s="16">
        <v>0.54340506860476223</v>
      </c>
      <c r="AG75" t="str">
        <f>IF(AF75&lt;='CAV Tier 1 Analysis'!$A$5,"Tier 1", "Tier 2")</f>
        <v>Tier 2</v>
      </c>
      <c r="AH75" t="str">
        <f t="shared" si="4"/>
        <v>Maine - Tier 2</v>
      </c>
      <c r="AI75" t="str">
        <f t="shared" si="5"/>
        <v>Berwick, Town Of - Tier 2</v>
      </c>
    </row>
    <row r="76" spans="1:35" x14ac:dyDescent="0.3">
      <c r="A76">
        <v>69</v>
      </c>
      <c r="B76">
        <v>1</v>
      </c>
      <c r="C76" t="s">
        <v>76</v>
      </c>
      <c r="D76" t="s">
        <v>2198</v>
      </c>
      <c r="E76" t="s">
        <v>3651</v>
      </c>
      <c r="F76" t="s">
        <v>401</v>
      </c>
      <c r="G76" s="59">
        <v>77.589709999999997</v>
      </c>
      <c r="H76">
        <v>14</v>
      </c>
      <c r="I76">
        <v>0</v>
      </c>
      <c r="J76" s="11">
        <v>16</v>
      </c>
      <c r="K76" s="11">
        <v>2</v>
      </c>
      <c r="L76">
        <v>0</v>
      </c>
      <c r="M76" s="11">
        <v>8.6914840898361394</v>
      </c>
      <c r="N76" s="11">
        <v>149.50057558865828</v>
      </c>
      <c r="O76" s="11">
        <v>8877.5931142877107</v>
      </c>
      <c r="P76" s="11">
        <v>7839.6894015941871</v>
      </c>
      <c r="Q76">
        <v>0</v>
      </c>
      <c r="R76" s="60">
        <v>2.55061794272767E-3</v>
      </c>
      <c r="S76" s="60">
        <v>1.7627801561319568E-3</v>
      </c>
      <c r="T76" s="60">
        <v>0</v>
      </c>
      <c r="U76" s="60">
        <v>1.0486970123574221E-3</v>
      </c>
      <c r="V76" s="60">
        <v>8.4524795580914183E-4</v>
      </c>
      <c r="W76" s="60">
        <v>0</v>
      </c>
      <c r="X76" s="60">
        <v>2.4574341734622451E-3</v>
      </c>
      <c r="Y76" s="60">
        <v>4.1007580535311434E-3</v>
      </c>
      <c r="Z76" s="60">
        <v>7.0190461288450372E-3</v>
      </c>
      <c r="AA76" s="60">
        <v>1.2503853946137636E-2</v>
      </c>
      <c r="AB76" s="60">
        <v>0</v>
      </c>
      <c r="AC76" s="16">
        <v>2.9353123062729317E-3</v>
      </c>
      <c r="AD76" s="11">
        <v>69</v>
      </c>
      <c r="AE76" s="15">
        <v>1</v>
      </c>
      <c r="AF76" s="16">
        <v>0.54634038091103521</v>
      </c>
      <c r="AG76" t="str">
        <f>IF(AF76&lt;='CAV Tier 1 Analysis'!$A$5,"Tier 1", "Tier 2")</f>
        <v>Tier 2</v>
      </c>
      <c r="AH76" t="str">
        <f t="shared" si="4"/>
        <v>Maine - Tier 2</v>
      </c>
      <c r="AI76" t="str">
        <f t="shared" si="5"/>
        <v>Presque Isle, City Of - Tier 2</v>
      </c>
    </row>
    <row r="77" spans="1:35" x14ac:dyDescent="0.3">
      <c r="A77">
        <v>70</v>
      </c>
      <c r="B77">
        <v>1</v>
      </c>
      <c r="C77" t="s">
        <v>76</v>
      </c>
      <c r="D77" t="s">
        <v>2155</v>
      </c>
      <c r="E77" t="s">
        <v>3779</v>
      </c>
      <c r="F77" t="s">
        <v>520</v>
      </c>
      <c r="G77" s="59">
        <v>25.77129</v>
      </c>
      <c r="H77">
        <v>19</v>
      </c>
      <c r="I77">
        <v>0</v>
      </c>
      <c r="J77" s="11">
        <v>24</v>
      </c>
      <c r="K77" s="11">
        <v>2</v>
      </c>
      <c r="L77">
        <v>0</v>
      </c>
      <c r="M77" s="11">
        <v>1.9903823207918589</v>
      </c>
      <c r="N77" s="11">
        <v>15.515292146253843</v>
      </c>
      <c r="O77" s="11">
        <v>7300.0567458329378</v>
      </c>
      <c r="P77" s="11">
        <v>1259.722144428094</v>
      </c>
      <c r="Q77" s="11">
        <v>563.2130004535893</v>
      </c>
      <c r="R77" s="60">
        <v>8.4718340461948087E-4</v>
      </c>
      <c r="S77" s="60">
        <v>2.3923444976076554E-3</v>
      </c>
      <c r="T77" s="60">
        <v>0</v>
      </c>
      <c r="U77" s="60">
        <v>1.5730455185361332E-3</v>
      </c>
      <c r="V77" s="60">
        <v>8.4524795580914183E-4</v>
      </c>
      <c r="W77" s="60">
        <v>0</v>
      </c>
      <c r="X77" s="60">
        <v>5.6276160467104094E-4</v>
      </c>
      <c r="Y77" s="60">
        <v>4.2558002851238354E-4</v>
      </c>
      <c r="Z77" s="60">
        <v>5.7717710625555018E-3</v>
      </c>
      <c r="AA77" s="60">
        <v>2.0091844076681369E-3</v>
      </c>
      <c r="AB77" s="60">
        <v>1.6857433060134173E-2</v>
      </c>
      <c r="AC77" s="16">
        <v>2.8440501400103309E-3</v>
      </c>
      <c r="AD77" s="11">
        <v>70</v>
      </c>
      <c r="AE77" s="15">
        <v>1</v>
      </c>
      <c r="AF77" s="16">
        <v>0.54918443105104553</v>
      </c>
      <c r="AG77" t="str">
        <f>IF(AF77&lt;='CAV Tier 1 Analysis'!$A$5,"Tier 1", "Tier 2")</f>
        <v>Tier 2</v>
      </c>
      <c r="AH77" t="str">
        <f t="shared" si="4"/>
        <v>Maine - Tier 2</v>
      </c>
      <c r="AI77" t="str">
        <f t="shared" si="5"/>
        <v>Cumberland, Town Of - Tier 2</v>
      </c>
    </row>
    <row r="78" spans="1:35" x14ac:dyDescent="0.3">
      <c r="A78">
        <v>71</v>
      </c>
      <c r="B78">
        <v>1</v>
      </c>
      <c r="C78" t="s">
        <v>76</v>
      </c>
      <c r="D78" t="s">
        <v>2217</v>
      </c>
      <c r="E78" t="s">
        <v>3673</v>
      </c>
      <c r="F78" t="s">
        <v>409</v>
      </c>
      <c r="G78" s="59">
        <v>13.183210000000001</v>
      </c>
      <c r="H78">
        <v>48</v>
      </c>
      <c r="I78">
        <v>0</v>
      </c>
      <c r="J78" s="11">
        <v>24</v>
      </c>
      <c r="K78" s="11">
        <v>2</v>
      </c>
      <c r="L78">
        <v>0</v>
      </c>
      <c r="M78" s="11">
        <v>14.442984675204293</v>
      </c>
      <c r="N78" s="11">
        <v>142.54452116552301</v>
      </c>
      <c r="O78" s="11">
        <v>8072.2996728037488</v>
      </c>
      <c r="P78" s="11">
        <v>4982.3883986460969</v>
      </c>
      <c r="Q78">
        <v>0</v>
      </c>
      <c r="R78" s="60">
        <v>4.3337360029760202E-4</v>
      </c>
      <c r="S78" s="60">
        <v>6.0438176781667085E-3</v>
      </c>
      <c r="T78" s="60">
        <v>0</v>
      </c>
      <c r="U78" s="60">
        <v>1.5730455185361332E-3</v>
      </c>
      <c r="V78" s="60">
        <v>8.4524795580914183E-4</v>
      </c>
      <c r="W78" s="60">
        <v>0</v>
      </c>
      <c r="X78" s="60">
        <v>4.0836160707172948E-3</v>
      </c>
      <c r="Y78" s="60">
        <v>3.9099554690985722E-3</v>
      </c>
      <c r="Z78" s="60">
        <v>6.3823429436162312E-3</v>
      </c>
      <c r="AA78" s="60">
        <v>7.946623092865512E-3</v>
      </c>
      <c r="AB78" s="60">
        <v>0</v>
      </c>
      <c r="AC78" s="16">
        <v>2.8380020299188361E-3</v>
      </c>
      <c r="AD78" s="11">
        <v>71</v>
      </c>
      <c r="AE78" s="15">
        <v>1</v>
      </c>
      <c r="AF78" s="16">
        <v>0.55202243308096433</v>
      </c>
      <c r="AG78" t="str">
        <f>IF(AF78&lt;='CAV Tier 1 Analysis'!$A$5,"Tier 1", "Tier 2")</f>
        <v>Tier 2</v>
      </c>
      <c r="AH78" t="str">
        <f t="shared" si="4"/>
        <v>Maine - Tier 2</v>
      </c>
      <c r="AI78" t="str">
        <f t="shared" si="5"/>
        <v>Yarmouth, Town Of - Tier 2</v>
      </c>
    </row>
    <row r="79" spans="1:35" x14ac:dyDescent="0.3">
      <c r="A79">
        <v>72</v>
      </c>
      <c r="B79">
        <v>1</v>
      </c>
      <c r="C79" t="s">
        <v>76</v>
      </c>
      <c r="D79" t="s">
        <v>2211</v>
      </c>
      <c r="E79" t="s">
        <v>3666</v>
      </c>
      <c r="F79" t="s">
        <v>451</v>
      </c>
      <c r="G79" s="59">
        <v>45.990890000000007</v>
      </c>
      <c r="H79">
        <v>30</v>
      </c>
      <c r="I79">
        <v>3</v>
      </c>
      <c r="J79" s="11">
        <v>24</v>
      </c>
      <c r="K79" s="11">
        <v>2</v>
      </c>
      <c r="L79">
        <v>0</v>
      </c>
      <c r="M79" s="11">
        <v>9.1299255135093063</v>
      </c>
      <c r="N79" s="11">
        <v>295.68149513585558</v>
      </c>
      <c r="O79" s="11">
        <v>6740.2067039207632</v>
      </c>
      <c r="P79">
        <v>0</v>
      </c>
      <c r="Q79" s="11">
        <v>22.597701388283895</v>
      </c>
      <c r="R79" s="60">
        <v>1.5118652877554846E-3</v>
      </c>
      <c r="S79" s="60">
        <v>3.777386048854193E-3</v>
      </c>
      <c r="T79" s="60">
        <v>6.5075921908893707E-3</v>
      </c>
      <c r="U79" s="60">
        <v>1.5730455185361332E-3</v>
      </c>
      <c r="V79" s="60">
        <v>8.4524795580914183E-4</v>
      </c>
      <c r="W79" s="60">
        <v>0</v>
      </c>
      <c r="X79" s="60">
        <v>2.5813993014495175E-3</v>
      </c>
      <c r="Y79" s="60">
        <v>8.110458890771494E-3</v>
      </c>
      <c r="Z79" s="60">
        <v>5.3291270689833012E-3</v>
      </c>
      <c r="AA79" s="60">
        <v>0</v>
      </c>
      <c r="AB79" s="60">
        <v>6.763679782943638E-4</v>
      </c>
      <c r="AC79" s="16">
        <v>2.810226385576636E-3</v>
      </c>
      <c r="AD79" s="11">
        <v>72</v>
      </c>
      <c r="AE79" s="15">
        <v>1</v>
      </c>
      <c r="AF79" s="16">
        <v>0.55483265946654092</v>
      </c>
      <c r="AG79" t="str">
        <f>IF(AF79&lt;='CAV Tier 1 Analysis'!$A$5,"Tier 1", "Tier 2")</f>
        <v>Tier 2</v>
      </c>
      <c r="AH79" t="str">
        <f t="shared" si="4"/>
        <v>Maine - Tier 2</v>
      </c>
      <c r="AI79" t="str">
        <f t="shared" si="5"/>
        <v>Gray, Town Of - Tier 2</v>
      </c>
    </row>
    <row r="80" spans="1:35" x14ac:dyDescent="0.3">
      <c r="A80">
        <v>73</v>
      </c>
      <c r="B80">
        <v>1</v>
      </c>
      <c r="C80" t="s">
        <v>76</v>
      </c>
      <c r="D80" t="s">
        <v>2269</v>
      </c>
      <c r="E80" t="s">
        <v>3740</v>
      </c>
      <c r="F80" t="s">
        <v>490</v>
      </c>
      <c r="G80" s="59">
        <v>48.287649999999992</v>
      </c>
      <c r="H80">
        <v>19</v>
      </c>
      <c r="I80">
        <v>0</v>
      </c>
      <c r="J80" s="11">
        <v>19.399999999999999</v>
      </c>
      <c r="K80" s="11">
        <v>3.2</v>
      </c>
      <c r="L80">
        <v>3</v>
      </c>
      <c r="M80" s="11">
        <v>10.435687800089669</v>
      </c>
      <c r="N80" s="11">
        <v>66.83844390725146</v>
      </c>
      <c r="O80" s="11">
        <v>2862.7056239222411</v>
      </c>
      <c r="P80" s="11">
        <v>2331.6697369292633</v>
      </c>
      <c r="Q80" s="11">
        <v>44.846005913853787</v>
      </c>
      <c r="R80" s="60">
        <v>1.5873670168654293E-3</v>
      </c>
      <c r="S80" s="60">
        <v>2.3923444976076554E-3</v>
      </c>
      <c r="T80" s="60">
        <v>0</v>
      </c>
      <c r="U80" s="60">
        <v>1.2715451274833741E-3</v>
      </c>
      <c r="V80" s="60">
        <v>1.3523967292946269E-3</v>
      </c>
      <c r="W80" s="60">
        <v>1.1111111111111112E-2</v>
      </c>
      <c r="X80" s="60">
        <v>2.9505911255723045E-3</v>
      </c>
      <c r="Y80" s="60">
        <v>1.8333594105502857E-3</v>
      </c>
      <c r="Z80" s="60">
        <v>2.2633908277769174E-3</v>
      </c>
      <c r="AA80" s="60">
        <v>3.718879198870313E-3</v>
      </c>
      <c r="AB80" s="60">
        <v>1.3422782181844674E-3</v>
      </c>
      <c r="AC80" s="16">
        <v>2.7112057512105893E-3</v>
      </c>
      <c r="AD80" s="11">
        <v>73</v>
      </c>
      <c r="AE80" s="15">
        <v>1</v>
      </c>
      <c r="AF80" s="16">
        <v>0.55754386521775157</v>
      </c>
      <c r="AG80" t="str">
        <f>IF(AF80&lt;='CAV Tier 1 Analysis'!$A$5,"Tier 1", "Tier 2")</f>
        <v>Tier 2</v>
      </c>
      <c r="AH80" t="str">
        <f t="shared" si="4"/>
        <v>Maine - Tier 2</v>
      </c>
      <c r="AI80" t="str">
        <f t="shared" si="5"/>
        <v>Anson, Town Of - Tier 2</v>
      </c>
    </row>
    <row r="81" spans="1:35" x14ac:dyDescent="0.3">
      <c r="A81">
        <v>74</v>
      </c>
      <c r="B81">
        <v>1</v>
      </c>
      <c r="C81" t="s">
        <v>76</v>
      </c>
      <c r="D81" t="s">
        <v>2252</v>
      </c>
      <c r="E81" t="s">
        <v>3721</v>
      </c>
      <c r="F81" t="s">
        <v>488</v>
      </c>
      <c r="G81" s="59">
        <v>15.237270000000001</v>
      </c>
      <c r="H81">
        <v>11</v>
      </c>
      <c r="I81">
        <v>0</v>
      </c>
      <c r="J81" s="11">
        <v>14</v>
      </c>
      <c r="K81" s="11">
        <v>2</v>
      </c>
      <c r="L81">
        <v>0</v>
      </c>
      <c r="M81" s="11">
        <v>0.9798152818713588</v>
      </c>
      <c r="N81" s="11">
        <v>79.523139817967063</v>
      </c>
      <c r="O81" s="11">
        <v>8425.025406898123</v>
      </c>
      <c r="P81" s="11">
        <v>7837.8184567293292</v>
      </c>
      <c r="Q81" s="11">
        <v>138.73749539839082</v>
      </c>
      <c r="R81" s="60">
        <v>5.0089701662998931E-4</v>
      </c>
      <c r="S81" s="60">
        <v>1.3850415512465374E-3</v>
      </c>
      <c r="T81" s="60">
        <v>0</v>
      </c>
      <c r="U81" s="60">
        <v>9.1760988581274434E-4</v>
      </c>
      <c r="V81" s="60">
        <v>8.4524795580914183E-4</v>
      </c>
      <c r="W81" s="60">
        <v>0</v>
      </c>
      <c r="X81" s="60">
        <v>2.7703341943258555E-4</v>
      </c>
      <c r="Y81" s="60">
        <v>2.1812969934501794E-3</v>
      </c>
      <c r="Z81" s="60">
        <v>6.6612246367245319E-3</v>
      </c>
      <c r="AA81" s="60">
        <v>1.2500869896625841E-2</v>
      </c>
      <c r="AB81" s="60">
        <v>4.1525285100406121E-3</v>
      </c>
      <c r="AC81" s="16">
        <v>2.674704533252015E-3</v>
      </c>
      <c r="AD81" s="11">
        <v>74</v>
      </c>
      <c r="AE81" s="15">
        <v>1</v>
      </c>
      <c r="AF81" s="16">
        <v>0.56021856975100359</v>
      </c>
      <c r="AG81" t="str">
        <f>IF(AF81&lt;='CAV Tier 1 Analysis'!$A$5,"Tier 1", "Tier 2")</f>
        <v>Tier 2</v>
      </c>
      <c r="AH81" t="str">
        <f t="shared" si="4"/>
        <v>Maine - Tier 2</v>
      </c>
      <c r="AI81" t="str">
        <f t="shared" si="5"/>
        <v>Brewer, City Of - Tier 2</v>
      </c>
    </row>
    <row r="82" spans="1:35" x14ac:dyDescent="0.3">
      <c r="A82">
        <v>75</v>
      </c>
      <c r="B82">
        <v>1</v>
      </c>
      <c r="C82" t="s">
        <v>76</v>
      </c>
      <c r="D82" t="s">
        <v>2273</v>
      </c>
      <c r="E82" t="s">
        <v>3746</v>
      </c>
      <c r="F82" t="s">
        <v>454</v>
      </c>
      <c r="G82" s="59">
        <v>34.359580000000001</v>
      </c>
      <c r="H82">
        <v>41</v>
      </c>
      <c r="I82">
        <v>2</v>
      </c>
      <c r="J82" s="11">
        <v>17</v>
      </c>
      <c r="K82" s="11">
        <v>4</v>
      </c>
      <c r="L82">
        <v>0</v>
      </c>
      <c r="M82" s="11">
        <v>2.9863671209019449</v>
      </c>
      <c r="N82" s="11">
        <v>13.844334016507888</v>
      </c>
      <c r="O82" s="11">
        <v>6142.1593276910144</v>
      </c>
      <c r="P82" s="11">
        <v>4849.6923516667575</v>
      </c>
      <c r="Q82" s="11">
        <v>58.348206745277821</v>
      </c>
      <c r="R82" s="60">
        <v>1.1295075242913888E-3</v>
      </c>
      <c r="S82" s="60">
        <v>5.1624276001007302E-3</v>
      </c>
      <c r="T82" s="60">
        <v>4.3383947939262474E-3</v>
      </c>
      <c r="U82" s="60">
        <v>1.1142405756297609E-3</v>
      </c>
      <c r="V82" s="60">
        <v>1.6904959116182837E-3</v>
      </c>
      <c r="W82" s="60">
        <v>0</v>
      </c>
      <c r="X82" s="60">
        <v>8.4436680106111245E-4</v>
      </c>
      <c r="Y82" s="60">
        <v>3.7974612465824416E-4</v>
      </c>
      <c r="Z82" s="60">
        <v>4.8562824514218721E-3</v>
      </c>
      <c r="AA82" s="60">
        <v>7.734980525709461E-3</v>
      </c>
      <c r="AB82" s="60">
        <v>1.7464103076371409E-3</v>
      </c>
      <c r="AC82" s="16">
        <v>2.6360775105503855E-3</v>
      </c>
      <c r="AD82" s="11">
        <v>75</v>
      </c>
      <c r="AE82" s="15">
        <v>1</v>
      </c>
      <c r="AF82" s="16">
        <v>0.56285464726155399</v>
      </c>
      <c r="AG82" t="str">
        <f>IF(AF82&lt;='CAV Tier 1 Analysis'!$A$5,"Tier 1", "Tier 2")</f>
        <v>Tier 2</v>
      </c>
      <c r="AH82" t="str">
        <f t="shared" si="4"/>
        <v>Maine - Tier 2</v>
      </c>
      <c r="AI82" t="str">
        <f t="shared" si="5"/>
        <v>Belfast, City Of - Tier 2</v>
      </c>
    </row>
    <row r="83" spans="1:35" x14ac:dyDescent="0.3">
      <c r="A83">
        <v>76</v>
      </c>
      <c r="B83">
        <v>1</v>
      </c>
      <c r="C83" t="s">
        <v>76</v>
      </c>
      <c r="D83" t="s">
        <v>2204</v>
      </c>
      <c r="E83" t="s">
        <v>3659</v>
      </c>
      <c r="F83" t="s">
        <v>444</v>
      </c>
      <c r="G83" s="59">
        <v>67.053450000000012</v>
      </c>
      <c r="H83">
        <v>70</v>
      </c>
      <c r="I83">
        <v>0</v>
      </c>
      <c r="J83" s="11">
        <v>24</v>
      </c>
      <c r="K83" s="11">
        <v>2.3076923076923075</v>
      </c>
      <c r="L83">
        <v>0</v>
      </c>
      <c r="M83" s="11">
        <v>3.5396878162122909</v>
      </c>
      <c r="N83" s="11">
        <v>381.98323778105578</v>
      </c>
      <c r="O83" s="11">
        <v>4903.3390638652199</v>
      </c>
      <c r="P83">
        <v>0</v>
      </c>
      <c r="Q83">
        <v>0</v>
      </c>
      <c r="R83" s="60">
        <v>2.2042579188888932E-3</v>
      </c>
      <c r="S83" s="60">
        <v>8.8139007806597829E-3</v>
      </c>
      <c r="T83" s="60">
        <v>0</v>
      </c>
      <c r="U83" s="60">
        <v>1.5730455185361332E-3</v>
      </c>
      <c r="V83" s="60">
        <v>9.7528610285670201E-4</v>
      </c>
      <c r="W83" s="60">
        <v>0</v>
      </c>
      <c r="X83" s="60">
        <v>1.0008129466773292E-3</v>
      </c>
      <c r="Y83" s="60">
        <v>1.0477691022103337E-2</v>
      </c>
      <c r="Z83" s="60">
        <v>3.8768124007899224E-3</v>
      </c>
      <c r="AA83" s="60">
        <v>0</v>
      </c>
      <c r="AB83" s="60">
        <v>0</v>
      </c>
      <c r="AC83" s="16">
        <v>2.629255153682918E-3</v>
      </c>
      <c r="AD83" s="11">
        <v>76</v>
      </c>
      <c r="AE83" s="15">
        <v>1</v>
      </c>
      <c r="AF83" s="16">
        <v>0.56548390241523694</v>
      </c>
      <c r="AG83" t="str">
        <f>IF(AF83&lt;='CAV Tier 1 Analysis'!$A$5,"Tier 1", "Tier 2")</f>
        <v>Tier 2</v>
      </c>
      <c r="AH83" t="str">
        <f t="shared" si="4"/>
        <v>Maine - Tier 2</v>
      </c>
      <c r="AI83" t="str">
        <f t="shared" si="5"/>
        <v>Bridgton, Town Of - Tier 2</v>
      </c>
    </row>
    <row r="84" spans="1:35" x14ac:dyDescent="0.3">
      <c r="A84">
        <v>77</v>
      </c>
      <c r="B84">
        <v>1</v>
      </c>
      <c r="C84" t="s">
        <v>76</v>
      </c>
      <c r="D84" t="s">
        <v>2224</v>
      </c>
      <c r="E84" t="s">
        <v>3682</v>
      </c>
      <c r="F84" t="s">
        <v>549</v>
      </c>
      <c r="G84" s="59">
        <v>43.109639999999999</v>
      </c>
      <c r="H84">
        <v>18</v>
      </c>
      <c r="I84">
        <v>0</v>
      </c>
      <c r="J84" s="11">
        <v>14</v>
      </c>
      <c r="K84" s="11">
        <v>3</v>
      </c>
      <c r="L84">
        <v>1</v>
      </c>
      <c r="M84" s="11">
        <v>2.926336197657879</v>
      </c>
      <c r="N84" s="11">
        <v>77.67546987852451</v>
      </c>
      <c r="O84" s="11">
        <v>5037.8069091720645</v>
      </c>
      <c r="P84" s="11">
        <v>3973.6610154355326</v>
      </c>
      <c r="Q84" s="11">
        <v>173.11611247570636</v>
      </c>
      <c r="R84" s="60">
        <v>1.4171495329539251E-3</v>
      </c>
      <c r="S84" s="60">
        <v>2.2664316293125159E-3</v>
      </c>
      <c r="T84" s="60">
        <v>0</v>
      </c>
      <c r="U84" s="60">
        <v>9.1760988581274434E-4</v>
      </c>
      <c r="V84" s="60">
        <v>1.2678719337137127E-3</v>
      </c>
      <c r="W84" s="60">
        <v>3.7037037037037038E-3</v>
      </c>
      <c r="X84" s="60">
        <v>8.2739363045875589E-4</v>
      </c>
      <c r="Y84" s="60">
        <v>2.1306159351692821E-3</v>
      </c>
      <c r="Z84" s="60">
        <v>3.9831290563185611E-3</v>
      </c>
      <c r="AA84" s="60">
        <v>6.337760901390212E-3</v>
      </c>
      <c r="AB84" s="60">
        <v>5.1815090833123544E-3</v>
      </c>
      <c r="AC84" s="16">
        <v>2.5484704811041601E-3</v>
      </c>
      <c r="AD84" s="11">
        <v>77</v>
      </c>
      <c r="AE84" s="15">
        <v>1</v>
      </c>
      <c r="AF84" s="16">
        <v>0.56803237289634112</v>
      </c>
      <c r="AG84" t="str">
        <f>IF(AF84&lt;='CAV Tier 1 Analysis'!$A$5,"Tier 1", "Tier 2")</f>
        <v>Tier 2</v>
      </c>
      <c r="AH84" t="str">
        <f t="shared" si="4"/>
        <v>Maine - Tier 2</v>
      </c>
      <c r="AI84" t="str">
        <f t="shared" si="5"/>
        <v>Bar Harbor, Town Of - Tier 2</v>
      </c>
    </row>
    <row r="85" spans="1:35" x14ac:dyDescent="0.3">
      <c r="A85">
        <v>78</v>
      </c>
      <c r="B85">
        <v>1</v>
      </c>
      <c r="C85" t="s">
        <v>76</v>
      </c>
      <c r="D85" t="s">
        <v>2176</v>
      </c>
      <c r="E85" t="s">
        <v>3626</v>
      </c>
      <c r="F85" t="s">
        <v>564</v>
      </c>
      <c r="G85" s="59">
        <v>11.156320000000001</v>
      </c>
      <c r="H85">
        <v>11</v>
      </c>
      <c r="I85">
        <v>2</v>
      </c>
      <c r="J85" s="11">
        <v>21.5</v>
      </c>
      <c r="K85" s="11">
        <v>3</v>
      </c>
      <c r="L85">
        <v>0</v>
      </c>
      <c r="M85" s="11">
        <v>4.4609602449553272</v>
      </c>
      <c r="N85" s="11">
        <v>147.07399437162729</v>
      </c>
      <c r="O85" s="11">
        <v>3207.5832343766187</v>
      </c>
      <c r="P85" s="11">
        <v>972.77094008650329</v>
      </c>
      <c r="Q85" s="11">
        <v>319.40351717617477</v>
      </c>
      <c r="R85" s="60">
        <v>3.667433473692783E-4</v>
      </c>
      <c r="S85" s="60">
        <v>1.3850415512465374E-3</v>
      </c>
      <c r="T85" s="60">
        <v>4.3383947939262474E-3</v>
      </c>
      <c r="U85" s="60">
        <v>1.409186610355286E-3</v>
      </c>
      <c r="V85" s="60">
        <v>1.2678719337137127E-3</v>
      </c>
      <c r="W85" s="60">
        <v>0</v>
      </c>
      <c r="X85" s="60">
        <v>1.2612939331304012E-3</v>
      </c>
      <c r="Y85" s="60">
        <v>4.0341976243882726E-3</v>
      </c>
      <c r="Z85" s="60">
        <v>2.5360674221445059E-3</v>
      </c>
      <c r="AA85" s="60">
        <v>1.5515137315791157E-3</v>
      </c>
      <c r="AB85" s="60">
        <v>9.5600126517542423E-3</v>
      </c>
      <c r="AC85" s="16">
        <v>2.5191203272370549E-3</v>
      </c>
      <c r="AD85" s="11">
        <v>78</v>
      </c>
      <c r="AE85" s="15">
        <v>1</v>
      </c>
      <c r="AF85" s="16">
        <v>0.57055149322357812</v>
      </c>
      <c r="AG85" t="str">
        <f>IF(AF85&lt;='CAV Tier 1 Analysis'!$A$5,"Tier 1", "Tier 2")</f>
        <v>Tier 2</v>
      </c>
      <c r="AH85" t="str">
        <f t="shared" si="4"/>
        <v>Maine - Tier 2</v>
      </c>
      <c r="AI85" t="str">
        <f t="shared" si="5"/>
        <v>Mechanic Falls, Town Of - Tier 2</v>
      </c>
    </row>
    <row r="86" spans="1:35" x14ac:dyDescent="0.3">
      <c r="A86">
        <v>79</v>
      </c>
      <c r="B86">
        <v>1</v>
      </c>
      <c r="C86" t="s">
        <v>76</v>
      </c>
      <c r="D86" t="s">
        <v>2291</v>
      </c>
      <c r="E86" t="s">
        <v>3766</v>
      </c>
      <c r="F86" t="s">
        <v>519</v>
      </c>
      <c r="G86" s="59">
        <v>19.93581</v>
      </c>
      <c r="H86">
        <v>26</v>
      </c>
      <c r="I86">
        <v>0</v>
      </c>
      <c r="J86" s="11">
        <v>23</v>
      </c>
      <c r="K86" s="11">
        <v>1</v>
      </c>
      <c r="L86">
        <v>1</v>
      </c>
      <c r="M86" s="11">
        <v>7.815054417151849</v>
      </c>
      <c r="N86" s="11">
        <v>57.84131123505373</v>
      </c>
      <c r="O86" s="11">
        <v>5801.2113417855262</v>
      </c>
      <c r="P86" s="11">
        <v>3064.6916868497019</v>
      </c>
      <c r="Q86" s="11">
        <v>151.86734979162338</v>
      </c>
      <c r="R86" s="60">
        <v>6.5535281274810427E-4</v>
      </c>
      <c r="S86" s="60">
        <v>3.2737345756736337E-3</v>
      </c>
      <c r="T86" s="60">
        <v>0</v>
      </c>
      <c r="U86" s="60">
        <v>1.5075019552637943E-3</v>
      </c>
      <c r="V86" s="60">
        <v>4.2262397790457091E-4</v>
      </c>
      <c r="W86" s="60">
        <v>3.7037037037037038E-3</v>
      </c>
      <c r="X86" s="60">
        <v>2.2096320482982205E-3</v>
      </c>
      <c r="Y86" s="60">
        <v>1.5865706331898725E-3</v>
      </c>
      <c r="Z86" s="60">
        <v>4.5867128045819086E-3</v>
      </c>
      <c r="AA86" s="60">
        <v>4.888007072642247E-3</v>
      </c>
      <c r="AB86" s="60">
        <v>4.545515961226881E-3</v>
      </c>
      <c r="AC86" s="16">
        <v>2.4890323222939033E-3</v>
      </c>
      <c r="AD86" s="11">
        <v>79</v>
      </c>
      <c r="AE86" s="15">
        <v>1</v>
      </c>
      <c r="AF86" s="16">
        <v>0.57304052554587204</v>
      </c>
      <c r="AG86" t="str">
        <f>IF(AF86&lt;='CAV Tier 1 Analysis'!$A$5,"Tier 1", "Tier 2")</f>
        <v>Tier 2</v>
      </c>
      <c r="AH86" t="str">
        <f t="shared" si="4"/>
        <v>Maine - Tier 2</v>
      </c>
      <c r="AI86" t="str">
        <f t="shared" si="5"/>
        <v>Eliot, Town Of - Tier 2</v>
      </c>
    </row>
    <row r="87" spans="1:35" x14ac:dyDescent="0.3">
      <c r="A87">
        <v>80</v>
      </c>
      <c r="B87">
        <v>1</v>
      </c>
      <c r="C87" t="s">
        <v>76</v>
      </c>
      <c r="D87" t="s">
        <v>1935</v>
      </c>
      <c r="E87" t="s">
        <v>3705</v>
      </c>
      <c r="F87" t="s">
        <v>446</v>
      </c>
      <c r="G87" s="59">
        <v>65.910150000000002</v>
      </c>
      <c r="H87">
        <v>30</v>
      </c>
      <c r="I87">
        <v>2</v>
      </c>
      <c r="J87" s="11">
        <v>24</v>
      </c>
      <c r="K87" s="11">
        <v>3</v>
      </c>
      <c r="L87">
        <v>0</v>
      </c>
      <c r="M87" s="11">
        <v>15.174463113799614</v>
      </c>
      <c r="N87" s="11">
        <v>165.29013344931116</v>
      </c>
      <c r="O87" s="11">
        <v>2381.026510545455</v>
      </c>
      <c r="P87" s="11">
        <v>897.20874582358692</v>
      </c>
      <c r="Q87" s="11">
        <v>69.765252645441251</v>
      </c>
      <c r="R87" s="60">
        <v>2.1666740499206938E-3</v>
      </c>
      <c r="S87" s="60">
        <v>3.777386048854193E-3</v>
      </c>
      <c r="T87" s="60">
        <v>4.3383947939262474E-3</v>
      </c>
      <c r="U87" s="60">
        <v>1.5730455185361332E-3</v>
      </c>
      <c r="V87" s="60">
        <v>1.2678719337137127E-3</v>
      </c>
      <c r="W87" s="60">
        <v>0</v>
      </c>
      <c r="X87" s="60">
        <v>4.290434617880836E-3</v>
      </c>
      <c r="Y87" s="60">
        <v>4.5338611121904064E-3</v>
      </c>
      <c r="Z87" s="60">
        <v>1.8825524774979964E-3</v>
      </c>
      <c r="AA87" s="60">
        <v>1.4309963752765743E-3</v>
      </c>
      <c r="AB87" s="60">
        <v>2.0881319775053488E-3</v>
      </c>
      <c r="AC87" s="16">
        <v>2.4863044459365585E-3</v>
      </c>
      <c r="AD87" s="11">
        <v>80</v>
      </c>
      <c r="AE87" s="15">
        <v>1</v>
      </c>
      <c r="AF87" s="16">
        <v>0.5755268299918086</v>
      </c>
      <c r="AG87" t="str">
        <f>IF(AF87&lt;='CAV Tier 1 Analysis'!$A$5,"Tier 1", "Tier 2")</f>
        <v>Tier 2</v>
      </c>
      <c r="AH87" t="str">
        <f t="shared" si="4"/>
        <v>Maine - Tier 2</v>
      </c>
      <c r="AI87" t="str">
        <f t="shared" si="5"/>
        <v>Bethel, Town Of - Tier 2</v>
      </c>
    </row>
    <row r="88" spans="1:35" x14ac:dyDescent="0.3">
      <c r="A88">
        <v>81</v>
      </c>
      <c r="B88">
        <v>1</v>
      </c>
      <c r="C88" t="s">
        <v>76</v>
      </c>
      <c r="D88" t="s">
        <v>2182</v>
      </c>
      <c r="E88" t="s">
        <v>3633</v>
      </c>
      <c r="F88" t="s">
        <v>437</v>
      </c>
      <c r="G88" s="59">
        <v>80.080010000000001</v>
      </c>
      <c r="H88">
        <v>11</v>
      </c>
      <c r="I88">
        <v>0</v>
      </c>
      <c r="J88" s="11">
        <v>16</v>
      </c>
      <c r="K88" s="11">
        <v>2</v>
      </c>
      <c r="L88">
        <v>0</v>
      </c>
      <c r="M88" s="11">
        <v>6.8207832391629317</v>
      </c>
      <c r="N88" s="11">
        <v>98.981640050156173</v>
      </c>
      <c r="O88" s="11">
        <v>7700.8209387604147</v>
      </c>
      <c r="P88" s="11">
        <v>6629.6047890455102</v>
      </c>
      <c r="Q88">
        <v>0</v>
      </c>
      <c r="R88" s="60">
        <v>2.6324819407085201E-3</v>
      </c>
      <c r="S88" s="60">
        <v>1.3850415512465374E-3</v>
      </c>
      <c r="T88" s="60">
        <v>0</v>
      </c>
      <c r="U88" s="60">
        <v>1.0486970123574221E-3</v>
      </c>
      <c r="V88" s="60">
        <v>8.4524795580914183E-4</v>
      </c>
      <c r="W88" s="60">
        <v>0</v>
      </c>
      <c r="X88" s="60">
        <v>1.9285113622078208E-3</v>
      </c>
      <c r="Y88" s="60">
        <v>2.7150380925904066E-3</v>
      </c>
      <c r="Z88" s="60">
        <v>6.0886342394023954E-3</v>
      </c>
      <c r="AA88" s="60">
        <v>1.057383854849951E-2</v>
      </c>
      <c r="AB88" s="60">
        <v>0</v>
      </c>
      <c r="AC88" s="16">
        <v>2.4743173366201594E-3</v>
      </c>
      <c r="AD88" s="11">
        <v>81</v>
      </c>
      <c r="AE88" s="15">
        <v>1</v>
      </c>
      <c r="AF88" s="16">
        <v>0.57800114732842878</v>
      </c>
      <c r="AG88" t="str">
        <f>IF(AF88&lt;='CAV Tier 1 Analysis'!$A$5,"Tier 1", "Tier 2")</f>
        <v>Tier 2</v>
      </c>
      <c r="AH88" t="str">
        <f t="shared" si="4"/>
        <v>Maine - Tier 2</v>
      </c>
      <c r="AI88" t="str">
        <f t="shared" si="5"/>
        <v>Caribou, City Of - Tier 2</v>
      </c>
    </row>
    <row r="89" spans="1:35" x14ac:dyDescent="0.3">
      <c r="A89">
        <v>82</v>
      </c>
      <c r="B89">
        <v>1</v>
      </c>
      <c r="C89" t="s">
        <v>76</v>
      </c>
      <c r="D89" t="s">
        <v>1999</v>
      </c>
      <c r="E89" t="s">
        <v>3743</v>
      </c>
      <c r="F89" t="s">
        <v>458</v>
      </c>
      <c r="G89" s="59">
        <v>54.820210000000003</v>
      </c>
      <c r="H89">
        <v>11</v>
      </c>
      <c r="I89">
        <v>0</v>
      </c>
      <c r="J89" s="11">
        <v>19</v>
      </c>
      <c r="K89" s="11">
        <v>3</v>
      </c>
      <c r="L89">
        <v>0</v>
      </c>
      <c r="M89" s="11">
        <v>1.7999858081535993</v>
      </c>
      <c r="N89" s="11">
        <v>251.99574504507788</v>
      </c>
      <c r="O89" s="11">
        <v>4997.2159626859011</v>
      </c>
      <c r="P89" s="11">
        <v>4394.4396921765765</v>
      </c>
      <c r="Q89" s="11">
        <v>67.992793677371992</v>
      </c>
      <c r="R89" s="60">
        <v>1.8021128220494557E-3</v>
      </c>
      <c r="S89" s="60">
        <v>1.3850415512465374E-3</v>
      </c>
      <c r="T89" s="60">
        <v>0</v>
      </c>
      <c r="U89" s="60">
        <v>1.2453277021744387E-3</v>
      </c>
      <c r="V89" s="60">
        <v>1.2678719337137127E-3</v>
      </c>
      <c r="W89" s="60">
        <v>0</v>
      </c>
      <c r="X89" s="60">
        <v>5.0892880789788169E-4</v>
      </c>
      <c r="Y89" s="60">
        <v>6.9121712533900086E-3</v>
      </c>
      <c r="Z89" s="60">
        <v>3.9510359290337201E-3</v>
      </c>
      <c r="AA89" s="60">
        <v>7.0088787031425612E-3</v>
      </c>
      <c r="AB89" s="60">
        <v>2.0350808079087688E-3</v>
      </c>
      <c r="AC89" s="16">
        <v>2.3742226827779167E-3</v>
      </c>
      <c r="AD89" s="11">
        <v>82</v>
      </c>
      <c r="AE89" s="15">
        <v>1</v>
      </c>
      <c r="AF89" s="16">
        <v>0.58037537001120665</v>
      </c>
      <c r="AG89" t="str">
        <f>IF(AF89&lt;='CAV Tier 1 Analysis'!$A$5,"Tier 1", "Tier 2")</f>
        <v>Tier 2</v>
      </c>
      <c r="AH89" t="str">
        <f t="shared" si="4"/>
        <v>Maine - Tier 2</v>
      </c>
      <c r="AI89" t="str">
        <f t="shared" si="5"/>
        <v>Madison, Town Of - Tier 2</v>
      </c>
    </row>
    <row r="90" spans="1:35" x14ac:dyDescent="0.3">
      <c r="A90">
        <v>83</v>
      </c>
      <c r="B90">
        <v>1</v>
      </c>
      <c r="C90" t="s">
        <v>76</v>
      </c>
      <c r="D90" t="s">
        <v>2313</v>
      </c>
      <c r="E90" t="s">
        <v>3791</v>
      </c>
      <c r="F90" t="s">
        <v>685</v>
      </c>
      <c r="G90" s="59">
        <v>43.445069999999994</v>
      </c>
      <c r="H90">
        <v>13</v>
      </c>
      <c r="I90">
        <v>2</v>
      </c>
      <c r="J90" s="11">
        <v>14.222222222222221</v>
      </c>
      <c r="K90" s="11">
        <v>2</v>
      </c>
      <c r="L90">
        <v>2</v>
      </c>
      <c r="M90" s="11">
        <v>24.37579407744078</v>
      </c>
      <c r="N90" s="11">
        <v>44.73857409265824</v>
      </c>
      <c r="O90" s="11">
        <v>1559.4691761450244</v>
      </c>
      <c r="P90">
        <v>0</v>
      </c>
      <c r="Q90">
        <v>0</v>
      </c>
      <c r="R90" s="60">
        <v>1.428176172653044E-3</v>
      </c>
      <c r="S90" s="60">
        <v>1.6368672878368168E-3</v>
      </c>
      <c r="T90" s="60">
        <v>4.3383947939262474E-3</v>
      </c>
      <c r="U90" s="60">
        <v>9.3217512209548632E-4</v>
      </c>
      <c r="V90" s="60">
        <v>8.4524795580914183E-4</v>
      </c>
      <c r="W90" s="60">
        <v>7.4074074074074077E-3</v>
      </c>
      <c r="X90" s="60">
        <v>6.8920231288498975E-3</v>
      </c>
      <c r="Y90" s="60">
        <v>1.227166298802439E-3</v>
      </c>
      <c r="Z90" s="60">
        <v>1.2329902872274339E-3</v>
      </c>
      <c r="AA90" s="60">
        <v>0</v>
      </c>
      <c r="AB90" s="60">
        <v>0</v>
      </c>
      <c r="AC90" s="16">
        <v>2.3582225867825376E-3</v>
      </c>
      <c r="AD90" s="11">
        <v>83</v>
      </c>
      <c r="AE90" s="15">
        <v>1</v>
      </c>
      <c r="AF90" s="16">
        <v>0.58273359259798918</v>
      </c>
      <c r="AG90" t="str">
        <f>IF(AF90&lt;='CAV Tier 1 Analysis'!$A$5,"Tier 1", "Tier 2")</f>
        <v>Tier 2</v>
      </c>
      <c r="AH90" t="str">
        <f t="shared" si="4"/>
        <v>Maine - Tier 2</v>
      </c>
      <c r="AI90" t="str">
        <f t="shared" si="5"/>
        <v>Medway, Town Of - Tier 2</v>
      </c>
    </row>
    <row r="91" spans="1:35" x14ac:dyDescent="0.3">
      <c r="A91">
        <v>84</v>
      </c>
      <c r="B91">
        <v>1</v>
      </c>
      <c r="C91" t="s">
        <v>76</v>
      </c>
      <c r="D91" t="s">
        <v>2079</v>
      </c>
      <c r="E91" t="s">
        <v>3624</v>
      </c>
      <c r="F91" t="s">
        <v>447</v>
      </c>
      <c r="G91" s="59">
        <v>23.824659999999998</v>
      </c>
      <c r="H91">
        <v>10</v>
      </c>
      <c r="I91">
        <v>0</v>
      </c>
      <c r="J91" s="11">
        <v>19.5</v>
      </c>
      <c r="K91" s="11">
        <v>3.5</v>
      </c>
      <c r="L91">
        <v>0</v>
      </c>
      <c r="M91" s="11">
        <v>0.9296434870424175</v>
      </c>
      <c r="N91" s="11">
        <v>271.22775627201707</v>
      </c>
      <c r="O91" s="11">
        <v>8550.592221887704</v>
      </c>
      <c r="P91" s="11">
        <v>3779.1100445868105</v>
      </c>
      <c r="Q91">
        <v>0</v>
      </c>
      <c r="R91" s="60">
        <v>7.8319155046959463E-4</v>
      </c>
      <c r="S91" s="60">
        <v>1.2591286829513977E-3</v>
      </c>
      <c r="T91" s="60">
        <v>0</v>
      </c>
      <c r="U91" s="60">
        <v>1.2780994838106081E-3</v>
      </c>
      <c r="V91" s="60">
        <v>1.4791839226659981E-3</v>
      </c>
      <c r="W91" s="60">
        <v>0</v>
      </c>
      <c r="X91" s="60">
        <v>2.6284782329247903E-4</v>
      </c>
      <c r="Y91" s="60">
        <v>7.4396998238583038E-3</v>
      </c>
      <c r="Z91" s="60">
        <v>6.7605037155601616E-3</v>
      </c>
      <c r="AA91" s="60">
        <v>6.0274632862733395E-3</v>
      </c>
      <c r="AB91" s="60">
        <v>0</v>
      </c>
      <c r="AC91" s="16">
        <v>2.2991016626256254E-3</v>
      </c>
      <c r="AD91" s="11">
        <v>84</v>
      </c>
      <c r="AE91" s="15">
        <v>1</v>
      </c>
      <c r="AF91" s="16">
        <v>0.58503269426061477</v>
      </c>
      <c r="AG91" t="str">
        <f>IF(AF91&lt;='CAV Tier 1 Analysis'!$A$5,"Tier 1", "Tier 2")</f>
        <v>Tier 2</v>
      </c>
      <c r="AH91" t="str">
        <f t="shared" si="4"/>
        <v>Maine - Tier 2</v>
      </c>
      <c r="AI91" t="str">
        <f t="shared" si="5"/>
        <v>Lisbon, Town Of - Tier 2</v>
      </c>
    </row>
    <row r="92" spans="1:35" x14ac:dyDescent="0.3">
      <c r="A92">
        <v>85</v>
      </c>
      <c r="B92">
        <v>1</v>
      </c>
      <c r="C92" t="s">
        <v>76</v>
      </c>
      <c r="D92" t="s">
        <v>2310</v>
      </c>
      <c r="E92" t="s">
        <v>3788</v>
      </c>
      <c r="F92" t="s">
        <v>571</v>
      </c>
      <c r="G92" s="59">
        <v>39.259909999999998</v>
      </c>
      <c r="H92">
        <v>21</v>
      </c>
      <c r="I92">
        <v>2</v>
      </c>
      <c r="J92" s="11">
        <v>17</v>
      </c>
      <c r="K92" s="11">
        <v>4</v>
      </c>
      <c r="L92">
        <v>2</v>
      </c>
      <c r="M92" s="11">
        <v>12.949754851704961</v>
      </c>
      <c r="N92" s="11">
        <v>5.3948243377186529</v>
      </c>
      <c r="O92" s="11">
        <v>2146.8178213131446</v>
      </c>
      <c r="P92" s="11">
        <v>669.98013596560486</v>
      </c>
      <c r="Q92">
        <v>0</v>
      </c>
      <c r="R92" s="60">
        <v>1.2905967927431805E-3</v>
      </c>
      <c r="S92" s="60">
        <v>2.6441702341979349E-3</v>
      </c>
      <c r="T92" s="60">
        <v>4.3383947939262474E-3</v>
      </c>
      <c r="U92" s="60">
        <v>1.1142405756297609E-3</v>
      </c>
      <c r="V92" s="60">
        <v>1.6904959116182837E-3</v>
      </c>
      <c r="W92" s="60">
        <v>7.4074074074074077E-3</v>
      </c>
      <c r="X92" s="60">
        <v>3.6614195897513566E-3</v>
      </c>
      <c r="Y92" s="60">
        <v>1.4797848946853094E-4</v>
      </c>
      <c r="Z92" s="60">
        <v>1.6973759806328528E-3</v>
      </c>
      <c r="AA92" s="60">
        <v>1.0685798043509021E-3</v>
      </c>
      <c r="AB92" s="60">
        <v>0</v>
      </c>
      <c r="AC92" s="16">
        <v>2.278241779975133E-3</v>
      </c>
      <c r="AD92" s="11">
        <v>85</v>
      </c>
      <c r="AE92" s="15">
        <v>1</v>
      </c>
      <c r="AF92" s="16">
        <v>0.58731093604058993</v>
      </c>
      <c r="AG92" t="str">
        <f>IF(AF92&lt;='CAV Tier 1 Analysis'!$A$5,"Tier 1", "Tier 2")</f>
        <v>Tier 2</v>
      </c>
      <c r="AH92" t="str">
        <f t="shared" si="4"/>
        <v>Maine - Tier 2</v>
      </c>
      <c r="AI92" t="str">
        <f t="shared" si="5"/>
        <v>Lincolnville, Town Of - Tier 2</v>
      </c>
    </row>
    <row r="93" spans="1:35" x14ac:dyDescent="0.3">
      <c r="A93">
        <v>86</v>
      </c>
      <c r="B93">
        <v>1</v>
      </c>
      <c r="C93" t="s">
        <v>76</v>
      </c>
      <c r="D93" t="s">
        <v>2289</v>
      </c>
      <c r="E93" t="s">
        <v>3763</v>
      </c>
      <c r="F93" t="s">
        <v>489</v>
      </c>
      <c r="G93" s="59">
        <v>41.231500000000011</v>
      </c>
      <c r="H93">
        <v>19</v>
      </c>
      <c r="I93">
        <v>2</v>
      </c>
      <c r="J93" s="11">
        <v>23.333333333333332</v>
      </c>
      <c r="K93" s="11">
        <v>1.3333333333333333</v>
      </c>
      <c r="L93">
        <v>0</v>
      </c>
      <c r="M93" s="11">
        <v>4.8667487236700104</v>
      </c>
      <c r="N93" s="11">
        <v>91.074385695083762</v>
      </c>
      <c r="O93" s="11">
        <v>8149.1686967104361</v>
      </c>
      <c r="P93" s="11">
        <v>2484.3579885352501</v>
      </c>
      <c r="Q93">
        <v>0</v>
      </c>
      <c r="R93" s="60">
        <v>1.3554091606422548E-3</v>
      </c>
      <c r="S93" s="60">
        <v>2.3923444976076554E-3</v>
      </c>
      <c r="T93" s="60">
        <v>4.3383947939262474E-3</v>
      </c>
      <c r="U93" s="60">
        <v>1.5293498096879072E-3</v>
      </c>
      <c r="V93" s="60">
        <v>5.6349863720609448E-4</v>
      </c>
      <c r="W93" s="60">
        <v>0</v>
      </c>
      <c r="X93" s="60">
        <v>1.3760267525756841E-3</v>
      </c>
      <c r="Y93" s="60">
        <v>2.4981443659261035E-3</v>
      </c>
      <c r="Z93" s="60">
        <v>6.4431192393682836E-3</v>
      </c>
      <c r="AA93" s="60">
        <v>3.9624081831925928E-3</v>
      </c>
      <c r="AB93" s="60">
        <v>0</v>
      </c>
      <c r="AC93" s="16">
        <v>2.2235177672848025E-3</v>
      </c>
      <c r="AD93" s="11">
        <v>86</v>
      </c>
      <c r="AE93" s="15">
        <v>1</v>
      </c>
      <c r="AF93" s="16">
        <v>0.58953445380787473</v>
      </c>
      <c r="AG93" t="str">
        <f>IF(AF93&lt;='CAV Tier 1 Analysis'!$A$5,"Tier 1", "Tier 2")</f>
        <v>Tier 2</v>
      </c>
      <c r="AH93" t="str">
        <f t="shared" si="4"/>
        <v>Maine - Tier 2</v>
      </c>
      <c r="AI93" t="str">
        <f t="shared" si="5"/>
        <v>Buxton, Town Of - Tier 2</v>
      </c>
    </row>
    <row r="94" spans="1:35" x14ac:dyDescent="0.3">
      <c r="A94">
        <v>87</v>
      </c>
      <c r="B94">
        <v>1</v>
      </c>
      <c r="C94" t="s">
        <v>76</v>
      </c>
      <c r="D94" t="s">
        <v>2467</v>
      </c>
      <c r="E94" t="s">
        <v>3995</v>
      </c>
      <c r="F94" t="s">
        <v>1039</v>
      </c>
      <c r="G94" s="59">
        <v>20.193380000000001</v>
      </c>
      <c r="H94">
        <v>1</v>
      </c>
      <c r="I94">
        <v>10</v>
      </c>
      <c r="J94" s="11">
        <v>16</v>
      </c>
      <c r="K94" s="11">
        <v>2</v>
      </c>
      <c r="L94">
        <v>0</v>
      </c>
      <c r="M94">
        <v>0</v>
      </c>
      <c r="N94" s="11">
        <v>0</v>
      </c>
      <c r="O94" s="11">
        <v>29.779270778820273</v>
      </c>
      <c r="P94">
        <v>0</v>
      </c>
      <c r="Q94">
        <v>0</v>
      </c>
      <c r="R94" s="60">
        <v>6.6381994922159245E-4</v>
      </c>
      <c r="S94" s="60">
        <v>1.2591286829513975E-4</v>
      </c>
      <c r="T94" s="60">
        <v>2.1691973969631236E-2</v>
      </c>
      <c r="U94" s="60">
        <v>1.0486970123574221E-3</v>
      </c>
      <c r="V94" s="60">
        <v>8.4524795580914183E-4</v>
      </c>
      <c r="W94" s="60">
        <v>0</v>
      </c>
      <c r="X94" s="60">
        <v>0</v>
      </c>
      <c r="Y94" s="60">
        <v>0</v>
      </c>
      <c r="Z94" s="60">
        <v>2.3544903735619939E-5</v>
      </c>
      <c r="AA94" s="60">
        <v>0</v>
      </c>
      <c r="AB94" s="60">
        <v>0</v>
      </c>
      <c r="AC94" s="16">
        <v>2.2181087871863776E-3</v>
      </c>
      <c r="AD94" s="11">
        <v>87</v>
      </c>
      <c r="AE94" s="15">
        <v>2</v>
      </c>
      <c r="AF94" s="16">
        <v>0.59175256259506115</v>
      </c>
      <c r="AG94" t="str">
        <f>IF(AF94&lt;='CAV Tier 1 Analysis'!$A$5,"Tier 1", "Tier 2")</f>
        <v>Tier 2</v>
      </c>
      <c r="AH94" t="str">
        <f t="shared" si="4"/>
        <v>Maine - Tier 2</v>
      </c>
      <c r="AI94" t="str">
        <f t="shared" si="5"/>
        <v>Benedicta, Town Of - Tier 2</v>
      </c>
    </row>
    <row r="95" spans="1:35" x14ac:dyDescent="0.3">
      <c r="A95">
        <v>88</v>
      </c>
      <c r="B95">
        <v>1</v>
      </c>
      <c r="C95" t="s">
        <v>76</v>
      </c>
      <c r="D95" t="s">
        <v>2059</v>
      </c>
      <c r="E95" t="s">
        <v>4430</v>
      </c>
      <c r="F95" t="s">
        <v>466</v>
      </c>
      <c r="G95" s="59">
        <v>41.868179999999995</v>
      </c>
      <c r="H95">
        <v>15</v>
      </c>
      <c r="I95">
        <v>0</v>
      </c>
      <c r="J95" s="11">
        <v>23.181818181818183</v>
      </c>
      <c r="K95" s="11">
        <v>3</v>
      </c>
      <c r="L95">
        <v>0</v>
      </c>
      <c r="M95" s="11">
        <v>0.87348100633942072</v>
      </c>
      <c r="N95" s="11">
        <v>257.81406787908094</v>
      </c>
      <c r="O95" s="11">
        <v>3984.1381705208296</v>
      </c>
      <c r="P95" s="11">
        <v>3038.7879085189334</v>
      </c>
      <c r="Q95" s="11">
        <v>96.244334896753116</v>
      </c>
      <c r="R95" s="60">
        <v>1.37633883587594E-3</v>
      </c>
      <c r="S95" s="60">
        <v>1.8886930244270965E-3</v>
      </c>
      <c r="T95" s="60">
        <v>0</v>
      </c>
      <c r="U95" s="60">
        <v>1.5194189667678559E-3</v>
      </c>
      <c r="V95" s="60">
        <v>1.2678719337137127E-3</v>
      </c>
      <c r="W95" s="60">
        <v>0</v>
      </c>
      <c r="X95" s="60">
        <v>2.4696841789756445E-4</v>
      </c>
      <c r="Y95" s="60">
        <v>7.071766185554218E-3</v>
      </c>
      <c r="Z95" s="60">
        <v>3.1500485821512811E-3</v>
      </c>
      <c r="AA95" s="60">
        <v>4.8466920352333428E-3</v>
      </c>
      <c r="AB95" s="60">
        <v>2.8806729099514899E-3</v>
      </c>
      <c r="AC95" s="16">
        <v>2.2044064446884097E-3</v>
      </c>
      <c r="AD95" s="11">
        <v>88</v>
      </c>
      <c r="AE95" s="15">
        <v>2</v>
      </c>
      <c r="AF95" s="16">
        <v>0.59395696903974959</v>
      </c>
      <c r="AG95" t="str">
        <f>IF(AF95&lt;='CAV Tier 1 Analysis'!$A$5,"Tier 1", "Tier 2")</f>
        <v>Tier 2</v>
      </c>
      <c r="AH95" t="str">
        <f t="shared" si="4"/>
        <v>Maine - Tier 2</v>
      </c>
      <c r="AI95" t="str">
        <f t="shared" si="5"/>
        <v>Oxford, Town Of - Tier 2</v>
      </c>
    </row>
    <row r="96" spans="1:35" x14ac:dyDescent="0.3">
      <c r="A96">
        <v>89</v>
      </c>
      <c r="B96">
        <v>1</v>
      </c>
      <c r="C96" t="s">
        <v>76</v>
      </c>
      <c r="D96" t="s">
        <v>2341</v>
      </c>
      <c r="E96" t="s">
        <v>3826</v>
      </c>
      <c r="F96" t="s">
        <v>527</v>
      </c>
      <c r="G96" s="59">
        <v>21.748350000000002</v>
      </c>
      <c r="H96">
        <v>53</v>
      </c>
      <c r="I96">
        <v>2</v>
      </c>
      <c r="J96" s="11">
        <v>19</v>
      </c>
      <c r="K96" s="11">
        <v>4</v>
      </c>
      <c r="L96">
        <v>0</v>
      </c>
      <c r="M96" s="11">
        <v>12.564583520129114</v>
      </c>
      <c r="N96" s="11">
        <v>61.559812558006044</v>
      </c>
      <c r="O96" s="11">
        <v>2476.073318782705</v>
      </c>
      <c r="P96" s="11">
        <v>1353.3495180456987</v>
      </c>
      <c r="Q96">
        <v>0</v>
      </c>
      <c r="R96" s="60">
        <v>7.1493670661639712E-4</v>
      </c>
      <c r="S96" s="60">
        <v>6.6733820196424078E-3</v>
      </c>
      <c r="T96" s="60">
        <v>4.3383947939262474E-3</v>
      </c>
      <c r="U96" s="60">
        <v>1.2453277021744387E-3</v>
      </c>
      <c r="V96" s="60">
        <v>1.6904959116182837E-3</v>
      </c>
      <c r="W96" s="60">
        <v>0</v>
      </c>
      <c r="X96" s="60">
        <v>3.5525160718861714E-3</v>
      </c>
      <c r="Y96" s="60">
        <v>1.6885680615417119E-3</v>
      </c>
      <c r="Z96" s="60">
        <v>1.9577009916085437E-3</v>
      </c>
      <c r="AA96" s="60">
        <v>2.158514686599459E-3</v>
      </c>
      <c r="AB96" s="60">
        <v>0</v>
      </c>
      <c r="AC96" s="16">
        <v>2.1836215405103328E-3</v>
      </c>
      <c r="AD96" s="11">
        <v>89</v>
      </c>
      <c r="AE96" s="15">
        <v>2</v>
      </c>
      <c r="AF96" s="16">
        <v>0.59614059058025992</v>
      </c>
      <c r="AG96" t="str">
        <f>IF(AF96&lt;='CAV Tier 1 Analysis'!$A$5,"Tier 1", "Tier 2")</f>
        <v>Tier 2</v>
      </c>
      <c r="AH96" t="str">
        <f t="shared" si="4"/>
        <v>Maine - Tier 2</v>
      </c>
      <c r="AI96" t="str">
        <f t="shared" si="5"/>
        <v>Boothbay, Town Of - Tier 2</v>
      </c>
    </row>
    <row r="97" spans="1:35" x14ac:dyDescent="0.3">
      <c r="A97">
        <v>90</v>
      </c>
      <c r="B97">
        <v>1</v>
      </c>
      <c r="C97" t="s">
        <v>76</v>
      </c>
      <c r="D97" t="s">
        <v>2179</v>
      </c>
      <c r="E97" t="s">
        <v>3629</v>
      </c>
      <c r="F97" t="s">
        <v>507</v>
      </c>
      <c r="G97" s="59">
        <v>62.714410000000001</v>
      </c>
      <c r="H97">
        <v>23</v>
      </c>
      <c r="I97">
        <v>0</v>
      </c>
      <c r="J97" s="11">
        <v>21.545454545454547</v>
      </c>
      <c r="K97" s="11">
        <v>3</v>
      </c>
      <c r="L97">
        <v>0</v>
      </c>
      <c r="M97" s="11">
        <v>6.374088188025687</v>
      </c>
      <c r="N97" s="11">
        <v>199.02121249556635</v>
      </c>
      <c r="O97" s="11">
        <v>5172.3686605448738</v>
      </c>
      <c r="P97">
        <v>0</v>
      </c>
      <c r="Q97" s="11">
        <v>162.78524432335507</v>
      </c>
      <c r="R97" s="60">
        <v>2.0616200191182522E-3</v>
      </c>
      <c r="S97" s="60">
        <v>2.8959959707882147E-3</v>
      </c>
      <c r="T97" s="60">
        <v>0</v>
      </c>
      <c r="U97" s="60">
        <v>1.4121658632313015E-3</v>
      </c>
      <c r="V97" s="60">
        <v>1.2678719337137127E-3</v>
      </c>
      <c r="W97" s="60">
        <v>0</v>
      </c>
      <c r="X97" s="60">
        <v>1.8022125998290444E-3</v>
      </c>
      <c r="Y97" s="60">
        <v>5.4590949683717624E-3</v>
      </c>
      <c r="Z97" s="60">
        <v>4.0895199584363709E-3</v>
      </c>
      <c r="AA97" s="60">
        <v>0</v>
      </c>
      <c r="AB97" s="60">
        <v>4.8722976159082309E-3</v>
      </c>
      <c r="AC97" s="16">
        <v>2.1691617208542627E-3</v>
      </c>
      <c r="AD97" s="11">
        <v>90</v>
      </c>
      <c r="AE97" s="15">
        <v>2</v>
      </c>
      <c r="AF97" s="16">
        <v>0.59830975230111416</v>
      </c>
      <c r="AG97" t="str">
        <f>IF(AF97&lt;='CAV Tier 1 Analysis'!$A$5,"Tier 1", "Tier 2")</f>
        <v>Tier 2</v>
      </c>
      <c r="AH97" t="str">
        <f t="shared" si="4"/>
        <v>Maine - Tier 2</v>
      </c>
      <c r="AI97" t="str">
        <f t="shared" si="5"/>
        <v>Turner, Town Of - Tier 2</v>
      </c>
    </row>
    <row r="98" spans="1:35" x14ac:dyDescent="0.3">
      <c r="A98">
        <v>91</v>
      </c>
      <c r="B98">
        <v>1</v>
      </c>
      <c r="C98" t="s">
        <v>76</v>
      </c>
      <c r="D98" t="s">
        <v>2362</v>
      </c>
      <c r="E98" t="s">
        <v>3856</v>
      </c>
      <c r="F98" t="s">
        <v>667</v>
      </c>
      <c r="G98" s="59">
        <v>45.505019999999995</v>
      </c>
      <c r="H98">
        <v>3</v>
      </c>
      <c r="I98">
        <v>0</v>
      </c>
      <c r="J98" s="11">
        <v>18</v>
      </c>
      <c r="K98" s="11">
        <v>3</v>
      </c>
      <c r="L98">
        <v>0</v>
      </c>
      <c r="M98">
        <v>0</v>
      </c>
      <c r="N98" s="11">
        <v>135.0056374646434</v>
      </c>
      <c r="O98" s="11">
        <v>3940.3203819458499</v>
      </c>
      <c r="P98">
        <v>0</v>
      </c>
      <c r="Q98" s="11">
        <v>414.25436083278919</v>
      </c>
      <c r="R98" s="60">
        <v>1.4958932118212774E-3</v>
      </c>
      <c r="S98" s="60">
        <v>3.7773860488541928E-4</v>
      </c>
      <c r="T98" s="60">
        <v>0</v>
      </c>
      <c r="U98" s="60">
        <v>1.1797841389020998E-3</v>
      </c>
      <c r="V98" s="60">
        <v>1.2678719337137127E-3</v>
      </c>
      <c r="W98" s="60">
        <v>0</v>
      </c>
      <c r="X98" s="60">
        <v>0</v>
      </c>
      <c r="Y98" s="60">
        <v>3.7031660441797158E-3</v>
      </c>
      <c r="Z98" s="60">
        <v>3.1154041604806401E-3</v>
      </c>
      <c r="AA98" s="60">
        <v>0</v>
      </c>
      <c r="AB98" s="60">
        <v>1.2398977211078877E-2</v>
      </c>
      <c r="AC98" s="16">
        <v>2.1398941186419763E-3</v>
      </c>
      <c r="AD98" s="11">
        <v>91</v>
      </c>
      <c r="AE98" s="15">
        <v>2</v>
      </c>
      <c r="AF98" s="16">
        <v>0.60044964641975618</v>
      </c>
      <c r="AG98" t="str">
        <f>IF(AF98&lt;='CAV Tier 1 Analysis'!$A$5,"Tier 1", "Tier 2")</f>
        <v>Tier 2</v>
      </c>
      <c r="AH98" t="str">
        <f t="shared" si="4"/>
        <v>Maine - Tier 2</v>
      </c>
      <c r="AI98" t="str">
        <f t="shared" si="5"/>
        <v>Sidney,Town Of - Tier 2</v>
      </c>
    </row>
    <row r="99" spans="1:35" x14ac:dyDescent="0.3">
      <c r="A99">
        <v>92</v>
      </c>
      <c r="B99">
        <v>1</v>
      </c>
      <c r="C99" t="s">
        <v>76</v>
      </c>
      <c r="D99" t="s">
        <v>2330</v>
      </c>
      <c r="E99" t="s">
        <v>3813</v>
      </c>
      <c r="F99" t="s">
        <v>534</v>
      </c>
      <c r="G99" s="59">
        <v>57.159230000000001</v>
      </c>
      <c r="H99">
        <v>65</v>
      </c>
      <c r="I99">
        <v>0</v>
      </c>
      <c r="J99" s="11">
        <v>23</v>
      </c>
      <c r="K99" s="11">
        <v>1</v>
      </c>
      <c r="L99">
        <v>0</v>
      </c>
      <c r="M99" s="11">
        <v>8.6124720364497591</v>
      </c>
      <c r="N99" s="11">
        <v>135.7020617843919</v>
      </c>
      <c r="O99" s="11">
        <v>6482.7002381901993</v>
      </c>
      <c r="P99">
        <v>0</v>
      </c>
      <c r="Q99">
        <v>0</v>
      </c>
      <c r="R99" s="60">
        <v>1.8790037703517353E-3</v>
      </c>
      <c r="S99" s="60">
        <v>8.1843364391840853E-3</v>
      </c>
      <c r="T99" s="60">
        <v>0</v>
      </c>
      <c r="U99" s="60">
        <v>1.5075019552637943E-3</v>
      </c>
      <c r="V99" s="60">
        <v>4.2262397790457091E-4</v>
      </c>
      <c r="W99" s="60">
        <v>0</v>
      </c>
      <c r="X99" s="60">
        <v>2.4350942694711451E-3</v>
      </c>
      <c r="Y99" s="60">
        <v>3.7222687641969374E-3</v>
      </c>
      <c r="Z99" s="60">
        <v>5.1255302451403894E-3</v>
      </c>
      <c r="AA99" s="60">
        <v>0</v>
      </c>
      <c r="AB99" s="60">
        <v>0</v>
      </c>
      <c r="AC99" s="16">
        <v>2.1160326746829691E-3</v>
      </c>
      <c r="AD99" s="11">
        <v>92</v>
      </c>
      <c r="AE99" s="15">
        <v>2</v>
      </c>
      <c r="AF99" s="16">
        <v>0.60256567909443914</v>
      </c>
      <c r="AG99" t="str">
        <f>IF(AF99&lt;='CAV Tier 1 Analysis'!$A$5,"Tier 1", "Tier 2")</f>
        <v>Tier 2</v>
      </c>
      <c r="AH99" t="str">
        <f t="shared" si="4"/>
        <v>Maine - Tier 2</v>
      </c>
      <c r="AI99" t="str">
        <f t="shared" si="5"/>
        <v>Waterboro, Town Of - Tier 2</v>
      </c>
    </row>
    <row r="100" spans="1:35" x14ac:dyDescent="0.3">
      <c r="A100">
        <v>93</v>
      </c>
      <c r="B100">
        <v>1</v>
      </c>
      <c r="C100" t="s">
        <v>76</v>
      </c>
      <c r="D100" t="s">
        <v>2256</v>
      </c>
      <c r="E100" t="s">
        <v>3726</v>
      </c>
      <c r="F100" t="s">
        <v>583</v>
      </c>
      <c r="G100" s="59">
        <v>76.107600000000005</v>
      </c>
      <c r="H100">
        <v>21</v>
      </c>
      <c r="I100">
        <v>0</v>
      </c>
      <c r="J100" s="11">
        <v>14</v>
      </c>
      <c r="K100" s="11">
        <v>2</v>
      </c>
      <c r="L100">
        <v>0</v>
      </c>
      <c r="M100" s="11">
        <v>2.7692721883228479</v>
      </c>
      <c r="N100" s="11">
        <v>215.90766178411593</v>
      </c>
      <c r="O100" s="11">
        <v>5294.0803965485957</v>
      </c>
      <c r="P100" s="11">
        <v>2361.070852769185</v>
      </c>
      <c r="Q100" s="11">
        <v>51.21010066171948</v>
      </c>
      <c r="R100" s="60">
        <v>2.5018963228234832E-3</v>
      </c>
      <c r="S100" s="60">
        <v>2.6441702341979349E-3</v>
      </c>
      <c r="T100" s="60">
        <v>0</v>
      </c>
      <c r="U100" s="60">
        <v>9.1760988581274434E-4</v>
      </c>
      <c r="V100" s="60">
        <v>8.4524795580914183E-4</v>
      </c>
      <c r="W100" s="60">
        <v>0</v>
      </c>
      <c r="X100" s="60">
        <v>7.8298528086374734E-4</v>
      </c>
      <c r="Y100" s="60">
        <v>5.9222854453508909E-3</v>
      </c>
      <c r="Z100" s="60">
        <v>4.1857510290017712E-3</v>
      </c>
      <c r="AA100" s="60">
        <v>3.765772288568624E-3</v>
      </c>
      <c r="AB100" s="60">
        <v>1.5327608617209207E-3</v>
      </c>
      <c r="AC100" s="16">
        <v>2.0998617549226602E-3</v>
      </c>
      <c r="AD100" s="11">
        <v>93</v>
      </c>
      <c r="AE100" s="15">
        <v>2</v>
      </c>
      <c r="AF100" s="16">
        <v>0.60466554084936175</v>
      </c>
      <c r="AG100" t="str">
        <f>IF(AF100&lt;='CAV Tier 1 Analysis'!$A$5,"Tier 1", "Tier 2")</f>
        <v>Tier 2</v>
      </c>
      <c r="AH100" t="str">
        <f t="shared" si="4"/>
        <v>Maine - Tier 2</v>
      </c>
      <c r="AI100" t="str">
        <f t="shared" si="5"/>
        <v>Lincoln, Town Of - Tier 2</v>
      </c>
    </row>
    <row r="101" spans="1:35" x14ac:dyDescent="0.3">
      <c r="A101">
        <v>94</v>
      </c>
      <c r="B101">
        <v>1</v>
      </c>
      <c r="C101" t="s">
        <v>76</v>
      </c>
      <c r="D101" t="s">
        <v>2245</v>
      </c>
      <c r="E101" t="s">
        <v>3713</v>
      </c>
      <c r="F101" t="s">
        <v>452</v>
      </c>
      <c r="G101" s="59">
        <v>47.32884</v>
      </c>
      <c r="H101">
        <v>20</v>
      </c>
      <c r="I101">
        <v>2</v>
      </c>
      <c r="J101" s="11">
        <v>24</v>
      </c>
      <c r="K101" s="11">
        <v>2.9</v>
      </c>
      <c r="L101">
        <v>0</v>
      </c>
      <c r="M101" s="11">
        <v>7.9641318063151365</v>
      </c>
      <c r="N101" s="11">
        <v>11.935320965305419</v>
      </c>
      <c r="O101" s="11">
        <v>4611.1028535192045</v>
      </c>
      <c r="P101" s="11">
        <v>3545.361790910837</v>
      </c>
      <c r="Q101">
        <v>0</v>
      </c>
      <c r="R101" s="60">
        <v>1.5558479147877607E-3</v>
      </c>
      <c r="S101" s="60">
        <v>2.5182573659027953E-3</v>
      </c>
      <c r="T101" s="60">
        <v>4.3383947939262474E-3</v>
      </c>
      <c r="U101" s="60">
        <v>1.5730455185361332E-3</v>
      </c>
      <c r="V101" s="60">
        <v>1.2256095359232555E-3</v>
      </c>
      <c r="W101" s="60">
        <v>0</v>
      </c>
      <c r="X101" s="60">
        <v>2.2517822572652715E-3</v>
      </c>
      <c r="Y101" s="60">
        <v>3.2738244235675288E-4</v>
      </c>
      <c r="Z101" s="60">
        <v>3.6457565938239232E-3</v>
      </c>
      <c r="AA101" s="60">
        <v>5.6546482582271055E-3</v>
      </c>
      <c r="AB101" s="60">
        <v>0</v>
      </c>
      <c r="AC101" s="16">
        <v>2.0991567891590224E-3</v>
      </c>
      <c r="AD101" s="11">
        <v>94</v>
      </c>
      <c r="AE101" s="15">
        <v>2</v>
      </c>
      <c r="AF101" s="16">
        <v>0.60676469763852081</v>
      </c>
      <c r="AG101" t="str">
        <f>IF(AF101&lt;='CAV Tier 1 Analysis'!$A$5,"Tier 1", "Tier 2")</f>
        <v>Tier 2</v>
      </c>
      <c r="AH101" t="str">
        <f t="shared" si="4"/>
        <v>Maine - Tier 2</v>
      </c>
      <c r="AI101" t="str">
        <f t="shared" si="5"/>
        <v>Norway, Town Of - Tier 2</v>
      </c>
    </row>
    <row r="102" spans="1:35" x14ac:dyDescent="0.3">
      <c r="A102">
        <v>95</v>
      </c>
      <c r="B102">
        <v>1</v>
      </c>
      <c r="C102" t="s">
        <v>76</v>
      </c>
      <c r="D102" t="s">
        <v>2346</v>
      </c>
      <c r="E102" t="s">
        <v>3833</v>
      </c>
      <c r="F102" t="s">
        <v>605</v>
      </c>
      <c r="G102" s="59">
        <v>5.0715300000000001</v>
      </c>
      <c r="H102">
        <v>38</v>
      </c>
      <c r="I102">
        <v>2</v>
      </c>
      <c r="J102" s="11">
        <v>19</v>
      </c>
      <c r="K102" s="11">
        <v>4</v>
      </c>
      <c r="L102">
        <v>1</v>
      </c>
      <c r="M102" s="11">
        <v>10.925862609508375</v>
      </c>
      <c r="N102" s="11">
        <v>85.520432808424303</v>
      </c>
      <c r="O102" s="11">
        <v>663.39982803593853</v>
      </c>
      <c r="P102" s="11">
        <v>401.59019939046652</v>
      </c>
      <c r="Q102">
        <v>0</v>
      </c>
      <c r="R102" s="60">
        <v>1.6671715121865596E-4</v>
      </c>
      <c r="S102" s="60">
        <v>4.7846889952153108E-3</v>
      </c>
      <c r="T102" s="60">
        <v>4.3383947939262474E-3</v>
      </c>
      <c r="U102" s="60">
        <v>1.2453277021744387E-3</v>
      </c>
      <c r="V102" s="60">
        <v>1.6904959116182837E-3</v>
      </c>
      <c r="W102" s="60">
        <v>3.7037037037037038E-3</v>
      </c>
      <c r="X102" s="60">
        <v>3.0891833746272738E-3</v>
      </c>
      <c r="Y102" s="60">
        <v>2.3458010258471567E-3</v>
      </c>
      <c r="Z102" s="60">
        <v>5.2451536524668991E-4</v>
      </c>
      <c r="AA102" s="60">
        <v>6.4051328339074078E-4</v>
      </c>
      <c r="AB102" s="60">
        <v>0</v>
      </c>
      <c r="AC102" s="16">
        <v>2.0481219369971361E-3</v>
      </c>
      <c r="AD102" s="11">
        <v>95</v>
      </c>
      <c r="AE102" s="15">
        <v>2</v>
      </c>
      <c r="AF102" s="16">
        <v>0.60881281957551792</v>
      </c>
      <c r="AG102" t="str">
        <f>IF(AF102&lt;='CAV Tier 1 Analysis'!$A$5,"Tier 1", "Tier 2")</f>
        <v>Tier 2</v>
      </c>
      <c r="AH102" t="str">
        <f t="shared" si="4"/>
        <v>Maine - Tier 2</v>
      </c>
      <c r="AI102" t="str">
        <f t="shared" si="5"/>
        <v>Southport, Town Of - Tier 2</v>
      </c>
    </row>
    <row r="103" spans="1:35" x14ac:dyDescent="0.3">
      <c r="A103">
        <v>96</v>
      </c>
      <c r="B103">
        <v>1</v>
      </c>
      <c r="C103" t="s">
        <v>76</v>
      </c>
      <c r="D103" t="s">
        <v>2322</v>
      </c>
      <c r="E103" t="s">
        <v>3804</v>
      </c>
      <c r="F103" t="s">
        <v>645</v>
      </c>
      <c r="G103" s="59">
        <v>41.251260000000002</v>
      </c>
      <c r="H103">
        <v>28</v>
      </c>
      <c r="I103">
        <v>5</v>
      </c>
      <c r="J103" s="11">
        <v>23</v>
      </c>
      <c r="K103" s="11">
        <v>1</v>
      </c>
      <c r="L103">
        <v>0</v>
      </c>
      <c r="M103" s="11">
        <v>7.9342759469650153</v>
      </c>
      <c r="N103" s="11">
        <v>17.633531896647462</v>
      </c>
      <c r="O103" s="11">
        <v>2263.7546530218015</v>
      </c>
      <c r="P103">
        <v>0</v>
      </c>
      <c r="Q103">
        <v>0</v>
      </c>
      <c r="R103" s="60">
        <v>1.356058734027028E-3</v>
      </c>
      <c r="S103" s="60">
        <v>3.5255603122639136E-3</v>
      </c>
      <c r="T103" s="60">
        <v>1.0845986984815618E-2</v>
      </c>
      <c r="U103" s="60">
        <v>1.5075019552637943E-3</v>
      </c>
      <c r="V103" s="60">
        <v>4.2262397790457091E-4</v>
      </c>
      <c r="W103" s="60">
        <v>0</v>
      </c>
      <c r="X103" s="60">
        <v>2.2433407979832063E-3</v>
      </c>
      <c r="Y103" s="60">
        <v>4.8368273936505945E-4</v>
      </c>
      <c r="Z103" s="60">
        <v>1.789831785416592E-3</v>
      </c>
      <c r="AA103" s="60">
        <v>0</v>
      </c>
      <c r="AB103" s="60">
        <v>0</v>
      </c>
      <c r="AC103" s="16">
        <v>2.0158715715490709E-3</v>
      </c>
      <c r="AD103" s="11">
        <v>96</v>
      </c>
      <c r="AE103" s="15">
        <v>2</v>
      </c>
      <c r="AF103" s="16">
        <v>0.61082869114706695</v>
      </c>
      <c r="AG103" t="str">
        <f>IF(AF103&lt;='CAV Tier 1 Analysis'!$A$5,"Tier 1", "Tier 2")</f>
        <v>Tier 2</v>
      </c>
      <c r="AH103" t="str">
        <f t="shared" si="4"/>
        <v>Maine - Tier 2</v>
      </c>
      <c r="AI103" t="str">
        <f t="shared" si="5"/>
        <v>Acton, Town Of - Tier 2</v>
      </c>
    </row>
    <row r="104" spans="1:35" x14ac:dyDescent="0.3">
      <c r="A104">
        <v>97</v>
      </c>
      <c r="B104">
        <v>1</v>
      </c>
      <c r="C104" t="s">
        <v>76</v>
      </c>
      <c r="D104" t="s">
        <v>2251</v>
      </c>
      <c r="E104" t="s">
        <v>3720</v>
      </c>
      <c r="F104" t="s">
        <v>956</v>
      </c>
      <c r="G104" s="59">
        <v>47.112080000000006</v>
      </c>
      <c r="H104">
        <v>8</v>
      </c>
      <c r="I104">
        <v>4</v>
      </c>
      <c r="J104" s="11">
        <v>14</v>
      </c>
      <c r="K104" s="11">
        <v>2</v>
      </c>
      <c r="L104">
        <v>1</v>
      </c>
      <c r="M104" s="11">
        <v>5.8289012075034687</v>
      </c>
      <c r="N104" s="11">
        <v>18.563243146226167</v>
      </c>
      <c r="O104" s="11">
        <v>1261.9852168763414</v>
      </c>
      <c r="P104">
        <v>0</v>
      </c>
      <c r="Q104" s="11">
        <v>76.575984427111734</v>
      </c>
      <c r="R104" s="60">
        <v>1.5487223314434534E-3</v>
      </c>
      <c r="S104" s="60">
        <v>1.007302946361118E-3</v>
      </c>
      <c r="T104" s="60">
        <v>8.6767895878524948E-3</v>
      </c>
      <c r="U104" s="60">
        <v>9.1760988581274434E-4</v>
      </c>
      <c r="V104" s="60">
        <v>8.4524795580914183E-4</v>
      </c>
      <c r="W104" s="60">
        <v>3.7037037037037038E-3</v>
      </c>
      <c r="X104" s="60">
        <v>1.6480661844396729E-3</v>
      </c>
      <c r="Y104" s="60">
        <v>5.0918445318225776E-4</v>
      </c>
      <c r="Z104" s="60">
        <v>9.9778536109291615E-4</v>
      </c>
      <c r="AA104" s="60">
        <v>0</v>
      </c>
      <c r="AB104" s="60">
        <v>2.2919828385607115E-3</v>
      </c>
      <c r="AC104" s="16">
        <v>2.0133086589325649E-3</v>
      </c>
      <c r="AD104" s="11">
        <v>97</v>
      </c>
      <c r="AE104" s="15">
        <v>2</v>
      </c>
      <c r="AF104" s="16">
        <v>0.61284199980599952</v>
      </c>
      <c r="AG104" t="str">
        <f>IF(AF104&lt;='CAV Tier 1 Analysis'!$A$5,"Tier 1", "Tier 2")</f>
        <v>Tier 2</v>
      </c>
      <c r="AH104" t="str">
        <f t="shared" si="4"/>
        <v>Maine - Tier 2</v>
      </c>
      <c r="AI104" t="str">
        <f t="shared" si="5"/>
        <v>Bradley, Town Of - Tier 2</v>
      </c>
    </row>
    <row r="105" spans="1:35" x14ac:dyDescent="0.3">
      <c r="A105">
        <v>98</v>
      </c>
      <c r="B105">
        <v>1</v>
      </c>
      <c r="C105" t="s">
        <v>76</v>
      </c>
      <c r="D105" t="s">
        <v>2126</v>
      </c>
      <c r="E105" t="s">
        <v>3694</v>
      </c>
      <c r="F105" t="s">
        <v>472</v>
      </c>
      <c r="G105" s="59">
        <v>13.108150000000002</v>
      </c>
      <c r="H105">
        <v>13</v>
      </c>
      <c r="I105">
        <v>0</v>
      </c>
      <c r="J105" s="11">
        <v>17</v>
      </c>
      <c r="K105" s="11">
        <v>4</v>
      </c>
      <c r="L105">
        <v>0</v>
      </c>
      <c r="M105" s="11">
        <v>3.9734821466034496</v>
      </c>
      <c r="N105" s="11">
        <v>25.380051732053072</v>
      </c>
      <c r="O105" s="11">
        <v>7214.6625782091542</v>
      </c>
      <c r="P105" s="11">
        <v>6035.1701450078845</v>
      </c>
      <c r="Q105">
        <v>0</v>
      </c>
      <c r="R105" s="60">
        <v>4.3090614188357861E-4</v>
      </c>
      <c r="S105" s="60">
        <v>1.6368672878368168E-3</v>
      </c>
      <c r="T105" s="60">
        <v>0</v>
      </c>
      <c r="U105" s="60">
        <v>1.1142405756297609E-3</v>
      </c>
      <c r="V105" s="60">
        <v>1.6904959116182837E-3</v>
      </c>
      <c r="W105" s="60">
        <v>0</v>
      </c>
      <c r="X105" s="60">
        <v>1.1234641533917284E-3</v>
      </c>
      <c r="Y105" s="60">
        <v>6.961675641010001E-4</v>
      </c>
      <c r="Z105" s="60">
        <v>5.704254383882652E-3</v>
      </c>
      <c r="AA105" s="60">
        <v>9.6257494611870255E-3</v>
      </c>
      <c r="AB105" s="60">
        <v>0</v>
      </c>
      <c r="AC105" s="16">
        <v>2.0020132254118948E-3</v>
      </c>
      <c r="AD105" s="11">
        <v>98</v>
      </c>
      <c r="AE105" s="15">
        <v>2</v>
      </c>
      <c r="AF105" s="16">
        <v>0.61484401303141145</v>
      </c>
      <c r="AG105" t="str">
        <f>IF(AF105&lt;='CAV Tier 1 Analysis'!$A$5,"Tier 1", "Tier 2")</f>
        <v>Tier 2</v>
      </c>
      <c r="AH105" t="str">
        <f t="shared" si="4"/>
        <v>Maine - Tier 2</v>
      </c>
      <c r="AI105" t="str">
        <f t="shared" si="5"/>
        <v>Rockland, City Of - Tier 2</v>
      </c>
    </row>
    <row r="106" spans="1:35" x14ac:dyDescent="0.3">
      <c r="A106">
        <v>99</v>
      </c>
      <c r="B106">
        <v>1</v>
      </c>
      <c r="C106" t="s">
        <v>76</v>
      </c>
      <c r="D106" t="s">
        <v>2335</v>
      </c>
      <c r="E106" t="s">
        <v>3819</v>
      </c>
      <c r="F106" t="s">
        <v>521</v>
      </c>
      <c r="G106" s="59">
        <v>44.75271</v>
      </c>
      <c r="H106">
        <v>23</v>
      </c>
      <c r="I106">
        <v>0</v>
      </c>
      <c r="J106" s="11">
        <v>23.76923076923077</v>
      </c>
      <c r="K106" s="11">
        <v>2.0769230769230771</v>
      </c>
      <c r="L106">
        <v>0</v>
      </c>
      <c r="M106" s="11">
        <v>0.84454595040166269</v>
      </c>
      <c r="N106" s="11">
        <v>417.91624004718489</v>
      </c>
      <c r="O106" s="11">
        <v>4289.3929481856057</v>
      </c>
      <c r="P106">
        <v>0</v>
      </c>
      <c r="Q106">
        <v>0</v>
      </c>
      <c r="R106" s="60">
        <v>1.4711624145996684E-3</v>
      </c>
      <c r="S106" s="60">
        <v>2.8959959707882147E-3</v>
      </c>
      <c r="T106" s="60">
        <v>0</v>
      </c>
      <c r="U106" s="60">
        <v>1.5579200808579011E-3</v>
      </c>
      <c r="V106" s="60">
        <v>8.7775749257103198E-4</v>
      </c>
      <c r="W106" s="60">
        <v>0</v>
      </c>
      <c r="X106" s="60">
        <v>2.3878730699204722E-4</v>
      </c>
      <c r="Y106" s="60">
        <v>1.1463323002784223E-2</v>
      </c>
      <c r="Z106" s="60">
        <v>3.3913974858345414E-3</v>
      </c>
      <c r="AA106" s="60">
        <v>0</v>
      </c>
      <c r="AB106" s="60">
        <v>0</v>
      </c>
      <c r="AC106" s="16">
        <v>1.9905767049479659E-3</v>
      </c>
      <c r="AD106" s="11">
        <v>99</v>
      </c>
      <c r="AE106" s="15">
        <v>2</v>
      </c>
      <c r="AF106" s="16">
        <v>0.61683458973635941</v>
      </c>
      <c r="AG106" t="str">
        <f>IF(AF106&lt;='CAV Tier 1 Analysis'!$A$5,"Tier 1", "Tier 2")</f>
        <v>Tier 2</v>
      </c>
      <c r="AH106" t="str">
        <f t="shared" si="4"/>
        <v>Maine - Tier 2</v>
      </c>
      <c r="AI106" t="str">
        <f t="shared" si="5"/>
        <v>Raymond, Town Of - Tier 2</v>
      </c>
    </row>
    <row r="107" spans="1:35" x14ac:dyDescent="0.3">
      <c r="A107">
        <v>100</v>
      </c>
      <c r="B107">
        <v>1</v>
      </c>
      <c r="C107" t="s">
        <v>76</v>
      </c>
      <c r="D107" t="s">
        <v>2414</v>
      </c>
      <c r="E107" t="s">
        <v>3924</v>
      </c>
      <c r="F107" t="s">
        <v>526</v>
      </c>
      <c r="G107" s="59">
        <v>47.887689999999992</v>
      </c>
      <c r="H107">
        <v>32</v>
      </c>
      <c r="I107">
        <v>0</v>
      </c>
      <c r="J107" s="11">
        <v>24</v>
      </c>
      <c r="K107" s="11">
        <v>3</v>
      </c>
      <c r="L107">
        <v>0</v>
      </c>
      <c r="M107" s="11">
        <v>10.377486155627889</v>
      </c>
      <c r="N107" s="11">
        <v>200.11816577433939</v>
      </c>
      <c r="O107" s="11">
        <v>1056.6824589766275</v>
      </c>
      <c r="P107">
        <v>0</v>
      </c>
      <c r="Q107" s="11">
        <v>136.84158081807755</v>
      </c>
      <c r="R107" s="60">
        <v>1.5742190729902252E-3</v>
      </c>
      <c r="S107" s="60">
        <v>4.029211785444472E-3</v>
      </c>
      <c r="T107" s="60">
        <v>0</v>
      </c>
      <c r="U107" s="60">
        <v>1.5730455185361332E-3</v>
      </c>
      <c r="V107" s="60">
        <v>1.2678719337137127E-3</v>
      </c>
      <c r="W107" s="60">
        <v>0</v>
      </c>
      <c r="X107" s="60">
        <v>2.9341351660867048E-3</v>
      </c>
      <c r="Y107" s="60">
        <v>5.4891840832434853E-3</v>
      </c>
      <c r="Z107" s="60">
        <v>8.3546326437978948E-4</v>
      </c>
      <c r="AA107" s="60">
        <v>0</v>
      </c>
      <c r="AB107" s="60">
        <v>4.0957822113940542E-3</v>
      </c>
      <c r="AC107" s="16">
        <v>1.9817193668898708E-3</v>
      </c>
      <c r="AD107" s="11">
        <v>100</v>
      </c>
      <c r="AE107" s="15">
        <v>2</v>
      </c>
      <c r="AF107" s="16">
        <v>0.61881630910324925</v>
      </c>
      <c r="AG107" t="str">
        <f>IF(AF107&lt;='CAV Tier 1 Analysis'!$A$5,"Tier 1", "Tier 2")</f>
        <v>Tier 2</v>
      </c>
      <c r="AH107" t="str">
        <f t="shared" si="4"/>
        <v>Maine - Tier 2</v>
      </c>
      <c r="AI107" t="str">
        <f t="shared" si="5"/>
        <v>Lovell, Town Of - Tier 2</v>
      </c>
    </row>
    <row r="108" spans="1:35" x14ac:dyDescent="0.3">
      <c r="A108">
        <v>101</v>
      </c>
      <c r="B108">
        <v>1</v>
      </c>
      <c r="C108" t="s">
        <v>76</v>
      </c>
      <c r="D108" t="s">
        <v>2430</v>
      </c>
      <c r="E108" t="s">
        <v>3948</v>
      </c>
      <c r="F108" t="s">
        <v>604</v>
      </c>
      <c r="G108" s="59">
        <v>42.954859999999989</v>
      </c>
      <c r="H108">
        <v>30</v>
      </c>
      <c r="I108">
        <v>2</v>
      </c>
      <c r="J108" s="11">
        <v>19</v>
      </c>
      <c r="K108" s="11">
        <v>3</v>
      </c>
      <c r="L108">
        <v>0</v>
      </c>
      <c r="M108" s="11">
        <v>5</v>
      </c>
      <c r="N108" s="11">
        <v>0</v>
      </c>
      <c r="O108" s="11">
        <v>2085.3160274320417</v>
      </c>
      <c r="P108" s="11">
        <v>1613.0053538492484</v>
      </c>
      <c r="Q108" s="11">
        <v>115.51314836737038</v>
      </c>
      <c r="R108" s="60">
        <v>1.4120614272608452E-3</v>
      </c>
      <c r="S108" s="60">
        <v>3.777386048854193E-3</v>
      </c>
      <c r="T108" s="60">
        <v>4.3383947939262474E-3</v>
      </c>
      <c r="U108" s="60">
        <v>1.2453277021744387E-3</v>
      </c>
      <c r="V108" s="60">
        <v>1.2678719337137127E-3</v>
      </c>
      <c r="W108" s="60">
        <v>0</v>
      </c>
      <c r="X108" s="60">
        <v>1.4137022791861173E-3</v>
      </c>
      <c r="Y108" s="60">
        <v>0</v>
      </c>
      <c r="Z108" s="60">
        <v>1.6487497457175104E-3</v>
      </c>
      <c r="AA108" s="60">
        <v>2.572650818891852E-3</v>
      </c>
      <c r="AB108" s="60">
        <v>3.4574045069983316E-3</v>
      </c>
      <c r="AC108" s="16">
        <v>1.9212317506112047E-3</v>
      </c>
      <c r="AD108" s="11">
        <v>101</v>
      </c>
      <c r="AE108" s="15">
        <v>2</v>
      </c>
      <c r="AF108" s="16">
        <v>0.62073754085386046</v>
      </c>
      <c r="AG108" t="str">
        <f>IF(AF108&lt;='CAV Tier 1 Analysis'!$A$5,"Tier 1", "Tier 2")</f>
        <v>Tier 2</v>
      </c>
      <c r="AH108" t="str">
        <f t="shared" si="4"/>
        <v>Maine - Tier 2</v>
      </c>
      <c r="AI108" t="str">
        <f t="shared" si="5"/>
        <v>Hartland, Town Of - Tier 2</v>
      </c>
    </row>
    <row r="109" spans="1:35" x14ac:dyDescent="0.3">
      <c r="A109">
        <v>102</v>
      </c>
      <c r="B109">
        <v>1</v>
      </c>
      <c r="C109" t="s">
        <v>76</v>
      </c>
      <c r="D109" t="s">
        <v>2187</v>
      </c>
      <c r="E109" t="s">
        <v>3640</v>
      </c>
      <c r="F109" t="s">
        <v>545</v>
      </c>
      <c r="G109" s="59">
        <v>36.71544999999999</v>
      </c>
      <c r="H109">
        <v>8</v>
      </c>
      <c r="I109">
        <v>0</v>
      </c>
      <c r="J109" s="11">
        <v>16</v>
      </c>
      <c r="K109" s="11">
        <v>2</v>
      </c>
      <c r="L109">
        <v>0</v>
      </c>
      <c r="M109" s="11">
        <v>2.9116508172989848</v>
      </c>
      <c r="N109" s="11">
        <v>87.453677714966162</v>
      </c>
      <c r="O109" s="11">
        <v>6030.0228632526769</v>
      </c>
      <c r="P109" s="11">
        <v>5538.886773433881</v>
      </c>
      <c r="Q109">
        <v>0</v>
      </c>
      <c r="R109" s="60">
        <v>1.2069523851206637E-3</v>
      </c>
      <c r="S109" s="60">
        <v>1.007302946361118E-3</v>
      </c>
      <c r="T109" s="60">
        <v>0</v>
      </c>
      <c r="U109" s="60">
        <v>1.0486970123574221E-3</v>
      </c>
      <c r="V109" s="60">
        <v>8.4524795580914183E-4</v>
      </c>
      <c r="W109" s="60">
        <v>0</v>
      </c>
      <c r="X109" s="60">
        <v>8.2324147932193918E-4</v>
      </c>
      <c r="Y109" s="60">
        <v>2.3988293810139109E-3</v>
      </c>
      <c r="Z109" s="60">
        <v>4.7676220446555909E-3</v>
      </c>
      <c r="AA109" s="60">
        <v>8.8342060114176731E-3</v>
      </c>
      <c r="AB109" s="60">
        <v>0</v>
      </c>
      <c r="AC109" s="16">
        <v>1.9029181105506782E-3</v>
      </c>
      <c r="AD109" s="11">
        <v>102</v>
      </c>
      <c r="AE109" s="15">
        <v>2</v>
      </c>
      <c r="AF109" s="16">
        <v>0.62264045896441111</v>
      </c>
      <c r="AG109" t="str">
        <f>IF(AF109&lt;='CAV Tier 1 Analysis'!$A$5,"Tier 1", "Tier 2")</f>
        <v>Tier 2</v>
      </c>
      <c r="AH109" t="str">
        <f t="shared" si="4"/>
        <v>Maine - Tier 2</v>
      </c>
      <c r="AI109" t="str">
        <f t="shared" si="5"/>
        <v>Houlton, Town Of - Tier 2</v>
      </c>
    </row>
    <row r="110" spans="1:35" x14ac:dyDescent="0.3">
      <c r="A110">
        <v>103</v>
      </c>
      <c r="B110">
        <v>1</v>
      </c>
      <c r="C110" t="s">
        <v>76</v>
      </c>
      <c r="D110" t="s">
        <v>2133</v>
      </c>
      <c r="E110" t="s">
        <v>3829</v>
      </c>
      <c r="F110" t="s">
        <v>577</v>
      </c>
      <c r="G110" s="59">
        <v>34.4754</v>
      </c>
      <c r="H110">
        <v>58</v>
      </c>
      <c r="I110">
        <v>0</v>
      </c>
      <c r="J110" s="11">
        <v>19</v>
      </c>
      <c r="K110" s="11">
        <v>4</v>
      </c>
      <c r="L110">
        <v>1</v>
      </c>
      <c r="M110" s="11">
        <v>5.9296855148888774</v>
      </c>
      <c r="N110" s="11">
        <v>27.360598679299425</v>
      </c>
      <c r="O110" s="11">
        <v>2567.8671137449019</v>
      </c>
      <c r="P110" s="11">
        <v>788.12970286414156</v>
      </c>
      <c r="Q110">
        <v>0</v>
      </c>
      <c r="R110" s="60">
        <v>1.1333148921772427E-3</v>
      </c>
      <c r="S110" s="60">
        <v>7.3029463611181062E-3</v>
      </c>
      <c r="T110" s="60">
        <v>0</v>
      </c>
      <c r="U110" s="60">
        <v>1.2453277021744387E-3</v>
      </c>
      <c r="V110" s="60">
        <v>1.6904959116182837E-3</v>
      </c>
      <c r="W110" s="60">
        <v>3.7037037037037038E-3</v>
      </c>
      <c r="X110" s="60">
        <v>1.6765619854510621E-3</v>
      </c>
      <c r="Y110" s="60">
        <v>7.5049340072295056E-4</v>
      </c>
      <c r="Z110" s="60">
        <v>2.0302775191523045E-3</v>
      </c>
      <c r="AA110" s="60">
        <v>1.2570215719543878E-3</v>
      </c>
      <c r="AB110" s="60">
        <v>0</v>
      </c>
      <c r="AC110" s="16">
        <v>1.8900130043702256E-3</v>
      </c>
      <c r="AD110" s="11">
        <v>103</v>
      </c>
      <c r="AE110" s="15">
        <v>2</v>
      </c>
      <c r="AF110" s="16">
        <v>0.62453047196878131</v>
      </c>
      <c r="AG110" t="str">
        <f>IF(AF110&lt;='CAV Tier 1 Analysis'!$A$5,"Tier 1", "Tier 2")</f>
        <v>Tier 2</v>
      </c>
      <c r="AH110" t="str">
        <f t="shared" si="4"/>
        <v>Maine - Tier 2</v>
      </c>
      <c r="AI110" t="str">
        <f t="shared" si="5"/>
        <v>Bristol, Town Of - Tier 2</v>
      </c>
    </row>
    <row r="111" spans="1:35" x14ac:dyDescent="0.3">
      <c r="A111">
        <v>104</v>
      </c>
      <c r="B111">
        <v>1</v>
      </c>
      <c r="C111" t="s">
        <v>76</v>
      </c>
      <c r="D111" t="s">
        <v>2274</v>
      </c>
      <c r="E111" t="s">
        <v>3747</v>
      </c>
      <c r="F111" t="s">
        <v>638</v>
      </c>
      <c r="G111" s="59">
        <v>41.139309999999995</v>
      </c>
      <c r="H111">
        <v>22</v>
      </c>
      <c r="I111">
        <v>0</v>
      </c>
      <c r="J111" s="11">
        <v>17</v>
      </c>
      <c r="K111" s="11">
        <v>4</v>
      </c>
      <c r="L111">
        <v>2</v>
      </c>
      <c r="M111" s="11">
        <v>6.7567064202097704</v>
      </c>
      <c r="N111" s="11">
        <v>107.04203954552199</v>
      </c>
      <c r="O111" s="11">
        <v>1161.395376346567</v>
      </c>
      <c r="P111">
        <v>0</v>
      </c>
      <c r="Q111">
        <v>0</v>
      </c>
      <c r="R111" s="60">
        <v>1.3523785852200744E-3</v>
      </c>
      <c r="S111" s="60">
        <v>2.7700831024930748E-3</v>
      </c>
      <c r="T111" s="60">
        <v>0</v>
      </c>
      <c r="U111" s="60">
        <v>1.1142405756297609E-3</v>
      </c>
      <c r="V111" s="60">
        <v>1.6904959116182837E-3</v>
      </c>
      <c r="W111" s="60">
        <v>7.4074074074074077E-3</v>
      </c>
      <c r="X111" s="60">
        <v>1.9103942532084047E-3</v>
      </c>
      <c r="Y111" s="60">
        <v>2.9361325466762899E-3</v>
      </c>
      <c r="Z111" s="60">
        <v>9.1825426277806598E-4</v>
      </c>
      <c r="AA111" s="60">
        <v>0</v>
      </c>
      <c r="AB111" s="60">
        <v>0</v>
      </c>
      <c r="AC111" s="16">
        <v>1.8272169677301239E-3</v>
      </c>
      <c r="AD111" s="11">
        <v>104</v>
      </c>
      <c r="AE111" s="15">
        <v>2</v>
      </c>
      <c r="AF111" s="16">
        <v>0.62635768893651145</v>
      </c>
      <c r="AG111" t="str">
        <f>IF(AF111&lt;='CAV Tier 1 Analysis'!$A$5,"Tier 1", "Tier 2")</f>
        <v>Tier 2</v>
      </c>
      <c r="AH111" t="str">
        <f t="shared" si="4"/>
        <v>Maine - Tier 2</v>
      </c>
      <c r="AI111" t="str">
        <f t="shared" si="5"/>
        <v>Burnham, Town Of - Tier 2</v>
      </c>
    </row>
    <row r="112" spans="1:35" x14ac:dyDescent="0.3">
      <c r="A112">
        <v>105</v>
      </c>
      <c r="B112">
        <v>1</v>
      </c>
      <c r="C112" t="s">
        <v>76</v>
      </c>
      <c r="D112" t="s">
        <v>2378</v>
      </c>
      <c r="E112" t="s">
        <v>3877</v>
      </c>
      <c r="F112" t="s">
        <v>677</v>
      </c>
      <c r="G112" s="59">
        <v>35.55247</v>
      </c>
      <c r="H112">
        <v>6</v>
      </c>
      <c r="I112">
        <v>0</v>
      </c>
      <c r="J112" s="11">
        <v>15.875</v>
      </c>
      <c r="K112" s="11">
        <v>3.25</v>
      </c>
      <c r="L112">
        <v>0</v>
      </c>
      <c r="M112">
        <v>0</v>
      </c>
      <c r="N112" s="11">
        <v>20.816755976968796</v>
      </c>
      <c r="O112" s="11">
        <v>3769.9980527827852</v>
      </c>
      <c r="P112" s="11">
        <v>2432.6548674654741</v>
      </c>
      <c r="Q112" s="11">
        <v>268.58255583086293</v>
      </c>
      <c r="R112" s="60">
        <v>1.168721572619452E-3</v>
      </c>
      <c r="S112" s="60">
        <v>7.5547720977083856E-4</v>
      </c>
      <c r="T112" s="60">
        <v>0</v>
      </c>
      <c r="U112" s="60">
        <v>1.0405040669483798E-3</v>
      </c>
      <c r="V112" s="60">
        <v>1.3735279281898555E-3</v>
      </c>
      <c r="W112" s="60">
        <v>0</v>
      </c>
      <c r="X112" s="60">
        <v>0</v>
      </c>
      <c r="Y112" s="60">
        <v>5.7099766596098271E-4</v>
      </c>
      <c r="Z112" s="60">
        <v>2.9807392496453118E-3</v>
      </c>
      <c r="AA112" s="60">
        <v>3.8799446771403648E-3</v>
      </c>
      <c r="AB112" s="60">
        <v>8.0388990530974296E-3</v>
      </c>
      <c r="AC112" s="16">
        <v>1.8008010384884198E-3</v>
      </c>
      <c r="AD112" s="11">
        <v>105</v>
      </c>
      <c r="AE112" s="15">
        <v>2</v>
      </c>
      <c r="AF112" s="16">
        <v>0.6281584899749999</v>
      </c>
      <c r="AG112" t="str">
        <f>IF(AF112&lt;='CAV Tier 1 Analysis'!$A$5,"Tier 1", "Tier 2")</f>
        <v>Tier 2</v>
      </c>
      <c r="AH112" t="str">
        <f t="shared" si="4"/>
        <v>Maine - Tier 2</v>
      </c>
      <c r="AI112" t="str">
        <f t="shared" si="5"/>
        <v>Winterport, Town Of - Tier 2</v>
      </c>
    </row>
    <row r="113" spans="1:35" x14ac:dyDescent="0.3">
      <c r="A113">
        <v>106</v>
      </c>
      <c r="B113">
        <v>1</v>
      </c>
      <c r="C113" t="s">
        <v>76</v>
      </c>
      <c r="D113" t="s">
        <v>1952</v>
      </c>
      <c r="E113" t="s">
        <v>3681</v>
      </c>
      <c r="F113" t="s">
        <v>479</v>
      </c>
      <c r="G113" s="59">
        <v>42.819259999999993</v>
      </c>
      <c r="H113">
        <v>14</v>
      </c>
      <c r="I113">
        <v>0</v>
      </c>
      <c r="J113" s="11">
        <v>21.3</v>
      </c>
      <c r="K113" s="11">
        <v>3.9</v>
      </c>
      <c r="L113">
        <v>0</v>
      </c>
      <c r="M113" s="11">
        <v>3.6894817892695952</v>
      </c>
      <c r="N113" s="11">
        <v>149.90263183203342</v>
      </c>
      <c r="O113" s="11">
        <v>3940.095276384613</v>
      </c>
      <c r="P113" s="11">
        <v>3274.8357236084221</v>
      </c>
      <c r="Q113">
        <v>0</v>
      </c>
      <c r="R113" s="60">
        <v>1.4076038285272777E-3</v>
      </c>
      <c r="S113" s="60">
        <v>1.7627801561319568E-3</v>
      </c>
      <c r="T113" s="60">
        <v>0</v>
      </c>
      <c r="U113" s="60">
        <v>1.3960778977008183E-3</v>
      </c>
      <c r="V113" s="60">
        <v>1.6482335138278265E-3</v>
      </c>
      <c r="W113" s="60">
        <v>0</v>
      </c>
      <c r="X113" s="60">
        <v>1.04316576290122E-3</v>
      </c>
      <c r="Y113" s="60">
        <v>4.1117863413588068E-3</v>
      </c>
      <c r="Z113" s="60">
        <v>3.1152261813484766E-3</v>
      </c>
      <c r="AA113" s="60">
        <v>5.2231747315482869E-3</v>
      </c>
      <c r="AB113" s="60">
        <v>0</v>
      </c>
      <c r="AC113" s="16">
        <v>1.7916407648495155E-3</v>
      </c>
      <c r="AD113" s="11">
        <v>106</v>
      </c>
      <c r="AE113" s="15">
        <v>2</v>
      </c>
      <c r="AF113" s="16">
        <v>0.6299501307398494</v>
      </c>
      <c r="AG113" t="str">
        <f>IF(AF113&lt;='CAV Tier 1 Analysis'!$A$5,"Tier 1", "Tier 2")</f>
        <v>Tier 2</v>
      </c>
      <c r="AH113" t="str">
        <f t="shared" si="4"/>
        <v>Maine - Tier 2</v>
      </c>
      <c r="AI113" t="str">
        <f t="shared" si="5"/>
        <v>Wilton, Town Of - Tier 2</v>
      </c>
    </row>
    <row r="114" spans="1:35" x14ac:dyDescent="0.3">
      <c r="A114">
        <v>107</v>
      </c>
      <c r="B114">
        <v>1</v>
      </c>
      <c r="C114" t="s">
        <v>76</v>
      </c>
      <c r="D114" t="s">
        <v>2941</v>
      </c>
      <c r="E114" t="s">
        <v>4473</v>
      </c>
      <c r="F114" t="s">
        <v>1178</v>
      </c>
      <c r="G114" s="59">
        <v>30.064330000000002</v>
      </c>
      <c r="H114">
        <v>3</v>
      </c>
      <c r="I114">
        <v>0</v>
      </c>
      <c r="J114" s="11">
        <v>14</v>
      </c>
      <c r="K114" s="11">
        <v>2</v>
      </c>
      <c r="L114">
        <v>0</v>
      </c>
      <c r="M114">
        <v>0</v>
      </c>
      <c r="N114" s="11">
        <v>0</v>
      </c>
      <c r="O114" s="11">
        <v>2224.6522649859257</v>
      </c>
      <c r="P114" s="11">
        <v>1066.0430483330074</v>
      </c>
      <c r="Q114" s="11">
        <v>429.95909996551381</v>
      </c>
      <c r="R114" s="60">
        <v>9.8830913962799681E-4</v>
      </c>
      <c r="S114" s="60">
        <v>3.7773860488541928E-4</v>
      </c>
      <c r="T114" s="60">
        <v>0</v>
      </c>
      <c r="U114" s="60">
        <v>9.1760988581274434E-4</v>
      </c>
      <c r="V114" s="60">
        <v>8.4524795580914183E-4</v>
      </c>
      <c r="W114" s="60">
        <v>0</v>
      </c>
      <c r="X114" s="60">
        <v>0</v>
      </c>
      <c r="Y114" s="60">
        <v>0</v>
      </c>
      <c r="Z114" s="60">
        <v>1.7589155830362319E-3</v>
      </c>
      <c r="AA114" s="60">
        <v>1.700277382665276E-3</v>
      </c>
      <c r="AB114" s="60">
        <v>1.2869033101911587E-2</v>
      </c>
      <c r="AC114" s="16">
        <v>1.7688301503407634E-3</v>
      </c>
      <c r="AD114" s="11">
        <v>107</v>
      </c>
      <c r="AE114" s="15">
        <v>2</v>
      </c>
      <c r="AF114" s="16">
        <v>0.6317189608901902</v>
      </c>
      <c r="AG114" t="str">
        <f>IF(AF114&lt;='CAV Tier 1 Analysis'!$A$5,"Tier 1", "Tier 2")</f>
        <v>Tier 2</v>
      </c>
      <c r="AH114" t="str">
        <f t="shared" si="4"/>
        <v>Maine - Tier 2</v>
      </c>
      <c r="AI114" t="str">
        <f t="shared" si="5"/>
        <v>Levant, Town Of - Tier 2</v>
      </c>
    </row>
    <row r="115" spans="1:35" x14ac:dyDescent="0.3">
      <c r="A115">
        <v>108</v>
      </c>
      <c r="B115">
        <v>1</v>
      </c>
      <c r="C115" t="s">
        <v>76</v>
      </c>
      <c r="D115" t="s">
        <v>2111</v>
      </c>
      <c r="E115" t="s">
        <v>3937</v>
      </c>
      <c r="F115" t="s">
        <v>473</v>
      </c>
      <c r="G115" s="59">
        <v>49.19323</v>
      </c>
      <c r="H115">
        <v>4</v>
      </c>
      <c r="I115">
        <v>0</v>
      </c>
      <c r="J115" s="11">
        <v>21</v>
      </c>
      <c r="K115" s="11">
        <v>3.6</v>
      </c>
      <c r="L115">
        <v>0</v>
      </c>
      <c r="M115" s="11">
        <v>0.93969414084011149</v>
      </c>
      <c r="N115" s="11">
        <v>135.88340020846337</v>
      </c>
      <c r="O115" s="11">
        <v>4862.1435148334986</v>
      </c>
      <c r="P115" s="11">
        <v>4095.8081767215249</v>
      </c>
      <c r="Q115">
        <v>0</v>
      </c>
      <c r="R115" s="60">
        <v>1.6171362813281441E-3</v>
      </c>
      <c r="S115" s="60">
        <v>5.03651473180559E-4</v>
      </c>
      <c r="T115" s="60">
        <v>0</v>
      </c>
      <c r="U115" s="60">
        <v>1.3764148287191166E-3</v>
      </c>
      <c r="V115" s="60">
        <v>1.5214463204564553E-3</v>
      </c>
      <c r="W115" s="60">
        <v>0</v>
      </c>
      <c r="X115" s="60">
        <v>2.656895497287012E-4</v>
      </c>
      <c r="Y115" s="60">
        <v>3.727242825333476E-3</v>
      </c>
      <c r="Z115" s="60">
        <v>3.8442412460597754E-3</v>
      </c>
      <c r="AA115" s="60">
        <v>6.5325786022476968E-3</v>
      </c>
      <c r="AB115" s="60">
        <v>0</v>
      </c>
      <c r="AC115" s="16">
        <v>1.7625819206412657E-3</v>
      </c>
      <c r="AD115" s="11">
        <v>108</v>
      </c>
      <c r="AE115" s="15">
        <v>2</v>
      </c>
      <c r="AF115" s="16">
        <v>0.63348154281083147</v>
      </c>
      <c r="AG115" t="str">
        <f>IF(AF115&lt;='CAV Tier 1 Analysis'!$A$5,"Tier 1", "Tier 2")</f>
        <v>Tier 2</v>
      </c>
      <c r="AH115" t="str">
        <f t="shared" si="4"/>
        <v>Maine - Tier 2</v>
      </c>
      <c r="AI115" t="str">
        <f t="shared" si="5"/>
        <v>Jay, Town Of - Tier 2</v>
      </c>
    </row>
    <row r="116" spans="1:35" x14ac:dyDescent="0.3">
      <c r="A116">
        <v>109</v>
      </c>
      <c r="B116">
        <v>1</v>
      </c>
      <c r="C116" t="s">
        <v>76</v>
      </c>
      <c r="D116" t="s">
        <v>2218</v>
      </c>
      <c r="E116" t="s">
        <v>3674</v>
      </c>
      <c r="F116" t="s">
        <v>566</v>
      </c>
      <c r="G116" s="59">
        <v>77.611950000000007</v>
      </c>
      <c r="H116">
        <v>38</v>
      </c>
      <c r="I116">
        <v>2</v>
      </c>
      <c r="J116" s="11">
        <v>20</v>
      </c>
      <c r="K116" s="11">
        <v>3.5</v>
      </c>
      <c r="L116">
        <v>0</v>
      </c>
      <c r="M116" s="11">
        <v>12.87383399077075</v>
      </c>
      <c r="N116" s="11">
        <v>8.0978855919001571</v>
      </c>
      <c r="O116" s="11">
        <v>577.67657398834456</v>
      </c>
      <c r="P116">
        <v>0</v>
      </c>
      <c r="Q116">
        <v>0</v>
      </c>
      <c r="R116" s="60">
        <v>2.5513490415170108E-3</v>
      </c>
      <c r="S116" s="60">
        <v>4.7846889952153108E-3</v>
      </c>
      <c r="T116" s="60">
        <v>4.3383947939262474E-3</v>
      </c>
      <c r="U116" s="60">
        <v>1.3108712654467775E-3</v>
      </c>
      <c r="V116" s="60">
        <v>1.4791839226659981E-3</v>
      </c>
      <c r="W116" s="60">
        <v>0</v>
      </c>
      <c r="X116" s="60">
        <v>3.6399536909232635E-3</v>
      </c>
      <c r="Y116" s="60">
        <v>2.2212268699838792E-4</v>
      </c>
      <c r="Z116" s="60">
        <v>4.5673849524051813E-4</v>
      </c>
      <c r="AA116" s="60">
        <v>0</v>
      </c>
      <c r="AB116" s="60">
        <v>0</v>
      </c>
      <c r="AC116" s="16">
        <v>1.7075729901757737E-3</v>
      </c>
      <c r="AD116" s="11">
        <v>109</v>
      </c>
      <c r="AE116" s="15">
        <v>2</v>
      </c>
      <c r="AF116" s="16">
        <v>0.63518911580100723</v>
      </c>
      <c r="AG116" t="str">
        <f>IF(AF116&lt;='CAV Tier 1 Analysis'!$A$5,"Tier 1", "Tier 2")</f>
        <v>Tier 2</v>
      </c>
      <c r="AH116" t="str">
        <f t="shared" si="4"/>
        <v>Maine - Tier 2</v>
      </c>
      <c r="AI116" t="str">
        <f t="shared" si="5"/>
        <v>Carrabassett Valley, Town Of - Tier 2</v>
      </c>
    </row>
    <row r="117" spans="1:35" x14ac:dyDescent="0.3">
      <c r="A117">
        <v>110</v>
      </c>
      <c r="B117">
        <v>1</v>
      </c>
      <c r="C117" t="s">
        <v>76</v>
      </c>
      <c r="D117" t="s">
        <v>2457</v>
      </c>
      <c r="E117" t="s">
        <v>3984</v>
      </c>
      <c r="F117" t="s">
        <v>1254</v>
      </c>
      <c r="G117" s="59">
        <v>3.1354600000000001</v>
      </c>
      <c r="H117">
        <v>0</v>
      </c>
      <c r="I117">
        <v>0</v>
      </c>
      <c r="J117" s="11">
        <v>14</v>
      </c>
      <c r="K117" s="11">
        <v>2</v>
      </c>
      <c r="L117">
        <v>0</v>
      </c>
      <c r="M117">
        <v>0</v>
      </c>
      <c r="N117" s="11">
        <v>56.038612192569865</v>
      </c>
      <c r="O117" s="11">
        <v>1854.6655368304796</v>
      </c>
      <c r="P117" s="11">
        <v>1733.8322152681312</v>
      </c>
      <c r="Q117" s="11">
        <v>371.55088052226392</v>
      </c>
      <c r="R117" s="60">
        <v>1.030724375011184E-4</v>
      </c>
      <c r="S117" s="60">
        <v>0</v>
      </c>
      <c r="T117" s="60">
        <v>0</v>
      </c>
      <c r="U117" s="60">
        <v>9.1760988581274434E-4</v>
      </c>
      <c r="V117" s="60">
        <v>8.4524795580914183E-4</v>
      </c>
      <c r="W117" s="60">
        <v>0</v>
      </c>
      <c r="X117" s="60">
        <v>0</v>
      </c>
      <c r="Y117" s="60">
        <v>1.5371231137575835E-3</v>
      </c>
      <c r="Z117" s="60">
        <v>1.4663865294345349E-3</v>
      </c>
      <c r="AA117" s="60">
        <v>2.7653627173561844E-3</v>
      </c>
      <c r="AB117" s="60">
        <v>1.1120826564361416E-2</v>
      </c>
      <c r="AC117" s="16">
        <v>1.7050572003666114E-3</v>
      </c>
      <c r="AD117" s="11">
        <v>110</v>
      </c>
      <c r="AE117" s="15">
        <v>2</v>
      </c>
      <c r="AF117" s="16">
        <v>0.63689417300137385</v>
      </c>
      <c r="AG117" t="str">
        <f>IF(AF117&lt;='CAV Tier 1 Analysis'!$A$5,"Tier 1", "Tier 2")</f>
        <v>Tier 2</v>
      </c>
      <c r="AH117" t="str">
        <f t="shared" si="4"/>
        <v>Maine - Tier 2</v>
      </c>
      <c r="AI117" t="str">
        <f t="shared" si="5"/>
        <v>Veazie, Town Of - Tier 2</v>
      </c>
    </row>
    <row r="118" spans="1:35" x14ac:dyDescent="0.3">
      <c r="A118">
        <v>111</v>
      </c>
      <c r="B118">
        <v>1</v>
      </c>
      <c r="C118" t="s">
        <v>76</v>
      </c>
      <c r="D118" t="s">
        <v>2451</v>
      </c>
      <c r="E118" t="s">
        <v>3973</v>
      </c>
      <c r="F118" t="s">
        <v>913</v>
      </c>
      <c r="G118" s="59">
        <v>32.524369999999998</v>
      </c>
      <c r="H118">
        <v>1</v>
      </c>
      <c r="I118">
        <v>0</v>
      </c>
      <c r="J118" s="11">
        <v>14</v>
      </c>
      <c r="K118" s="11">
        <v>2.2727272727272729</v>
      </c>
      <c r="L118">
        <v>0</v>
      </c>
      <c r="M118">
        <v>0</v>
      </c>
      <c r="N118" s="11">
        <v>75.777710965146241</v>
      </c>
      <c r="O118" s="11">
        <v>3031.4096088971428</v>
      </c>
      <c r="P118" s="11">
        <v>1778.5652357814383</v>
      </c>
      <c r="Q118" s="11">
        <v>277.51607499261354</v>
      </c>
      <c r="R118" s="60">
        <v>1.0691783961805444E-3</v>
      </c>
      <c r="S118" s="60">
        <v>1.2591286829513975E-4</v>
      </c>
      <c r="T118" s="60">
        <v>0</v>
      </c>
      <c r="U118" s="60">
        <v>9.1760988581274434E-4</v>
      </c>
      <c r="V118" s="60">
        <v>9.6050904069220667E-4</v>
      </c>
      <c r="W118" s="60">
        <v>0</v>
      </c>
      <c r="X118" s="60">
        <v>0</v>
      </c>
      <c r="Y118" s="60">
        <v>2.0785609506513039E-3</v>
      </c>
      <c r="Z118" s="60">
        <v>2.396776198948417E-3</v>
      </c>
      <c r="AA118" s="60">
        <v>2.8367093136836144E-3</v>
      </c>
      <c r="AB118" s="60">
        <v>8.3062867041980831E-3</v>
      </c>
      <c r="AC118" s="16">
        <v>1.6992312144056409E-3</v>
      </c>
      <c r="AD118" s="11">
        <v>111</v>
      </c>
      <c r="AE118" s="15">
        <v>2</v>
      </c>
      <c r="AF118" s="16">
        <v>0.63859340421577948</v>
      </c>
      <c r="AG118" t="str">
        <f>IF(AF118&lt;='CAV Tier 1 Analysis'!$A$5,"Tier 1", "Tier 2")</f>
        <v>Tier 2</v>
      </c>
      <c r="AH118" t="str">
        <f t="shared" si="4"/>
        <v>Maine - Tier 2</v>
      </c>
      <c r="AI118" t="str">
        <f t="shared" si="5"/>
        <v>Holden, Town Of - Tier 2</v>
      </c>
    </row>
    <row r="119" spans="1:35" x14ac:dyDescent="0.3">
      <c r="A119">
        <v>112</v>
      </c>
      <c r="B119">
        <v>1</v>
      </c>
      <c r="C119" t="s">
        <v>76</v>
      </c>
      <c r="D119" t="s">
        <v>2354</v>
      </c>
      <c r="E119" t="s">
        <v>3844</v>
      </c>
      <c r="F119" t="s">
        <v>594</v>
      </c>
      <c r="G119" s="59">
        <v>56.848510000000012</v>
      </c>
      <c r="H119">
        <v>16</v>
      </c>
      <c r="I119">
        <v>0</v>
      </c>
      <c r="J119" s="11">
        <v>18</v>
      </c>
      <c r="K119" s="11">
        <v>3</v>
      </c>
      <c r="L119">
        <v>0</v>
      </c>
      <c r="M119" s="11">
        <v>1.7248255055409545</v>
      </c>
      <c r="N119" s="11">
        <v>303.58098571919061</v>
      </c>
      <c r="O119" s="11">
        <v>4338.8507967049836</v>
      </c>
      <c r="P119">
        <v>0</v>
      </c>
      <c r="Q119">
        <v>0</v>
      </c>
      <c r="R119" s="60">
        <v>1.8687894261150534E-3</v>
      </c>
      <c r="S119" s="60">
        <v>2.014605892722236E-3</v>
      </c>
      <c r="T119" s="60">
        <v>0</v>
      </c>
      <c r="U119" s="60">
        <v>1.1797841389020998E-3</v>
      </c>
      <c r="V119" s="60">
        <v>1.2678719337137127E-3</v>
      </c>
      <c r="W119" s="60">
        <v>0</v>
      </c>
      <c r="X119" s="60">
        <v>4.8767794967631887E-4</v>
      </c>
      <c r="Y119" s="60">
        <v>8.3271396593963213E-3</v>
      </c>
      <c r="Z119" s="60">
        <v>3.4305012063725149E-3</v>
      </c>
      <c r="AA119" s="60">
        <v>0</v>
      </c>
      <c r="AB119" s="60">
        <v>0</v>
      </c>
      <c r="AC119" s="16">
        <v>1.6887609278998415E-3</v>
      </c>
      <c r="AD119" s="11">
        <v>112</v>
      </c>
      <c r="AE119" s="15">
        <v>2</v>
      </c>
      <c r="AF119" s="16">
        <v>0.6402821651436793</v>
      </c>
      <c r="AG119" t="str">
        <f>IF(AF119&lt;='CAV Tier 1 Analysis'!$A$5,"Tier 1", "Tier 2")</f>
        <v>Tier 2</v>
      </c>
      <c r="AH119" t="str">
        <f t="shared" si="4"/>
        <v>Maine - Tier 2</v>
      </c>
      <c r="AI119" t="str">
        <f t="shared" si="5"/>
        <v>China, Town Of - Tier 2</v>
      </c>
    </row>
    <row r="120" spans="1:35" x14ac:dyDescent="0.3">
      <c r="A120">
        <v>113</v>
      </c>
      <c r="B120">
        <v>1</v>
      </c>
      <c r="C120" t="s">
        <v>76</v>
      </c>
      <c r="D120" t="s">
        <v>2209</v>
      </c>
      <c r="E120" t="s">
        <v>3664</v>
      </c>
      <c r="F120" t="s">
        <v>575</v>
      </c>
      <c r="G120" s="59">
        <v>34.65249</v>
      </c>
      <c r="H120">
        <v>19</v>
      </c>
      <c r="I120">
        <v>0</v>
      </c>
      <c r="J120" s="11">
        <v>23.76923076923077</v>
      </c>
      <c r="K120" s="11">
        <v>2.0769230769230771</v>
      </c>
      <c r="L120">
        <v>1</v>
      </c>
      <c r="M120" s="11">
        <v>1.9658339126567808</v>
      </c>
      <c r="N120" s="11">
        <v>61.012129753261974</v>
      </c>
      <c r="O120" s="11">
        <v>7941.6608516278493</v>
      </c>
      <c r="P120">
        <v>0</v>
      </c>
      <c r="Q120">
        <v>0</v>
      </c>
      <c r="R120" s="60">
        <v>1.1391363977799527E-3</v>
      </c>
      <c r="S120" s="60">
        <v>2.3923444976076554E-3</v>
      </c>
      <c r="T120" s="60">
        <v>0</v>
      </c>
      <c r="U120" s="60">
        <v>1.5579200808579011E-3</v>
      </c>
      <c r="V120" s="60">
        <v>8.7775749257103198E-4</v>
      </c>
      <c r="W120" s="60">
        <v>3.7037037037037038E-3</v>
      </c>
      <c r="X120" s="60">
        <v>5.5582077656485067E-4</v>
      </c>
      <c r="Y120" s="60">
        <v>1.6735452787631742E-3</v>
      </c>
      <c r="Z120" s="60">
        <v>6.2790536961538973E-3</v>
      </c>
      <c r="AA120" s="60">
        <v>0</v>
      </c>
      <c r="AB120" s="60">
        <v>0</v>
      </c>
      <c r="AC120" s="16">
        <v>1.6526619930911062E-3</v>
      </c>
      <c r="AD120" s="11">
        <v>113</v>
      </c>
      <c r="AE120" s="15">
        <v>2</v>
      </c>
      <c r="AF120" s="16">
        <v>0.64193482713677041</v>
      </c>
      <c r="AG120" t="str">
        <f>IF(AF120&lt;='CAV Tier 1 Analysis'!$A$5,"Tier 1", "Tier 2")</f>
        <v>Tier 2</v>
      </c>
      <c r="AH120" t="str">
        <f t="shared" si="4"/>
        <v>Maine - Tier 2</v>
      </c>
      <c r="AI120" t="str">
        <f t="shared" si="5"/>
        <v>Freeport, Town Of - Tier 2</v>
      </c>
    </row>
    <row r="121" spans="1:35" x14ac:dyDescent="0.3">
      <c r="A121">
        <v>114</v>
      </c>
      <c r="B121">
        <v>1</v>
      </c>
      <c r="C121" t="s">
        <v>76</v>
      </c>
      <c r="D121" t="s">
        <v>2178</v>
      </c>
      <c r="E121" t="s">
        <v>3628</v>
      </c>
      <c r="F121" t="s">
        <v>551</v>
      </c>
      <c r="G121" s="59">
        <v>47.184700000000007</v>
      </c>
      <c r="H121">
        <v>6</v>
      </c>
      <c r="I121">
        <v>0</v>
      </c>
      <c r="J121" s="11">
        <v>22.25</v>
      </c>
      <c r="K121" s="11">
        <v>2.75</v>
      </c>
      <c r="L121">
        <v>0</v>
      </c>
      <c r="M121">
        <v>0</v>
      </c>
      <c r="N121" s="11">
        <v>330.53060997880226</v>
      </c>
      <c r="O121" s="11">
        <v>5224.6877796227527</v>
      </c>
      <c r="P121">
        <v>0</v>
      </c>
      <c r="Q121" s="11">
        <v>0.6869942546600214</v>
      </c>
      <c r="R121" s="60">
        <v>1.5511095793787903E-3</v>
      </c>
      <c r="S121" s="60">
        <v>7.5547720977083856E-4</v>
      </c>
      <c r="T121" s="60">
        <v>0</v>
      </c>
      <c r="U121" s="60">
        <v>1.4583442828095402E-3</v>
      </c>
      <c r="V121" s="60">
        <v>1.16221593923757E-3</v>
      </c>
      <c r="W121" s="60">
        <v>0</v>
      </c>
      <c r="X121" s="60">
        <v>0</v>
      </c>
      <c r="Y121" s="60">
        <v>9.0663601492646205E-3</v>
      </c>
      <c r="Z121" s="60">
        <v>4.1308859351713422E-3</v>
      </c>
      <c r="AA121" s="60">
        <v>0</v>
      </c>
      <c r="AB121" s="60">
        <v>2.0562308844613381E-5</v>
      </c>
      <c r="AC121" s="16">
        <v>1.6495414004070285E-3</v>
      </c>
      <c r="AD121" s="11">
        <v>114</v>
      </c>
      <c r="AE121" s="15">
        <v>2</v>
      </c>
      <c r="AF121" s="16">
        <v>0.64358436853717749</v>
      </c>
      <c r="AG121" t="str">
        <f>IF(AF121&lt;='CAV Tier 1 Analysis'!$A$5,"Tier 1", "Tier 2")</f>
        <v>Tier 2</v>
      </c>
      <c r="AH121" t="str">
        <f t="shared" si="4"/>
        <v>Maine - Tier 2</v>
      </c>
      <c r="AI121" t="str">
        <f t="shared" si="5"/>
        <v>Poland, Town Of - Tier 2</v>
      </c>
    </row>
    <row r="122" spans="1:35" x14ac:dyDescent="0.3">
      <c r="A122">
        <v>115</v>
      </c>
      <c r="B122">
        <v>1</v>
      </c>
      <c r="C122" t="s">
        <v>76</v>
      </c>
      <c r="D122" t="s">
        <v>2225</v>
      </c>
      <c r="E122" t="s">
        <v>3683</v>
      </c>
      <c r="F122" t="s">
        <v>656</v>
      </c>
      <c r="G122" s="59">
        <v>53.910420000000002</v>
      </c>
      <c r="H122">
        <v>7</v>
      </c>
      <c r="I122">
        <v>0</v>
      </c>
      <c r="J122" s="11">
        <v>14</v>
      </c>
      <c r="K122" s="11">
        <v>2.6666666666666665</v>
      </c>
      <c r="L122">
        <v>1</v>
      </c>
      <c r="M122" s="11">
        <v>0.99041391256087408</v>
      </c>
      <c r="N122" s="11">
        <v>22.160074658357669</v>
      </c>
      <c r="O122" s="11">
        <v>4586.595975966824</v>
      </c>
      <c r="P122" s="11">
        <v>3255.2398016904081</v>
      </c>
      <c r="Q122">
        <v>0</v>
      </c>
      <c r="R122" s="60">
        <v>1.7722051616378596E-3</v>
      </c>
      <c r="S122" s="60">
        <v>8.8139007806597839E-4</v>
      </c>
      <c r="T122" s="60">
        <v>0</v>
      </c>
      <c r="U122" s="60">
        <v>9.1760988581274434E-4</v>
      </c>
      <c r="V122" s="60">
        <v>1.126997274412189E-3</v>
      </c>
      <c r="W122" s="60">
        <v>3.7037037037037038E-3</v>
      </c>
      <c r="X122" s="60">
        <v>2.8003008110498949E-4</v>
      </c>
      <c r="Y122" s="60">
        <v>6.0784451340270031E-4</v>
      </c>
      <c r="Z122" s="60">
        <v>3.6263802942121206E-3</v>
      </c>
      <c r="AA122" s="60">
        <v>5.1919203625227818E-3</v>
      </c>
      <c r="AB122" s="60">
        <v>0</v>
      </c>
      <c r="AC122" s="16">
        <v>1.6461892140795513E-3</v>
      </c>
      <c r="AD122" s="11">
        <v>115</v>
      </c>
      <c r="AE122" s="15">
        <v>2</v>
      </c>
      <c r="AF122" s="16">
        <v>0.64523055775125704</v>
      </c>
      <c r="AG122" t="str">
        <f>IF(AF122&lt;='CAV Tier 1 Analysis'!$A$5,"Tier 1", "Tier 2")</f>
        <v>Tier 2</v>
      </c>
      <c r="AH122" t="str">
        <f t="shared" si="4"/>
        <v>Maine - Tier 2</v>
      </c>
      <c r="AI122" t="str">
        <f t="shared" si="5"/>
        <v>Bucksport, Town Of - Tier 2</v>
      </c>
    </row>
    <row r="123" spans="1:35" x14ac:dyDescent="0.3">
      <c r="A123">
        <v>116</v>
      </c>
      <c r="B123">
        <v>1</v>
      </c>
      <c r="C123" t="s">
        <v>76</v>
      </c>
      <c r="D123" t="s">
        <v>2345</v>
      </c>
      <c r="E123" t="s">
        <v>3832</v>
      </c>
      <c r="F123" t="s">
        <v>710</v>
      </c>
      <c r="G123" s="59">
        <v>12.90554</v>
      </c>
      <c r="H123">
        <v>26</v>
      </c>
      <c r="I123">
        <v>2</v>
      </c>
      <c r="J123" s="11">
        <v>19</v>
      </c>
      <c r="K123" s="11">
        <v>4</v>
      </c>
      <c r="L123">
        <v>1</v>
      </c>
      <c r="M123" s="11">
        <v>3.8128958571280243</v>
      </c>
      <c r="N123" s="11">
        <v>37.622218173123969</v>
      </c>
      <c r="O123" s="11">
        <v>716.43387920903467</v>
      </c>
      <c r="P123" s="11">
        <v>50.206008158427721</v>
      </c>
      <c r="Q123">
        <v>0</v>
      </c>
      <c r="R123" s="60">
        <v>4.2424571356935938E-4</v>
      </c>
      <c r="S123" s="60">
        <v>3.2737345756736337E-3</v>
      </c>
      <c r="T123" s="60">
        <v>4.3383947939262474E-3</v>
      </c>
      <c r="U123" s="60">
        <v>1.2453277021744387E-3</v>
      </c>
      <c r="V123" s="60">
        <v>1.6904959116182837E-3</v>
      </c>
      <c r="W123" s="60">
        <v>3.7037037037037038E-3</v>
      </c>
      <c r="X123" s="60">
        <v>1.0780599127042383E-3</v>
      </c>
      <c r="Y123" s="60">
        <v>1.0319666901459617E-3</v>
      </c>
      <c r="Z123" s="60">
        <v>5.6644660120121779E-4</v>
      </c>
      <c r="AA123" s="60">
        <v>8.0075697017272033E-5</v>
      </c>
      <c r="AB123" s="60">
        <v>0</v>
      </c>
      <c r="AC123" s="16">
        <v>1.584768300157669E-3</v>
      </c>
      <c r="AD123" s="11">
        <v>116</v>
      </c>
      <c r="AE123" s="15">
        <v>2</v>
      </c>
      <c r="AF123" s="16">
        <v>0.64681532605141467</v>
      </c>
      <c r="AG123" t="str">
        <f>IF(AF123&lt;='CAV Tier 1 Analysis'!$A$5,"Tier 1", "Tier 2")</f>
        <v>Tier 2</v>
      </c>
      <c r="AH123" t="str">
        <f t="shared" si="4"/>
        <v>Maine - Tier 2</v>
      </c>
      <c r="AI123" t="str">
        <f t="shared" si="5"/>
        <v>South Bristol, Town Of - Tier 2</v>
      </c>
    </row>
    <row r="124" spans="1:35" x14ac:dyDescent="0.3">
      <c r="A124">
        <v>117</v>
      </c>
      <c r="B124">
        <v>1</v>
      </c>
      <c r="C124" t="s">
        <v>76</v>
      </c>
      <c r="D124" t="s">
        <v>2231</v>
      </c>
      <c r="E124" t="s">
        <v>3693</v>
      </c>
      <c r="F124" t="s">
        <v>691</v>
      </c>
      <c r="G124" s="59">
        <v>8.2896000000000001</v>
      </c>
      <c r="H124">
        <v>31</v>
      </c>
      <c r="I124">
        <v>2</v>
      </c>
      <c r="J124" s="11">
        <v>17</v>
      </c>
      <c r="K124" s="11">
        <v>4</v>
      </c>
      <c r="L124">
        <v>0</v>
      </c>
      <c r="M124" s="11">
        <v>8.614523016792127</v>
      </c>
      <c r="N124" s="11">
        <v>43.59927152905987</v>
      </c>
      <c r="O124" s="11">
        <v>1518.2496480630209</v>
      </c>
      <c r="P124" s="11">
        <v>772.33582263241033</v>
      </c>
      <c r="Q124">
        <v>0</v>
      </c>
      <c r="R124" s="60">
        <v>2.7250523939366828E-4</v>
      </c>
      <c r="S124" s="60">
        <v>3.9032989171493325E-3</v>
      </c>
      <c r="T124" s="60">
        <v>4.3383947939262474E-3</v>
      </c>
      <c r="U124" s="60">
        <v>1.1142405756297609E-3</v>
      </c>
      <c r="V124" s="60">
        <v>1.6904959116182837E-3</v>
      </c>
      <c r="W124" s="60">
        <v>0</v>
      </c>
      <c r="X124" s="60">
        <v>2.4356741645880594E-3</v>
      </c>
      <c r="Y124" s="60">
        <v>1.1959155551535354E-3</v>
      </c>
      <c r="Z124" s="60">
        <v>1.200400173522947E-3</v>
      </c>
      <c r="AA124" s="60">
        <v>1.2318312408654802E-3</v>
      </c>
      <c r="AB124" s="60">
        <v>0</v>
      </c>
      <c r="AC124" s="16">
        <v>1.5802505974406649E-3</v>
      </c>
      <c r="AD124" s="11">
        <v>117</v>
      </c>
      <c r="AE124" s="15">
        <v>2</v>
      </c>
      <c r="AF124" s="16">
        <v>0.64839557664885539</v>
      </c>
      <c r="AG124" t="str">
        <f>IF(AF124&lt;='CAV Tier 1 Analysis'!$A$5,"Tier 1", "Tier 2")</f>
        <v>Tier 2</v>
      </c>
      <c r="AH124" t="str">
        <f t="shared" si="4"/>
        <v>Maine - Tier 2</v>
      </c>
      <c r="AI124" t="str">
        <f t="shared" si="5"/>
        <v>Owl'S Head, Town Of - Tier 2</v>
      </c>
    </row>
    <row r="125" spans="1:35" x14ac:dyDescent="0.3">
      <c r="A125">
        <v>118</v>
      </c>
      <c r="B125">
        <v>1</v>
      </c>
      <c r="C125" t="s">
        <v>76</v>
      </c>
      <c r="D125" t="s">
        <v>2444</v>
      </c>
      <c r="E125" t="s">
        <v>3965</v>
      </c>
      <c r="F125" t="s">
        <v>1050</v>
      </c>
      <c r="G125" s="59">
        <v>36.428289999999997</v>
      </c>
      <c r="H125">
        <v>1</v>
      </c>
      <c r="I125">
        <v>5</v>
      </c>
      <c r="J125" s="11">
        <v>15.2</v>
      </c>
      <c r="K125" s="11">
        <v>2.8</v>
      </c>
      <c r="L125">
        <v>0</v>
      </c>
      <c r="M125">
        <v>0</v>
      </c>
      <c r="N125" s="11">
        <v>0</v>
      </c>
      <c r="O125" s="11">
        <v>1122.215446624421</v>
      </c>
      <c r="P125">
        <v>0</v>
      </c>
      <c r="Q125" s="11">
        <v>64.876633907369069</v>
      </c>
      <c r="R125" s="60">
        <v>1.1975125322273657E-3</v>
      </c>
      <c r="S125" s="60">
        <v>1.2591286829513975E-4</v>
      </c>
      <c r="T125" s="60">
        <v>1.0845986984815618E-2</v>
      </c>
      <c r="U125" s="60">
        <v>9.9626216173955093E-4</v>
      </c>
      <c r="V125" s="60">
        <v>1.1833471381327986E-3</v>
      </c>
      <c r="W125" s="60">
        <v>0</v>
      </c>
      <c r="X125" s="60">
        <v>0</v>
      </c>
      <c r="Y125" s="60">
        <v>0</v>
      </c>
      <c r="Z125" s="60">
        <v>8.8727675226318869E-4</v>
      </c>
      <c r="AA125" s="60">
        <v>0</v>
      </c>
      <c r="AB125" s="60">
        <v>1.9418115568701718E-3</v>
      </c>
      <c r="AC125" s="16">
        <v>1.5616463631221668E-3</v>
      </c>
      <c r="AD125" s="11">
        <v>118</v>
      </c>
      <c r="AE125" s="15">
        <v>2</v>
      </c>
      <c r="AF125" s="16">
        <v>0.64995722301197756</v>
      </c>
      <c r="AG125" t="str">
        <f>IF(AF125&lt;='CAV Tier 1 Analysis'!$A$5,"Tier 1", "Tier 2")</f>
        <v>Tier 2</v>
      </c>
      <c r="AH125" t="str">
        <f t="shared" si="4"/>
        <v>Maine - Tier 2</v>
      </c>
      <c r="AI125" t="str">
        <f t="shared" si="5"/>
        <v>Dixmont,Town Of - Tier 2</v>
      </c>
    </row>
    <row r="126" spans="1:35" x14ac:dyDescent="0.3">
      <c r="A126">
        <v>119</v>
      </c>
      <c r="B126">
        <v>1</v>
      </c>
      <c r="C126" t="s">
        <v>76</v>
      </c>
      <c r="D126" t="s">
        <v>2356</v>
      </c>
      <c r="E126" t="s">
        <v>3849</v>
      </c>
      <c r="F126" t="s">
        <v>621</v>
      </c>
      <c r="G126" s="59">
        <v>39.040679999999995</v>
      </c>
      <c r="H126">
        <v>16</v>
      </c>
      <c r="I126">
        <v>0</v>
      </c>
      <c r="J126" s="11">
        <v>18.666666666666668</v>
      </c>
      <c r="K126" s="11">
        <v>3</v>
      </c>
      <c r="L126">
        <v>0</v>
      </c>
      <c r="M126" s="11">
        <v>2.5818576930524779</v>
      </c>
      <c r="N126" s="11">
        <v>268.39503730334775</v>
      </c>
      <c r="O126" s="11">
        <v>3906.3709800026395</v>
      </c>
      <c r="P126">
        <v>0</v>
      </c>
      <c r="Q126">
        <v>0</v>
      </c>
      <c r="R126" s="60">
        <v>1.2833900127257763E-3</v>
      </c>
      <c r="S126" s="60">
        <v>2.014605892722236E-3</v>
      </c>
      <c r="T126" s="60">
        <v>0</v>
      </c>
      <c r="U126" s="60">
        <v>1.2234798477503259E-3</v>
      </c>
      <c r="V126" s="60">
        <v>1.2678719337137127E-3</v>
      </c>
      <c r="W126" s="60">
        <v>0</v>
      </c>
      <c r="X126" s="60">
        <v>7.2999562104049973E-4</v>
      </c>
      <c r="Y126" s="60">
        <v>7.3619991522828132E-3</v>
      </c>
      <c r="Z126" s="60">
        <v>3.0885621532813481E-3</v>
      </c>
      <c r="AA126" s="60">
        <v>0</v>
      </c>
      <c r="AB126" s="60">
        <v>0</v>
      </c>
      <c r="AC126" s="16">
        <v>1.5427186012287922E-3</v>
      </c>
      <c r="AD126" s="11">
        <v>119</v>
      </c>
      <c r="AE126" s="15">
        <v>2</v>
      </c>
      <c r="AF126" s="16">
        <v>0.65149994161320635</v>
      </c>
      <c r="AG126" t="str">
        <f>IF(AF126&lt;='CAV Tier 1 Analysis'!$A$5,"Tier 1", "Tier 2")</f>
        <v>Tier 2</v>
      </c>
      <c r="AH126" t="str">
        <f t="shared" si="4"/>
        <v>Maine - Tier 2</v>
      </c>
      <c r="AI126" t="str">
        <f t="shared" si="5"/>
        <v>Monmouth, Town Of - Tier 2</v>
      </c>
    </row>
    <row r="127" spans="1:35" x14ac:dyDescent="0.3">
      <c r="A127">
        <v>120</v>
      </c>
      <c r="B127">
        <v>1</v>
      </c>
      <c r="C127" t="s">
        <v>76</v>
      </c>
      <c r="D127" t="s">
        <v>2333</v>
      </c>
      <c r="E127" t="s">
        <v>3817</v>
      </c>
      <c r="F127" t="s">
        <v>633</v>
      </c>
      <c r="G127" s="59">
        <v>44.242609999999999</v>
      </c>
      <c r="H127">
        <v>6</v>
      </c>
      <c r="I127">
        <v>0</v>
      </c>
      <c r="J127" s="11">
        <v>23.666666666666668</v>
      </c>
      <c r="K127" s="11">
        <v>2.5555555555555554</v>
      </c>
      <c r="L127">
        <v>0</v>
      </c>
      <c r="M127" s="11">
        <v>0.99075800455714524</v>
      </c>
      <c r="N127" s="11">
        <v>11.966878057942832</v>
      </c>
      <c r="O127" s="11">
        <v>1959.3962741714718</v>
      </c>
      <c r="P127" s="11">
        <v>944.11282361754775</v>
      </c>
      <c r="Q127" s="11">
        <v>280.84589315824633</v>
      </c>
      <c r="R127" s="60">
        <v>1.4543938223135857E-3</v>
      </c>
      <c r="S127" s="60">
        <v>7.5547720977083856E-4</v>
      </c>
      <c r="T127" s="60">
        <v>0</v>
      </c>
      <c r="U127" s="60">
        <v>1.5511976641120202E-3</v>
      </c>
      <c r="V127" s="60">
        <v>1.0800390546450145E-3</v>
      </c>
      <c r="W127" s="60">
        <v>0</v>
      </c>
      <c r="X127" s="60">
        <v>2.8012736983286515E-4</v>
      </c>
      <c r="Y127" s="60">
        <v>3.2824804438717553E-4</v>
      </c>
      <c r="Z127" s="60">
        <v>1.5491916171470235E-3</v>
      </c>
      <c r="AA127" s="60">
        <v>1.5058056831676117E-3</v>
      </c>
      <c r="AB127" s="60">
        <v>8.4059509285401464E-3</v>
      </c>
      <c r="AC127" s="16">
        <v>1.5373119449014802E-3</v>
      </c>
      <c r="AD127" s="11">
        <v>120</v>
      </c>
      <c r="AE127" s="15">
        <v>2</v>
      </c>
      <c r="AF127" s="16">
        <v>0.65303725355810782</v>
      </c>
      <c r="AG127" t="str">
        <f>IF(AF127&lt;='CAV Tier 1 Analysis'!$A$5,"Tier 1", "Tier 2")</f>
        <v>Tier 2</v>
      </c>
      <c r="AH127" t="str">
        <f t="shared" si="4"/>
        <v>Maine - Tier 2</v>
      </c>
      <c r="AI127" t="str">
        <f t="shared" si="5"/>
        <v>Otisfield, Town Of - Tier 2</v>
      </c>
    </row>
    <row r="128" spans="1:35" x14ac:dyDescent="0.3">
      <c r="A128">
        <v>121</v>
      </c>
      <c r="B128">
        <v>1</v>
      </c>
      <c r="C128" t="s">
        <v>76</v>
      </c>
      <c r="D128" t="s">
        <v>2212</v>
      </c>
      <c r="E128" t="s">
        <v>3667</v>
      </c>
      <c r="F128" t="s">
        <v>610</v>
      </c>
      <c r="G128" s="59">
        <v>33.985509999999998</v>
      </c>
      <c r="H128">
        <v>21</v>
      </c>
      <c r="I128">
        <v>2</v>
      </c>
      <c r="J128" s="11">
        <v>24</v>
      </c>
      <c r="K128" s="11">
        <v>2.3333333333333335</v>
      </c>
      <c r="L128">
        <v>0</v>
      </c>
      <c r="M128" s="11">
        <v>7.7074753328698007</v>
      </c>
      <c r="N128" s="11">
        <v>57.612646134588836</v>
      </c>
      <c r="O128" s="11">
        <v>2389.8403108729781</v>
      </c>
      <c r="P128">
        <v>0</v>
      </c>
      <c r="Q128">
        <v>0</v>
      </c>
      <c r="R128" s="60">
        <v>1.1172106661920848E-3</v>
      </c>
      <c r="S128" s="60">
        <v>2.6441702341979349E-3</v>
      </c>
      <c r="T128" s="60">
        <v>4.3383947939262474E-3</v>
      </c>
      <c r="U128" s="60">
        <v>1.5730455185361332E-3</v>
      </c>
      <c r="V128" s="60">
        <v>9.8612261511066561E-4</v>
      </c>
      <c r="W128" s="60">
        <v>0</v>
      </c>
      <c r="X128" s="60">
        <v>2.179215088969763E-3</v>
      </c>
      <c r="Y128" s="60">
        <v>1.5802984148482325E-3</v>
      </c>
      <c r="Z128" s="60">
        <v>1.8895210860243039E-3</v>
      </c>
      <c r="AA128" s="60">
        <v>0</v>
      </c>
      <c r="AB128" s="60">
        <v>0</v>
      </c>
      <c r="AC128" s="16">
        <v>1.4825434925277608E-3</v>
      </c>
      <c r="AD128" s="11">
        <v>121</v>
      </c>
      <c r="AE128" s="15">
        <v>2</v>
      </c>
      <c r="AF128" s="16">
        <v>0.65451979705063557</v>
      </c>
      <c r="AG128" t="str">
        <f>IF(AF128&lt;='CAV Tier 1 Analysis'!$A$5,"Tier 1", "Tier 2")</f>
        <v>Tier 2</v>
      </c>
      <c r="AH128" t="str">
        <f t="shared" si="4"/>
        <v>Maine - Tier 2</v>
      </c>
      <c r="AI128" t="str">
        <f t="shared" si="5"/>
        <v>Harrison, Town Of - Tier 2</v>
      </c>
    </row>
    <row r="129" spans="1:35" x14ac:dyDescent="0.3">
      <c r="A129">
        <v>122</v>
      </c>
      <c r="B129">
        <v>1</v>
      </c>
      <c r="C129" t="s">
        <v>76</v>
      </c>
      <c r="D129" t="s">
        <v>2275</v>
      </c>
      <c r="E129" t="s">
        <v>3748</v>
      </c>
      <c r="F129" t="s">
        <v>703</v>
      </c>
      <c r="G129" s="59">
        <v>41.318820000000002</v>
      </c>
      <c r="H129">
        <v>3</v>
      </c>
      <c r="I129">
        <v>3</v>
      </c>
      <c r="J129" s="11">
        <v>17</v>
      </c>
      <c r="K129" s="11">
        <v>4</v>
      </c>
      <c r="L129">
        <v>0</v>
      </c>
      <c r="M129" s="11">
        <v>2.9968554281075788</v>
      </c>
      <c r="N129" s="11">
        <v>1.0316301965728996</v>
      </c>
      <c r="O129" s="11">
        <v>2054.6450649043313</v>
      </c>
      <c r="P129" s="11">
        <v>500.39992167817422</v>
      </c>
      <c r="Q129" s="11">
        <v>58.876118387130646</v>
      </c>
      <c r="R129" s="60">
        <v>1.3582796438385313E-3</v>
      </c>
      <c r="S129" s="60">
        <v>3.7773860488541928E-4</v>
      </c>
      <c r="T129" s="60">
        <v>6.5075921908893707E-3</v>
      </c>
      <c r="U129" s="60">
        <v>1.1142405756297609E-3</v>
      </c>
      <c r="V129" s="60">
        <v>1.6904959116182837E-3</v>
      </c>
      <c r="W129" s="60">
        <v>0</v>
      </c>
      <c r="X129" s="60">
        <v>8.4733226982139419E-4</v>
      </c>
      <c r="Y129" s="60">
        <v>2.8297321399631952E-5</v>
      </c>
      <c r="Z129" s="60">
        <v>1.6244998281974563E-3</v>
      </c>
      <c r="AA129" s="60">
        <v>7.9810911055357213E-4</v>
      </c>
      <c r="AB129" s="60">
        <v>1.7622111417035285E-3</v>
      </c>
      <c r="AC129" s="16">
        <v>1.4644360544124498E-3</v>
      </c>
      <c r="AD129" s="11">
        <v>122</v>
      </c>
      <c r="AE129" s="15">
        <v>2</v>
      </c>
      <c r="AF129" s="16">
        <v>0.65598423310504805</v>
      </c>
      <c r="AG129" t="str">
        <f>IF(AF129&lt;='CAV Tier 1 Analysis'!$A$5,"Tier 1", "Tier 2")</f>
        <v>Tier 2</v>
      </c>
      <c r="AH129" t="str">
        <f t="shared" si="4"/>
        <v>Maine - Tier 2</v>
      </c>
      <c r="AI129" t="str">
        <f t="shared" si="5"/>
        <v>Unity, Town Of - Tier 2</v>
      </c>
    </row>
    <row r="130" spans="1:35" x14ac:dyDescent="0.3">
      <c r="A130">
        <v>123</v>
      </c>
      <c r="B130">
        <v>1</v>
      </c>
      <c r="C130" t="s">
        <v>76</v>
      </c>
      <c r="D130" t="s">
        <v>1973</v>
      </c>
      <c r="E130" t="s">
        <v>3847</v>
      </c>
      <c r="F130" t="s">
        <v>663</v>
      </c>
      <c r="G130" s="59">
        <v>39.653699999999994</v>
      </c>
      <c r="H130">
        <v>35</v>
      </c>
      <c r="I130">
        <v>0</v>
      </c>
      <c r="J130" s="11">
        <v>18</v>
      </c>
      <c r="K130" s="11">
        <v>3.3636363636363638</v>
      </c>
      <c r="L130">
        <v>0</v>
      </c>
      <c r="M130" s="11">
        <v>1.7964623729941975</v>
      </c>
      <c r="N130" s="11">
        <v>172.389293681091</v>
      </c>
      <c r="O130" s="11">
        <v>3184.6958285101332</v>
      </c>
      <c r="P130">
        <v>0</v>
      </c>
      <c r="Q130">
        <v>0</v>
      </c>
      <c r="R130" s="60">
        <v>1.3035419093013778E-3</v>
      </c>
      <c r="S130" s="60">
        <v>4.4069503903298914E-3</v>
      </c>
      <c r="T130" s="60">
        <v>0</v>
      </c>
      <c r="U130" s="60">
        <v>1.1797841389020998E-3</v>
      </c>
      <c r="V130" s="60">
        <v>1.4215533802244659E-3</v>
      </c>
      <c r="W130" s="60">
        <v>0</v>
      </c>
      <c r="X130" s="60">
        <v>5.0793259023479951E-4</v>
      </c>
      <c r="Y130" s="60">
        <v>4.7285890480471817E-3</v>
      </c>
      <c r="Z130" s="60">
        <v>2.5179715536497093E-3</v>
      </c>
      <c r="AA130" s="60">
        <v>0</v>
      </c>
      <c r="AB130" s="60">
        <v>0</v>
      </c>
      <c r="AC130" s="16">
        <v>1.4605748191535933E-3</v>
      </c>
      <c r="AD130" s="11">
        <v>123</v>
      </c>
      <c r="AE130" s="15">
        <v>2</v>
      </c>
      <c r="AF130" s="16">
        <v>0.65744480792420168</v>
      </c>
      <c r="AG130" t="str">
        <f>IF(AF130&lt;='CAV Tier 1 Analysis'!$A$5,"Tier 1", "Tier 2")</f>
        <v>Tier 2</v>
      </c>
      <c r="AH130" t="str">
        <f t="shared" si="4"/>
        <v>Maine - Tier 2</v>
      </c>
      <c r="AI130" t="str">
        <f t="shared" si="5"/>
        <v>Litchfield, Town Of - Tier 2</v>
      </c>
    </row>
    <row r="131" spans="1:35" x14ac:dyDescent="0.3">
      <c r="A131">
        <v>124</v>
      </c>
      <c r="B131">
        <v>1</v>
      </c>
      <c r="C131" t="s">
        <v>76</v>
      </c>
      <c r="D131" t="s">
        <v>2064</v>
      </c>
      <c r="E131" t="s">
        <v>3807</v>
      </c>
      <c r="F131" t="s">
        <v>626</v>
      </c>
      <c r="G131" s="59">
        <v>55.605539999999998</v>
      </c>
      <c r="H131">
        <v>41</v>
      </c>
      <c r="I131">
        <v>0</v>
      </c>
      <c r="J131" s="11">
        <v>23</v>
      </c>
      <c r="K131" s="11">
        <v>1</v>
      </c>
      <c r="L131">
        <v>0</v>
      </c>
      <c r="M131" s="11">
        <v>5.8756677841812159</v>
      </c>
      <c r="N131" s="11">
        <v>47.349151242662714</v>
      </c>
      <c r="O131" s="11">
        <v>5221.8059954078681</v>
      </c>
      <c r="P131">
        <v>0</v>
      </c>
      <c r="Q131">
        <v>0</v>
      </c>
      <c r="R131" s="60">
        <v>1.827929090585094E-3</v>
      </c>
      <c r="S131" s="60">
        <v>5.1624276001007302E-3</v>
      </c>
      <c r="T131" s="60">
        <v>0</v>
      </c>
      <c r="U131" s="60">
        <v>1.5075019552637943E-3</v>
      </c>
      <c r="V131" s="60">
        <v>4.2262397790457091E-4</v>
      </c>
      <c r="W131" s="60">
        <v>0</v>
      </c>
      <c r="X131" s="60">
        <v>1.6612889876474856E-3</v>
      </c>
      <c r="Y131" s="60">
        <v>1.2987736837913792E-3</v>
      </c>
      <c r="Z131" s="60">
        <v>4.1286074599047639E-3</v>
      </c>
      <c r="AA131" s="60">
        <v>0</v>
      </c>
      <c r="AB131" s="60">
        <v>0</v>
      </c>
      <c r="AC131" s="16">
        <v>1.4553775231998015E-3</v>
      </c>
      <c r="AD131" s="11">
        <v>124</v>
      </c>
      <c r="AE131" s="15">
        <v>2</v>
      </c>
      <c r="AF131" s="16">
        <v>0.65890018544740148</v>
      </c>
      <c r="AG131" t="str">
        <f>IF(AF131&lt;='CAV Tier 1 Analysis'!$A$5,"Tier 1", "Tier 2")</f>
        <v>Tier 2</v>
      </c>
      <c r="AH131" t="str">
        <f t="shared" si="4"/>
        <v>Maine - Tier 2</v>
      </c>
      <c r="AI131" t="str">
        <f t="shared" si="5"/>
        <v>Lebanon, Town Of - Tier 2</v>
      </c>
    </row>
    <row r="132" spans="1:35" x14ac:dyDescent="0.3">
      <c r="A132">
        <v>125</v>
      </c>
      <c r="B132">
        <v>1</v>
      </c>
      <c r="C132" t="s">
        <v>76</v>
      </c>
      <c r="D132" t="s">
        <v>2347</v>
      </c>
      <c r="E132" t="s">
        <v>3834</v>
      </c>
      <c r="F132" t="s">
        <v>615</v>
      </c>
      <c r="G132" s="59">
        <v>24.772210000000001</v>
      </c>
      <c r="H132">
        <v>2</v>
      </c>
      <c r="I132">
        <v>0</v>
      </c>
      <c r="J132" s="11">
        <v>17.857142857142858</v>
      </c>
      <c r="K132" s="11">
        <v>4.2857142857142856</v>
      </c>
      <c r="L132">
        <v>0</v>
      </c>
      <c r="M132">
        <v>0</v>
      </c>
      <c r="N132" s="11">
        <v>38.927473275844825</v>
      </c>
      <c r="O132" s="11">
        <v>3554.0856308572588</v>
      </c>
      <c r="P132" s="11">
        <v>2274.3171184415978</v>
      </c>
      <c r="Q132" s="11">
        <v>145.63436719370475</v>
      </c>
      <c r="R132" s="60">
        <v>8.1434050091201303E-4</v>
      </c>
      <c r="S132" s="60">
        <v>2.518257365902795E-4</v>
      </c>
      <c r="T132" s="60">
        <v>0</v>
      </c>
      <c r="U132" s="60">
        <v>1.1704207727203373E-3</v>
      </c>
      <c r="V132" s="60">
        <v>1.8112456195910182E-3</v>
      </c>
      <c r="W132" s="60">
        <v>0</v>
      </c>
      <c r="X132" s="60">
        <v>0</v>
      </c>
      <c r="Y132" s="60">
        <v>1.0677694645053217E-3</v>
      </c>
      <c r="Z132" s="60">
        <v>2.8100286493986234E-3</v>
      </c>
      <c r="AA132" s="60">
        <v>3.6274050691869997E-3</v>
      </c>
      <c r="AB132" s="60">
        <v>4.3589576132754418E-3</v>
      </c>
      <c r="AC132" s="16">
        <v>1.4465448569254578E-3</v>
      </c>
      <c r="AD132" s="11">
        <v>125</v>
      </c>
      <c r="AE132" s="15">
        <v>2</v>
      </c>
      <c r="AF132" s="16">
        <v>0.66034673030432689</v>
      </c>
      <c r="AG132" t="str">
        <f>IF(AF132&lt;='CAV Tier 1 Analysis'!$A$5,"Tier 1", "Tier 2")</f>
        <v>Tier 2</v>
      </c>
      <c r="AH132" t="str">
        <f t="shared" si="4"/>
        <v>Maine - Tier 2</v>
      </c>
      <c r="AI132" t="str">
        <f t="shared" si="5"/>
        <v>Wiscasset, Town Of - Tier 2</v>
      </c>
    </row>
    <row r="133" spans="1:35" x14ac:dyDescent="0.3">
      <c r="A133">
        <v>126</v>
      </c>
      <c r="B133">
        <v>1</v>
      </c>
      <c r="C133" t="s">
        <v>76</v>
      </c>
      <c r="D133" t="s">
        <v>2516</v>
      </c>
      <c r="E133" t="s">
        <v>4045</v>
      </c>
      <c r="F133" t="s">
        <v>602</v>
      </c>
      <c r="G133" s="59">
        <v>35.183579999999999</v>
      </c>
      <c r="H133">
        <v>14</v>
      </c>
      <c r="I133">
        <v>0</v>
      </c>
      <c r="J133" s="11">
        <v>21</v>
      </c>
      <c r="K133" s="11">
        <v>3</v>
      </c>
      <c r="L133">
        <v>0</v>
      </c>
      <c r="M133" s="11">
        <v>3.5233151373453193</v>
      </c>
      <c r="N133" s="11">
        <v>219.41260431330298</v>
      </c>
      <c r="O133" s="11">
        <v>4146.310560602793</v>
      </c>
      <c r="P133">
        <v>0</v>
      </c>
      <c r="Q133">
        <v>0</v>
      </c>
      <c r="R133" s="60">
        <v>1.156594997421622E-3</v>
      </c>
      <c r="S133" s="60">
        <v>1.7627801561319568E-3</v>
      </c>
      <c r="T133" s="60">
        <v>0</v>
      </c>
      <c r="U133" s="60">
        <v>1.3764148287191166E-3</v>
      </c>
      <c r="V133" s="60">
        <v>1.2678719337137127E-3</v>
      </c>
      <c r="W133" s="60">
        <v>0</v>
      </c>
      <c r="X133" s="60">
        <v>9.9618372799120517E-4</v>
      </c>
      <c r="Y133" s="60">
        <v>6.0184250170357105E-3</v>
      </c>
      <c r="Z133" s="60">
        <v>3.278269764644807E-3</v>
      </c>
      <c r="AA133" s="60">
        <v>0</v>
      </c>
      <c r="AB133" s="60">
        <v>0</v>
      </c>
      <c r="AC133" s="16">
        <v>1.4415036750598299E-3</v>
      </c>
      <c r="AD133" s="11">
        <v>126</v>
      </c>
      <c r="AE133" s="15">
        <v>2</v>
      </c>
      <c r="AF133" s="16">
        <v>0.66178823397938669</v>
      </c>
      <c r="AG133" t="str">
        <f>IF(AF133&lt;='CAV Tier 1 Analysis'!$A$5,"Tier 1", "Tier 2")</f>
        <v>Tier 2</v>
      </c>
      <c r="AH133" t="str">
        <f t="shared" si="4"/>
        <v>Maine - Tier 2</v>
      </c>
      <c r="AI133" t="str">
        <f t="shared" si="5"/>
        <v>Greene, Town Of - Tier 2</v>
      </c>
    </row>
    <row r="134" spans="1:35" x14ac:dyDescent="0.3">
      <c r="A134">
        <v>127</v>
      </c>
      <c r="B134">
        <v>1</v>
      </c>
      <c r="C134" t="s">
        <v>76</v>
      </c>
      <c r="D134" t="s">
        <v>2350</v>
      </c>
      <c r="E134" t="s">
        <v>3838</v>
      </c>
      <c r="F134" t="s">
        <v>675</v>
      </c>
      <c r="G134" s="59">
        <v>21.553239999999999</v>
      </c>
      <c r="H134">
        <v>44</v>
      </c>
      <c r="I134">
        <v>0</v>
      </c>
      <c r="J134" s="11">
        <v>17</v>
      </c>
      <c r="K134" s="11">
        <v>4</v>
      </c>
      <c r="L134">
        <v>0</v>
      </c>
      <c r="M134" s="11">
        <v>5.7693284165164966</v>
      </c>
      <c r="N134" s="11">
        <v>72.962572647121704</v>
      </c>
      <c r="O134" s="11">
        <v>2548.0929176390487</v>
      </c>
      <c r="P134" s="11">
        <v>608.69177659194656</v>
      </c>
      <c r="Q134">
        <v>0</v>
      </c>
      <c r="R134" s="60">
        <v>7.085228269046982E-4</v>
      </c>
      <c r="S134" s="60">
        <v>5.5401662049861496E-3</v>
      </c>
      <c r="T134" s="60">
        <v>0</v>
      </c>
      <c r="U134" s="60">
        <v>1.1142405756297609E-3</v>
      </c>
      <c r="V134" s="60">
        <v>1.6904959116182837E-3</v>
      </c>
      <c r="W134" s="60">
        <v>0</v>
      </c>
      <c r="X134" s="60">
        <v>1.6312225463605207E-3</v>
      </c>
      <c r="Y134" s="60">
        <v>2.0013425112975556E-3</v>
      </c>
      <c r="Z134" s="60">
        <v>2.0146431019357246E-3</v>
      </c>
      <c r="AA134" s="60">
        <v>9.7082839419289455E-4</v>
      </c>
      <c r="AB134" s="60">
        <v>0</v>
      </c>
      <c r="AC134" s="16">
        <v>1.4246783702659624E-3</v>
      </c>
      <c r="AD134" s="11">
        <v>127</v>
      </c>
      <c r="AE134" s="15">
        <v>2</v>
      </c>
      <c r="AF134" s="16">
        <v>0.66321291234965263</v>
      </c>
      <c r="AG134" t="str">
        <f>IF(AF134&lt;='CAV Tier 1 Analysis'!$A$5,"Tier 1", "Tier 2")</f>
        <v>Tier 2</v>
      </c>
      <c r="AH134" t="str">
        <f t="shared" si="4"/>
        <v>Maine - Tier 2</v>
      </c>
      <c r="AI134" t="str">
        <f t="shared" si="5"/>
        <v>St. George, Town Of - Tier 2</v>
      </c>
    </row>
    <row r="135" spans="1:35" x14ac:dyDescent="0.3">
      <c r="A135">
        <v>128</v>
      </c>
      <c r="B135">
        <v>1</v>
      </c>
      <c r="C135" t="s">
        <v>76</v>
      </c>
      <c r="D135" t="s">
        <v>2326</v>
      </c>
      <c r="E135" t="s">
        <v>3809</v>
      </c>
      <c r="F135" t="s">
        <v>709</v>
      </c>
      <c r="G135" s="59">
        <v>40.487560000000002</v>
      </c>
      <c r="H135">
        <v>23</v>
      </c>
      <c r="I135">
        <v>0</v>
      </c>
      <c r="J135" s="11">
        <v>23</v>
      </c>
      <c r="K135" s="11">
        <v>1</v>
      </c>
      <c r="L135">
        <v>0</v>
      </c>
      <c r="M135" s="11">
        <v>1.8988227495062682</v>
      </c>
      <c r="N135" s="11">
        <v>102.09667341191009</v>
      </c>
      <c r="O135" s="11">
        <v>4091.9780650808971</v>
      </c>
      <c r="P135">
        <v>0</v>
      </c>
      <c r="Q135" s="11">
        <v>94.918117500506014</v>
      </c>
      <c r="R135" s="60">
        <v>1.3309535116610581E-3</v>
      </c>
      <c r="S135" s="60">
        <v>2.8959959707882147E-3</v>
      </c>
      <c r="T135" s="60">
        <v>0</v>
      </c>
      <c r="U135" s="60">
        <v>1.5075019552637943E-3</v>
      </c>
      <c r="V135" s="60">
        <v>4.2262397790457091E-4</v>
      </c>
      <c r="W135" s="60">
        <v>0</v>
      </c>
      <c r="X135" s="60">
        <v>5.3687400974949224E-4</v>
      </c>
      <c r="Y135" s="60">
        <v>2.8004825672684002E-3</v>
      </c>
      <c r="Z135" s="60">
        <v>3.2353119170104427E-3</v>
      </c>
      <c r="AA135" s="60">
        <v>0</v>
      </c>
      <c r="AB135" s="60">
        <v>2.8409781213681018E-3</v>
      </c>
      <c r="AC135" s="16">
        <v>1.4155201846376433E-3</v>
      </c>
      <c r="AD135" s="11">
        <v>128</v>
      </c>
      <c r="AE135" s="15">
        <v>2</v>
      </c>
      <c r="AF135" s="16">
        <v>0.66462843253429027</v>
      </c>
      <c r="AG135" t="str">
        <f>IF(AF135&lt;='CAV Tier 1 Analysis'!$A$5,"Tier 1", "Tier 2")</f>
        <v>Tier 2</v>
      </c>
      <c r="AH135" t="str">
        <f t="shared" si="4"/>
        <v>Maine - Tier 2</v>
      </c>
      <c r="AI135" t="str">
        <f t="shared" si="5"/>
        <v>Lyman, Town Of - Tier 2</v>
      </c>
    </row>
    <row r="136" spans="1:35" x14ac:dyDescent="0.3">
      <c r="A136">
        <v>129</v>
      </c>
      <c r="B136">
        <v>1</v>
      </c>
      <c r="C136" t="s">
        <v>76</v>
      </c>
      <c r="D136" t="s">
        <v>2393</v>
      </c>
      <c r="E136" t="s">
        <v>3895</v>
      </c>
      <c r="F136" t="s">
        <v>906</v>
      </c>
      <c r="G136" s="59">
        <v>13.75403</v>
      </c>
      <c r="H136">
        <v>20</v>
      </c>
      <c r="I136">
        <v>0</v>
      </c>
      <c r="J136" s="11">
        <v>14</v>
      </c>
      <c r="K136" s="11">
        <v>3</v>
      </c>
      <c r="L136">
        <v>1</v>
      </c>
      <c r="M136" s="11">
        <v>5.8689765835904089</v>
      </c>
      <c r="N136" s="11">
        <v>29.537859571947422</v>
      </c>
      <c r="O136" s="11">
        <v>1911.6344843869781</v>
      </c>
      <c r="P136" s="11">
        <v>1572.1212213017593</v>
      </c>
      <c r="Q136">
        <v>0</v>
      </c>
      <c r="R136" s="60">
        <v>4.5213825006968912E-4</v>
      </c>
      <c r="S136" s="60">
        <v>2.5182573659027953E-3</v>
      </c>
      <c r="T136" s="60">
        <v>0</v>
      </c>
      <c r="U136" s="60">
        <v>9.1760988581274434E-4</v>
      </c>
      <c r="V136" s="60">
        <v>1.2678719337137127E-3</v>
      </c>
      <c r="W136" s="60">
        <v>3.7037037037037038E-3</v>
      </c>
      <c r="X136" s="60">
        <v>1.6593971145423426E-3</v>
      </c>
      <c r="Y136" s="60">
        <v>8.1021504463642073E-4</v>
      </c>
      <c r="Z136" s="60">
        <v>1.5114288810790663E-3</v>
      </c>
      <c r="AA136" s="60">
        <v>2.5074429776240103E-3</v>
      </c>
      <c r="AB136" s="60">
        <v>0</v>
      </c>
      <c r="AC136" s="16">
        <v>1.3952786506440439E-3</v>
      </c>
      <c r="AD136" s="11">
        <v>129</v>
      </c>
      <c r="AE136" s="15">
        <v>2</v>
      </c>
      <c r="AF136" s="16">
        <v>0.66602371118493431</v>
      </c>
      <c r="AG136" t="str">
        <f>IF(AF136&lt;='CAV Tier 1 Analysis'!$A$5,"Tier 1", "Tier 2")</f>
        <v>Tier 2</v>
      </c>
      <c r="AH136" t="str">
        <f t="shared" ref="AH136:AH199" si="6">C136&amp;" - "&amp;AG136</f>
        <v>Maine - Tier 2</v>
      </c>
      <c r="AI136" t="str">
        <f t="shared" ref="AI136:AI199" si="7">D136&amp;" - "&amp;AG136</f>
        <v>Southwest Harbor, Town Of - Tier 2</v>
      </c>
    </row>
    <row r="137" spans="1:35" x14ac:dyDescent="0.3">
      <c r="A137">
        <v>130</v>
      </c>
      <c r="B137">
        <v>1</v>
      </c>
      <c r="C137" t="s">
        <v>76</v>
      </c>
      <c r="D137" t="s">
        <v>2123</v>
      </c>
      <c r="E137" t="s">
        <v>3722</v>
      </c>
      <c r="F137" t="s">
        <v>764</v>
      </c>
      <c r="G137" s="59">
        <v>37.14508</v>
      </c>
      <c r="H137">
        <v>6</v>
      </c>
      <c r="I137">
        <v>0</v>
      </c>
      <c r="J137" s="11">
        <v>14.666666666666666</v>
      </c>
      <c r="K137" s="11">
        <v>2.2222222222222223</v>
      </c>
      <c r="L137">
        <v>0</v>
      </c>
      <c r="M137" s="11">
        <v>0.93053669557314211</v>
      </c>
      <c r="N137" s="11">
        <v>146.03884542241974</v>
      </c>
      <c r="O137" s="11">
        <v>3832.2304579899646</v>
      </c>
      <c r="P137" s="11">
        <v>2400.8667627322566</v>
      </c>
      <c r="Q137">
        <v>0</v>
      </c>
      <c r="R137" s="60">
        <v>1.2210756752674386E-3</v>
      </c>
      <c r="S137" s="60">
        <v>7.5547720977083856E-4</v>
      </c>
      <c r="T137" s="60">
        <v>0</v>
      </c>
      <c r="U137" s="60">
        <v>9.6130559466097029E-4</v>
      </c>
      <c r="V137" s="60">
        <v>9.3916439534349094E-4</v>
      </c>
      <c r="W137" s="60">
        <v>0</v>
      </c>
      <c r="X137" s="60">
        <v>2.6310036947961384E-4</v>
      </c>
      <c r="Y137" s="60">
        <v>4.005803784609711E-3</v>
      </c>
      <c r="Z137" s="60">
        <v>3.0299431405237031E-3</v>
      </c>
      <c r="AA137" s="60">
        <v>3.8292444773686935E-3</v>
      </c>
      <c r="AB137" s="60">
        <v>0</v>
      </c>
      <c r="AC137" s="16">
        <v>1.3641013315476781E-3</v>
      </c>
      <c r="AD137" s="11">
        <v>130</v>
      </c>
      <c r="AE137" s="15">
        <v>2</v>
      </c>
      <c r="AF137" s="16">
        <v>0.66738781251648194</v>
      </c>
      <c r="AG137" t="str">
        <f>IF(AF137&lt;='CAV Tier 1 Analysis'!$A$5,"Tier 1", "Tier 2")</f>
        <v>Tier 2</v>
      </c>
      <c r="AH137" t="str">
        <f t="shared" si="6"/>
        <v>Maine - Tier 2</v>
      </c>
      <c r="AI137" t="str">
        <f t="shared" si="7"/>
        <v>Dexter, Town Of - Tier 2</v>
      </c>
    </row>
    <row r="138" spans="1:35" x14ac:dyDescent="0.3">
      <c r="A138">
        <v>131</v>
      </c>
      <c r="B138">
        <v>1</v>
      </c>
      <c r="C138" t="s">
        <v>76</v>
      </c>
      <c r="D138" t="s">
        <v>2090</v>
      </c>
      <c r="E138" t="s">
        <v>3621</v>
      </c>
      <c r="F138" t="s">
        <v>653</v>
      </c>
      <c r="G138" s="59">
        <v>39.039549999999998</v>
      </c>
      <c r="H138">
        <v>16</v>
      </c>
      <c r="I138">
        <v>0</v>
      </c>
      <c r="J138" s="11">
        <v>21.272727272727273</v>
      </c>
      <c r="K138" s="11">
        <v>2.9090909090909092</v>
      </c>
      <c r="L138">
        <v>1</v>
      </c>
      <c r="M138" s="11">
        <v>2.8884116235970958</v>
      </c>
      <c r="N138" s="11">
        <v>56.136677060571657</v>
      </c>
      <c r="O138" s="11">
        <v>3746.3143511826192</v>
      </c>
      <c r="P138">
        <v>0</v>
      </c>
      <c r="Q138">
        <v>0</v>
      </c>
      <c r="R138" s="60">
        <v>1.2833528660696632E-3</v>
      </c>
      <c r="S138" s="60">
        <v>2.014605892722236E-3</v>
      </c>
      <c r="T138" s="60">
        <v>0</v>
      </c>
      <c r="U138" s="60">
        <v>1.3942903459752091E-3</v>
      </c>
      <c r="V138" s="60">
        <v>1.2294515720860245E-3</v>
      </c>
      <c r="W138" s="60">
        <v>3.7037037037037038E-3</v>
      </c>
      <c r="X138" s="60">
        <v>8.1667081910137757E-4</v>
      </c>
      <c r="Y138" s="60">
        <v>1.5398130050549472E-3</v>
      </c>
      <c r="Z138" s="60">
        <v>2.962013791979785E-3</v>
      </c>
      <c r="AA138" s="60">
        <v>0</v>
      </c>
      <c r="AB138" s="60">
        <v>0</v>
      </c>
      <c r="AC138" s="16">
        <v>1.3585365451539043E-3</v>
      </c>
      <c r="AD138" s="11">
        <v>131</v>
      </c>
      <c r="AE138" s="15">
        <v>2</v>
      </c>
      <c r="AF138" s="16">
        <v>0.66874634906163588</v>
      </c>
      <c r="AG138" t="str">
        <f>IF(AF138&lt;='CAV Tier 1 Analysis'!$A$5,"Tier 1", "Tier 2")</f>
        <v>Tier 2</v>
      </c>
      <c r="AH138" t="str">
        <f t="shared" si="6"/>
        <v>Maine - Tier 2</v>
      </c>
      <c r="AI138" t="str">
        <f t="shared" si="7"/>
        <v>Durham, Town Of - Tier 2</v>
      </c>
    </row>
    <row r="139" spans="1:35" x14ac:dyDescent="0.3">
      <c r="A139">
        <v>132</v>
      </c>
      <c r="B139">
        <v>1</v>
      </c>
      <c r="C139" t="s">
        <v>76</v>
      </c>
      <c r="D139" t="s">
        <v>2428</v>
      </c>
      <c r="E139" t="s">
        <v>3946</v>
      </c>
      <c r="F139" t="s">
        <v>754</v>
      </c>
      <c r="G139" s="59">
        <v>43.486970000000007</v>
      </c>
      <c r="H139">
        <v>5</v>
      </c>
      <c r="I139">
        <v>3</v>
      </c>
      <c r="J139" s="11">
        <v>19</v>
      </c>
      <c r="K139" s="11">
        <v>3</v>
      </c>
      <c r="L139">
        <v>0</v>
      </c>
      <c r="M139" s="11">
        <v>8.995968447560271</v>
      </c>
      <c r="N139" s="11">
        <v>0.22468203665219491</v>
      </c>
      <c r="O139" s="11">
        <v>501.96991859904932</v>
      </c>
      <c r="P139" s="11">
        <v>23.808423187942708</v>
      </c>
      <c r="Q139" s="11">
        <v>28.935502890084251</v>
      </c>
      <c r="R139" s="60">
        <v>1.4295535575124579E-3</v>
      </c>
      <c r="S139" s="60">
        <v>6.2956434147569884E-4</v>
      </c>
      <c r="T139" s="60">
        <v>6.5075921908893707E-3</v>
      </c>
      <c r="U139" s="60">
        <v>1.2453277021744387E-3</v>
      </c>
      <c r="V139" s="60">
        <v>1.2678719337137127E-3</v>
      </c>
      <c r="W139" s="60">
        <v>0</v>
      </c>
      <c r="X139" s="60">
        <v>2.5435242195604702E-3</v>
      </c>
      <c r="Y139" s="60">
        <v>6.1629640398198337E-6</v>
      </c>
      <c r="Z139" s="60">
        <v>3.9688122316270519E-4</v>
      </c>
      <c r="AA139" s="60">
        <v>3.7973066403540941E-5</v>
      </c>
      <c r="AB139" s="60">
        <v>8.6606364312982287E-4</v>
      </c>
      <c r="AC139" s="16">
        <v>1.3573195310965487E-3</v>
      </c>
      <c r="AD139" s="11">
        <v>132</v>
      </c>
      <c r="AE139" s="15">
        <v>2</v>
      </c>
      <c r="AF139" s="16">
        <v>0.6701036685927324</v>
      </c>
      <c r="AG139" t="str">
        <f>IF(AF139&lt;='CAV Tier 1 Analysis'!$A$5,"Tier 1", "Tier 2")</f>
        <v>Tier 2</v>
      </c>
      <c r="AH139" t="str">
        <f t="shared" si="6"/>
        <v>Maine - Tier 2</v>
      </c>
      <c r="AI139" t="str">
        <f t="shared" si="7"/>
        <v>Embden, Town Of - Tier 2</v>
      </c>
    </row>
    <row r="140" spans="1:35" x14ac:dyDescent="0.3">
      <c r="A140">
        <v>133</v>
      </c>
      <c r="B140">
        <v>1</v>
      </c>
      <c r="C140" t="s">
        <v>76</v>
      </c>
      <c r="D140" t="s">
        <v>1971</v>
      </c>
      <c r="E140" t="s">
        <v>3943</v>
      </c>
      <c r="F140" t="s">
        <v>692</v>
      </c>
      <c r="G140" s="59">
        <v>42.124820000000007</v>
      </c>
      <c r="H140">
        <v>14</v>
      </c>
      <c r="I140">
        <v>0</v>
      </c>
      <c r="J140" s="11">
        <v>18.833333333333332</v>
      </c>
      <c r="K140" s="11">
        <v>3</v>
      </c>
      <c r="L140">
        <v>0</v>
      </c>
      <c r="M140">
        <v>0</v>
      </c>
      <c r="N140" s="11">
        <v>0.78196107003654503</v>
      </c>
      <c r="O140" s="11">
        <v>2348.3811784886061</v>
      </c>
      <c r="P140" s="11">
        <v>1884.8334228507833</v>
      </c>
      <c r="Q140" s="11">
        <v>145.36284468090616</v>
      </c>
      <c r="R140" s="60">
        <v>1.3847754003227159E-3</v>
      </c>
      <c r="S140" s="60">
        <v>1.7627801561319568E-3</v>
      </c>
      <c r="T140" s="60">
        <v>0</v>
      </c>
      <c r="U140" s="60">
        <v>1.2344037749623823E-3</v>
      </c>
      <c r="V140" s="60">
        <v>1.2678719337137127E-3</v>
      </c>
      <c r="W140" s="60">
        <v>0</v>
      </c>
      <c r="X140" s="60">
        <v>0</v>
      </c>
      <c r="Y140" s="60">
        <v>2.1448968626870361E-5</v>
      </c>
      <c r="Z140" s="60">
        <v>1.856741529795324E-3</v>
      </c>
      <c r="AA140" s="60">
        <v>3.0062009634377134E-3</v>
      </c>
      <c r="AB140" s="60">
        <v>4.35083071886758E-3</v>
      </c>
      <c r="AC140" s="16">
        <v>1.353186676896205E-3</v>
      </c>
      <c r="AD140" s="11">
        <v>133</v>
      </c>
      <c r="AE140" s="15">
        <v>2</v>
      </c>
      <c r="AF140" s="16">
        <v>0.67145685526962862</v>
      </c>
      <c r="AG140" t="str">
        <f>IF(AF140&lt;='CAV Tier 1 Analysis'!$A$5,"Tier 1", "Tier 2")</f>
        <v>Tier 2</v>
      </c>
      <c r="AH140" t="str">
        <f t="shared" si="6"/>
        <v>Maine - Tier 2</v>
      </c>
      <c r="AI140" t="str">
        <f t="shared" si="7"/>
        <v>Canaan, Town Of - Tier 2</v>
      </c>
    </row>
    <row r="141" spans="1:35" x14ac:dyDescent="0.3">
      <c r="A141">
        <v>134</v>
      </c>
      <c r="B141">
        <v>1</v>
      </c>
      <c r="C141" t="s">
        <v>76</v>
      </c>
      <c r="D141" t="s">
        <v>2082</v>
      </c>
      <c r="E141" t="s">
        <v>3699</v>
      </c>
      <c r="F141" t="s">
        <v>681</v>
      </c>
      <c r="G141" s="59">
        <v>48.468990000000005</v>
      </c>
      <c r="H141">
        <v>4</v>
      </c>
      <c r="I141">
        <v>0</v>
      </c>
      <c r="J141" s="11">
        <v>17</v>
      </c>
      <c r="K141" s="11">
        <v>4</v>
      </c>
      <c r="L141">
        <v>0</v>
      </c>
      <c r="M141">
        <v>0</v>
      </c>
      <c r="N141" s="11">
        <v>124.57791171339925</v>
      </c>
      <c r="O141" s="11">
        <v>4048.0557198855008</v>
      </c>
      <c r="P141">
        <v>0</v>
      </c>
      <c r="Q141" s="11">
        <v>109.78962963332788</v>
      </c>
      <c r="R141" s="60">
        <v>1.5933282333429012E-3</v>
      </c>
      <c r="S141" s="60">
        <v>5.03651473180559E-4</v>
      </c>
      <c r="T141" s="60">
        <v>0</v>
      </c>
      <c r="U141" s="60">
        <v>1.1142405756297609E-3</v>
      </c>
      <c r="V141" s="60">
        <v>1.6904959116182837E-3</v>
      </c>
      <c r="W141" s="60">
        <v>0</v>
      </c>
      <c r="X141" s="60">
        <v>0</v>
      </c>
      <c r="Y141" s="60">
        <v>3.4171365075972987E-3</v>
      </c>
      <c r="Z141" s="60">
        <v>3.2005848279171869E-3</v>
      </c>
      <c r="AA141" s="60">
        <v>0</v>
      </c>
      <c r="AB141" s="60">
        <v>3.2860948357907403E-3</v>
      </c>
      <c r="AC141" s="16">
        <v>1.3459574877342482E-3</v>
      </c>
      <c r="AD141" s="11">
        <v>134</v>
      </c>
      <c r="AE141" s="15">
        <v>2</v>
      </c>
      <c r="AF141" s="16">
        <v>0.67280281275736287</v>
      </c>
      <c r="AG141" t="str">
        <f>IF(AF141&lt;='CAV Tier 1 Analysis'!$A$5,"Tier 1", "Tier 2")</f>
        <v>Tier 2</v>
      </c>
      <c r="AH141" t="str">
        <f t="shared" si="6"/>
        <v>Maine - Tier 2</v>
      </c>
      <c r="AI141" t="str">
        <f t="shared" si="7"/>
        <v>Warren, Town Of - Tier 2</v>
      </c>
    </row>
    <row r="142" spans="1:35" x14ac:dyDescent="0.3">
      <c r="A142">
        <v>135</v>
      </c>
      <c r="B142">
        <v>1</v>
      </c>
      <c r="C142" t="s">
        <v>76</v>
      </c>
      <c r="D142" t="s">
        <v>2462</v>
      </c>
      <c r="E142" t="s">
        <v>3989</v>
      </c>
      <c r="F142" t="s">
        <v>800</v>
      </c>
      <c r="G142" s="59">
        <v>49.099180000000004</v>
      </c>
      <c r="H142">
        <v>5</v>
      </c>
      <c r="I142">
        <v>3</v>
      </c>
      <c r="J142" s="11">
        <v>17</v>
      </c>
      <c r="K142" s="11">
        <v>3</v>
      </c>
      <c r="L142">
        <v>0</v>
      </c>
      <c r="M142" s="11">
        <v>4.9999999999999982</v>
      </c>
      <c r="N142" s="11">
        <v>0</v>
      </c>
      <c r="O142" s="11">
        <v>697.33262831637046</v>
      </c>
      <c r="P142" s="11">
        <v>499.51303417814563</v>
      </c>
      <c r="Q142" s="11">
        <v>24.903446487012729</v>
      </c>
      <c r="R142" s="60">
        <v>1.6140445618525393E-3</v>
      </c>
      <c r="S142" s="60">
        <v>6.2956434147569884E-4</v>
      </c>
      <c r="T142" s="60">
        <v>6.5075921908893707E-3</v>
      </c>
      <c r="U142" s="60">
        <v>1.1142405756297609E-3</v>
      </c>
      <c r="V142" s="60">
        <v>1.2678719337137127E-3</v>
      </c>
      <c r="W142" s="60">
        <v>0</v>
      </c>
      <c r="X142" s="60">
        <v>1.4137022791861167E-3</v>
      </c>
      <c r="Y142" s="60">
        <v>0</v>
      </c>
      <c r="Z142" s="60">
        <v>5.5134424638406869E-4</v>
      </c>
      <c r="AA142" s="60">
        <v>7.9669457597204168E-4</v>
      </c>
      <c r="AB142" s="60">
        <v>7.4538084487281691E-4</v>
      </c>
      <c r="AC142" s="16">
        <v>1.3309486863614659E-3</v>
      </c>
      <c r="AD142" s="11">
        <v>135</v>
      </c>
      <c r="AE142" s="15">
        <v>2</v>
      </c>
      <c r="AF142" s="16">
        <v>0.67413376144372428</v>
      </c>
      <c r="AG142" t="str">
        <f>IF(AF142&lt;='CAV Tier 1 Analysis'!$A$5,"Tier 1", "Tier 2")</f>
        <v>Tier 2</v>
      </c>
      <c r="AH142" t="str">
        <f t="shared" si="6"/>
        <v>Maine - Tier 2</v>
      </c>
      <c r="AI142" t="str">
        <f t="shared" si="7"/>
        <v>Monson, Town Of - Tier 2</v>
      </c>
    </row>
    <row r="143" spans="1:35" x14ac:dyDescent="0.3">
      <c r="A143">
        <v>136</v>
      </c>
      <c r="B143">
        <v>1</v>
      </c>
      <c r="C143" t="s">
        <v>76</v>
      </c>
      <c r="D143" t="s">
        <v>2238</v>
      </c>
      <c r="E143" t="s">
        <v>3704</v>
      </c>
      <c r="F143" t="s">
        <v>560</v>
      </c>
      <c r="G143" s="59">
        <v>72.387519999999981</v>
      </c>
      <c r="H143">
        <v>9</v>
      </c>
      <c r="I143">
        <v>0</v>
      </c>
      <c r="J143" s="11">
        <v>19</v>
      </c>
      <c r="K143" s="11">
        <v>4</v>
      </c>
      <c r="L143">
        <v>0</v>
      </c>
      <c r="M143" s="11">
        <v>0.97911380304229256</v>
      </c>
      <c r="N143" s="11">
        <v>54.140922319436292</v>
      </c>
      <c r="O143" s="11">
        <v>5023.7673741990366</v>
      </c>
      <c r="P143" s="11">
        <v>1286.8773765520391</v>
      </c>
      <c r="Q143">
        <v>0</v>
      </c>
      <c r="R143" s="60">
        <v>2.3796055861216394E-3</v>
      </c>
      <c r="S143" s="60">
        <v>1.133215814656258E-3</v>
      </c>
      <c r="T143" s="60">
        <v>0</v>
      </c>
      <c r="U143" s="60">
        <v>1.2453277021744387E-3</v>
      </c>
      <c r="V143" s="60">
        <v>1.6904959116182837E-3</v>
      </c>
      <c r="W143" s="60">
        <v>0</v>
      </c>
      <c r="X143" s="60">
        <v>2.768350829886952E-4</v>
      </c>
      <c r="Y143" s="60">
        <v>1.485070022993782E-3</v>
      </c>
      <c r="Z143" s="60">
        <v>3.9720287341552685E-3</v>
      </c>
      <c r="AA143" s="60">
        <v>2.0524954419397536E-3</v>
      </c>
      <c r="AB143" s="60">
        <v>0</v>
      </c>
      <c r="AC143" s="16">
        <v>1.2940976633316471E-3</v>
      </c>
      <c r="AD143" s="11">
        <v>136</v>
      </c>
      <c r="AE143" s="15">
        <v>2</v>
      </c>
      <c r="AF143" s="16">
        <v>0.67542785910705594</v>
      </c>
      <c r="AG143" t="str">
        <f>IF(AF143&lt;='CAV Tier 1 Analysis'!$A$5,"Tier 1", "Tier 2")</f>
        <v>Tier 2</v>
      </c>
      <c r="AH143" t="str">
        <f t="shared" si="6"/>
        <v>Maine - Tier 2</v>
      </c>
      <c r="AI143" t="str">
        <f t="shared" si="7"/>
        <v>Waldoboro, Town Of - Tier 2</v>
      </c>
    </row>
    <row r="144" spans="1:35" x14ac:dyDescent="0.3">
      <c r="A144">
        <v>137</v>
      </c>
      <c r="B144">
        <v>1</v>
      </c>
      <c r="C144" t="s">
        <v>76</v>
      </c>
      <c r="D144" t="s">
        <v>2153</v>
      </c>
      <c r="E144" t="s">
        <v>3765</v>
      </c>
      <c r="F144" t="s">
        <v>971</v>
      </c>
      <c r="G144" s="59">
        <v>18.397229999999997</v>
      </c>
      <c r="H144">
        <v>2</v>
      </c>
      <c r="I144">
        <v>2</v>
      </c>
      <c r="J144" s="11">
        <v>23</v>
      </c>
      <c r="K144" s="11">
        <v>1</v>
      </c>
      <c r="L144">
        <v>0</v>
      </c>
      <c r="M144">
        <v>0</v>
      </c>
      <c r="N144" s="11">
        <v>36.805756435823284</v>
      </c>
      <c r="O144" s="11">
        <v>2023.4738526832707</v>
      </c>
      <c r="P144">
        <v>0</v>
      </c>
      <c r="Q144" s="11">
        <v>149.98341036972533</v>
      </c>
      <c r="R144" s="60">
        <v>6.0477484623267398E-4</v>
      </c>
      <c r="S144" s="60">
        <v>2.518257365902795E-4</v>
      </c>
      <c r="T144" s="60">
        <v>4.3383947939262474E-3</v>
      </c>
      <c r="U144" s="60">
        <v>1.5075019552637943E-3</v>
      </c>
      <c r="V144" s="60">
        <v>4.2262397790457091E-4</v>
      </c>
      <c r="W144" s="60">
        <v>0</v>
      </c>
      <c r="X144" s="60">
        <v>0</v>
      </c>
      <c r="Y144" s="60">
        <v>1.0095713780780809E-3</v>
      </c>
      <c r="Z144" s="60">
        <v>1.5998543895459016E-3</v>
      </c>
      <c r="AA144" s="60">
        <v>0</v>
      </c>
      <c r="AB144" s="60">
        <v>4.4891280890214857E-3</v>
      </c>
      <c r="AC144" s="16">
        <v>1.2930613787784579E-3</v>
      </c>
      <c r="AD144" s="11">
        <v>137</v>
      </c>
      <c r="AE144" s="15">
        <v>2</v>
      </c>
      <c r="AF144" s="16">
        <v>0.67672092048583443</v>
      </c>
      <c r="AG144" t="str">
        <f>IF(AF144&lt;='CAV Tier 1 Analysis'!$A$5,"Tier 1", "Tier 2")</f>
        <v>Tier 2</v>
      </c>
      <c r="AH144" t="str">
        <f t="shared" si="6"/>
        <v>Maine - Tier 2</v>
      </c>
      <c r="AI144" t="str">
        <f t="shared" si="7"/>
        <v>Dayton, Town Of - Tier 2</v>
      </c>
    </row>
    <row r="145" spans="1:35" x14ac:dyDescent="0.3">
      <c r="A145">
        <v>138</v>
      </c>
      <c r="B145">
        <v>1</v>
      </c>
      <c r="C145" t="s">
        <v>76</v>
      </c>
      <c r="D145" t="s">
        <v>1933</v>
      </c>
      <c r="E145" t="s">
        <v>3975</v>
      </c>
      <c r="F145" t="s">
        <v>1246</v>
      </c>
      <c r="G145" s="59">
        <v>40.018740000000001</v>
      </c>
      <c r="H145">
        <v>24</v>
      </c>
      <c r="I145">
        <v>0</v>
      </c>
      <c r="J145" s="11">
        <v>14</v>
      </c>
      <c r="K145" s="11">
        <v>2</v>
      </c>
      <c r="L145">
        <v>0</v>
      </c>
      <c r="M145" s="11">
        <v>0.84472099821233737</v>
      </c>
      <c r="N145" s="11">
        <v>116.81361803895683</v>
      </c>
      <c r="O145" s="11">
        <v>1478.8367292718656</v>
      </c>
      <c r="P145">
        <v>0</v>
      </c>
      <c r="Q145" s="11">
        <v>108.44847230590744</v>
      </c>
      <c r="R145" s="60">
        <v>1.3155419228832474E-3</v>
      </c>
      <c r="S145" s="60">
        <v>3.0219088390833542E-3</v>
      </c>
      <c r="T145" s="60">
        <v>0</v>
      </c>
      <c r="U145" s="60">
        <v>9.1760988581274434E-4</v>
      </c>
      <c r="V145" s="60">
        <v>8.4524795580914183E-4</v>
      </c>
      <c r="W145" s="60">
        <v>0</v>
      </c>
      <c r="X145" s="60">
        <v>2.3883680008983068E-4</v>
      </c>
      <c r="Y145" s="60">
        <v>3.2041641515372452E-3</v>
      </c>
      <c r="Z145" s="60">
        <v>1.1692384508007925E-3</v>
      </c>
      <c r="AA145" s="60">
        <v>0</v>
      </c>
      <c r="AB145" s="60">
        <v>3.2459528826542E-3</v>
      </c>
      <c r="AC145" s="16">
        <v>1.2689546262427776E-3</v>
      </c>
      <c r="AD145" s="11">
        <v>138</v>
      </c>
      <c r="AE145" s="15">
        <v>2</v>
      </c>
      <c r="AF145" s="16">
        <v>0.6779898751120772</v>
      </c>
      <c r="AG145" t="str">
        <f>IF(AF145&lt;='CAV Tier 1 Analysis'!$A$5,"Tier 1", "Tier 2")</f>
        <v>Tier 2</v>
      </c>
      <c r="AH145" t="str">
        <f t="shared" si="6"/>
        <v>Maine - Tier 2</v>
      </c>
      <c r="AI145" t="str">
        <f t="shared" si="7"/>
        <v>Hudson, Town Of - Tier 2</v>
      </c>
    </row>
    <row r="146" spans="1:35" x14ac:dyDescent="0.3">
      <c r="A146">
        <v>139</v>
      </c>
      <c r="B146">
        <v>1</v>
      </c>
      <c r="C146" t="s">
        <v>76</v>
      </c>
      <c r="D146" t="s">
        <v>2331</v>
      </c>
      <c r="E146" t="s">
        <v>3815</v>
      </c>
      <c r="F146" t="s">
        <v>641</v>
      </c>
      <c r="G146" s="59">
        <v>47.801510000000007</v>
      </c>
      <c r="H146">
        <v>5</v>
      </c>
      <c r="I146">
        <v>0</v>
      </c>
      <c r="J146" s="11">
        <v>23</v>
      </c>
      <c r="K146" s="11">
        <v>2.3333333333333335</v>
      </c>
      <c r="L146">
        <v>0</v>
      </c>
      <c r="M146">
        <v>0</v>
      </c>
      <c r="N146" s="11">
        <v>61.390390879243505</v>
      </c>
      <c r="O146" s="11">
        <v>5166.0037641030485</v>
      </c>
      <c r="P146">
        <v>0</v>
      </c>
      <c r="Q146" s="11">
        <v>111.91897928535946</v>
      </c>
      <c r="R146" s="60">
        <v>1.5713860651815322E-3</v>
      </c>
      <c r="S146" s="60">
        <v>6.2956434147569884E-4</v>
      </c>
      <c r="T146" s="60">
        <v>0</v>
      </c>
      <c r="U146" s="60">
        <v>1.5075019552637943E-3</v>
      </c>
      <c r="V146" s="60">
        <v>9.8612261511066561E-4</v>
      </c>
      <c r="W146" s="60">
        <v>0</v>
      </c>
      <c r="X146" s="60">
        <v>0</v>
      </c>
      <c r="Y146" s="60">
        <v>1.6839208733225855E-3</v>
      </c>
      <c r="Z146" s="60">
        <v>4.0844875694593863E-3</v>
      </c>
      <c r="AA146" s="60">
        <v>0</v>
      </c>
      <c r="AB146" s="60">
        <v>3.3498280400879312E-3</v>
      </c>
      <c r="AC146" s="16">
        <v>1.2557101327183267E-3</v>
      </c>
      <c r="AD146" s="11">
        <v>139</v>
      </c>
      <c r="AE146" s="15">
        <v>2</v>
      </c>
      <c r="AF146" s="16">
        <v>0.6792455852447955</v>
      </c>
      <c r="AG146" t="str">
        <f>IF(AF146&lt;='CAV Tier 1 Analysis'!$A$5,"Tier 1", "Tier 2")</f>
        <v>Tier 2</v>
      </c>
      <c r="AH146" t="str">
        <f t="shared" si="6"/>
        <v>Maine - Tier 2</v>
      </c>
      <c r="AI146" t="str">
        <f t="shared" si="7"/>
        <v>New Gloucester, Town Of - Tier 2</v>
      </c>
    </row>
    <row r="147" spans="1:35" x14ac:dyDescent="0.3">
      <c r="A147">
        <v>140</v>
      </c>
      <c r="B147">
        <v>1</v>
      </c>
      <c r="C147" t="s">
        <v>76</v>
      </c>
      <c r="D147" t="s">
        <v>2190</v>
      </c>
      <c r="E147" t="s">
        <v>3643</v>
      </c>
      <c r="F147" t="s">
        <v>682</v>
      </c>
      <c r="G147" s="59">
        <v>56.135069999999999</v>
      </c>
      <c r="H147">
        <v>4</v>
      </c>
      <c r="I147">
        <v>0</v>
      </c>
      <c r="J147" s="11">
        <v>16</v>
      </c>
      <c r="K147" s="11">
        <v>2</v>
      </c>
      <c r="L147">
        <v>0</v>
      </c>
      <c r="M147" s="11">
        <v>1</v>
      </c>
      <c r="N147" s="11">
        <v>0</v>
      </c>
      <c r="O147" s="11">
        <v>4389.6183530560329</v>
      </c>
      <c r="P147" s="11">
        <v>3638.7094364690265</v>
      </c>
      <c r="Q147">
        <v>0</v>
      </c>
      <c r="R147" s="60">
        <v>1.8453364081174393E-3</v>
      </c>
      <c r="S147" s="60">
        <v>5.03651473180559E-4</v>
      </c>
      <c r="T147" s="60">
        <v>0</v>
      </c>
      <c r="U147" s="60">
        <v>1.0486970123574221E-3</v>
      </c>
      <c r="V147" s="60">
        <v>8.4524795580914183E-4</v>
      </c>
      <c r="W147" s="60">
        <v>0</v>
      </c>
      <c r="X147" s="60">
        <v>2.8274045583722346E-4</v>
      </c>
      <c r="Y147" s="60">
        <v>0</v>
      </c>
      <c r="Z147" s="60">
        <v>3.4706404440340444E-3</v>
      </c>
      <c r="AA147" s="60">
        <v>5.8035323869832876E-3</v>
      </c>
      <c r="AB147" s="60">
        <v>0</v>
      </c>
      <c r="AC147" s="16">
        <v>1.2545314669381016E-3</v>
      </c>
      <c r="AD147" s="11">
        <v>140</v>
      </c>
      <c r="AE147" s="15">
        <v>2</v>
      </c>
      <c r="AF147" s="16">
        <v>0.6805001167117336</v>
      </c>
      <c r="AG147" t="str">
        <f>IF(AF147&lt;='CAV Tier 1 Analysis'!$A$5,"Tier 1", "Tier 2")</f>
        <v>Tier 2</v>
      </c>
      <c r="AH147" t="str">
        <f t="shared" si="6"/>
        <v>Maine - Tier 2</v>
      </c>
      <c r="AI147" t="str">
        <f t="shared" si="7"/>
        <v>Madawaska, Town Of - Tier 2</v>
      </c>
    </row>
    <row r="148" spans="1:35" x14ac:dyDescent="0.3">
      <c r="A148">
        <v>141</v>
      </c>
      <c r="B148">
        <v>1</v>
      </c>
      <c r="C148" t="s">
        <v>76</v>
      </c>
      <c r="D148" t="s">
        <v>1958</v>
      </c>
      <c r="E148" t="s">
        <v>3968</v>
      </c>
      <c r="F148" t="s">
        <v>1142</v>
      </c>
      <c r="G148" s="59">
        <v>33.855609999999999</v>
      </c>
      <c r="H148">
        <v>8</v>
      </c>
      <c r="I148">
        <v>0</v>
      </c>
      <c r="J148" s="11">
        <v>14</v>
      </c>
      <c r="K148" s="11">
        <v>2</v>
      </c>
      <c r="L148">
        <v>0</v>
      </c>
      <c r="M148" s="11">
        <v>0.79046456407076993</v>
      </c>
      <c r="N148" s="11">
        <v>199.92704410920624</v>
      </c>
      <c r="O148" s="11">
        <v>1678.9482677031071</v>
      </c>
      <c r="P148" s="11">
        <v>374.23195500275074</v>
      </c>
      <c r="Q148" s="11">
        <v>71.932310709216381</v>
      </c>
      <c r="R148" s="60">
        <v>1.1129404443964326E-3</v>
      </c>
      <c r="S148" s="60">
        <v>1.007302946361118E-3</v>
      </c>
      <c r="T148" s="60">
        <v>0</v>
      </c>
      <c r="U148" s="60">
        <v>9.1760988581274434E-4</v>
      </c>
      <c r="V148" s="60">
        <v>8.4524795580914183E-4</v>
      </c>
      <c r="W148" s="60">
        <v>0</v>
      </c>
      <c r="X148" s="60">
        <v>2.2349631116854162E-4</v>
      </c>
      <c r="Y148" s="60">
        <v>5.4839416706011727E-3</v>
      </c>
      <c r="Z148" s="60">
        <v>1.3274561232127508E-3</v>
      </c>
      <c r="AA148" s="60">
        <v>5.9687845622817797E-4</v>
      </c>
      <c r="AB148" s="60">
        <v>2.1529938258967969E-3</v>
      </c>
      <c r="AC148" s="16">
        <v>1.2425334199533526E-3</v>
      </c>
      <c r="AD148" s="11">
        <v>141</v>
      </c>
      <c r="AE148" s="15">
        <v>2</v>
      </c>
      <c r="AF148" s="16">
        <v>0.681742650131687</v>
      </c>
      <c r="AG148" t="str">
        <f>IF(AF148&lt;='CAV Tier 1 Analysis'!$A$5,"Tier 1", "Tier 2")</f>
        <v>Tier 2</v>
      </c>
      <c r="AH148" t="str">
        <f t="shared" si="6"/>
        <v>Maine - Tier 2</v>
      </c>
      <c r="AI148" t="str">
        <f t="shared" si="7"/>
        <v>Enfield, Town Of - Tier 2</v>
      </c>
    </row>
    <row r="149" spans="1:35" x14ac:dyDescent="0.3">
      <c r="A149">
        <v>142</v>
      </c>
      <c r="B149">
        <v>1</v>
      </c>
      <c r="C149" t="s">
        <v>76</v>
      </c>
      <c r="D149" t="s">
        <v>2379</v>
      </c>
      <c r="E149" t="s">
        <v>3878</v>
      </c>
      <c r="F149" t="s">
        <v>861</v>
      </c>
      <c r="G149" s="59">
        <v>56.8767</v>
      </c>
      <c r="H149">
        <v>6</v>
      </c>
      <c r="I149">
        <v>2</v>
      </c>
      <c r="J149" s="11">
        <v>14</v>
      </c>
      <c r="K149" s="11">
        <v>3</v>
      </c>
      <c r="L149">
        <v>0</v>
      </c>
      <c r="M149" s="11">
        <v>1.9812566481529341</v>
      </c>
      <c r="N149" s="11">
        <v>14.920905691586118</v>
      </c>
      <c r="O149" s="11">
        <v>2372.999051621578</v>
      </c>
      <c r="P149" s="11">
        <v>969.01825395579795</v>
      </c>
      <c r="Q149">
        <v>0</v>
      </c>
      <c r="R149" s="60">
        <v>1.8697161201290595E-3</v>
      </c>
      <c r="S149" s="60">
        <v>7.5547720977083856E-4</v>
      </c>
      <c r="T149" s="60">
        <v>4.3383947939262474E-3</v>
      </c>
      <c r="U149" s="60">
        <v>9.1760988581274434E-4</v>
      </c>
      <c r="V149" s="60">
        <v>1.2678719337137127E-3</v>
      </c>
      <c r="W149" s="60">
        <v>0</v>
      </c>
      <c r="X149" s="60">
        <v>5.6018140782929007E-4</v>
      </c>
      <c r="Y149" s="60">
        <v>4.0927617796671773E-4</v>
      </c>
      <c r="Z149" s="60">
        <v>1.8762055877770182E-3</v>
      </c>
      <c r="AA149" s="60">
        <v>1.5455284129165558E-3</v>
      </c>
      <c r="AB149" s="60">
        <v>0</v>
      </c>
      <c r="AC149" s="16">
        <v>1.2309328663492895E-3</v>
      </c>
      <c r="AD149" s="11">
        <v>142</v>
      </c>
      <c r="AE149" s="15">
        <v>2</v>
      </c>
      <c r="AF149" s="16">
        <v>0.68297358299803634</v>
      </c>
      <c r="AG149" t="str">
        <f>IF(AF149&lt;='CAV Tier 1 Analysis'!$A$5,"Tier 1", "Tier 2")</f>
        <v>Tier 2</v>
      </c>
      <c r="AH149" t="str">
        <f t="shared" si="6"/>
        <v>Maine - Tier 2</v>
      </c>
      <c r="AI149" t="str">
        <f t="shared" si="7"/>
        <v>Blue Hill, Town Of - Tier 2</v>
      </c>
    </row>
    <row r="150" spans="1:35" x14ac:dyDescent="0.3">
      <c r="A150">
        <v>143</v>
      </c>
      <c r="B150">
        <v>1</v>
      </c>
      <c r="C150" t="s">
        <v>76</v>
      </c>
      <c r="D150" t="s">
        <v>2443</v>
      </c>
      <c r="E150" t="s">
        <v>3964</v>
      </c>
      <c r="F150" t="s">
        <v>1213</v>
      </c>
      <c r="G150" s="59">
        <v>40.263260000000002</v>
      </c>
      <c r="H150">
        <v>4</v>
      </c>
      <c r="I150">
        <v>0</v>
      </c>
      <c r="J150" s="11">
        <v>14</v>
      </c>
      <c r="K150" s="11">
        <v>2</v>
      </c>
      <c r="L150">
        <v>0</v>
      </c>
      <c r="M150">
        <v>0</v>
      </c>
      <c r="N150" s="11">
        <v>1.4449388996206714E-3</v>
      </c>
      <c r="O150" s="11">
        <v>2684.6811697562739</v>
      </c>
      <c r="P150" s="11">
        <v>1133.0289583651409</v>
      </c>
      <c r="Q150" s="11">
        <v>199.34009689507639</v>
      </c>
      <c r="R150" s="60">
        <v>1.3235800647883502E-3</v>
      </c>
      <c r="S150" s="60">
        <v>5.03651473180559E-4</v>
      </c>
      <c r="T150" s="60">
        <v>0</v>
      </c>
      <c r="U150" s="60">
        <v>9.1760988581274434E-4</v>
      </c>
      <c r="V150" s="60">
        <v>8.4524795580914183E-4</v>
      </c>
      <c r="W150" s="60">
        <v>0</v>
      </c>
      <c r="X150" s="60">
        <v>0</v>
      </c>
      <c r="Y150" s="60">
        <v>3.9634260979590619E-8</v>
      </c>
      <c r="Z150" s="60">
        <v>2.1226362516472319E-3</v>
      </c>
      <c r="AA150" s="60">
        <v>1.8071160586108552E-3</v>
      </c>
      <c r="AB150" s="60">
        <v>5.9664147256954436E-3</v>
      </c>
      <c r="AC150" s="16">
        <v>1.2260269136186641E-3</v>
      </c>
      <c r="AD150" s="11">
        <v>143</v>
      </c>
      <c r="AE150" s="15">
        <v>2</v>
      </c>
      <c r="AF150" s="16">
        <v>0.68419960991165496</v>
      </c>
      <c r="AG150" t="str">
        <f>IF(AF150&lt;='CAV Tier 1 Analysis'!$A$5,"Tier 1", "Tier 2")</f>
        <v>Tier 2</v>
      </c>
      <c r="AH150" t="str">
        <f t="shared" si="6"/>
        <v>Maine - Tier 2</v>
      </c>
      <c r="AI150" t="str">
        <f t="shared" si="7"/>
        <v>Corinth, Town Of - Tier 2</v>
      </c>
    </row>
    <row r="151" spans="1:35" x14ac:dyDescent="0.3">
      <c r="A151">
        <v>144</v>
      </c>
      <c r="B151">
        <v>1</v>
      </c>
      <c r="C151" t="s">
        <v>76</v>
      </c>
      <c r="D151" t="s">
        <v>2240</v>
      </c>
      <c r="E151" t="s">
        <v>3707</v>
      </c>
      <c r="F151" t="s">
        <v>620</v>
      </c>
      <c r="G151" s="59">
        <v>37.767960000000002</v>
      </c>
      <c r="H151">
        <v>4</v>
      </c>
      <c r="I151">
        <v>0</v>
      </c>
      <c r="J151" s="11">
        <v>23.333333333333332</v>
      </c>
      <c r="K151" s="11">
        <v>3</v>
      </c>
      <c r="L151">
        <v>0</v>
      </c>
      <c r="M151" s="11">
        <v>3.8654012554556827</v>
      </c>
      <c r="N151" s="11">
        <v>27.162106213883625</v>
      </c>
      <c r="O151" s="11">
        <v>1862.3537802714657</v>
      </c>
      <c r="P151" s="11">
        <v>1011.7164555295491</v>
      </c>
      <c r="Q151" s="11">
        <v>133.74061401362042</v>
      </c>
      <c r="R151" s="60">
        <v>1.241551701072487E-3</v>
      </c>
      <c r="S151" s="60">
        <v>5.03651473180559E-4</v>
      </c>
      <c r="T151" s="60">
        <v>0</v>
      </c>
      <c r="U151" s="60">
        <v>1.5293498096879072E-3</v>
      </c>
      <c r="V151" s="60">
        <v>1.2678719337137127E-3</v>
      </c>
      <c r="W151" s="60">
        <v>0</v>
      </c>
      <c r="X151" s="60">
        <v>1.0929053129613154E-3</v>
      </c>
      <c r="Y151" s="60">
        <v>7.4504880913583396E-4</v>
      </c>
      <c r="Z151" s="60">
        <v>1.4724652193077194E-3</v>
      </c>
      <c r="AA151" s="60">
        <v>1.6136295900030309E-3</v>
      </c>
      <c r="AB151" s="60">
        <v>4.0029676984376164E-3</v>
      </c>
      <c r="AC151" s="16">
        <v>1.2244946861363802E-3</v>
      </c>
      <c r="AD151" s="11">
        <v>144</v>
      </c>
      <c r="AE151" s="15">
        <v>2</v>
      </c>
      <c r="AF151" s="16">
        <v>0.68542410459779135</v>
      </c>
      <c r="AG151" t="str">
        <f>IF(AF151&lt;='CAV Tier 1 Analysis'!$A$5,"Tier 1", "Tier 2")</f>
        <v>Tier 2</v>
      </c>
      <c r="AH151" t="str">
        <f t="shared" si="6"/>
        <v>Maine - Tier 2</v>
      </c>
      <c r="AI151" t="str">
        <f t="shared" si="7"/>
        <v>Buckfield, Town Of - Tier 2</v>
      </c>
    </row>
    <row r="152" spans="1:35" x14ac:dyDescent="0.3">
      <c r="A152">
        <v>145</v>
      </c>
      <c r="B152">
        <v>1</v>
      </c>
      <c r="C152" t="s">
        <v>76</v>
      </c>
      <c r="D152" t="s">
        <v>2328</v>
      </c>
      <c r="E152" t="s">
        <v>3811</v>
      </c>
      <c r="F152" t="s">
        <v>731</v>
      </c>
      <c r="G152" s="59">
        <v>38.157490000000003</v>
      </c>
      <c r="H152">
        <v>18</v>
      </c>
      <c r="I152">
        <v>1</v>
      </c>
      <c r="J152" s="11">
        <v>23</v>
      </c>
      <c r="K152" s="11">
        <v>1</v>
      </c>
      <c r="L152">
        <v>0</v>
      </c>
      <c r="M152" s="11">
        <v>3.9252382690790202</v>
      </c>
      <c r="N152" s="11">
        <v>37.195599771527583</v>
      </c>
      <c r="O152" s="11">
        <v>4681.7341522172565</v>
      </c>
      <c r="P152">
        <v>0</v>
      </c>
      <c r="Q152">
        <v>0</v>
      </c>
      <c r="R152" s="60">
        <v>1.2543567780244527E-3</v>
      </c>
      <c r="S152" s="60">
        <v>2.2664316293125159E-3</v>
      </c>
      <c r="T152" s="60">
        <v>2.1691973969631237E-3</v>
      </c>
      <c r="U152" s="60">
        <v>1.5075019552637943E-3</v>
      </c>
      <c r="V152" s="60">
        <v>4.2262397790457091E-4</v>
      </c>
      <c r="W152" s="60">
        <v>0</v>
      </c>
      <c r="X152" s="60">
        <v>1.1098236574691161E-3</v>
      </c>
      <c r="Y152" s="60">
        <v>1.0202646693394032E-3</v>
      </c>
      <c r="Z152" s="60">
        <v>3.7016010482069438E-3</v>
      </c>
      <c r="AA152" s="60">
        <v>0</v>
      </c>
      <c r="AB152" s="60">
        <v>0</v>
      </c>
      <c r="AC152" s="16">
        <v>1.2228910102258109E-3</v>
      </c>
      <c r="AD152" s="11">
        <v>145</v>
      </c>
      <c r="AE152" s="15">
        <v>2</v>
      </c>
      <c r="AF152" s="16">
        <v>0.68664699560801712</v>
      </c>
      <c r="AG152" t="str">
        <f>IF(AF152&lt;='CAV Tier 1 Analysis'!$A$5,"Tier 1", "Tier 2")</f>
        <v>Tier 2</v>
      </c>
      <c r="AH152" t="str">
        <f t="shared" si="6"/>
        <v>Maine - Tier 2</v>
      </c>
      <c r="AI152" t="str">
        <f t="shared" si="7"/>
        <v>North Berwick, Town Of - Tier 2</v>
      </c>
    </row>
    <row r="153" spans="1:35" x14ac:dyDescent="0.3">
      <c r="A153">
        <v>146</v>
      </c>
      <c r="B153">
        <v>1</v>
      </c>
      <c r="C153" t="s">
        <v>76</v>
      </c>
      <c r="D153" t="s">
        <v>1905</v>
      </c>
      <c r="E153" t="s">
        <v>3932</v>
      </c>
      <c r="F153" t="s">
        <v>651</v>
      </c>
      <c r="G153" s="59">
        <v>46.877960000000002</v>
      </c>
      <c r="H153">
        <v>2</v>
      </c>
      <c r="I153">
        <v>0</v>
      </c>
      <c r="J153" s="11">
        <v>24</v>
      </c>
      <c r="K153" s="11">
        <v>3</v>
      </c>
      <c r="L153">
        <v>0</v>
      </c>
      <c r="M153" s="11">
        <v>1.9999948803232901</v>
      </c>
      <c r="N153" s="11">
        <v>2.5802986552835938E-3</v>
      </c>
      <c r="O153" s="11">
        <v>1497.4278939100639</v>
      </c>
      <c r="P153" s="11">
        <v>442.07678604699345</v>
      </c>
      <c r="Q153" s="11">
        <v>208.80943960153331</v>
      </c>
      <c r="R153" s="60">
        <v>1.5410260702671788E-3</v>
      </c>
      <c r="S153" s="60">
        <v>2.518257365902795E-4</v>
      </c>
      <c r="T153" s="60">
        <v>0</v>
      </c>
      <c r="U153" s="60">
        <v>1.5730455185361332E-3</v>
      </c>
      <c r="V153" s="60">
        <v>1.2678719337137127E-3</v>
      </c>
      <c r="W153" s="60">
        <v>0</v>
      </c>
      <c r="X153" s="60">
        <v>5.6547946413472016E-4</v>
      </c>
      <c r="Y153" s="60">
        <v>7.077685453387985E-8</v>
      </c>
      <c r="Z153" s="60">
        <v>1.1839375072347318E-3</v>
      </c>
      <c r="AA153" s="60">
        <v>7.0508706181465579E-4</v>
      </c>
      <c r="AB153" s="60">
        <v>6.24984002068865E-3</v>
      </c>
      <c r="AC153" s="16">
        <v>1.2125621899849635E-3</v>
      </c>
      <c r="AD153" s="11">
        <v>146</v>
      </c>
      <c r="AE153" s="15">
        <v>2</v>
      </c>
      <c r="AF153" s="16">
        <v>0.68785955779800212</v>
      </c>
      <c r="AG153" t="str">
        <f>IF(AF153&lt;='CAV Tier 1 Analysis'!$A$5,"Tier 1", "Tier 2")</f>
        <v>Tier 2</v>
      </c>
      <c r="AH153" t="str">
        <f t="shared" si="6"/>
        <v>Maine - Tier 2</v>
      </c>
      <c r="AI153" t="str">
        <f t="shared" si="7"/>
        <v>Woodstock, Town Of - Tier 2</v>
      </c>
    </row>
    <row r="154" spans="1:35" x14ac:dyDescent="0.3">
      <c r="A154">
        <v>147</v>
      </c>
      <c r="B154">
        <v>1</v>
      </c>
      <c r="C154" t="s">
        <v>76</v>
      </c>
      <c r="D154" t="s">
        <v>2175</v>
      </c>
      <c r="E154" t="s">
        <v>3625</v>
      </c>
      <c r="F154" t="s">
        <v>721</v>
      </c>
      <c r="G154" s="59">
        <v>20.419909999999994</v>
      </c>
      <c r="H154">
        <v>2</v>
      </c>
      <c r="I154">
        <v>0</v>
      </c>
      <c r="J154" s="11">
        <v>20.333333333333332</v>
      </c>
      <c r="K154" s="11">
        <v>3.2222222222222223</v>
      </c>
      <c r="L154">
        <v>1</v>
      </c>
      <c r="M154" s="11">
        <v>2.8233106806053505</v>
      </c>
      <c r="N154" s="11">
        <v>91.970872345873502</v>
      </c>
      <c r="O154" s="11">
        <v>3169.2176324142838</v>
      </c>
      <c r="P154">
        <v>0</v>
      </c>
      <c r="Q154">
        <v>0</v>
      </c>
      <c r="R154" s="60">
        <v>6.7126670321211626E-4</v>
      </c>
      <c r="S154" s="60">
        <v>2.518257365902795E-4</v>
      </c>
      <c r="T154" s="60">
        <v>0</v>
      </c>
      <c r="U154" s="60">
        <v>1.3327191198708906E-3</v>
      </c>
      <c r="V154" s="60">
        <v>1.3617883732480619E-3</v>
      </c>
      <c r="W154" s="60">
        <v>3.7037037037037038E-3</v>
      </c>
      <c r="X154" s="60">
        <v>7.9826414880445837E-4</v>
      </c>
      <c r="Y154" s="60">
        <v>2.5227347384958001E-3</v>
      </c>
      <c r="Z154" s="60">
        <v>2.505733757775372E-3</v>
      </c>
      <c r="AA154" s="60">
        <v>0</v>
      </c>
      <c r="AB154" s="60">
        <v>0</v>
      </c>
      <c r="AC154" s="16">
        <v>1.1952760256091529E-3</v>
      </c>
      <c r="AD154" s="11">
        <v>147</v>
      </c>
      <c r="AE154" s="15">
        <v>2</v>
      </c>
      <c r="AF154" s="16">
        <v>0.68905483382361132</v>
      </c>
      <c r="AG154" t="str">
        <f>IF(AF154&lt;='CAV Tier 1 Analysis'!$A$5,"Tier 1", "Tier 2")</f>
        <v>Tier 2</v>
      </c>
      <c r="AH154" t="str">
        <f t="shared" si="6"/>
        <v>Maine - Tier 2</v>
      </c>
      <c r="AI154" t="str">
        <f t="shared" si="7"/>
        <v>Livermore Falls, Town Of - Tier 2</v>
      </c>
    </row>
    <row r="155" spans="1:35" x14ac:dyDescent="0.3">
      <c r="A155">
        <v>148</v>
      </c>
      <c r="B155">
        <v>1</v>
      </c>
      <c r="C155" t="s">
        <v>76</v>
      </c>
      <c r="D155" t="s">
        <v>2359</v>
      </c>
      <c r="E155" t="s">
        <v>3853</v>
      </c>
      <c r="F155" t="s">
        <v>772</v>
      </c>
      <c r="G155" s="59">
        <v>2.2310699999999999</v>
      </c>
      <c r="H155">
        <v>17</v>
      </c>
      <c r="I155">
        <v>0</v>
      </c>
      <c r="J155" s="11">
        <v>18</v>
      </c>
      <c r="K155" s="11">
        <v>3</v>
      </c>
      <c r="L155">
        <v>0</v>
      </c>
      <c r="M155" s="11">
        <v>4.3843088742173038</v>
      </c>
      <c r="N155" s="11">
        <v>110.92797922605564</v>
      </c>
      <c r="O155" s="11">
        <v>1882.1127404119072</v>
      </c>
      <c r="P155" s="11">
        <v>1624.3465038286649</v>
      </c>
      <c r="Q155">
        <v>0</v>
      </c>
      <c r="R155" s="60">
        <v>7.3342292083337121E-5</v>
      </c>
      <c r="S155" s="60">
        <v>2.140518761017376E-3</v>
      </c>
      <c r="T155" s="60">
        <v>0</v>
      </c>
      <c r="U155" s="60">
        <v>1.1797841389020998E-3</v>
      </c>
      <c r="V155" s="60">
        <v>1.2678719337137127E-3</v>
      </c>
      <c r="W155" s="60">
        <v>0</v>
      </c>
      <c r="X155" s="60">
        <v>1.2396214896273844E-3</v>
      </c>
      <c r="Y155" s="60">
        <v>3.0427227613141895E-3</v>
      </c>
      <c r="Z155" s="60">
        <v>1.4880875902474914E-3</v>
      </c>
      <c r="AA155" s="60">
        <v>2.5907393011849172E-3</v>
      </c>
      <c r="AB155" s="60">
        <v>0</v>
      </c>
      <c r="AC155" s="16">
        <v>1.1838807516445916E-3</v>
      </c>
      <c r="AD155" s="11">
        <v>148</v>
      </c>
      <c r="AE155" s="15">
        <v>2</v>
      </c>
      <c r="AF155" s="16">
        <v>0.69023871457525587</v>
      </c>
      <c r="AG155" t="str">
        <f>IF(AF155&lt;='CAV Tier 1 Analysis'!$A$5,"Tier 1", "Tier 2")</f>
        <v>Tier 2</v>
      </c>
      <c r="AH155" t="str">
        <f t="shared" si="6"/>
        <v>Maine - Tier 2</v>
      </c>
      <c r="AI155" t="str">
        <f t="shared" si="7"/>
        <v>Randolph, Town Of - Tier 2</v>
      </c>
    </row>
    <row r="156" spans="1:35" x14ac:dyDescent="0.3">
      <c r="A156">
        <v>149</v>
      </c>
      <c r="B156">
        <v>1</v>
      </c>
      <c r="C156" t="s">
        <v>76</v>
      </c>
      <c r="D156" t="s">
        <v>2344</v>
      </c>
      <c r="E156" t="s">
        <v>3831</v>
      </c>
      <c r="F156" t="s">
        <v>684</v>
      </c>
      <c r="G156" s="59">
        <v>22.79308</v>
      </c>
      <c r="H156">
        <v>8</v>
      </c>
      <c r="I156">
        <v>0</v>
      </c>
      <c r="J156" s="11">
        <v>19</v>
      </c>
      <c r="K156" s="11">
        <v>4</v>
      </c>
      <c r="L156">
        <v>0</v>
      </c>
      <c r="M156">
        <v>0</v>
      </c>
      <c r="N156" s="11">
        <v>231.75829925734124</v>
      </c>
      <c r="O156" s="11">
        <v>1588.6134442300834</v>
      </c>
      <c r="P156" s="11">
        <v>411.95712740132876</v>
      </c>
      <c r="Q156">
        <v>0</v>
      </c>
      <c r="R156" s="60">
        <v>7.492802694845387E-4</v>
      </c>
      <c r="S156" s="60">
        <v>1.007302946361118E-3</v>
      </c>
      <c r="T156" s="60">
        <v>0</v>
      </c>
      <c r="U156" s="60">
        <v>1.2453277021744387E-3</v>
      </c>
      <c r="V156" s="60">
        <v>1.6904959116182837E-3</v>
      </c>
      <c r="W156" s="60">
        <v>0</v>
      </c>
      <c r="X156" s="60">
        <v>0</v>
      </c>
      <c r="Y156" s="60">
        <v>6.3570639003233571E-3</v>
      </c>
      <c r="Z156" s="60">
        <v>1.2560331277188758E-3</v>
      </c>
      <c r="AA156" s="60">
        <v>6.5704793764523024E-4</v>
      </c>
      <c r="AB156" s="60">
        <v>0</v>
      </c>
      <c r="AC156" s="16">
        <v>1.1784137995750764E-3</v>
      </c>
      <c r="AD156" s="11">
        <v>149</v>
      </c>
      <c r="AE156" s="15">
        <v>2</v>
      </c>
      <c r="AF156" s="16">
        <v>0.69141712837483094</v>
      </c>
      <c r="AG156" t="str">
        <f>IF(AF156&lt;='CAV Tier 1 Analysis'!$A$5,"Tier 1", "Tier 2")</f>
        <v>Tier 2</v>
      </c>
      <c r="AH156" t="str">
        <f t="shared" si="6"/>
        <v>Maine - Tier 2</v>
      </c>
      <c r="AI156" t="str">
        <f t="shared" si="7"/>
        <v>Nobleboro, Town Of - Tier 2</v>
      </c>
    </row>
    <row r="157" spans="1:35" x14ac:dyDescent="0.3">
      <c r="A157">
        <v>150</v>
      </c>
      <c r="B157">
        <v>1</v>
      </c>
      <c r="C157" t="s">
        <v>76</v>
      </c>
      <c r="D157" t="s">
        <v>2232</v>
      </c>
      <c r="E157" t="s">
        <v>3695</v>
      </c>
      <c r="F157" t="s">
        <v>707</v>
      </c>
      <c r="G157" s="59">
        <v>22.571550000000002</v>
      </c>
      <c r="H157">
        <v>20</v>
      </c>
      <c r="I157">
        <v>0</v>
      </c>
      <c r="J157" s="11">
        <v>17</v>
      </c>
      <c r="K157" s="11">
        <v>4</v>
      </c>
      <c r="L157">
        <v>0</v>
      </c>
      <c r="M157" s="11">
        <v>0.98559602685681758</v>
      </c>
      <c r="N157" s="11">
        <v>27.254992201019146</v>
      </c>
      <c r="O157" s="11">
        <v>3377.5019923230648</v>
      </c>
      <c r="P157" s="11">
        <v>1346.4713990015168</v>
      </c>
      <c r="Q157" s="11">
        <v>34.835711022339183</v>
      </c>
      <c r="R157" s="60">
        <v>7.4199788122902832E-4</v>
      </c>
      <c r="S157" s="60">
        <v>2.5182573659027953E-3</v>
      </c>
      <c r="T157" s="60">
        <v>0</v>
      </c>
      <c r="U157" s="60">
        <v>1.1142405756297609E-3</v>
      </c>
      <c r="V157" s="60">
        <v>1.6904959116182837E-3</v>
      </c>
      <c r="W157" s="60">
        <v>0</v>
      </c>
      <c r="X157" s="60">
        <v>2.7866786990485292E-4</v>
      </c>
      <c r="Y157" s="60">
        <v>7.4759664521142346E-4</v>
      </c>
      <c r="Z157" s="60">
        <v>2.6704132504369363E-3</v>
      </c>
      <c r="AA157" s="60">
        <v>2.147544482099379E-3</v>
      </c>
      <c r="AB157" s="60">
        <v>1.0426617748317611E-3</v>
      </c>
      <c r="AC157" s="16">
        <v>1.1774432506240203E-3</v>
      </c>
      <c r="AD157" s="11">
        <v>150</v>
      </c>
      <c r="AE157" s="15">
        <v>2</v>
      </c>
      <c r="AF157" s="16">
        <v>0.6925945716254549</v>
      </c>
      <c r="AG157" t="str">
        <f>IF(AF157&lt;='CAV Tier 1 Analysis'!$A$5,"Tier 1", "Tier 2")</f>
        <v>Tier 2</v>
      </c>
      <c r="AH157" t="str">
        <f t="shared" si="6"/>
        <v>Maine - Tier 2</v>
      </c>
      <c r="AI157" t="str">
        <f t="shared" si="7"/>
        <v>Rockport, Town Of - Tier 2</v>
      </c>
    </row>
    <row r="158" spans="1:35" x14ac:dyDescent="0.3">
      <c r="A158">
        <v>151</v>
      </c>
      <c r="B158">
        <v>1</v>
      </c>
      <c r="C158" t="s">
        <v>76</v>
      </c>
      <c r="D158" t="s">
        <v>2365</v>
      </c>
      <c r="E158" t="s">
        <v>3859</v>
      </c>
      <c r="F158" t="s">
        <v>770</v>
      </c>
      <c r="G158" s="59">
        <v>27.069680000000002</v>
      </c>
      <c r="H158">
        <v>11</v>
      </c>
      <c r="I158">
        <v>0</v>
      </c>
      <c r="J158" s="11">
        <v>18</v>
      </c>
      <c r="K158" s="11">
        <v>3</v>
      </c>
      <c r="L158">
        <v>0</v>
      </c>
      <c r="M158" s="11">
        <v>1.7167945834601666</v>
      </c>
      <c r="N158" s="11">
        <v>194.25767377452001</v>
      </c>
      <c r="O158" s="11">
        <v>2938.567174795236</v>
      </c>
      <c r="P158">
        <v>0</v>
      </c>
      <c r="Q158">
        <v>0</v>
      </c>
      <c r="R158" s="60">
        <v>8.8986556995633006E-4</v>
      </c>
      <c r="S158" s="60">
        <v>1.3850415512465374E-3</v>
      </c>
      <c r="T158" s="60">
        <v>0</v>
      </c>
      <c r="U158" s="60">
        <v>1.1797841389020998E-3</v>
      </c>
      <c r="V158" s="60">
        <v>1.2678719337137127E-3</v>
      </c>
      <c r="W158" s="60">
        <v>0</v>
      </c>
      <c r="X158" s="60">
        <v>4.8540728310640365E-4</v>
      </c>
      <c r="Y158" s="60">
        <v>5.3284324629150268E-3</v>
      </c>
      <c r="Z158" s="60">
        <v>2.3233705675699367E-3</v>
      </c>
      <c r="AA158" s="60">
        <v>0</v>
      </c>
      <c r="AB158" s="60">
        <v>0</v>
      </c>
      <c r="AC158" s="16">
        <v>1.1690703188554589E-3</v>
      </c>
      <c r="AD158" s="11">
        <v>151</v>
      </c>
      <c r="AE158" s="15">
        <v>2</v>
      </c>
      <c r="AF158" s="16">
        <v>0.69376364194431039</v>
      </c>
      <c r="AG158" t="str">
        <f>IF(AF158&lt;='CAV Tier 1 Analysis'!$A$5,"Tier 1", "Tier 2")</f>
        <v>Tier 2</v>
      </c>
      <c r="AH158" t="str">
        <f t="shared" si="6"/>
        <v>Maine - Tier 2</v>
      </c>
      <c r="AI158" t="str">
        <f t="shared" si="7"/>
        <v>West Gardiner, Town Of - Tier 2</v>
      </c>
    </row>
    <row r="159" spans="1:35" x14ac:dyDescent="0.3">
      <c r="A159">
        <v>152</v>
      </c>
      <c r="B159">
        <v>1</v>
      </c>
      <c r="C159" t="s">
        <v>76</v>
      </c>
      <c r="D159" t="s">
        <v>2437</v>
      </c>
      <c r="E159" t="s">
        <v>3955</v>
      </c>
      <c r="F159" t="s">
        <v>696</v>
      </c>
      <c r="G159" s="59">
        <v>47.100610000000003</v>
      </c>
      <c r="H159">
        <v>17</v>
      </c>
      <c r="I159">
        <v>0</v>
      </c>
      <c r="J159" s="11">
        <v>19</v>
      </c>
      <c r="K159" s="11">
        <v>3</v>
      </c>
      <c r="L159">
        <v>0</v>
      </c>
      <c r="M159" s="11">
        <v>2.0000000000000004</v>
      </c>
      <c r="N159" s="11">
        <v>0</v>
      </c>
      <c r="O159" s="11">
        <v>2069.2292234152583</v>
      </c>
      <c r="P159" s="11">
        <v>1551.3339064415688</v>
      </c>
      <c r="Q159" s="11">
        <v>65.925773690273218</v>
      </c>
      <c r="R159" s="60">
        <v>1.5483452764473323E-3</v>
      </c>
      <c r="S159" s="60">
        <v>2.140518761017376E-3</v>
      </c>
      <c r="T159" s="60">
        <v>0</v>
      </c>
      <c r="U159" s="60">
        <v>1.2453277021744387E-3</v>
      </c>
      <c r="V159" s="60">
        <v>1.2678719337137127E-3</v>
      </c>
      <c r="W159" s="60">
        <v>0</v>
      </c>
      <c r="X159" s="60">
        <v>5.6548091167444702E-4</v>
      </c>
      <c r="Y159" s="60">
        <v>0</v>
      </c>
      <c r="Z159" s="60">
        <v>1.6360307555581431E-3</v>
      </c>
      <c r="AA159" s="60">
        <v>2.4742884053406563E-3</v>
      </c>
      <c r="AB159" s="60">
        <v>1.9732131822708405E-3</v>
      </c>
      <c r="AC159" s="16">
        <v>1.1682797207451768E-3</v>
      </c>
      <c r="AD159" s="11">
        <v>152</v>
      </c>
      <c r="AE159" s="15">
        <v>2</v>
      </c>
      <c r="AF159" s="16">
        <v>0.69493192166505557</v>
      </c>
      <c r="AG159" t="str">
        <f>IF(AF159&lt;='CAV Tier 1 Analysis'!$A$5,"Tier 1", "Tier 2")</f>
        <v>Tier 2</v>
      </c>
      <c r="AH159" t="str">
        <f t="shared" si="6"/>
        <v>Maine - Tier 2</v>
      </c>
      <c r="AI159" t="str">
        <f t="shared" si="7"/>
        <v>St. Albans, Town Of - Tier 2</v>
      </c>
    </row>
    <row r="160" spans="1:35" x14ac:dyDescent="0.3">
      <c r="A160">
        <v>153</v>
      </c>
      <c r="B160">
        <v>1</v>
      </c>
      <c r="C160" t="s">
        <v>76</v>
      </c>
      <c r="D160" t="s">
        <v>2434</v>
      </c>
      <c r="E160" t="s">
        <v>3952</v>
      </c>
      <c r="F160" t="s">
        <v>729</v>
      </c>
      <c r="G160" s="59">
        <v>41.418290000000006</v>
      </c>
      <c r="H160">
        <v>2</v>
      </c>
      <c r="I160">
        <v>0</v>
      </c>
      <c r="J160" s="11">
        <v>19</v>
      </c>
      <c r="K160" s="11">
        <v>3</v>
      </c>
      <c r="L160">
        <v>0</v>
      </c>
      <c r="M160">
        <v>0</v>
      </c>
      <c r="N160" s="11">
        <v>0</v>
      </c>
      <c r="O160" s="11">
        <v>2253.7224128166185</v>
      </c>
      <c r="P160" s="11">
        <v>1798.3071129286088</v>
      </c>
      <c r="Q160" s="11">
        <v>133.19690316234255</v>
      </c>
      <c r="R160" s="60">
        <v>1.3615495357708909E-3</v>
      </c>
      <c r="S160" s="60">
        <v>2.518257365902795E-4</v>
      </c>
      <c r="T160" s="60">
        <v>0</v>
      </c>
      <c r="U160" s="60">
        <v>1.2453277021744387E-3</v>
      </c>
      <c r="V160" s="60">
        <v>1.2678719337137127E-3</v>
      </c>
      <c r="W160" s="60">
        <v>0</v>
      </c>
      <c r="X160" s="60">
        <v>0</v>
      </c>
      <c r="Y160" s="60">
        <v>0</v>
      </c>
      <c r="Z160" s="60">
        <v>1.7818998205394788E-3</v>
      </c>
      <c r="AA160" s="60">
        <v>2.8681964729096697E-3</v>
      </c>
      <c r="AB160" s="60">
        <v>3.9866939809060538E-3</v>
      </c>
      <c r="AC160" s="16">
        <v>1.1603059256913204E-3</v>
      </c>
      <c r="AD160" s="11">
        <v>153</v>
      </c>
      <c r="AE160" s="15">
        <v>2</v>
      </c>
      <c r="AF160" s="16">
        <v>0.69609222759074685</v>
      </c>
      <c r="AG160" t="str">
        <f>IF(AF160&lt;='CAV Tier 1 Analysis'!$A$5,"Tier 1", "Tier 2")</f>
        <v>Tier 2</v>
      </c>
      <c r="AH160" t="str">
        <f t="shared" si="6"/>
        <v>Maine - Tier 2</v>
      </c>
      <c r="AI160" t="str">
        <f t="shared" si="7"/>
        <v>Palmyra, Town Of - Tier 2</v>
      </c>
    </row>
    <row r="161" spans="1:35" x14ac:dyDescent="0.3">
      <c r="A161">
        <v>154</v>
      </c>
      <c r="B161">
        <v>1</v>
      </c>
      <c r="C161" t="s">
        <v>76</v>
      </c>
      <c r="D161" t="s">
        <v>2180</v>
      </c>
      <c r="E161" t="s">
        <v>3630</v>
      </c>
      <c r="F161" t="s">
        <v>683</v>
      </c>
      <c r="G161" s="59">
        <v>26.879649999999994</v>
      </c>
      <c r="H161">
        <v>9</v>
      </c>
      <c r="I161">
        <v>0</v>
      </c>
      <c r="J161" s="11">
        <v>20</v>
      </c>
      <c r="K161" s="11">
        <v>3.2222222222222223</v>
      </c>
      <c r="L161">
        <v>0</v>
      </c>
      <c r="M161" s="11">
        <v>0.92135649087692728</v>
      </c>
      <c r="N161" s="11">
        <v>155.18033571115672</v>
      </c>
      <c r="O161" s="11">
        <v>4451.904396338542</v>
      </c>
      <c r="P161">
        <v>0</v>
      </c>
      <c r="Q161">
        <v>0</v>
      </c>
      <c r="R161" s="60">
        <v>8.8361868583140477E-4</v>
      </c>
      <c r="S161" s="60">
        <v>1.133215814656258E-3</v>
      </c>
      <c r="T161" s="60">
        <v>0</v>
      </c>
      <c r="U161" s="60">
        <v>1.3108712654467775E-3</v>
      </c>
      <c r="V161" s="60">
        <v>1.3617883732480619E-3</v>
      </c>
      <c r="W161" s="60">
        <v>0</v>
      </c>
      <c r="X161" s="60">
        <v>2.6050475421912704E-4</v>
      </c>
      <c r="Y161" s="60">
        <v>4.2565522501270487E-3</v>
      </c>
      <c r="Z161" s="60">
        <v>3.5198867437185337E-3</v>
      </c>
      <c r="AA161" s="60">
        <v>0</v>
      </c>
      <c r="AB161" s="60">
        <v>0</v>
      </c>
      <c r="AC161" s="16">
        <v>1.1569488988406559E-3</v>
      </c>
      <c r="AD161" s="11">
        <v>154</v>
      </c>
      <c r="AE161" s="15">
        <v>2</v>
      </c>
      <c r="AF161" s="16">
        <v>0.69724917648958751</v>
      </c>
      <c r="AG161" t="str">
        <f>IF(AF161&lt;='CAV Tier 1 Analysis'!$A$5,"Tier 1", "Tier 2")</f>
        <v>Tier 2</v>
      </c>
      <c r="AH161" t="str">
        <f t="shared" si="6"/>
        <v>Maine - Tier 2</v>
      </c>
      <c r="AI161" t="str">
        <f t="shared" si="7"/>
        <v>Sabattus, Town Of - Tier 2</v>
      </c>
    </row>
    <row r="162" spans="1:35" x14ac:dyDescent="0.3">
      <c r="A162">
        <v>155</v>
      </c>
      <c r="B162">
        <v>1</v>
      </c>
      <c r="C162" t="s">
        <v>76</v>
      </c>
      <c r="D162" t="s">
        <v>2294</v>
      </c>
      <c r="E162" t="s">
        <v>3769</v>
      </c>
      <c r="F162" t="s">
        <v>698</v>
      </c>
      <c r="G162" s="59">
        <v>43.283479999999997</v>
      </c>
      <c r="H162">
        <v>14</v>
      </c>
      <c r="I162">
        <v>0</v>
      </c>
      <c r="J162" s="11">
        <v>23.3</v>
      </c>
      <c r="K162" s="11">
        <v>1.3</v>
      </c>
      <c r="L162">
        <v>0</v>
      </c>
      <c r="M162" s="11">
        <v>1.8190727732612992</v>
      </c>
      <c r="N162" s="11">
        <v>144.70580363039571</v>
      </c>
      <c r="O162" s="11">
        <v>3678.5187530658745</v>
      </c>
      <c r="P162">
        <v>0</v>
      </c>
      <c r="Q162">
        <v>0</v>
      </c>
      <c r="R162" s="60">
        <v>1.4228642008288761E-3</v>
      </c>
      <c r="S162" s="60">
        <v>1.7627801561319568E-3</v>
      </c>
      <c r="T162" s="60">
        <v>0</v>
      </c>
      <c r="U162" s="60">
        <v>1.5271650242454961E-3</v>
      </c>
      <c r="V162" s="60">
        <v>5.4941117127594219E-4</v>
      </c>
      <c r="W162" s="60">
        <v>0</v>
      </c>
      <c r="X162" s="60">
        <v>5.1432546511298192E-4</v>
      </c>
      <c r="Y162" s="60">
        <v>3.9692388293056137E-3</v>
      </c>
      <c r="Z162" s="60">
        <v>2.9084113769571574E-3</v>
      </c>
      <c r="AA162" s="60">
        <v>0</v>
      </c>
      <c r="AB162" s="60">
        <v>0</v>
      </c>
      <c r="AC162" s="16">
        <v>1.150381474896184E-3</v>
      </c>
      <c r="AD162" s="11">
        <v>155</v>
      </c>
      <c r="AE162" s="15">
        <v>2</v>
      </c>
      <c r="AF162" s="16">
        <v>0.69839955796448372</v>
      </c>
      <c r="AG162" t="str">
        <f>IF(AF162&lt;='CAV Tier 1 Analysis'!$A$5,"Tier 1", "Tier 2")</f>
        <v>Tier 2</v>
      </c>
      <c r="AH162" t="str">
        <f t="shared" si="6"/>
        <v>Maine - Tier 2</v>
      </c>
      <c r="AI162" t="str">
        <f t="shared" si="7"/>
        <v>Limington, Town Of - Tier 2</v>
      </c>
    </row>
    <row r="163" spans="1:35" x14ac:dyDescent="0.3">
      <c r="A163">
        <v>156</v>
      </c>
      <c r="B163">
        <v>1</v>
      </c>
      <c r="C163" t="s">
        <v>76</v>
      </c>
      <c r="D163" t="s">
        <v>2237</v>
      </c>
      <c r="E163" t="s">
        <v>3703</v>
      </c>
      <c r="F163" t="s">
        <v>643</v>
      </c>
      <c r="G163" s="59">
        <v>58.569999999999993</v>
      </c>
      <c r="H163">
        <v>9</v>
      </c>
      <c r="I163">
        <v>0</v>
      </c>
      <c r="J163" s="11">
        <v>18.899999999999999</v>
      </c>
      <c r="K163" s="11">
        <v>3.9</v>
      </c>
      <c r="L163">
        <v>0</v>
      </c>
      <c r="M163">
        <v>0</v>
      </c>
      <c r="N163" s="11">
        <v>168.62006160476651</v>
      </c>
      <c r="O163" s="11">
        <v>2441.8744804026655</v>
      </c>
      <c r="P163">
        <v>0</v>
      </c>
      <c r="Q163">
        <v>0</v>
      </c>
      <c r="R163" s="60">
        <v>1.9253802199487489E-3</v>
      </c>
      <c r="S163" s="60">
        <v>1.133215814656258E-3</v>
      </c>
      <c r="T163" s="60">
        <v>0</v>
      </c>
      <c r="U163" s="60">
        <v>1.2387733458472047E-3</v>
      </c>
      <c r="V163" s="60">
        <v>1.6482335138278265E-3</v>
      </c>
      <c r="W163" s="60">
        <v>0</v>
      </c>
      <c r="X163" s="60">
        <v>0</v>
      </c>
      <c r="Y163" s="60">
        <v>4.6252000896317719E-3</v>
      </c>
      <c r="Z163" s="60">
        <v>1.930661768132973E-3</v>
      </c>
      <c r="AA163" s="60">
        <v>0</v>
      </c>
      <c r="AB163" s="60">
        <v>0</v>
      </c>
      <c r="AC163" s="16">
        <v>1.1364967956404347E-3</v>
      </c>
      <c r="AD163" s="11">
        <v>156</v>
      </c>
      <c r="AE163" s="15">
        <v>2</v>
      </c>
      <c r="AF163" s="16">
        <v>0.69953605476012415</v>
      </c>
      <c r="AG163" t="str">
        <f>IF(AF163&lt;='CAV Tier 1 Analysis'!$A$5,"Tier 1", "Tier 2")</f>
        <v>Tier 2</v>
      </c>
      <c r="AH163" t="str">
        <f t="shared" si="6"/>
        <v>Maine - Tier 2</v>
      </c>
      <c r="AI163" t="str">
        <f t="shared" si="7"/>
        <v>Jefferson, Town Of - Tier 2</v>
      </c>
    </row>
    <row r="164" spans="1:35" x14ac:dyDescent="0.3">
      <c r="A164">
        <v>157</v>
      </c>
      <c r="B164">
        <v>1</v>
      </c>
      <c r="C164" t="s">
        <v>76</v>
      </c>
      <c r="D164" t="s">
        <v>2241</v>
      </c>
      <c r="E164" t="s">
        <v>3709</v>
      </c>
      <c r="F164" t="s">
        <v>587</v>
      </c>
      <c r="G164" s="59">
        <v>41.676930000000006</v>
      </c>
      <c r="H164">
        <v>8</v>
      </c>
      <c r="I164">
        <v>0</v>
      </c>
      <c r="J164" s="11">
        <v>22.8</v>
      </c>
      <c r="K164" s="11">
        <v>3.4</v>
      </c>
      <c r="L164">
        <v>0</v>
      </c>
      <c r="M164" s="11">
        <v>2.8296791534309262</v>
      </c>
      <c r="N164" s="11">
        <v>65.953997341831752</v>
      </c>
      <c r="O164" s="11">
        <v>2504.0979493964992</v>
      </c>
      <c r="P164" s="11">
        <v>1566.0578899338475</v>
      </c>
      <c r="Q164">
        <v>0</v>
      </c>
      <c r="R164" s="60">
        <v>1.3700518465116719E-3</v>
      </c>
      <c r="S164" s="60">
        <v>1.007302946361118E-3</v>
      </c>
      <c r="T164" s="60">
        <v>0</v>
      </c>
      <c r="U164" s="60">
        <v>1.4943932426093266E-3</v>
      </c>
      <c r="V164" s="60">
        <v>1.4369215248755411E-3</v>
      </c>
      <c r="W164" s="60">
        <v>0</v>
      </c>
      <c r="X164" s="60">
        <v>8.0006477371414859E-4</v>
      </c>
      <c r="Y164" s="60">
        <v>1.8090992940806207E-3</v>
      </c>
      <c r="Z164" s="60">
        <v>1.9798585936173E-3</v>
      </c>
      <c r="AA164" s="60">
        <v>2.4977723126310847E-3</v>
      </c>
      <c r="AB164" s="60">
        <v>0</v>
      </c>
      <c r="AC164" s="16">
        <v>1.1268604122182558E-3</v>
      </c>
      <c r="AD164" s="11">
        <v>157</v>
      </c>
      <c r="AE164" s="15">
        <v>2</v>
      </c>
      <c r="AF164" s="16">
        <v>0.70066291517234236</v>
      </c>
      <c r="AG164" t="str">
        <f>IF(AF164&lt;='CAV Tier 1 Analysis'!$A$5,"Tier 1", "Tier 2")</f>
        <v>Tier 2</v>
      </c>
      <c r="AH164" t="str">
        <f t="shared" si="6"/>
        <v>Maine - Tier 2</v>
      </c>
      <c r="AI164" t="str">
        <f t="shared" si="7"/>
        <v>Dixfield, Town Of - Tier 2</v>
      </c>
    </row>
    <row r="165" spans="1:35" x14ac:dyDescent="0.3">
      <c r="A165">
        <v>158</v>
      </c>
      <c r="B165">
        <v>1</v>
      </c>
      <c r="C165" t="s">
        <v>76</v>
      </c>
      <c r="D165" t="s">
        <v>2395</v>
      </c>
      <c r="E165" t="s">
        <v>3898</v>
      </c>
      <c r="F165" t="s">
        <v>1074</v>
      </c>
      <c r="G165" s="59">
        <v>38.817679999999989</v>
      </c>
      <c r="H165">
        <v>16</v>
      </c>
      <c r="I165">
        <v>0</v>
      </c>
      <c r="J165" s="11">
        <v>14</v>
      </c>
      <c r="K165" s="11">
        <v>3</v>
      </c>
      <c r="L165">
        <v>1</v>
      </c>
      <c r="M165" s="11">
        <v>3.9475373077422451</v>
      </c>
      <c r="N165" s="11">
        <v>12.847606825137619</v>
      </c>
      <c r="O165" s="11">
        <v>1346.3922591241221</v>
      </c>
      <c r="P165" s="11">
        <v>388.19184788480993</v>
      </c>
      <c r="Q165">
        <v>0</v>
      </c>
      <c r="R165" s="60">
        <v>1.2760593009441717E-3</v>
      </c>
      <c r="S165" s="60">
        <v>2.014605892722236E-3</v>
      </c>
      <c r="T165" s="60">
        <v>0</v>
      </c>
      <c r="U165" s="60">
        <v>9.1760988581274434E-4</v>
      </c>
      <c r="V165" s="60">
        <v>1.2678719337137127E-3</v>
      </c>
      <c r="W165" s="60">
        <v>3.7037037037037038E-3</v>
      </c>
      <c r="X165" s="60">
        <v>1.1161284978254882E-3</v>
      </c>
      <c r="Y165" s="60">
        <v>3.5240618271426688E-4</v>
      </c>
      <c r="Z165" s="60">
        <v>1.0645215716298731E-3</v>
      </c>
      <c r="AA165" s="60">
        <v>6.1914368291757975E-4</v>
      </c>
      <c r="AB165" s="60">
        <v>0</v>
      </c>
      <c r="AC165" s="16">
        <v>1.1210955138167068E-3</v>
      </c>
      <c r="AD165" s="11">
        <v>158</v>
      </c>
      <c r="AE165" s="15">
        <v>2</v>
      </c>
      <c r="AF165" s="16">
        <v>0.70178401068615903</v>
      </c>
      <c r="AG165" t="str">
        <f>IF(AF165&lt;='CAV Tier 1 Analysis'!$A$5,"Tier 1", "Tier 2")</f>
        <v>Tier 2</v>
      </c>
      <c r="AH165" t="str">
        <f t="shared" si="6"/>
        <v>Maine - Tier 2</v>
      </c>
      <c r="AI165" t="str">
        <f t="shared" si="7"/>
        <v>Surry, Town Of - Tier 2</v>
      </c>
    </row>
    <row r="166" spans="1:35" x14ac:dyDescent="0.3">
      <c r="A166">
        <v>159</v>
      </c>
      <c r="B166">
        <v>1</v>
      </c>
      <c r="C166" t="s">
        <v>76</v>
      </c>
      <c r="D166" t="s">
        <v>2358</v>
      </c>
      <c r="E166" t="s">
        <v>3852</v>
      </c>
      <c r="F166" t="s">
        <v>831</v>
      </c>
      <c r="G166" s="59">
        <v>32.458849999999998</v>
      </c>
      <c r="H166">
        <v>3</v>
      </c>
      <c r="I166">
        <v>0</v>
      </c>
      <c r="J166" s="11">
        <v>18.428571428571427</v>
      </c>
      <c r="K166" s="11">
        <v>3.4285714285714284</v>
      </c>
      <c r="L166">
        <v>0</v>
      </c>
      <c r="M166">
        <v>0</v>
      </c>
      <c r="N166" s="11">
        <v>40.306012533854314</v>
      </c>
      <c r="O166" s="11">
        <v>2588.558561691892</v>
      </c>
      <c r="P166">
        <v>0</v>
      </c>
      <c r="Q166" s="11">
        <v>167.30328740654159</v>
      </c>
      <c r="R166" s="60">
        <v>1.0670245475889269E-3</v>
      </c>
      <c r="S166" s="60">
        <v>3.7773860488541928E-4</v>
      </c>
      <c r="T166" s="60">
        <v>0</v>
      </c>
      <c r="U166" s="60">
        <v>1.2078742374473878E-3</v>
      </c>
      <c r="V166" s="60">
        <v>1.4489964956728146E-3</v>
      </c>
      <c r="W166" s="60">
        <v>0</v>
      </c>
      <c r="X166" s="60">
        <v>0</v>
      </c>
      <c r="Y166" s="60">
        <v>1.1055824022959111E-3</v>
      </c>
      <c r="Z166" s="60">
        <v>2.0466371591744154E-3</v>
      </c>
      <c r="AA166" s="60">
        <v>0</v>
      </c>
      <c r="AB166" s="60">
        <v>5.0075263992926354E-3</v>
      </c>
      <c r="AC166" s="16">
        <v>1.1146708951234102E-3</v>
      </c>
      <c r="AD166" s="11">
        <v>159</v>
      </c>
      <c r="AE166" s="15">
        <v>2</v>
      </c>
      <c r="AF166" s="16">
        <v>0.70289868158128244</v>
      </c>
      <c r="AG166" t="str">
        <f>IF(AF166&lt;='CAV Tier 1 Analysis'!$A$5,"Tier 1", "Tier 2")</f>
        <v>Tier 2</v>
      </c>
      <c r="AH166" t="str">
        <f t="shared" si="6"/>
        <v>Maine - Tier 2</v>
      </c>
      <c r="AI166" t="str">
        <f t="shared" si="7"/>
        <v>Pittston, Town Of - Tier 2</v>
      </c>
    </row>
    <row r="167" spans="1:35" x14ac:dyDescent="0.3">
      <c r="A167">
        <v>160</v>
      </c>
      <c r="B167">
        <v>1</v>
      </c>
      <c r="C167" t="s">
        <v>76</v>
      </c>
      <c r="D167" t="s">
        <v>2384</v>
      </c>
      <c r="E167" t="s">
        <v>3883</v>
      </c>
      <c r="F167" t="s">
        <v>993</v>
      </c>
      <c r="G167" s="59">
        <v>25.720600000000001</v>
      </c>
      <c r="H167">
        <v>27</v>
      </c>
      <c r="I167">
        <v>0</v>
      </c>
      <c r="J167" s="11">
        <v>14</v>
      </c>
      <c r="K167" s="11">
        <v>3</v>
      </c>
      <c r="L167">
        <v>0</v>
      </c>
      <c r="M167" s="11">
        <v>1.9163433201402766</v>
      </c>
      <c r="N167" s="11">
        <v>69.571838822053607</v>
      </c>
      <c r="O167" s="11">
        <v>1836.8489234785002</v>
      </c>
      <c r="P167" s="11">
        <v>1201.9452018413015</v>
      </c>
      <c r="Q167">
        <v>0</v>
      </c>
      <c r="R167" s="60">
        <v>8.4551706479791351E-4</v>
      </c>
      <c r="S167" s="60">
        <v>3.3996474439687736E-3</v>
      </c>
      <c r="T167" s="60">
        <v>0</v>
      </c>
      <c r="U167" s="60">
        <v>9.1760988581274434E-4</v>
      </c>
      <c r="V167" s="60">
        <v>1.2678719337137127E-3</v>
      </c>
      <c r="W167" s="60">
        <v>0</v>
      </c>
      <c r="X167" s="60">
        <v>5.4182778387708004E-4</v>
      </c>
      <c r="Y167" s="60">
        <v>1.9083356517200646E-3</v>
      </c>
      <c r="Z167" s="60">
        <v>1.4522998699799501E-3</v>
      </c>
      <c r="AA167" s="60">
        <v>1.9170335054381675E-3</v>
      </c>
      <c r="AB167" s="60">
        <v>0</v>
      </c>
      <c r="AC167" s="16">
        <v>1.1136493763007642E-3</v>
      </c>
      <c r="AD167" s="11">
        <v>160</v>
      </c>
      <c r="AE167" s="15">
        <v>2</v>
      </c>
      <c r="AF167" s="16">
        <v>0.7040123309575832</v>
      </c>
      <c r="AG167" t="str">
        <f>IF(AF167&lt;='CAV Tier 1 Analysis'!$A$5,"Tier 1", "Tier 2")</f>
        <v>Tier 2</v>
      </c>
      <c r="AH167" t="str">
        <f t="shared" si="6"/>
        <v>Maine - Tier 2</v>
      </c>
      <c r="AI167" t="str">
        <f t="shared" si="7"/>
        <v>Deer Isle, Town Of - Tier 2</v>
      </c>
    </row>
    <row r="168" spans="1:35" x14ac:dyDescent="0.3">
      <c r="A168">
        <v>161</v>
      </c>
      <c r="B168">
        <v>1</v>
      </c>
      <c r="C168" t="s">
        <v>76</v>
      </c>
      <c r="D168" t="s">
        <v>2304</v>
      </c>
      <c r="E168" t="s">
        <v>3781</v>
      </c>
      <c r="F168" t="s">
        <v>837</v>
      </c>
      <c r="G168" s="59">
        <v>11.278410000000001</v>
      </c>
      <c r="H168">
        <v>5</v>
      </c>
      <c r="I168">
        <v>0</v>
      </c>
      <c r="J168" s="11">
        <v>18</v>
      </c>
      <c r="K168" s="11">
        <v>3</v>
      </c>
      <c r="L168">
        <v>1</v>
      </c>
      <c r="M168" s="11">
        <v>0.99203788477276489</v>
      </c>
      <c r="N168" s="11">
        <v>10.25546347731799</v>
      </c>
      <c r="O168" s="11">
        <v>2713.508880645405</v>
      </c>
      <c r="P168" s="11">
        <v>1410.4599846704668</v>
      </c>
      <c r="Q168">
        <v>0</v>
      </c>
      <c r="R168" s="60">
        <v>3.7075682988683918E-4</v>
      </c>
      <c r="S168" s="60">
        <v>6.2956434147569884E-4</v>
      </c>
      <c r="T168" s="60">
        <v>0</v>
      </c>
      <c r="U168" s="60">
        <v>1.1797841389020998E-3</v>
      </c>
      <c r="V168" s="60">
        <v>1.2678719337137127E-3</v>
      </c>
      <c r="W168" s="60">
        <v>3.7037037037037038E-3</v>
      </c>
      <c r="X168" s="60">
        <v>2.8048924374844648E-4</v>
      </c>
      <c r="Y168" s="60">
        <v>2.8130443164993895E-4</v>
      </c>
      <c r="Z168" s="60">
        <v>2.1454288070071035E-3</v>
      </c>
      <c r="AA168" s="60">
        <v>2.2496025979810833E-3</v>
      </c>
      <c r="AB168" s="60">
        <v>0</v>
      </c>
      <c r="AC168" s="16">
        <v>1.1007732752789661E-3</v>
      </c>
      <c r="AD168" s="11">
        <v>161</v>
      </c>
      <c r="AE168" s="15">
        <v>2</v>
      </c>
      <c r="AF168" s="16">
        <v>0.70511310423286222</v>
      </c>
      <c r="AG168" t="str">
        <f>IF(AF168&lt;='CAV Tier 1 Analysis'!$A$5,"Tier 1", "Tier 2")</f>
        <v>Tier 2</v>
      </c>
      <c r="AH168" t="str">
        <f t="shared" si="6"/>
        <v>Maine - Tier 2</v>
      </c>
      <c r="AI168" t="str">
        <f t="shared" si="7"/>
        <v>Farmingdale, Town Of - Tier 2</v>
      </c>
    </row>
    <row r="169" spans="1:35" x14ac:dyDescent="0.3">
      <c r="A169">
        <v>162</v>
      </c>
      <c r="B169">
        <v>1</v>
      </c>
      <c r="C169" t="s">
        <v>76</v>
      </c>
      <c r="D169" t="s">
        <v>2239</v>
      </c>
      <c r="E169" t="s">
        <v>3706</v>
      </c>
      <c r="F169" t="s">
        <v>632</v>
      </c>
      <c r="G169" s="59">
        <v>45.452730000000003</v>
      </c>
      <c r="H169">
        <v>12</v>
      </c>
      <c r="I169">
        <v>0</v>
      </c>
      <c r="J169" s="11">
        <v>24</v>
      </c>
      <c r="K169" s="11">
        <v>3</v>
      </c>
      <c r="L169">
        <v>0</v>
      </c>
      <c r="M169" s="11">
        <v>0.87551418803667014</v>
      </c>
      <c r="N169" s="11">
        <v>106.51743918458716</v>
      </c>
      <c r="O169" s="11">
        <v>1301.0411648940171</v>
      </c>
      <c r="P169" s="11">
        <v>277.77588285313868</v>
      </c>
      <c r="Q169" s="11">
        <v>50.05135442158894</v>
      </c>
      <c r="R169" s="60">
        <v>1.4941742749645058E-3</v>
      </c>
      <c r="S169" s="60">
        <v>1.5109544195416771E-3</v>
      </c>
      <c r="T169" s="60">
        <v>0</v>
      </c>
      <c r="U169" s="60">
        <v>1.5730455185361332E-3</v>
      </c>
      <c r="V169" s="60">
        <v>1.2678719337137127E-3</v>
      </c>
      <c r="W169" s="60">
        <v>0</v>
      </c>
      <c r="X169" s="60">
        <v>2.4754328061744467E-4</v>
      </c>
      <c r="Y169" s="60">
        <v>2.9217429087333036E-3</v>
      </c>
      <c r="Z169" s="60">
        <v>1.0286648457925069E-3</v>
      </c>
      <c r="AA169" s="60">
        <v>4.4303656574057652E-4</v>
      </c>
      <c r="AB169" s="60">
        <v>1.4980786239867929E-3</v>
      </c>
      <c r="AC169" s="16">
        <v>1.0895556701478774E-3</v>
      </c>
      <c r="AD169" s="11">
        <v>162</v>
      </c>
      <c r="AE169" s="15">
        <v>2</v>
      </c>
      <c r="AF169" s="16">
        <v>0.70620265990301012</v>
      </c>
      <c r="AG169" t="str">
        <f>IF(AF169&lt;='CAV Tier 1 Analysis'!$A$5,"Tier 1", "Tier 2")</f>
        <v>Tier 2</v>
      </c>
      <c r="AH169" t="str">
        <f t="shared" si="6"/>
        <v>Maine - Tier 2</v>
      </c>
      <c r="AI169" t="str">
        <f t="shared" si="7"/>
        <v>Brownfield, Town Of - Tier 2</v>
      </c>
    </row>
    <row r="170" spans="1:35" x14ac:dyDescent="0.3">
      <c r="A170">
        <v>163</v>
      </c>
      <c r="B170">
        <v>1</v>
      </c>
      <c r="C170" t="s">
        <v>76</v>
      </c>
      <c r="D170" t="s">
        <v>2254</v>
      </c>
      <c r="E170" t="s">
        <v>3724</v>
      </c>
      <c r="F170" t="s">
        <v>1249</v>
      </c>
      <c r="G170" s="59">
        <v>47.04269</v>
      </c>
      <c r="H170">
        <v>16</v>
      </c>
      <c r="I170">
        <v>0</v>
      </c>
      <c r="J170" s="11">
        <v>14</v>
      </c>
      <c r="K170" s="11">
        <v>2</v>
      </c>
      <c r="L170">
        <v>0</v>
      </c>
      <c r="M170" s="11">
        <v>2.5354124094519253</v>
      </c>
      <c r="N170" s="11">
        <v>101.22529066843603</v>
      </c>
      <c r="O170" s="11">
        <v>1479.7053369152052</v>
      </c>
      <c r="P170">
        <v>0</v>
      </c>
      <c r="Q170" s="11">
        <v>65.936085955476301</v>
      </c>
      <c r="R170" s="60">
        <v>1.5464412637729353E-3</v>
      </c>
      <c r="S170" s="60">
        <v>2.014605892722236E-3</v>
      </c>
      <c r="T170" s="60">
        <v>0</v>
      </c>
      <c r="U170" s="60">
        <v>9.1760988581274434E-4</v>
      </c>
      <c r="V170" s="60">
        <v>8.4524795580914183E-4</v>
      </c>
      <c r="W170" s="60">
        <v>0</v>
      </c>
      <c r="X170" s="60">
        <v>7.1686366038379039E-4</v>
      </c>
      <c r="Y170" s="60">
        <v>2.7765807877003995E-3</v>
      </c>
      <c r="Z170" s="60">
        <v>1.1699252131966331E-3</v>
      </c>
      <c r="AA170" s="60">
        <v>0</v>
      </c>
      <c r="AB170" s="60">
        <v>1.9735218369365164E-3</v>
      </c>
      <c r="AC170" s="16">
        <v>1.0873451360303996E-3</v>
      </c>
      <c r="AD170" s="11">
        <v>163</v>
      </c>
      <c r="AE170" s="15">
        <v>2</v>
      </c>
      <c r="AF170" s="16">
        <v>0.70729000503904049</v>
      </c>
      <c r="AG170" t="str">
        <f>IF(AF170&lt;='CAV Tier 1 Analysis'!$A$5,"Tier 1", "Tier 2")</f>
        <v>Tier 2</v>
      </c>
      <c r="AH170" t="str">
        <f t="shared" si="6"/>
        <v>Maine - Tier 2</v>
      </c>
      <c r="AI170" t="str">
        <f t="shared" si="7"/>
        <v>Greenbush, Town Of - Tier 2</v>
      </c>
    </row>
    <row r="171" spans="1:35" x14ac:dyDescent="0.3">
      <c r="A171">
        <v>164</v>
      </c>
      <c r="B171">
        <v>1</v>
      </c>
      <c r="C171" t="s">
        <v>76</v>
      </c>
      <c r="D171" t="s">
        <v>2386</v>
      </c>
      <c r="E171" t="s">
        <v>3886</v>
      </c>
      <c r="F171" t="s">
        <v>1024</v>
      </c>
      <c r="G171" s="59">
        <v>29.947430000000004</v>
      </c>
      <c r="H171">
        <v>12</v>
      </c>
      <c r="I171">
        <v>0</v>
      </c>
      <c r="J171" s="11">
        <v>14</v>
      </c>
      <c r="K171" s="11">
        <v>3</v>
      </c>
      <c r="L171">
        <v>0</v>
      </c>
      <c r="M171">
        <v>0</v>
      </c>
      <c r="N171" s="11">
        <v>31.062874708875594</v>
      </c>
      <c r="O171" s="11">
        <v>2271.7088702331048</v>
      </c>
      <c r="P171" s="11">
        <v>1532.4673766260546</v>
      </c>
      <c r="Q171" s="11">
        <v>69.656779184083462</v>
      </c>
      <c r="R171" s="60">
        <v>9.8446626874338001E-4</v>
      </c>
      <c r="S171" s="60">
        <v>1.5109544195416771E-3</v>
      </c>
      <c r="T171" s="60">
        <v>0</v>
      </c>
      <c r="U171" s="60">
        <v>9.1760988581274434E-4</v>
      </c>
      <c r="V171" s="60">
        <v>1.2678719337137127E-3</v>
      </c>
      <c r="W171" s="60">
        <v>0</v>
      </c>
      <c r="X171" s="60">
        <v>0</v>
      </c>
      <c r="Y171" s="60">
        <v>8.5204577391549598E-4</v>
      </c>
      <c r="Z171" s="60">
        <v>1.7961207667661805E-3</v>
      </c>
      <c r="AA171" s="60">
        <v>2.4441973747909422E-3</v>
      </c>
      <c r="AB171" s="60">
        <v>2.0848852766796092E-3</v>
      </c>
      <c r="AC171" s="16">
        <v>1.0780137909057947E-3</v>
      </c>
      <c r="AD171" s="11">
        <v>164</v>
      </c>
      <c r="AE171" s="15">
        <v>2</v>
      </c>
      <c r="AF171" s="16">
        <v>0.70836801882994627</v>
      </c>
      <c r="AG171" t="str">
        <f>IF(AF171&lt;='CAV Tier 1 Analysis'!$A$5,"Tier 1", "Tier 2")</f>
        <v>Tier 2</v>
      </c>
      <c r="AH171" t="str">
        <f t="shared" si="6"/>
        <v>Maine - Tier 2</v>
      </c>
      <c r="AI171" t="str">
        <f t="shared" si="7"/>
        <v>Hancock, Town Of - Tier 2</v>
      </c>
    </row>
    <row r="172" spans="1:35" x14ac:dyDescent="0.3">
      <c r="A172">
        <v>165</v>
      </c>
      <c r="B172">
        <v>1</v>
      </c>
      <c r="C172" t="s">
        <v>76</v>
      </c>
      <c r="D172" t="s">
        <v>2317</v>
      </c>
      <c r="E172" t="s">
        <v>3796</v>
      </c>
      <c r="F172" t="s">
        <v>981</v>
      </c>
      <c r="G172" s="59">
        <v>26.406759999999998</v>
      </c>
      <c r="H172">
        <v>7</v>
      </c>
      <c r="I172">
        <v>0</v>
      </c>
      <c r="J172" s="11">
        <v>14</v>
      </c>
      <c r="K172" s="11">
        <v>2.2857142857142856</v>
      </c>
      <c r="L172">
        <v>0</v>
      </c>
      <c r="M172">
        <v>0</v>
      </c>
      <c r="N172" s="11">
        <v>52.998424861981192</v>
      </c>
      <c r="O172" s="11">
        <v>3365.6885333807268</v>
      </c>
      <c r="P172" s="11">
        <v>2348.1147197317464</v>
      </c>
      <c r="Q172" s="11">
        <v>10.996298898596251</v>
      </c>
      <c r="R172" s="60">
        <v>8.6807330334529324E-4</v>
      </c>
      <c r="S172" s="60">
        <v>8.8139007806597839E-4</v>
      </c>
      <c r="T172" s="60">
        <v>0</v>
      </c>
      <c r="U172" s="60">
        <v>9.1760988581274434E-4</v>
      </c>
      <c r="V172" s="60">
        <v>9.6599766378187627E-4</v>
      </c>
      <c r="W172" s="60">
        <v>0</v>
      </c>
      <c r="X172" s="60">
        <v>0</v>
      </c>
      <c r="Y172" s="60">
        <v>1.4537316443196514E-3</v>
      </c>
      <c r="Z172" s="60">
        <v>2.6610729695533673E-3</v>
      </c>
      <c r="AA172" s="60">
        <v>3.7451080011321959E-3</v>
      </c>
      <c r="AB172" s="60">
        <v>3.2912836252541104E-4</v>
      </c>
      <c r="AC172" s="16">
        <v>1.0747374462305925E-3</v>
      </c>
      <c r="AD172" s="11">
        <v>165</v>
      </c>
      <c r="AE172" s="15">
        <v>2</v>
      </c>
      <c r="AF172" s="16">
        <v>0.70944275627617681</v>
      </c>
      <c r="AG172" t="str">
        <f>IF(AF172&lt;='CAV Tier 1 Analysis'!$A$5,"Tier 1", "Tier 2")</f>
        <v>Tier 2</v>
      </c>
      <c r="AH172" t="str">
        <f t="shared" si="6"/>
        <v>Maine - Tier 2</v>
      </c>
      <c r="AI172" t="str">
        <f t="shared" si="7"/>
        <v>Orrington, Town Of - Tier 2</v>
      </c>
    </row>
    <row r="173" spans="1:35" x14ac:dyDescent="0.3">
      <c r="A173">
        <v>166</v>
      </c>
      <c r="B173">
        <v>1</v>
      </c>
      <c r="C173" t="s">
        <v>76</v>
      </c>
      <c r="D173" t="s">
        <v>2389</v>
      </c>
      <c r="E173" t="s">
        <v>3889</v>
      </c>
      <c r="F173" t="s">
        <v>893</v>
      </c>
      <c r="G173" s="59">
        <v>38.861840000000008</v>
      </c>
      <c r="H173">
        <v>13</v>
      </c>
      <c r="I173">
        <v>0</v>
      </c>
      <c r="J173" s="11">
        <v>14</v>
      </c>
      <c r="K173" s="11">
        <v>3</v>
      </c>
      <c r="L173">
        <v>0</v>
      </c>
      <c r="M173" s="11">
        <v>7.8255934356170487</v>
      </c>
      <c r="N173" s="11">
        <v>43.09490485650548</v>
      </c>
      <c r="O173" s="11">
        <v>2030.2339530597703</v>
      </c>
      <c r="P173" s="11">
        <v>1070.943468169474</v>
      </c>
      <c r="Q173">
        <v>0</v>
      </c>
      <c r="R173" s="60">
        <v>1.277510979115812E-3</v>
      </c>
      <c r="S173" s="60">
        <v>1.6368672878368168E-3</v>
      </c>
      <c r="T173" s="60">
        <v>0</v>
      </c>
      <c r="U173" s="60">
        <v>9.1760988581274434E-4</v>
      </c>
      <c r="V173" s="60">
        <v>1.2678719337137127E-3</v>
      </c>
      <c r="W173" s="60">
        <v>0</v>
      </c>
      <c r="X173" s="60">
        <v>2.212611855183148E-3</v>
      </c>
      <c r="Y173" s="60">
        <v>1.1820809214990076E-3</v>
      </c>
      <c r="Z173" s="60">
        <v>1.6051992454958672E-3</v>
      </c>
      <c r="AA173" s="60">
        <v>1.70809327061327E-3</v>
      </c>
      <c r="AB173" s="60">
        <v>0</v>
      </c>
      <c r="AC173" s="16">
        <v>1.0734404890245799E-3</v>
      </c>
      <c r="AD173" s="11">
        <v>166</v>
      </c>
      <c r="AE173" s="15">
        <v>2</v>
      </c>
      <c r="AF173" s="16">
        <v>0.71051619676520139</v>
      </c>
      <c r="AG173" t="str">
        <f>IF(AF173&lt;='CAV Tier 1 Analysis'!$A$5,"Tier 1", "Tier 2")</f>
        <v>Tier 2</v>
      </c>
      <c r="AH173" t="str">
        <f t="shared" si="6"/>
        <v>Maine - Tier 2</v>
      </c>
      <c r="AI173" t="str">
        <f t="shared" si="7"/>
        <v>Mount Desert, Town Of - Tier 2</v>
      </c>
    </row>
    <row r="174" spans="1:35" x14ac:dyDescent="0.3">
      <c r="A174">
        <v>167</v>
      </c>
      <c r="B174">
        <v>1</v>
      </c>
      <c r="C174" t="s">
        <v>76</v>
      </c>
      <c r="D174" t="s">
        <v>2397</v>
      </c>
      <c r="E174" t="s">
        <v>3900</v>
      </c>
      <c r="F174" t="s">
        <v>1149</v>
      </c>
      <c r="G174" s="59">
        <v>15.31296</v>
      </c>
      <c r="H174">
        <v>21</v>
      </c>
      <c r="I174">
        <v>0</v>
      </c>
      <c r="J174" s="11">
        <v>14</v>
      </c>
      <c r="K174" s="11">
        <v>3</v>
      </c>
      <c r="L174">
        <v>0</v>
      </c>
      <c r="M174" s="11">
        <v>0.96054257308841673</v>
      </c>
      <c r="N174" s="11">
        <v>44.3244696231883</v>
      </c>
      <c r="O174" s="11">
        <v>1488.4536321055518</v>
      </c>
      <c r="P174" s="11">
        <v>1110.4587450002136</v>
      </c>
      <c r="Q174" s="11">
        <v>64.585857441556072</v>
      </c>
      <c r="R174" s="60">
        <v>5.033851851266245E-4</v>
      </c>
      <c r="S174" s="60">
        <v>2.6441702341979349E-3</v>
      </c>
      <c r="T174" s="60">
        <v>0</v>
      </c>
      <c r="U174" s="60">
        <v>9.1760988581274434E-4</v>
      </c>
      <c r="V174" s="60">
        <v>1.2678719337137127E-3</v>
      </c>
      <c r="W174" s="60">
        <v>0</v>
      </c>
      <c r="X174" s="60">
        <v>2.7158424496607846E-4</v>
      </c>
      <c r="Y174" s="60">
        <v>1.2158075315769907E-3</v>
      </c>
      <c r="Z174" s="60">
        <v>1.1768420302549609E-3</v>
      </c>
      <c r="AA174" s="60">
        <v>1.7711178656989236E-3</v>
      </c>
      <c r="AB174" s="60">
        <v>1.9331083756510641E-3</v>
      </c>
      <c r="AC174" s="16">
        <v>1.0637724806362757E-3</v>
      </c>
      <c r="AD174" s="11">
        <v>167</v>
      </c>
      <c r="AE174" s="15">
        <v>2</v>
      </c>
      <c r="AF174" s="16">
        <v>0.71157996924583766</v>
      </c>
      <c r="AG174" t="str">
        <f>IF(AF174&lt;='CAV Tier 1 Analysis'!$A$5,"Tier 1", "Tier 2")</f>
        <v>Tier 2</v>
      </c>
      <c r="AH174" t="str">
        <f t="shared" si="6"/>
        <v>Maine - Tier 2</v>
      </c>
      <c r="AI174" t="str">
        <f t="shared" si="7"/>
        <v>Tremont, Town Of - Tier 2</v>
      </c>
    </row>
    <row r="175" spans="1:35" x14ac:dyDescent="0.3">
      <c r="A175">
        <v>168</v>
      </c>
      <c r="B175">
        <v>1</v>
      </c>
      <c r="C175" t="s">
        <v>76</v>
      </c>
      <c r="D175" t="s">
        <v>2452</v>
      </c>
      <c r="E175" t="s">
        <v>3974</v>
      </c>
      <c r="F175" t="s">
        <v>1251</v>
      </c>
      <c r="G175" s="59">
        <v>36.434479999999994</v>
      </c>
      <c r="H175">
        <v>29</v>
      </c>
      <c r="I175">
        <v>0</v>
      </c>
      <c r="J175" s="11">
        <v>14</v>
      </c>
      <c r="K175" s="11">
        <v>2</v>
      </c>
      <c r="L175">
        <v>0</v>
      </c>
      <c r="M175" s="11">
        <v>6.114776991465229</v>
      </c>
      <c r="N175" s="11">
        <v>79.0144296060503</v>
      </c>
      <c r="O175" s="11">
        <v>1305.1054329806732</v>
      </c>
      <c r="P175">
        <v>0</v>
      </c>
      <c r="Q175">
        <v>0</v>
      </c>
      <c r="R175" s="60">
        <v>1.1977160170073124E-3</v>
      </c>
      <c r="S175" s="60">
        <v>3.6514731805590531E-3</v>
      </c>
      <c r="T175" s="60">
        <v>0</v>
      </c>
      <c r="U175" s="60">
        <v>9.1760988581274434E-4</v>
      </c>
      <c r="V175" s="60">
        <v>8.4524795580914183E-4</v>
      </c>
      <c r="W175" s="60">
        <v>0</v>
      </c>
      <c r="X175" s="60">
        <v>1.7288948339098447E-3</v>
      </c>
      <c r="Y175" s="60">
        <v>2.167343217752546E-3</v>
      </c>
      <c r="Z175" s="60">
        <v>1.0318782488864513E-3</v>
      </c>
      <c r="AA175" s="60">
        <v>0</v>
      </c>
      <c r="AB175" s="60">
        <v>0</v>
      </c>
      <c r="AC175" s="16">
        <v>1.0491057581579174E-3</v>
      </c>
      <c r="AD175" s="11">
        <v>168</v>
      </c>
      <c r="AE175" s="15">
        <v>2</v>
      </c>
      <c r="AF175" s="16">
        <v>0.71262907500399553</v>
      </c>
      <c r="AG175" t="str">
        <f>IF(AF175&lt;='CAV Tier 1 Analysis'!$A$5,"Tier 1", "Tier 2")</f>
        <v>Tier 2</v>
      </c>
      <c r="AH175" t="str">
        <f t="shared" si="6"/>
        <v>Maine - Tier 2</v>
      </c>
      <c r="AI175" t="str">
        <f t="shared" si="7"/>
        <v>Howland, Town Of - Tier 2</v>
      </c>
    </row>
    <row r="176" spans="1:35" x14ac:dyDescent="0.3">
      <c r="A176">
        <v>169</v>
      </c>
      <c r="B176">
        <v>1</v>
      </c>
      <c r="C176" t="s">
        <v>76</v>
      </c>
      <c r="D176" t="s">
        <v>2278</v>
      </c>
      <c r="E176" t="s">
        <v>3751</v>
      </c>
      <c r="F176" t="s">
        <v>756</v>
      </c>
      <c r="G176" s="59">
        <v>36.468699999999998</v>
      </c>
      <c r="H176">
        <v>0</v>
      </c>
      <c r="I176">
        <v>0</v>
      </c>
      <c r="J176" s="11">
        <v>16</v>
      </c>
      <c r="K176" s="11">
        <v>3</v>
      </c>
      <c r="L176">
        <v>0</v>
      </c>
      <c r="M176">
        <v>0</v>
      </c>
      <c r="N176" s="11">
        <v>48.439282345090838</v>
      </c>
      <c r="O176" s="11">
        <v>3115.1214016239546</v>
      </c>
      <c r="P176" s="11">
        <v>2651.1810827626532</v>
      </c>
      <c r="Q176">
        <v>0</v>
      </c>
      <c r="R176" s="60">
        <v>1.1988409360977452E-3</v>
      </c>
      <c r="S176" s="60">
        <v>0</v>
      </c>
      <c r="T176" s="60">
        <v>0</v>
      </c>
      <c r="U176" s="60">
        <v>1.0486970123574221E-3</v>
      </c>
      <c r="V176" s="60">
        <v>1.2678719337137127E-3</v>
      </c>
      <c r="W176" s="60">
        <v>0</v>
      </c>
      <c r="X176" s="60">
        <v>0</v>
      </c>
      <c r="Y176" s="60">
        <v>1.3286756683160868E-3</v>
      </c>
      <c r="Z176" s="60">
        <v>2.4629627122424486E-3</v>
      </c>
      <c r="AA176" s="60">
        <v>4.2284814289819013E-3</v>
      </c>
      <c r="AB176" s="60">
        <v>0</v>
      </c>
      <c r="AC176" s="16">
        <v>1.0486845174281197E-3</v>
      </c>
      <c r="AD176" s="11">
        <v>169</v>
      </c>
      <c r="AE176" s="15">
        <v>2</v>
      </c>
      <c r="AF176" s="16">
        <v>0.71367775952142365</v>
      </c>
      <c r="AG176" t="str">
        <f>IF(AF176&lt;='CAV Tier 1 Analysis'!$A$5,"Tier 1", "Tier 2")</f>
        <v>Tier 2</v>
      </c>
      <c r="AH176" t="str">
        <f t="shared" si="6"/>
        <v>Maine - Tier 2</v>
      </c>
      <c r="AI176" t="str">
        <f t="shared" si="7"/>
        <v>Calais, City Of - Tier 2</v>
      </c>
    </row>
    <row r="177" spans="1:35" x14ac:dyDescent="0.3">
      <c r="A177">
        <v>170</v>
      </c>
      <c r="B177">
        <v>1</v>
      </c>
      <c r="C177" t="s">
        <v>76</v>
      </c>
      <c r="D177" t="s">
        <v>2343</v>
      </c>
      <c r="E177" t="s">
        <v>3830</v>
      </c>
      <c r="F177" t="s">
        <v>694</v>
      </c>
      <c r="G177" s="59">
        <v>13.829040000000001</v>
      </c>
      <c r="H177">
        <v>8</v>
      </c>
      <c r="I177">
        <v>0</v>
      </c>
      <c r="J177" s="11">
        <v>19</v>
      </c>
      <c r="K177" s="11">
        <v>4</v>
      </c>
      <c r="L177">
        <v>0</v>
      </c>
      <c r="M177" s="11">
        <v>1.8265056721218536</v>
      </c>
      <c r="N177" s="11">
        <v>106.61383813362926</v>
      </c>
      <c r="O177" s="11">
        <v>2008.3791752178422</v>
      </c>
      <c r="P177" s="11">
        <v>1294.4770930210736</v>
      </c>
      <c r="Q177">
        <v>0</v>
      </c>
      <c r="R177" s="60">
        <v>4.5460406482636249E-4</v>
      </c>
      <c r="S177" s="60">
        <v>1.007302946361118E-3</v>
      </c>
      <c r="T177" s="60">
        <v>0</v>
      </c>
      <c r="U177" s="60">
        <v>1.2453277021744387E-3</v>
      </c>
      <c r="V177" s="60">
        <v>1.6904959116182837E-3</v>
      </c>
      <c r="W177" s="60">
        <v>0</v>
      </c>
      <c r="X177" s="60">
        <v>5.1642704632500706E-4</v>
      </c>
      <c r="Y177" s="60">
        <v>2.9243871043498075E-3</v>
      </c>
      <c r="Z177" s="60">
        <v>1.5879198216888365E-3</v>
      </c>
      <c r="AA177" s="60">
        <v>2.0646165528528391E-3</v>
      </c>
      <c r="AB177" s="60">
        <v>0</v>
      </c>
      <c r="AC177" s="16">
        <v>1.044643740926972E-3</v>
      </c>
      <c r="AD177" s="11">
        <v>170</v>
      </c>
      <c r="AE177" s="15">
        <v>2</v>
      </c>
      <c r="AF177" s="16">
        <v>0.71472240326235059</v>
      </c>
      <c r="AG177" t="str">
        <f>IF(AF177&lt;='CAV Tier 1 Analysis'!$A$5,"Tier 1", "Tier 2")</f>
        <v>Tier 2</v>
      </c>
      <c r="AH177" t="str">
        <f t="shared" si="6"/>
        <v>Maine - Tier 2</v>
      </c>
      <c r="AI177" t="str">
        <f t="shared" si="7"/>
        <v>Damariscotta, Town Of - Tier 2</v>
      </c>
    </row>
    <row r="178" spans="1:35" x14ac:dyDescent="0.3">
      <c r="A178">
        <v>171</v>
      </c>
      <c r="B178">
        <v>1</v>
      </c>
      <c r="C178" t="s">
        <v>76</v>
      </c>
      <c r="D178" t="s">
        <v>2454</v>
      </c>
      <c r="E178" t="s">
        <v>3979</v>
      </c>
      <c r="F178" t="s">
        <v>1329</v>
      </c>
      <c r="G178" s="59">
        <v>39.422129999999996</v>
      </c>
      <c r="H178">
        <v>1</v>
      </c>
      <c r="I178">
        <v>0</v>
      </c>
      <c r="J178" s="11">
        <v>14</v>
      </c>
      <c r="K178" s="11">
        <v>2</v>
      </c>
      <c r="L178">
        <v>0</v>
      </c>
      <c r="M178" s="11">
        <v>0.99998554111611904</v>
      </c>
      <c r="N178" s="11">
        <v>1.5780536499735313E-2</v>
      </c>
      <c r="O178" s="11">
        <v>2282.5513863761967</v>
      </c>
      <c r="P178" s="11">
        <v>763.31436502599445</v>
      </c>
      <c r="Q178" s="11">
        <v>164.76812416117173</v>
      </c>
      <c r="R178" s="60">
        <v>1.2959294746499601E-3</v>
      </c>
      <c r="S178" s="60">
        <v>1.2591286829513975E-4</v>
      </c>
      <c r="T178" s="60">
        <v>0</v>
      </c>
      <c r="U178" s="60">
        <v>9.1760988581274434E-4</v>
      </c>
      <c r="V178" s="60">
        <v>8.4524795580914183E-4</v>
      </c>
      <c r="W178" s="60">
        <v>0</v>
      </c>
      <c r="X178" s="60">
        <v>2.8273636772580403E-4</v>
      </c>
      <c r="Y178" s="60">
        <v>4.3285560530805791E-7</v>
      </c>
      <c r="Z178" s="60">
        <v>1.804693374226487E-3</v>
      </c>
      <c r="AA178" s="60">
        <v>1.2174425345643149E-3</v>
      </c>
      <c r="AB178" s="60">
        <v>4.9316468569686536E-3</v>
      </c>
      <c r="AC178" s="16">
        <v>1.0383320157870504E-3</v>
      </c>
      <c r="AD178" s="11">
        <v>171</v>
      </c>
      <c r="AE178" s="15">
        <v>2</v>
      </c>
      <c r="AF178" s="16">
        <v>0.71576073527813766</v>
      </c>
      <c r="AG178" t="str">
        <f>IF(AF178&lt;='CAV Tier 1 Analysis'!$A$5,"Tier 1", "Tier 2")</f>
        <v>Tier 2</v>
      </c>
      <c r="AH178" t="str">
        <f t="shared" si="6"/>
        <v>Maine - Tier 2</v>
      </c>
      <c r="AI178" t="str">
        <f t="shared" si="7"/>
        <v>Corinna, Town Of - Tier 2</v>
      </c>
    </row>
    <row r="179" spans="1:35" x14ac:dyDescent="0.3">
      <c r="A179">
        <v>172</v>
      </c>
      <c r="B179">
        <v>1</v>
      </c>
      <c r="C179" t="s">
        <v>76</v>
      </c>
      <c r="D179" t="s">
        <v>1897</v>
      </c>
      <c r="E179" t="s">
        <v>3697</v>
      </c>
      <c r="F179" t="s">
        <v>697</v>
      </c>
      <c r="G179" s="59">
        <v>11.026300000000001</v>
      </c>
      <c r="H179">
        <v>6</v>
      </c>
      <c r="I179">
        <v>0</v>
      </c>
      <c r="J179" s="11">
        <v>17</v>
      </c>
      <c r="K179" s="11">
        <v>4</v>
      </c>
      <c r="L179">
        <v>0</v>
      </c>
      <c r="M179" s="11">
        <v>1.9997968493510971</v>
      </c>
      <c r="N179" s="11">
        <v>0.1578522786818618</v>
      </c>
      <c r="O179" s="11">
        <v>3554.1926644540526</v>
      </c>
      <c r="P179" s="11">
        <v>2562.0254171386759</v>
      </c>
      <c r="Q179">
        <v>0</v>
      </c>
      <c r="R179" s="60">
        <v>3.6246918079598585E-4</v>
      </c>
      <c r="S179" s="60">
        <v>7.5547720977083856E-4</v>
      </c>
      <c r="T179" s="60">
        <v>0</v>
      </c>
      <c r="U179" s="60">
        <v>1.1142405756297609E-3</v>
      </c>
      <c r="V179" s="60">
        <v>1.6904959116182837E-3</v>
      </c>
      <c r="W179" s="60">
        <v>0</v>
      </c>
      <c r="X179" s="60">
        <v>5.6542347276737246E-4</v>
      </c>
      <c r="Y179" s="60">
        <v>4.3298428820363351E-6</v>
      </c>
      <c r="Z179" s="60">
        <v>2.8101132752362309E-3</v>
      </c>
      <c r="AA179" s="60">
        <v>4.0862832672529164E-3</v>
      </c>
      <c r="AB179" s="60">
        <v>0</v>
      </c>
      <c r="AC179" s="16">
        <v>1.0353484305412205E-3</v>
      </c>
      <c r="AD179" s="11">
        <v>172</v>
      </c>
      <c r="AE179" s="15">
        <v>2</v>
      </c>
      <c r="AF179" s="16">
        <v>0.71679608370867887</v>
      </c>
      <c r="AG179" t="str">
        <f>IF(AF179&lt;='CAV Tier 1 Analysis'!$A$5,"Tier 1", "Tier 2")</f>
        <v>Tier 2</v>
      </c>
      <c r="AH179" t="str">
        <f t="shared" si="6"/>
        <v>Maine - Tier 2</v>
      </c>
      <c r="AI179" t="str">
        <f t="shared" si="7"/>
        <v>Thomaston, Town Of - Tier 2</v>
      </c>
    </row>
    <row r="180" spans="1:35" x14ac:dyDescent="0.3">
      <c r="A180">
        <v>173</v>
      </c>
      <c r="B180">
        <v>1</v>
      </c>
      <c r="C180" t="s">
        <v>76</v>
      </c>
      <c r="D180" t="s">
        <v>2419</v>
      </c>
      <c r="E180" t="s">
        <v>3934</v>
      </c>
      <c r="F180" t="s">
        <v>750</v>
      </c>
      <c r="G180" s="59">
        <v>37.613969999999995</v>
      </c>
      <c r="H180">
        <v>10</v>
      </c>
      <c r="I180">
        <v>0</v>
      </c>
      <c r="J180" s="11">
        <v>20</v>
      </c>
      <c r="K180" s="11">
        <v>3.6666666666666665</v>
      </c>
      <c r="L180">
        <v>0</v>
      </c>
      <c r="M180">
        <v>0</v>
      </c>
      <c r="N180" s="11">
        <v>0.52590808591023208</v>
      </c>
      <c r="O180" s="11">
        <v>1299.9056567517512</v>
      </c>
      <c r="P180" s="11">
        <v>712.40291493655388</v>
      </c>
      <c r="Q180" s="11">
        <v>128.03058242812699</v>
      </c>
      <c r="R180" s="60">
        <v>1.2364895651655393E-3</v>
      </c>
      <c r="S180" s="60">
        <v>1.2591286829513977E-3</v>
      </c>
      <c r="T180" s="60">
        <v>0</v>
      </c>
      <c r="U180" s="60">
        <v>1.3108712654467775E-3</v>
      </c>
      <c r="V180" s="60">
        <v>1.5496212523167599E-3</v>
      </c>
      <c r="W180" s="60">
        <v>0</v>
      </c>
      <c r="X180" s="60">
        <v>0</v>
      </c>
      <c r="Y180" s="60">
        <v>1.4425508465247291E-5</v>
      </c>
      <c r="Z180" s="60">
        <v>1.0277670592046741E-3</v>
      </c>
      <c r="AA180" s="60">
        <v>1.1362416982180444E-3</v>
      </c>
      <c r="AB180" s="60">
        <v>3.8320617087921603E-3</v>
      </c>
      <c r="AC180" s="16">
        <v>1.0333278855055091E-3</v>
      </c>
      <c r="AD180" s="11">
        <v>173</v>
      </c>
      <c r="AE180" s="15">
        <v>3</v>
      </c>
      <c r="AF180" s="16">
        <v>0.71782941159418434</v>
      </c>
      <c r="AG180" t="str">
        <f>IF(AF180&lt;='CAV Tier 1 Analysis'!$A$5,"Tier 1", "Tier 2")</f>
        <v>Tier 2</v>
      </c>
      <c r="AH180" t="str">
        <f t="shared" si="6"/>
        <v>Maine - Tier 2</v>
      </c>
      <c r="AI180" t="str">
        <f t="shared" si="7"/>
        <v>Chesterville, Town Of - Tier 2</v>
      </c>
    </row>
    <row r="181" spans="1:35" x14ac:dyDescent="0.3">
      <c r="A181">
        <v>174</v>
      </c>
      <c r="B181">
        <v>1</v>
      </c>
      <c r="C181" t="s">
        <v>76</v>
      </c>
      <c r="D181" t="s">
        <v>2234</v>
      </c>
      <c r="E181" t="s">
        <v>3698</v>
      </c>
      <c r="F181" t="s">
        <v>760</v>
      </c>
      <c r="G181" s="59">
        <v>34.46631</v>
      </c>
      <c r="H181">
        <v>7</v>
      </c>
      <c r="I181">
        <v>0</v>
      </c>
      <c r="J181" s="11">
        <v>17</v>
      </c>
      <c r="K181" s="11">
        <v>4</v>
      </c>
      <c r="L181">
        <v>0</v>
      </c>
      <c r="M181" s="11">
        <v>2.6181958556050819</v>
      </c>
      <c r="N181" s="11">
        <v>146.68461859990552</v>
      </c>
      <c r="O181" s="11">
        <v>2241.9603279603953</v>
      </c>
      <c r="P181">
        <v>0</v>
      </c>
      <c r="Q181">
        <v>0</v>
      </c>
      <c r="R181" s="60">
        <v>1.1330160752709879E-3</v>
      </c>
      <c r="S181" s="60">
        <v>8.8139007806597839E-4</v>
      </c>
      <c r="T181" s="60">
        <v>0</v>
      </c>
      <c r="U181" s="60">
        <v>1.1142405756297609E-3</v>
      </c>
      <c r="V181" s="60">
        <v>1.6904959116182837E-3</v>
      </c>
      <c r="W181" s="60">
        <v>0</v>
      </c>
      <c r="X181" s="60">
        <v>7.4026988968491016E-4</v>
      </c>
      <c r="Y181" s="60">
        <v>4.0235171582733379E-3</v>
      </c>
      <c r="Z181" s="60">
        <v>1.7726001584447665E-3</v>
      </c>
      <c r="AA181" s="60">
        <v>0</v>
      </c>
      <c r="AB181" s="60">
        <v>0</v>
      </c>
      <c r="AC181" s="16">
        <v>1.0323208951807294E-3</v>
      </c>
      <c r="AD181" s="11">
        <v>174</v>
      </c>
      <c r="AE181" s="15">
        <v>3</v>
      </c>
      <c r="AF181" s="16">
        <v>0.71886173248936502</v>
      </c>
      <c r="AG181" t="str">
        <f>IF(AF181&lt;='CAV Tier 1 Analysis'!$A$5,"Tier 1", "Tier 2")</f>
        <v>Tier 2</v>
      </c>
      <c r="AH181" t="str">
        <f t="shared" si="6"/>
        <v>Maine - Tier 2</v>
      </c>
      <c r="AI181" t="str">
        <f t="shared" si="7"/>
        <v>Union,Town Of - Tier 2</v>
      </c>
    </row>
    <row r="182" spans="1:35" x14ac:dyDescent="0.3">
      <c r="A182">
        <v>175</v>
      </c>
      <c r="B182">
        <v>1</v>
      </c>
      <c r="C182" t="s">
        <v>76</v>
      </c>
      <c r="D182" t="s">
        <v>2459</v>
      </c>
      <c r="E182" t="s">
        <v>3986</v>
      </c>
      <c r="F182" t="s">
        <v>994</v>
      </c>
      <c r="G182" s="59">
        <v>35.696489999999997</v>
      </c>
      <c r="H182">
        <v>3</v>
      </c>
      <c r="I182">
        <v>2</v>
      </c>
      <c r="J182" s="11">
        <v>17</v>
      </c>
      <c r="K182" s="11">
        <v>3</v>
      </c>
      <c r="L182">
        <v>0</v>
      </c>
      <c r="M182">
        <v>0</v>
      </c>
      <c r="N182" s="11">
        <v>40.634980076653349</v>
      </c>
      <c r="O182" s="11">
        <v>658.45311421427721</v>
      </c>
      <c r="P182" s="11">
        <v>514.63268454601791</v>
      </c>
      <c r="Q182" s="11">
        <v>18.080957555916143</v>
      </c>
      <c r="R182" s="60">
        <v>1.1734559632507822E-3</v>
      </c>
      <c r="S182" s="60">
        <v>3.7773860488541928E-4</v>
      </c>
      <c r="T182" s="60">
        <v>4.3383947939262474E-3</v>
      </c>
      <c r="U182" s="60">
        <v>1.1142405756297609E-3</v>
      </c>
      <c r="V182" s="60">
        <v>1.2678719337137127E-3</v>
      </c>
      <c r="W182" s="60">
        <v>0</v>
      </c>
      <c r="X182" s="60">
        <v>0</v>
      </c>
      <c r="Y182" s="60">
        <v>1.114605887959239E-3</v>
      </c>
      <c r="Z182" s="60">
        <v>5.2060425870537356E-4</v>
      </c>
      <c r="AA182" s="60">
        <v>8.2080954918489595E-4</v>
      </c>
      <c r="AB182" s="60">
        <v>5.4117808256647299E-4</v>
      </c>
      <c r="AC182" s="16">
        <v>1.0244454227110822E-3</v>
      </c>
      <c r="AD182" s="11">
        <v>175</v>
      </c>
      <c r="AE182" s="15">
        <v>3</v>
      </c>
      <c r="AF182" s="16">
        <v>0.7198861779120761</v>
      </c>
      <c r="AG182" t="str">
        <f>IF(AF182&lt;='CAV Tier 1 Analysis'!$A$5,"Tier 1", "Tier 2")</f>
        <v>Tier 2</v>
      </c>
      <c r="AH182" t="str">
        <f t="shared" si="6"/>
        <v>Maine - Tier 2</v>
      </c>
      <c r="AI182" t="str">
        <f t="shared" si="7"/>
        <v>Abbot, Town Of - Tier 2</v>
      </c>
    </row>
    <row r="183" spans="1:35" x14ac:dyDescent="0.3">
      <c r="A183">
        <v>176</v>
      </c>
      <c r="B183">
        <v>1</v>
      </c>
      <c r="C183" t="s">
        <v>76</v>
      </c>
      <c r="D183" t="s">
        <v>2174</v>
      </c>
      <c r="E183" t="s">
        <v>3622</v>
      </c>
      <c r="F183" t="s">
        <v>719</v>
      </c>
      <c r="G183" s="59">
        <v>43.437480000000001</v>
      </c>
      <c r="H183">
        <v>13</v>
      </c>
      <c r="I183">
        <v>0</v>
      </c>
      <c r="J183" s="11">
        <v>20.333333333333332</v>
      </c>
      <c r="K183" s="11">
        <v>3</v>
      </c>
      <c r="L183">
        <v>0</v>
      </c>
      <c r="M183" s="11">
        <v>1.7306708400211062</v>
      </c>
      <c r="N183" s="11">
        <v>125.86366406979312</v>
      </c>
      <c r="O183" s="11">
        <v>2017.8145321400282</v>
      </c>
      <c r="P183">
        <v>0</v>
      </c>
      <c r="Q183">
        <v>0</v>
      </c>
      <c r="R183" s="60">
        <v>1.4279266654672936E-3</v>
      </c>
      <c r="S183" s="60">
        <v>1.6368672878368168E-3</v>
      </c>
      <c r="T183" s="60">
        <v>0</v>
      </c>
      <c r="U183" s="60">
        <v>1.3327191198708906E-3</v>
      </c>
      <c r="V183" s="60">
        <v>1.2678719337137127E-3</v>
      </c>
      <c r="W183" s="60">
        <v>0</v>
      </c>
      <c r="X183" s="60">
        <v>4.8933066221175793E-4</v>
      </c>
      <c r="Y183" s="60">
        <v>3.452404327199786E-3</v>
      </c>
      <c r="Z183" s="60">
        <v>1.5953798623357044E-3</v>
      </c>
      <c r="AA183" s="60">
        <v>0</v>
      </c>
      <c r="AB183" s="60">
        <v>0</v>
      </c>
      <c r="AC183" s="16">
        <v>1.0184090780578148E-3</v>
      </c>
      <c r="AD183" s="11">
        <v>176</v>
      </c>
      <c r="AE183" s="15">
        <v>3</v>
      </c>
      <c r="AF183" s="16">
        <v>0.72090458699013393</v>
      </c>
      <c r="AG183" t="str">
        <f>IF(AF183&lt;='CAV Tier 1 Analysis'!$A$5,"Tier 1", "Tier 2")</f>
        <v>Tier 2</v>
      </c>
      <c r="AH183" t="str">
        <f t="shared" si="6"/>
        <v>Maine - Tier 2</v>
      </c>
      <c r="AI183" t="str">
        <f t="shared" si="7"/>
        <v>Leeds, Town Of - Tier 2</v>
      </c>
    </row>
    <row r="184" spans="1:35" x14ac:dyDescent="0.3">
      <c r="A184">
        <v>177</v>
      </c>
      <c r="B184">
        <v>1</v>
      </c>
      <c r="C184" t="s">
        <v>76</v>
      </c>
      <c r="D184" t="s">
        <v>2267</v>
      </c>
      <c r="E184" t="s">
        <v>3738</v>
      </c>
      <c r="F184" t="s">
        <v>742</v>
      </c>
      <c r="G184" s="59">
        <v>30.89744</v>
      </c>
      <c r="H184">
        <v>6</v>
      </c>
      <c r="I184">
        <v>0</v>
      </c>
      <c r="J184" s="11">
        <v>16.333333333333332</v>
      </c>
      <c r="K184" s="11">
        <v>4.1111111111111107</v>
      </c>
      <c r="L184">
        <v>0</v>
      </c>
      <c r="M184" s="11">
        <v>9.7021597905845915</v>
      </c>
      <c r="N184" s="11">
        <v>45.331682964634609</v>
      </c>
      <c r="O184" s="11">
        <v>3159.7547443549502</v>
      </c>
      <c r="P184" s="11">
        <v>68.859569468709651</v>
      </c>
      <c r="Q184">
        <v>0</v>
      </c>
      <c r="R184" s="60">
        <v>1.0156960871274248E-3</v>
      </c>
      <c r="S184" s="60">
        <v>7.5547720977083856E-4</v>
      </c>
      <c r="T184" s="60">
        <v>0</v>
      </c>
      <c r="U184" s="60">
        <v>1.0705448667815351E-3</v>
      </c>
      <c r="V184" s="60">
        <v>1.7374541313854581E-3</v>
      </c>
      <c r="W184" s="60">
        <v>0</v>
      </c>
      <c r="X184" s="60">
        <v>2.7431930817954676E-3</v>
      </c>
      <c r="Y184" s="60">
        <v>1.2434351056200789E-3</v>
      </c>
      <c r="Z184" s="60">
        <v>2.4982519497058335E-3</v>
      </c>
      <c r="AA184" s="60">
        <v>1.098270550432239E-4</v>
      </c>
      <c r="AB184" s="60">
        <v>0</v>
      </c>
      <c r="AC184" s="16">
        <v>1.0158072261118054E-3</v>
      </c>
      <c r="AD184" s="11">
        <v>177</v>
      </c>
      <c r="AE184" s="15">
        <v>3</v>
      </c>
      <c r="AF184" s="16">
        <v>0.72192039421624576</v>
      </c>
      <c r="AG184" t="str">
        <f>IF(AF184&lt;='CAV Tier 1 Analysis'!$A$5,"Tier 1", "Tier 2")</f>
        <v>Tier 2</v>
      </c>
      <c r="AH184" t="str">
        <f t="shared" si="6"/>
        <v>Maine - Tier 2</v>
      </c>
      <c r="AI184" t="str">
        <f t="shared" si="7"/>
        <v>Richmond, Town Of - Tier 2</v>
      </c>
    </row>
    <row r="185" spans="1:35" x14ac:dyDescent="0.3">
      <c r="A185">
        <v>178</v>
      </c>
      <c r="B185">
        <v>1</v>
      </c>
      <c r="C185" t="s">
        <v>76</v>
      </c>
      <c r="D185" t="s">
        <v>2302</v>
      </c>
      <c r="E185" t="s">
        <v>3778</v>
      </c>
      <c r="F185" t="s">
        <v>926</v>
      </c>
      <c r="G185" s="59">
        <v>44.60043000000001</v>
      </c>
      <c r="H185">
        <v>6</v>
      </c>
      <c r="I185">
        <v>2</v>
      </c>
      <c r="J185" s="11">
        <v>17</v>
      </c>
      <c r="K185" s="11">
        <v>3</v>
      </c>
      <c r="L185">
        <v>0</v>
      </c>
      <c r="M185" s="11">
        <v>3.9999713007251265</v>
      </c>
      <c r="N185" s="11">
        <v>3.8039646200320391E-3</v>
      </c>
      <c r="O185" s="11">
        <v>573.48318145700841</v>
      </c>
      <c r="P185" s="11">
        <v>393.78895925227278</v>
      </c>
      <c r="Q185">
        <v>0</v>
      </c>
      <c r="R185" s="60">
        <v>1.466156491774096E-3</v>
      </c>
      <c r="S185" s="60">
        <v>7.5547720977083856E-4</v>
      </c>
      <c r="T185" s="60">
        <v>4.3383947939262474E-3</v>
      </c>
      <c r="U185" s="60">
        <v>1.1142405756297609E-3</v>
      </c>
      <c r="V185" s="60">
        <v>1.2678719337137127E-3</v>
      </c>
      <c r="W185" s="60">
        <v>0</v>
      </c>
      <c r="X185" s="60">
        <v>1.1309537089028339E-3</v>
      </c>
      <c r="Y185" s="60">
        <v>1.0434166216098056E-7</v>
      </c>
      <c r="Z185" s="60">
        <v>4.5342300023698702E-4</v>
      </c>
      <c r="AA185" s="60">
        <v>6.2807075380954527E-4</v>
      </c>
      <c r="AB185" s="60">
        <v>0</v>
      </c>
      <c r="AC185" s="16">
        <v>1.0140629826751078E-3</v>
      </c>
      <c r="AD185" s="11">
        <v>178</v>
      </c>
      <c r="AE185" s="15">
        <v>3</v>
      </c>
      <c r="AF185" s="16">
        <v>0.72293445719892091</v>
      </c>
      <c r="AG185" t="str">
        <f>IF(AF185&lt;='CAV Tier 1 Analysis'!$A$5,"Tier 1", "Tier 2")</f>
        <v>Tier 2</v>
      </c>
      <c r="AH185" t="str">
        <f t="shared" si="6"/>
        <v>Maine - Tier 2</v>
      </c>
      <c r="AI185" t="str">
        <f t="shared" si="7"/>
        <v>Brownville, Town Of - Tier 2</v>
      </c>
    </row>
    <row r="186" spans="1:35" x14ac:dyDescent="0.3">
      <c r="A186">
        <v>179</v>
      </c>
      <c r="B186">
        <v>1</v>
      </c>
      <c r="C186" t="s">
        <v>76</v>
      </c>
      <c r="D186" t="s">
        <v>2316</v>
      </c>
      <c r="E186" t="s">
        <v>3795</v>
      </c>
      <c r="F186" t="s">
        <v>829</v>
      </c>
      <c r="G186" s="59">
        <v>24.170669999999998</v>
      </c>
      <c r="H186">
        <v>8</v>
      </c>
      <c r="I186">
        <v>1</v>
      </c>
      <c r="J186" s="11">
        <v>17</v>
      </c>
      <c r="K186" s="11">
        <v>4</v>
      </c>
      <c r="L186">
        <v>0</v>
      </c>
      <c r="M186" s="11">
        <v>1.9387224268090211</v>
      </c>
      <c r="N186" s="11">
        <v>32.194221294518307</v>
      </c>
      <c r="O186" s="11">
        <v>1435.9655450469031</v>
      </c>
      <c r="P186" s="11">
        <v>526.76372234184578</v>
      </c>
      <c r="Q186" s="11">
        <v>29.820668147934157</v>
      </c>
      <c r="R186" s="60">
        <v>7.9456598806400248E-4</v>
      </c>
      <c r="S186" s="60">
        <v>1.007302946361118E-3</v>
      </c>
      <c r="T186" s="60">
        <v>2.1691973969631237E-3</v>
      </c>
      <c r="U186" s="60">
        <v>1.1142405756297609E-3</v>
      </c>
      <c r="V186" s="60">
        <v>1.6904959116182837E-3</v>
      </c>
      <c r="W186" s="60">
        <v>0</v>
      </c>
      <c r="X186" s="60">
        <v>5.4815526269783065E-4</v>
      </c>
      <c r="Y186" s="60">
        <v>8.8307828736329899E-4</v>
      </c>
      <c r="Z186" s="60">
        <v>1.1353424594212225E-3</v>
      </c>
      <c r="AA186" s="60">
        <v>8.4015785713996134E-4</v>
      </c>
      <c r="AB186" s="60">
        <v>8.9255737475417093E-4</v>
      </c>
      <c r="AC186" s="16">
        <v>1.0068267327284339E-3</v>
      </c>
      <c r="AD186" s="11">
        <v>179</v>
      </c>
      <c r="AE186" s="15">
        <v>3</v>
      </c>
      <c r="AF186" s="16">
        <v>0.72394128393164936</v>
      </c>
      <c r="AG186" t="str">
        <f>IF(AF186&lt;='CAV Tier 1 Analysis'!$A$5,"Tier 1", "Tier 2")</f>
        <v>Tier 2</v>
      </c>
      <c r="AH186" t="str">
        <f t="shared" si="6"/>
        <v>Maine - Tier 2</v>
      </c>
      <c r="AI186" t="str">
        <f t="shared" si="7"/>
        <v>Northport, Town Of - Tier 2</v>
      </c>
    </row>
    <row r="187" spans="1:35" x14ac:dyDescent="0.3">
      <c r="A187">
        <v>180</v>
      </c>
      <c r="B187">
        <v>1</v>
      </c>
      <c r="C187" t="s">
        <v>76</v>
      </c>
      <c r="D187" t="s">
        <v>2385</v>
      </c>
      <c r="E187" t="s">
        <v>3885</v>
      </c>
      <c r="F187" t="s">
        <v>995</v>
      </c>
      <c r="G187" s="59">
        <v>45.748899999999999</v>
      </c>
      <c r="H187">
        <v>24</v>
      </c>
      <c r="I187">
        <v>0</v>
      </c>
      <c r="J187" s="11">
        <v>14</v>
      </c>
      <c r="K187" s="11">
        <v>3</v>
      </c>
      <c r="L187">
        <v>0</v>
      </c>
      <c r="M187" s="11">
        <v>1.9459545475410343</v>
      </c>
      <c r="N187" s="11">
        <v>38.137111763310841</v>
      </c>
      <c r="O187" s="11">
        <v>1914.9765813988467</v>
      </c>
      <c r="P187" s="11">
        <v>785.68150776883658</v>
      </c>
      <c r="Q187">
        <v>0</v>
      </c>
      <c r="R187" s="60">
        <v>1.5039103149122985E-3</v>
      </c>
      <c r="S187" s="60">
        <v>3.0219088390833542E-3</v>
      </c>
      <c r="T187" s="60">
        <v>0</v>
      </c>
      <c r="U187" s="60">
        <v>9.1760988581274434E-4</v>
      </c>
      <c r="V187" s="60">
        <v>1.2678719337137127E-3</v>
      </c>
      <c r="W187" s="60">
        <v>0</v>
      </c>
      <c r="X187" s="60">
        <v>5.5020007581026988E-4</v>
      </c>
      <c r="Y187" s="60">
        <v>1.0460900741420202E-3</v>
      </c>
      <c r="Z187" s="60">
        <v>1.5140713014729034E-3</v>
      </c>
      <c r="AA187" s="60">
        <v>1.2531168415071433E-3</v>
      </c>
      <c r="AB187" s="60">
        <v>0</v>
      </c>
      <c r="AC187" s="16">
        <v>1.0067981151322225E-3</v>
      </c>
      <c r="AD187" s="11">
        <v>180</v>
      </c>
      <c r="AE187" s="15">
        <v>3</v>
      </c>
      <c r="AF187" s="16">
        <v>0.72494808204678163</v>
      </c>
      <c r="AG187" t="str">
        <f>IF(AF187&lt;='CAV Tier 1 Analysis'!$A$5,"Tier 1", "Tier 2")</f>
        <v>Tier 2</v>
      </c>
      <c r="AH187" t="str">
        <f t="shared" si="6"/>
        <v>Maine - Tier 2</v>
      </c>
      <c r="AI187" t="str">
        <f t="shared" si="7"/>
        <v>Gouldsboro,Town Of - Tier 2</v>
      </c>
    </row>
    <row r="188" spans="1:35" x14ac:dyDescent="0.3">
      <c r="A188">
        <v>181</v>
      </c>
      <c r="B188">
        <v>1</v>
      </c>
      <c r="C188" t="s">
        <v>76</v>
      </c>
      <c r="D188" t="s">
        <v>1981</v>
      </c>
      <c r="E188" t="s">
        <v>3845</v>
      </c>
      <c r="F188" t="s">
        <v>741</v>
      </c>
      <c r="G188" s="59">
        <v>44.77657</v>
      </c>
      <c r="H188">
        <v>5</v>
      </c>
      <c r="I188">
        <v>0</v>
      </c>
      <c r="J188" s="11">
        <v>18.444444444444443</v>
      </c>
      <c r="K188" s="11">
        <v>3</v>
      </c>
      <c r="L188">
        <v>0</v>
      </c>
      <c r="M188" s="11">
        <v>6.698781527928559</v>
      </c>
      <c r="N188" s="11">
        <v>66.000417204734063</v>
      </c>
      <c r="O188" s="11">
        <v>3511.5445917048646</v>
      </c>
      <c r="P188">
        <v>0</v>
      </c>
      <c r="Q188">
        <v>0</v>
      </c>
      <c r="R188" s="60">
        <v>1.471946767887153E-3</v>
      </c>
      <c r="S188" s="60">
        <v>6.2956434147569884E-4</v>
      </c>
      <c r="T188" s="60">
        <v>0</v>
      </c>
      <c r="U188" s="60">
        <v>1.2089146114675838E-3</v>
      </c>
      <c r="V188" s="60">
        <v>1.2678719337137127E-3</v>
      </c>
      <c r="W188" s="60">
        <v>0</v>
      </c>
      <c r="X188" s="60">
        <v>1.8940165427604929E-3</v>
      </c>
      <c r="Y188" s="60">
        <v>1.8103725776508742E-3</v>
      </c>
      <c r="Z188" s="60">
        <v>2.7763936863702899E-3</v>
      </c>
      <c r="AA188" s="60">
        <v>0</v>
      </c>
      <c r="AB188" s="60">
        <v>0</v>
      </c>
      <c r="AC188" s="16">
        <v>1.0053709510296188E-3</v>
      </c>
      <c r="AD188" s="11">
        <v>181</v>
      </c>
      <c r="AE188" s="15">
        <v>3</v>
      </c>
      <c r="AF188" s="16">
        <v>0.72595345299781122</v>
      </c>
      <c r="AG188" t="str">
        <f>IF(AF188&lt;='CAV Tier 1 Analysis'!$A$5,"Tier 1", "Tier 2")</f>
        <v>Tier 2</v>
      </c>
      <c r="AH188" t="str">
        <f t="shared" si="6"/>
        <v>Maine - Tier 2</v>
      </c>
      <c r="AI188" t="str">
        <f t="shared" si="7"/>
        <v>Clinton, Town Of - Tier 2</v>
      </c>
    </row>
    <row r="189" spans="1:35" x14ac:dyDescent="0.3">
      <c r="A189">
        <v>182</v>
      </c>
      <c r="B189">
        <v>1</v>
      </c>
      <c r="C189" t="s">
        <v>76</v>
      </c>
      <c r="D189" t="s">
        <v>2105</v>
      </c>
      <c r="E189" t="s">
        <v>3980</v>
      </c>
      <c r="F189" t="s">
        <v>1147</v>
      </c>
      <c r="G189" s="59">
        <v>36.915409999999994</v>
      </c>
      <c r="H189">
        <v>8</v>
      </c>
      <c r="I189">
        <v>0</v>
      </c>
      <c r="J189" s="11">
        <v>14</v>
      </c>
      <c r="K189" s="11">
        <v>2</v>
      </c>
      <c r="L189">
        <v>0</v>
      </c>
      <c r="M189">
        <v>0</v>
      </c>
      <c r="N189" s="11">
        <v>0</v>
      </c>
      <c r="O189" s="11">
        <v>3089.2335011095843</v>
      </c>
      <c r="P189" s="11">
        <v>1666.5996269297402</v>
      </c>
      <c r="Q189" s="11">
        <v>64.999010588892361</v>
      </c>
      <c r="R189" s="60">
        <v>1.2135256995953259E-3</v>
      </c>
      <c r="S189" s="60">
        <v>1.007302946361118E-3</v>
      </c>
      <c r="T189" s="60">
        <v>0</v>
      </c>
      <c r="U189" s="60">
        <v>9.1760988581274434E-4</v>
      </c>
      <c r="V189" s="60">
        <v>8.4524795580914183E-4</v>
      </c>
      <c r="W189" s="60">
        <v>0</v>
      </c>
      <c r="X189" s="60">
        <v>0</v>
      </c>
      <c r="Y189" s="60">
        <v>0</v>
      </c>
      <c r="Z189" s="60">
        <v>2.4424945103829971E-3</v>
      </c>
      <c r="AA189" s="60">
        <v>2.6581306036919509E-3</v>
      </c>
      <c r="AB189" s="60">
        <v>1.9454743926272278E-3</v>
      </c>
      <c r="AC189" s="16">
        <v>1.0027078176618642E-3</v>
      </c>
      <c r="AD189" s="11">
        <v>182</v>
      </c>
      <c r="AE189" s="15">
        <v>3</v>
      </c>
      <c r="AF189" s="16">
        <v>0.7269561608154731</v>
      </c>
      <c r="AG189" t="str">
        <f>IF(AF189&lt;='CAV Tier 1 Analysis'!$A$5,"Tier 1", "Tier 2")</f>
        <v>Tier 2</v>
      </c>
      <c r="AH189" t="str">
        <f t="shared" si="6"/>
        <v>Maine - Tier 2</v>
      </c>
      <c r="AI189" t="str">
        <f t="shared" si="7"/>
        <v>Newport, Town Of - Tier 2</v>
      </c>
    </row>
    <row r="190" spans="1:35" x14ac:dyDescent="0.3">
      <c r="A190">
        <v>183</v>
      </c>
      <c r="B190">
        <v>1</v>
      </c>
      <c r="C190" t="s">
        <v>76</v>
      </c>
      <c r="D190" t="s">
        <v>2390</v>
      </c>
      <c r="E190" t="s">
        <v>3890</v>
      </c>
      <c r="F190" t="s">
        <v>998</v>
      </c>
      <c r="G190" s="59">
        <v>51.282240000000009</v>
      </c>
      <c r="H190">
        <v>7</v>
      </c>
      <c r="I190">
        <v>0</v>
      </c>
      <c r="J190" s="11">
        <v>14</v>
      </c>
      <c r="K190" s="11">
        <v>3</v>
      </c>
      <c r="L190">
        <v>0</v>
      </c>
      <c r="M190" s="11">
        <v>2.9999625601377793</v>
      </c>
      <c r="N190" s="11">
        <v>1.7514507297314047E-2</v>
      </c>
      <c r="O190" s="11">
        <v>2195.9412587100114</v>
      </c>
      <c r="P190" s="11">
        <v>930.05768562493472</v>
      </c>
      <c r="Q190" s="11">
        <v>71.172032890733135</v>
      </c>
      <c r="R190" s="60">
        <v>1.6858086141482765E-3</v>
      </c>
      <c r="S190" s="60">
        <v>8.8139007806597839E-4</v>
      </c>
      <c r="T190" s="60">
        <v>0</v>
      </c>
      <c r="U190" s="60">
        <v>9.1760988581274434E-4</v>
      </c>
      <c r="V190" s="60">
        <v>1.2678719337137127E-3</v>
      </c>
      <c r="W190" s="60">
        <v>0</v>
      </c>
      <c r="X190" s="60">
        <v>8.4821078174795962E-4</v>
      </c>
      <c r="Y190" s="60">
        <v>4.8041792862862615E-7</v>
      </c>
      <c r="Z190" s="60">
        <v>1.7362152998781914E-3</v>
      </c>
      <c r="AA190" s="60">
        <v>1.4833885460018579E-3</v>
      </c>
      <c r="AB190" s="60">
        <v>2.1302380790978693E-3</v>
      </c>
      <c r="AC190" s="16">
        <v>9.9556487603592891E-4</v>
      </c>
      <c r="AD190" s="11">
        <v>183</v>
      </c>
      <c r="AE190" s="15">
        <v>3</v>
      </c>
      <c r="AF190" s="16">
        <v>0.72795172569150901</v>
      </c>
      <c r="AG190" t="str">
        <f>IF(AF190&lt;='CAV Tier 1 Analysis'!$A$5,"Tier 1", "Tier 2")</f>
        <v>Tier 2</v>
      </c>
      <c r="AH190" t="str">
        <f t="shared" si="6"/>
        <v>Maine - Tier 2</v>
      </c>
      <c r="AI190" t="str">
        <f t="shared" si="7"/>
        <v>Orland,Town Of - Tier 2</v>
      </c>
    </row>
    <row r="191" spans="1:35" x14ac:dyDescent="0.3">
      <c r="A191">
        <v>184</v>
      </c>
      <c r="B191">
        <v>1</v>
      </c>
      <c r="C191" t="s">
        <v>76</v>
      </c>
      <c r="D191" t="s">
        <v>2375</v>
      </c>
      <c r="E191" t="s">
        <v>3873</v>
      </c>
      <c r="F191" t="s">
        <v>849</v>
      </c>
      <c r="G191" s="59">
        <v>19.513330000000003</v>
      </c>
      <c r="H191">
        <v>2</v>
      </c>
      <c r="I191">
        <v>0</v>
      </c>
      <c r="J191" s="11">
        <v>17</v>
      </c>
      <c r="K191" s="11">
        <v>4</v>
      </c>
      <c r="L191">
        <v>1</v>
      </c>
      <c r="M191">
        <v>0</v>
      </c>
      <c r="N191" s="11">
        <v>35.80738065140352</v>
      </c>
      <c r="O191" s="11">
        <v>1554.2218096790316</v>
      </c>
      <c r="P191" s="11">
        <v>820.21008377133955</v>
      </c>
      <c r="Q191">
        <v>0</v>
      </c>
      <c r="R191" s="60">
        <v>6.4146456560239934E-4</v>
      </c>
      <c r="S191" s="60">
        <v>2.518257365902795E-4</v>
      </c>
      <c r="T191" s="60">
        <v>0</v>
      </c>
      <c r="U191" s="60">
        <v>1.1142405756297609E-3</v>
      </c>
      <c r="V191" s="60">
        <v>1.6904959116182837E-3</v>
      </c>
      <c r="W191" s="60">
        <v>3.7037037037037038E-3</v>
      </c>
      <c r="X191" s="60">
        <v>0</v>
      </c>
      <c r="Y191" s="60">
        <v>9.8218621569800754E-4</v>
      </c>
      <c r="Z191" s="60">
        <v>1.2288414704472999E-3</v>
      </c>
      <c r="AA191" s="60">
        <v>1.3081879354226264E-3</v>
      </c>
      <c r="AB191" s="60">
        <v>0</v>
      </c>
      <c r="AC191" s="16">
        <v>9.9281328315566921E-4</v>
      </c>
      <c r="AD191" s="11">
        <v>184</v>
      </c>
      <c r="AE191" s="15">
        <v>3</v>
      </c>
      <c r="AF191" s="16">
        <v>0.72894453897466471</v>
      </c>
      <c r="AG191" t="str">
        <f>IF(AF191&lt;='CAV Tier 1 Analysis'!$A$5,"Tier 1", "Tier 2")</f>
        <v>Tier 2</v>
      </c>
      <c r="AH191" t="str">
        <f t="shared" si="6"/>
        <v>Maine - Tier 2</v>
      </c>
      <c r="AI191" t="str">
        <f t="shared" si="7"/>
        <v>Stockton Springs, Town Of - Tier 2</v>
      </c>
    </row>
    <row r="192" spans="1:35" x14ac:dyDescent="0.3">
      <c r="A192">
        <v>185</v>
      </c>
      <c r="B192">
        <v>1</v>
      </c>
      <c r="C192" t="s">
        <v>76</v>
      </c>
      <c r="D192" t="s">
        <v>2282</v>
      </c>
      <c r="E192" t="s">
        <v>3755</v>
      </c>
      <c r="F192" t="s">
        <v>934</v>
      </c>
      <c r="G192" s="59">
        <v>26.891660000000002</v>
      </c>
      <c r="H192">
        <v>17</v>
      </c>
      <c r="I192">
        <v>0</v>
      </c>
      <c r="J192" s="11">
        <v>16</v>
      </c>
      <c r="K192" s="11">
        <v>3</v>
      </c>
      <c r="L192">
        <v>0</v>
      </c>
      <c r="M192" s="11">
        <v>3.7121263618534521</v>
      </c>
      <c r="N192" s="11">
        <v>64.474266491096529</v>
      </c>
      <c r="O192" s="11">
        <v>1309.7413734617312</v>
      </c>
      <c r="P192" s="11">
        <v>967.63635422304958</v>
      </c>
      <c r="Q192">
        <v>0</v>
      </c>
      <c r="R192" s="60">
        <v>8.8401349232690766E-4</v>
      </c>
      <c r="S192" s="60">
        <v>2.140518761017376E-3</v>
      </c>
      <c r="T192" s="60">
        <v>0</v>
      </c>
      <c r="U192" s="60">
        <v>1.0486970123574221E-3</v>
      </c>
      <c r="V192" s="60">
        <v>1.2678719337137127E-3</v>
      </c>
      <c r="W192" s="60">
        <v>0</v>
      </c>
      <c r="X192" s="60">
        <v>1.049568299675819E-3</v>
      </c>
      <c r="Y192" s="60">
        <v>1.7685106998272665E-3</v>
      </c>
      <c r="Z192" s="60">
        <v>1.0355436432865118E-3</v>
      </c>
      <c r="AA192" s="60">
        <v>1.5433243622786593E-3</v>
      </c>
      <c r="AB192" s="60">
        <v>0</v>
      </c>
      <c r="AC192" s="16">
        <v>9.7618620040760683E-4</v>
      </c>
      <c r="AD192" s="11">
        <v>185</v>
      </c>
      <c r="AE192" s="15">
        <v>3</v>
      </c>
      <c r="AF192" s="16">
        <v>0.72992072517507234</v>
      </c>
      <c r="AG192" t="str">
        <f>IF(AF192&lt;='CAV Tier 1 Analysis'!$A$5,"Tier 1", "Tier 2")</f>
        <v>Tier 2</v>
      </c>
      <c r="AH192" t="str">
        <f t="shared" si="6"/>
        <v>Maine - Tier 2</v>
      </c>
      <c r="AI192" t="str">
        <f t="shared" si="7"/>
        <v>Jonesport, Town Of - Tier 2</v>
      </c>
    </row>
    <row r="193" spans="1:35" x14ac:dyDescent="0.3">
      <c r="A193">
        <v>186</v>
      </c>
      <c r="B193">
        <v>1</v>
      </c>
      <c r="C193" t="s">
        <v>76</v>
      </c>
      <c r="D193" t="s">
        <v>1919</v>
      </c>
      <c r="E193" t="s">
        <v>3823</v>
      </c>
      <c r="F193" t="s">
        <v>834</v>
      </c>
      <c r="G193" s="59">
        <v>18.318440000000002</v>
      </c>
      <c r="H193">
        <v>24</v>
      </c>
      <c r="I193">
        <v>0</v>
      </c>
      <c r="J193" s="11">
        <v>15</v>
      </c>
      <c r="K193" s="11">
        <v>5</v>
      </c>
      <c r="L193">
        <v>0</v>
      </c>
      <c r="M193" s="11">
        <v>3.5366526843988897</v>
      </c>
      <c r="N193" s="11">
        <v>83.462938011338082</v>
      </c>
      <c r="O193" s="11">
        <v>854.70999802893084</v>
      </c>
      <c r="P193">
        <v>0</v>
      </c>
      <c r="Q193">
        <v>0</v>
      </c>
      <c r="R193" s="60">
        <v>6.0218477098033065E-4</v>
      </c>
      <c r="S193" s="60">
        <v>3.0219088390833542E-3</v>
      </c>
      <c r="T193" s="60">
        <v>0</v>
      </c>
      <c r="U193" s="60">
        <v>9.831534490850832E-4</v>
      </c>
      <c r="V193" s="60">
        <v>2.1131198895228544E-3</v>
      </c>
      <c r="W193" s="60">
        <v>0</v>
      </c>
      <c r="X193" s="60">
        <v>9.9995479212488213E-4</v>
      </c>
      <c r="Y193" s="60">
        <v>2.2893645316997063E-3</v>
      </c>
      <c r="Z193" s="60">
        <v>6.7577425837357305E-4</v>
      </c>
      <c r="AA193" s="60">
        <v>0</v>
      </c>
      <c r="AB193" s="60">
        <v>0</v>
      </c>
      <c r="AC193" s="16">
        <v>9.7140550280634392E-4</v>
      </c>
      <c r="AD193" s="11">
        <v>186</v>
      </c>
      <c r="AE193" s="15">
        <v>3</v>
      </c>
      <c r="AF193" s="16">
        <v>0.73089213067787873</v>
      </c>
      <c r="AG193" t="str">
        <f>IF(AF193&lt;='CAV Tier 1 Analysis'!$A$5,"Tier 1", "Tier 2")</f>
        <v>Tier 2</v>
      </c>
      <c r="AH193" t="str">
        <f t="shared" si="6"/>
        <v>Maine - Tier 2</v>
      </c>
      <c r="AI193" t="str">
        <f t="shared" si="7"/>
        <v>Georgetown, Town Of - Tier 2</v>
      </c>
    </row>
    <row r="194" spans="1:35" x14ac:dyDescent="0.3">
      <c r="A194">
        <v>187</v>
      </c>
      <c r="B194">
        <v>1</v>
      </c>
      <c r="C194" t="s">
        <v>76</v>
      </c>
      <c r="D194" t="s">
        <v>2357</v>
      </c>
      <c r="E194" t="s">
        <v>3850</v>
      </c>
      <c r="F194" t="s">
        <v>801</v>
      </c>
      <c r="G194" s="59">
        <v>43.420680000000004</v>
      </c>
      <c r="H194">
        <v>16</v>
      </c>
      <c r="I194">
        <v>0</v>
      </c>
      <c r="J194" s="11">
        <v>18.5</v>
      </c>
      <c r="K194" s="11">
        <v>3.1666666666666665</v>
      </c>
      <c r="L194">
        <v>0</v>
      </c>
      <c r="M194" s="11">
        <v>0.89484572788818573</v>
      </c>
      <c r="N194" s="11">
        <v>106.16147566740875</v>
      </c>
      <c r="O194" s="11">
        <v>1552.6354505111897</v>
      </c>
      <c r="P194">
        <v>0</v>
      </c>
      <c r="Q194">
        <v>0</v>
      </c>
      <c r="R194" s="60">
        <v>1.4273743965976481E-3</v>
      </c>
      <c r="S194" s="60">
        <v>2.014605892722236E-3</v>
      </c>
      <c r="T194" s="60">
        <v>0</v>
      </c>
      <c r="U194" s="60">
        <v>1.2125559205382692E-3</v>
      </c>
      <c r="V194" s="60">
        <v>1.3383092633644745E-3</v>
      </c>
      <c r="W194" s="60">
        <v>0</v>
      </c>
      <c r="X194" s="60">
        <v>2.5300908900709765E-4</v>
      </c>
      <c r="Y194" s="60">
        <v>2.9119789312095717E-3</v>
      </c>
      <c r="Z194" s="60">
        <v>1.2275872196574008E-3</v>
      </c>
      <c r="AA194" s="60">
        <v>0</v>
      </c>
      <c r="AB194" s="60">
        <v>0</v>
      </c>
      <c r="AC194" s="16">
        <v>9.4412915573606341E-4</v>
      </c>
      <c r="AD194" s="11">
        <v>187</v>
      </c>
      <c r="AE194" s="15">
        <v>3</v>
      </c>
      <c r="AF194" s="16">
        <v>0.73183625983361478</v>
      </c>
      <c r="AG194" t="str">
        <f>IF(AF194&lt;='CAV Tier 1 Analysis'!$A$5,"Tier 1", "Tier 2")</f>
        <v>Tier 2</v>
      </c>
      <c r="AH194" t="str">
        <f t="shared" si="6"/>
        <v>Maine - Tier 2</v>
      </c>
      <c r="AI194" t="str">
        <f t="shared" si="7"/>
        <v>Mt. Vernon, Town Of - Tier 2</v>
      </c>
    </row>
    <row r="195" spans="1:35" x14ac:dyDescent="0.3">
      <c r="A195">
        <v>188</v>
      </c>
      <c r="B195">
        <v>1</v>
      </c>
      <c r="C195" t="s">
        <v>76</v>
      </c>
      <c r="D195" t="s">
        <v>2284</v>
      </c>
      <c r="E195" t="s">
        <v>3757</v>
      </c>
      <c r="F195" t="s">
        <v>909</v>
      </c>
      <c r="G195" s="59">
        <v>13.983079999999999</v>
      </c>
      <c r="H195">
        <v>8</v>
      </c>
      <c r="I195">
        <v>0</v>
      </c>
      <c r="J195" s="11">
        <v>16</v>
      </c>
      <c r="K195" s="11">
        <v>3</v>
      </c>
      <c r="L195">
        <v>0</v>
      </c>
      <c r="M195" s="11">
        <v>2.9003695895324917</v>
      </c>
      <c r="N195" s="11">
        <v>36.924606296647987</v>
      </c>
      <c r="O195" s="11">
        <v>2117.0227236337191</v>
      </c>
      <c r="P195" s="11">
        <v>1939.1355328684031</v>
      </c>
      <c r="Q195">
        <v>0</v>
      </c>
      <c r="R195" s="60">
        <v>4.5966784439065991E-4</v>
      </c>
      <c r="S195" s="60">
        <v>1.007302946361118E-3</v>
      </c>
      <c r="T195" s="60">
        <v>0</v>
      </c>
      <c r="U195" s="60">
        <v>1.0486970123574221E-3</v>
      </c>
      <c r="V195" s="60">
        <v>1.2678719337137127E-3</v>
      </c>
      <c r="W195" s="60">
        <v>0</v>
      </c>
      <c r="X195" s="60">
        <v>8.2005181984083739E-4</v>
      </c>
      <c r="Y195" s="60">
        <v>1.0128313957871694E-3</v>
      </c>
      <c r="Z195" s="60">
        <v>1.6738185633990365E-3</v>
      </c>
      <c r="AA195" s="60">
        <v>3.0928097074638915E-3</v>
      </c>
      <c r="AB195" s="60">
        <v>0</v>
      </c>
      <c r="AC195" s="16">
        <v>9.4391374757398611E-4</v>
      </c>
      <c r="AD195" s="11">
        <v>188</v>
      </c>
      <c r="AE195" s="15">
        <v>3</v>
      </c>
      <c r="AF195" s="16">
        <v>0.73278017358118874</v>
      </c>
      <c r="AG195" t="str">
        <f>IF(AF195&lt;='CAV Tier 1 Analysis'!$A$5,"Tier 1", "Tier 2")</f>
        <v>Tier 2</v>
      </c>
      <c r="AH195" t="str">
        <f t="shared" si="6"/>
        <v>Maine - Tier 2</v>
      </c>
      <c r="AI195" t="str">
        <f t="shared" si="7"/>
        <v>Machias, Town Of - Tier 2</v>
      </c>
    </row>
    <row r="196" spans="1:35" x14ac:dyDescent="0.3">
      <c r="A196">
        <v>189</v>
      </c>
      <c r="B196">
        <v>1</v>
      </c>
      <c r="C196" t="s">
        <v>76</v>
      </c>
      <c r="D196" t="s">
        <v>2292</v>
      </c>
      <c r="E196" t="s">
        <v>3767</v>
      </c>
      <c r="F196" t="s">
        <v>781</v>
      </c>
      <c r="G196" s="59">
        <v>32.99194</v>
      </c>
      <c r="H196">
        <v>7</v>
      </c>
      <c r="I196">
        <v>0</v>
      </c>
      <c r="J196" s="11">
        <v>23.1</v>
      </c>
      <c r="K196" s="11">
        <v>1.1000000000000001</v>
      </c>
      <c r="L196">
        <v>0</v>
      </c>
      <c r="M196" s="11">
        <v>2.8807545115564595</v>
      </c>
      <c r="N196" s="11">
        <v>73.718524019098624</v>
      </c>
      <c r="O196" s="11">
        <v>4481.8107969595931</v>
      </c>
      <c r="P196">
        <v>0</v>
      </c>
      <c r="Q196">
        <v>0</v>
      </c>
      <c r="R196" s="60">
        <v>1.0845488935246018E-3</v>
      </c>
      <c r="S196" s="60">
        <v>8.8139007806597839E-4</v>
      </c>
      <c r="T196" s="60">
        <v>0</v>
      </c>
      <c r="U196" s="60">
        <v>1.5140563115910283E-3</v>
      </c>
      <c r="V196" s="60">
        <v>4.6488637569502806E-4</v>
      </c>
      <c r="W196" s="60">
        <v>0</v>
      </c>
      <c r="X196" s="60">
        <v>8.1450584375261127E-4</v>
      </c>
      <c r="Y196" s="60">
        <v>2.0220780413415448E-3</v>
      </c>
      <c r="Z196" s="60">
        <v>3.5435321623364514E-3</v>
      </c>
      <c r="AA196" s="60">
        <v>0</v>
      </c>
      <c r="AB196" s="60">
        <v>0</v>
      </c>
      <c r="AC196" s="16">
        <v>9.3863615511884037E-4</v>
      </c>
      <c r="AD196" s="11">
        <v>189</v>
      </c>
      <c r="AE196" s="15">
        <v>3</v>
      </c>
      <c r="AF196" s="16">
        <v>0.73371880973630754</v>
      </c>
      <c r="AG196" t="str">
        <f>IF(AF196&lt;='CAV Tier 1 Analysis'!$A$5,"Tier 1", "Tier 2")</f>
        <v>Tier 2</v>
      </c>
      <c r="AH196" t="str">
        <f t="shared" si="6"/>
        <v>Maine - Tier 2</v>
      </c>
      <c r="AI196" t="str">
        <f t="shared" si="7"/>
        <v>Hollis, Town Of - Tier 2</v>
      </c>
    </row>
    <row r="197" spans="1:35" x14ac:dyDescent="0.3">
      <c r="A197">
        <v>190</v>
      </c>
      <c r="B197">
        <v>1</v>
      </c>
      <c r="C197" t="s">
        <v>76</v>
      </c>
      <c r="D197" t="s">
        <v>2319</v>
      </c>
      <c r="E197" t="s">
        <v>3799</v>
      </c>
      <c r="F197" t="s">
        <v>736</v>
      </c>
      <c r="G197" s="59">
        <v>29.280040000000003</v>
      </c>
      <c r="H197">
        <v>5</v>
      </c>
      <c r="I197">
        <v>0</v>
      </c>
      <c r="J197" s="11">
        <v>17</v>
      </c>
      <c r="K197" s="11">
        <v>4</v>
      </c>
      <c r="L197">
        <v>0</v>
      </c>
      <c r="M197" s="11">
        <v>0.97632277824757052</v>
      </c>
      <c r="N197" s="11">
        <v>34.629787814214005</v>
      </c>
      <c r="O197" s="11">
        <v>2706.2287455823903</v>
      </c>
      <c r="P197" s="11">
        <v>1604.8333048735897</v>
      </c>
      <c r="Q197">
        <v>0</v>
      </c>
      <c r="R197" s="60">
        <v>9.625270591652412E-4</v>
      </c>
      <c r="S197" s="60">
        <v>6.2956434147569884E-4</v>
      </c>
      <c r="T197" s="60">
        <v>0</v>
      </c>
      <c r="U197" s="60">
        <v>1.1142405756297609E-3</v>
      </c>
      <c r="V197" s="60">
        <v>1.6904959116182837E-3</v>
      </c>
      <c r="W197" s="60">
        <v>0</v>
      </c>
      <c r="X197" s="60">
        <v>2.7604594736598253E-4</v>
      </c>
      <c r="Y197" s="60">
        <v>9.4988518078980601E-4</v>
      </c>
      <c r="Z197" s="60">
        <v>2.1396727869717538E-3</v>
      </c>
      <c r="AA197" s="60">
        <v>2.5596168705301296E-3</v>
      </c>
      <c r="AB197" s="60">
        <v>0</v>
      </c>
      <c r="AC197" s="16">
        <v>9.3836806123151419E-4</v>
      </c>
      <c r="AD197" s="11">
        <v>190</v>
      </c>
      <c r="AE197" s="15">
        <v>3</v>
      </c>
      <c r="AF197" s="16">
        <v>0.73465717779753903</v>
      </c>
      <c r="AG197" t="str">
        <f>IF(AF197&lt;='CAV Tier 1 Analysis'!$A$5,"Tier 1", "Tier 2")</f>
        <v>Tier 2</v>
      </c>
      <c r="AH197" t="str">
        <f t="shared" si="6"/>
        <v>Maine - Tier 2</v>
      </c>
      <c r="AI197" t="str">
        <f t="shared" si="7"/>
        <v>Searsport, Town Of - Tier 2</v>
      </c>
    </row>
    <row r="198" spans="1:35" x14ac:dyDescent="0.3">
      <c r="A198">
        <v>191</v>
      </c>
      <c r="B198">
        <v>1</v>
      </c>
      <c r="C198" t="s">
        <v>76</v>
      </c>
      <c r="D198" t="s">
        <v>2332</v>
      </c>
      <c r="E198" t="s">
        <v>3816</v>
      </c>
      <c r="F198" t="s">
        <v>767</v>
      </c>
      <c r="G198" s="59">
        <v>21.412179999999999</v>
      </c>
      <c r="H198">
        <v>4</v>
      </c>
      <c r="I198">
        <v>0</v>
      </c>
      <c r="J198" s="11">
        <v>24</v>
      </c>
      <c r="K198" s="11">
        <v>2</v>
      </c>
      <c r="L198">
        <v>0</v>
      </c>
      <c r="M198" s="11">
        <v>0.95468700524654659</v>
      </c>
      <c r="N198" s="11">
        <v>59.315311700659464</v>
      </c>
      <c r="O198" s="11">
        <v>3430.0632061523347</v>
      </c>
      <c r="P198">
        <v>0</v>
      </c>
      <c r="Q198" s="11">
        <v>68.94264014676537</v>
      </c>
      <c r="R198" s="60">
        <v>7.0388574078849588E-4</v>
      </c>
      <c r="S198" s="60">
        <v>5.03651473180559E-4</v>
      </c>
      <c r="T198" s="60">
        <v>0</v>
      </c>
      <c r="U198" s="60">
        <v>1.5730455185361332E-3</v>
      </c>
      <c r="V198" s="60">
        <v>8.4524795580914183E-4</v>
      </c>
      <c r="W198" s="60">
        <v>0</v>
      </c>
      <c r="X198" s="60">
        <v>2.699286390452823E-4</v>
      </c>
      <c r="Y198" s="60">
        <v>1.6270020446171602E-3</v>
      </c>
      <c r="Z198" s="60">
        <v>2.7119706387635058E-3</v>
      </c>
      <c r="AA198" s="60">
        <v>0</v>
      </c>
      <c r="AB198" s="60">
        <v>2.0635105019362653E-3</v>
      </c>
      <c r="AC198" s="16">
        <v>9.3620386478877665E-4</v>
      </c>
      <c r="AD198" s="11">
        <v>191</v>
      </c>
      <c r="AE198" s="15">
        <v>3</v>
      </c>
      <c r="AF198" s="16">
        <v>0.73559338166232779</v>
      </c>
      <c r="AG198" t="str">
        <f>IF(AF198&lt;='CAV Tier 1 Analysis'!$A$5,"Tier 1", "Tier 2")</f>
        <v>Tier 2</v>
      </c>
      <c r="AH198" t="str">
        <f t="shared" si="6"/>
        <v>Maine - Tier 2</v>
      </c>
      <c r="AI198" t="str">
        <f t="shared" si="7"/>
        <v>North Yarmouth, Town Of - Tier 2</v>
      </c>
    </row>
    <row r="199" spans="1:35" x14ac:dyDescent="0.3">
      <c r="A199">
        <v>192</v>
      </c>
      <c r="B199">
        <v>1</v>
      </c>
      <c r="C199" t="s">
        <v>76</v>
      </c>
      <c r="D199" t="s">
        <v>2148</v>
      </c>
      <c r="E199" t="s">
        <v>3963</v>
      </c>
      <c r="F199" t="s">
        <v>1431</v>
      </c>
      <c r="G199" s="59">
        <v>31.028600000000004</v>
      </c>
      <c r="H199">
        <v>0</v>
      </c>
      <c r="I199">
        <v>0</v>
      </c>
      <c r="J199" s="11">
        <v>14.857142857142858</v>
      </c>
      <c r="K199" s="11">
        <v>2.5714285714285716</v>
      </c>
      <c r="L199">
        <v>0</v>
      </c>
      <c r="M199">
        <v>0</v>
      </c>
      <c r="N199" s="11">
        <v>0</v>
      </c>
      <c r="O199" s="11">
        <v>1399.8306950414305</v>
      </c>
      <c r="P199" s="11">
        <v>204.07011553995585</v>
      </c>
      <c r="Q199" s="11">
        <v>191.78570856502188</v>
      </c>
      <c r="R199" s="60">
        <v>1.0200077290883004E-3</v>
      </c>
      <c r="S199" s="60">
        <v>0</v>
      </c>
      <c r="T199" s="60">
        <v>0</v>
      </c>
      <c r="U199" s="60">
        <v>9.7379008290332059E-4</v>
      </c>
      <c r="V199" s="60">
        <v>1.0867473717546109E-3</v>
      </c>
      <c r="W199" s="60">
        <v>0</v>
      </c>
      <c r="X199" s="60">
        <v>0</v>
      </c>
      <c r="Y199" s="60">
        <v>0</v>
      </c>
      <c r="Z199" s="60">
        <v>1.1067725333407954E-3</v>
      </c>
      <c r="AA199" s="60">
        <v>3.2548010370974187E-4</v>
      </c>
      <c r="AB199" s="60">
        <v>5.7403056062653316E-3</v>
      </c>
      <c r="AC199" s="16">
        <v>9.3210031155110007E-4</v>
      </c>
      <c r="AD199" s="11">
        <v>192</v>
      </c>
      <c r="AE199" s="15">
        <v>3</v>
      </c>
      <c r="AF199" s="16">
        <v>0.7365254819738789</v>
      </c>
      <c r="AG199" t="str">
        <f>IF(AF199&lt;='CAV Tier 1 Analysis'!$A$5,"Tier 1", "Tier 2")</f>
        <v>Tier 2</v>
      </c>
      <c r="AH199" t="str">
        <f t="shared" si="6"/>
        <v>Maine - Tier 2</v>
      </c>
      <c r="AI199" t="str">
        <f t="shared" si="7"/>
        <v>Newburgh, Town Of - Tier 2</v>
      </c>
    </row>
    <row r="200" spans="1:35" x14ac:dyDescent="0.3">
      <c r="A200">
        <v>193</v>
      </c>
      <c r="B200">
        <v>1</v>
      </c>
      <c r="C200" t="s">
        <v>76</v>
      </c>
      <c r="D200" t="s">
        <v>2423</v>
      </c>
      <c r="E200" t="s">
        <v>3940</v>
      </c>
      <c r="F200" t="s">
        <v>658</v>
      </c>
      <c r="G200" s="59">
        <v>55.611159999999998</v>
      </c>
      <c r="H200">
        <v>8</v>
      </c>
      <c r="I200">
        <v>0</v>
      </c>
      <c r="J200" s="11">
        <v>22</v>
      </c>
      <c r="K200" s="11">
        <v>3.6666666666666665</v>
      </c>
      <c r="L200">
        <v>0</v>
      </c>
      <c r="M200">
        <v>0</v>
      </c>
      <c r="N200" s="11">
        <v>149.10679201855547</v>
      </c>
      <c r="O200" s="11">
        <v>398.20149612932801</v>
      </c>
      <c r="P200">
        <v>0</v>
      </c>
      <c r="Q200">
        <v>0</v>
      </c>
      <c r="R200" s="60">
        <v>1.8281138376712493E-3</v>
      </c>
      <c r="S200" s="60">
        <v>1.007302946361118E-3</v>
      </c>
      <c r="T200" s="60">
        <v>0</v>
      </c>
      <c r="U200" s="60">
        <v>1.4419583919914555E-3</v>
      </c>
      <c r="V200" s="60">
        <v>1.5496212523167599E-3</v>
      </c>
      <c r="W200" s="60">
        <v>0</v>
      </c>
      <c r="X200" s="60">
        <v>0</v>
      </c>
      <c r="Y200" s="60">
        <v>4.0899566827665894E-3</v>
      </c>
      <c r="Z200" s="60">
        <v>3.1483698722444963E-4</v>
      </c>
      <c r="AA200" s="60">
        <v>0</v>
      </c>
      <c r="AB200" s="60">
        <v>0</v>
      </c>
      <c r="AC200" s="16">
        <v>9.3016273621196563E-4</v>
      </c>
      <c r="AD200" s="11">
        <v>193</v>
      </c>
      <c r="AE200" s="15">
        <v>3</v>
      </c>
      <c r="AF200" s="16">
        <v>0.73745564471009084</v>
      </c>
      <c r="AG200" t="str">
        <f>IF(AF200&lt;='CAV Tier 1 Analysis'!$A$5,"Tier 1", "Tier 2")</f>
        <v>Tier 2</v>
      </c>
      <c r="AH200" t="str">
        <f t="shared" ref="AH200:AH263" si="8">C200&amp;" - "&amp;AG200</f>
        <v>Maine - Tier 2</v>
      </c>
      <c r="AI200" t="str">
        <f t="shared" ref="AI200:AI263" si="9">D200&amp;" - "&amp;AG200</f>
        <v>Rangeley, Town Of - Tier 2</v>
      </c>
    </row>
    <row r="201" spans="1:35" x14ac:dyDescent="0.3">
      <c r="A201">
        <v>194</v>
      </c>
      <c r="B201">
        <v>1</v>
      </c>
      <c r="C201" t="s">
        <v>76</v>
      </c>
      <c r="D201" t="s">
        <v>2517</v>
      </c>
      <c r="E201" t="s">
        <v>4046</v>
      </c>
      <c r="F201" t="s">
        <v>700</v>
      </c>
      <c r="G201" s="59">
        <v>49.93356</v>
      </c>
      <c r="H201">
        <v>4</v>
      </c>
      <c r="I201">
        <v>0</v>
      </c>
      <c r="J201" s="11">
        <v>24</v>
      </c>
      <c r="K201" s="11">
        <v>2.5714285714285716</v>
      </c>
      <c r="L201">
        <v>0</v>
      </c>
      <c r="M201" s="11">
        <v>1.9024383600928918</v>
      </c>
      <c r="N201" s="11">
        <v>56.204910396910932</v>
      </c>
      <c r="O201" s="11">
        <v>1147.7575592500762</v>
      </c>
      <c r="P201">
        <v>0</v>
      </c>
      <c r="Q201" s="11">
        <v>79.86284258706246</v>
      </c>
      <c r="R201" s="60">
        <v>1.6414732582486606E-3</v>
      </c>
      <c r="S201" s="60">
        <v>5.03651473180559E-4</v>
      </c>
      <c r="T201" s="60">
        <v>0</v>
      </c>
      <c r="U201" s="60">
        <v>1.5730455185361332E-3</v>
      </c>
      <c r="V201" s="60">
        <v>1.0867473717546109E-3</v>
      </c>
      <c r="W201" s="60">
        <v>0</v>
      </c>
      <c r="X201" s="60">
        <v>5.3789628913488406E-4</v>
      </c>
      <c r="Y201" s="60">
        <v>1.5416846259661769E-3</v>
      </c>
      <c r="Z201" s="60">
        <v>9.0747155781911032E-4</v>
      </c>
      <c r="AA201" s="60">
        <v>0</v>
      </c>
      <c r="AB201" s="60">
        <v>2.3903612342385488E-3</v>
      </c>
      <c r="AC201" s="16">
        <v>9.2566648444351678E-4</v>
      </c>
      <c r="AD201" s="11">
        <v>194</v>
      </c>
      <c r="AE201" s="15">
        <v>3</v>
      </c>
      <c r="AF201" s="16">
        <v>0.73838131119453432</v>
      </c>
      <c r="AG201" t="str">
        <f>IF(AF201&lt;='CAV Tier 1 Analysis'!$A$5,"Tier 1", "Tier 2")</f>
        <v>Tier 2</v>
      </c>
      <c r="AH201" t="str">
        <f t="shared" si="8"/>
        <v>Maine - Tier 2</v>
      </c>
      <c r="AI201" t="str">
        <f t="shared" si="9"/>
        <v>Denmark, Town Of - Tier 2</v>
      </c>
    </row>
    <row r="202" spans="1:35" x14ac:dyDescent="0.3">
      <c r="A202">
        <v>195</v>
      </c>
      <c r="B202">
        <v>1</v>
      </c>
      <c r="C202" t="s">
        <v>76</v>
      </c>
      <c r="D202" t="s">
        <v>2265</v>
      </c>
      <c r="E202" t="s">
        <v>3736</v>
      </c>
      <c r="F202" t="s">
        <v>780</v>
      </c>
      <c r="G202" s="59">
        <v>34.33681</v>
      </c>
      <c r="H202">
        <v>8</v>
      </c>
      <c r="I202">
        <v>0</v>
      </c>
      <c r="J202" s="11">
        <v>15</v>
      </c>
      <c r="K202" s="11">
        <v>5</v>
      </c>
      <c r="L202">
        <v>0</v>
      </c>
      <c r="M202" s="11">
        <v>3.756605229198636</v>
      </c>
      <c r="N202" s="11">
        <v>60.552282232571919</v>
      </c>
      <c r="O202" s="11">
        <v>2186.4430741936699</v>
      </c>
      <c r="P202">
        <v>0</v>
      </c>
      <c r="Q202">
        <v>0</v>
      </c>
      <c r="R202" s="60">
        <v>1.1287590027341369E-3</v>
      </c>
      <c r="S202" s="60">
        <v>1.007302946361118E-3</v>
      </c>
      <c r="T202" s="60">
        <v>0</v>
      </c>
      <c r="U202" s="60">
        <v>9.831534490850832E-4</v>
      </c>
      <c r="V202" s="60">
        <v>2.1131198895228544E-3</v>
      </c>
      <c r="W202" s="60">
        <v>0</v>
      </c>
      <c r="X202" s="60">
        <v>1.0621442749041195E-3</v>
      </c>
      <c r="Y202" s="60">
        <v>1.660931792718448E-3</v>
      </c>
      <c r="Z202" s="60">
        <v>1.7287055847558363E-3</v>
      </c>
      <c r="AA202" s="60">
        <v>0</v>
      </c>
      <c r="AB202" s="60">
        <v>0</v>
      </c>
      <c r="AC202" s="16">
        <v>8.8037426728014502E-4</v>
      </c>
      <c r="AD202" s="11">
        <v>195</v>
      </c>
      <c r="AE202" s="15">
        <v>3</v>
      </c>
      <c r="AF202" s="16">
        <v>0.73926168546181448</v>
      </c>
      <c r="AG202" t="str">
        <f>IF(AF202&lt;='CAV Tier 1 Analysis'!$A$5,"Tier 1", "Tier 2")</f>
        <v>Tier 2</v>
      </c>
      <c r="AH202" t="str">
        <f t="shared" si="8"/>
        <v>Maine - Tier 2</v>
      </c>
      <c r="AI202" t="str">
        <f t="shared" si="9"/>
        <v>Bowdoinham,Town Of - Tier 2</v>
      </c>
    </row>
    <row r="203" spans="1:35" x14ac:dyDescent="0.3">
      <c r="A203">
        <v>196</v>
      </c>
      <c r="B203">
        <v>1</v>
      </c>
      <c r="C203" t="s">
        <v>76</v>
      </c>
      <c r="D203" t="s">
        <v>2558</v>
      </c>
      <c r="E203" t="s">
        <v>4088</v>
      </c>
      <c r="F203" t="s">
        <v>1549</v>
      </c>
      <c r="G203" s="59">
        <v>38.981459999999998</v>
      </c>
      <c r="H203">
        <v>0</v>
      </c>
      <c r="I203">
        <v>3</v>
      </c>
      <c r="J203" s="11">
        <v>14.8</v>
      </c>
      <c r="K203" s="11">
        <v>2</v>
      </c>
      <c r="L203">
        <v>0</v>
      </c>
      <c r="M203">
        <v>0</v>
      </c>
      <c r="N203" s="11">
        <v>1.0741911684602473E-2</v>
      </c>
      <c r="O203" s="11">
        <v>51.117948691604234</v>
      </c>
      <c r="P203">
        <v>0</v>
      </c>
      <c r="Q203">
        <v>0</v>
      </c>
      <c r="R203" s="60">
        <v>1.2814432649602759E-3</v>
      </c>
      <c r="S203" s="60">
        <v>0</v>
      </c>
      <c r="T203" s="60">
        <v>6.5075921908893707E-3</v>
      </c>
      <c r="U203" s="60">
        <v>9.7004473643061548E-4</v>
      </c>
      <c r="V203" s="60">
        <v>8.4524795580914183E-4</v>
      </c>
      <c r="W203" s="60">
        <v>0</v>
      </c>
      <c r="X203" s="60">
        <v>0</v>
      </c>
      <c r="Y203" s="60">
        <v>2.9464756692412154E-7</v>
      </c>
      <c r="Z203" s="60">
        <v>4.0416274463046509E-5</v>
      </c>
      <c r="AA203" s="60">
        <v>0</v>
      </c>
      <c r="AB203" s="60">
        <v>0</v>
      </c>
      <c r="AC203" s="16">
        <v>8.7682173364721575E-4</v>
      </c>
      <c r="AD203" s="11">
        <v>196</v>
      </c>
      <c r="AE203" s="15">
        <v>3</v>
      </c>
      <c r="AF203" s="16">
        <v>0.7401385071954617</v>
      </c>
      <c r="AG203" t="str">
        <f>IF(AF203&lt;='CAV Tier 1 Analysis'!$A$5,"Tier 1", "Tier 2")</f>
        <v>Tier 2</v>
      </c>
      <c r="AH203" t="str">
        <f t="shared" si="8"/>
        <v>Maine - Tier 2</v>
      </c>
      <c r="AI203" t="str">
        <f t="shared" si="9"/>
        <v>Molunkus, Ta R5 Wels, Township Of - Tier 2</v>
      </c>
    </row>
    <row r="204" spans="1:35" x14ac:dyDescent="0.3">
      <c r="A204">
        <v>197</v>
      </c>
      <c r="B204">
        <v>1</v>
      </c>
      <c r="C204" t="s">
        <v>76</v>
      </c>
      <c r="D204" t="s">
        <v>2152</v>
      </c>
      <c r="E204" t="s">
        <v>3655</v>
      </c>
      <c r="F204" t="s">
        <v>1008</v>
      </c>
      <c r="G204" s="59">
        <v>34.848460000000003</v>
      </c>
      <c r="H204">
        <v>5</v>
      </c>
      <c r="I204">
        <v>0</v>
      </c>
      <c r="J204" s="11">
        <v>16</v>
      </c>
      <c r="K204" s="11">
        <v>2</v>
      </c>
      <c r="L204">
        <v>0</v>
      </c>
      <c r="M204" s="11">
        <v>3.0000000000000013</v>
      </c>
      <c r="N204" s="11">
        <v>0</v>
      </c>
      <c r="O204" s="11">
        <v>2427.0238393320078</v>
      </c>
      <c r="P204" s="11">
        <v>1960.8621449878906</v>
      </c>
      <c r="Q204">
        <v>0</v>
      </c>
      <c r="R204" s="60">
        <v>1.1455785483980739E-3</v>
      </c>
      <c r="S204" s="60">
        <v>6.2956434147569884E-4</v>
      </c>
      <c r="T204" s="60">
        <v>0</v>
      </c>
      <c r="U204" s="60">
        <v>1.0486970123574221E-3</v>
      </c>
      <c r="V204" s="60">
        <v>8.4524795580914183E-4</v>
      </c>
      <c r="W204" s="60">
        <v>0</v>
      </c>
      <c r="X204" s="60">
        <v>8.4822136751167075E-4</v>
      </c>
      <c r="Y204" s="60">
        <v>0</v>
      </c>
      <c r="Z204" s="60">
        <v>1.9189201470228426E-3</v>
      </c>
      <c r="AA204" s="60">
        <v>3.1274624048821353E-3</v>
      </c>
      <c r="AB204" s="60">
        <v>0</v>
      </c>
      <c r="AC204" s="16">
        <v>8.6942652522336227E-4</v>
      </c>
      <c r="AD204" s="11">
        <v>197</v>
      </c>
      <c r="AE204" s="15">
        <v>3</v>
      </c>
      <c r="AF204" s="16">
        <v>0.74100793372068507</v>
      </c>
      <c r="AG204" t="str">
        <f>IF(AF204&lt;='CAV Tier 1 Analysis'!$A$5,"Tier 1", "Tier 2")</f>
        <v>Tier 2</v>
      </c>
      <c r="AH204" t="str">
        <f t="shared" si="8"/>
        <v>Maine - Tier 2</v>
      </c>
      <c r="AI204" t="str">
        <f t="shared" si="9"/>
        <v>Van Buren, Town Of - Tier 2</v>
      </c>
    </row>
    <row r="205" spans="1:35" x14ac:dyDescent="0.3">
      <c r="A205">
        <v>198</v>
      </c>
      <c r="B205">
        <v>1</v>
      </c>
      <c r="C205" t="s">
        <v>76</v>
      </c>
      <c r="D205" t="s">
        <v>2427</v>
      </c>
      <c r="E205" t="s">
        <v>3945</v>
      </c>
      <c r="F205" t="s">
        <v>858</v>
      </c>
      <c r="G205" s="59">
        <v>40.938279999999992</v>
      </c>
      <c r="H205">
        <v>0</v>
      </c>
      <c r="I205">
        <v>0</v>
      </c>
      <c r="J205" s="11">
        <v>19</v>
      </c>
      <c r="K205" s="11">
        <v>3</v>
      </c>
      <c r="L205">
        <v>0</v>
      </c>
      <c r="M205">
        <v>0</v>
      </c>
      <c r="N205" s="11">
        <v>6.9918020078665183E-3</v>
      </c>
      <c r="O205" s="11">
        <v>1418.8956379952015</v>
      </c>
      <c r="P205" s="11">
        <v>968.75829376637626</v>
      </c>
      <c r="Q205" s="11">
        <v>99.681241708222615</v>
      </c>
      <c r="R205" s="60">
        <v>1.3457700964781194E-3</v>
      </c>
      <c r="S205" s="60">
        <v>0</v>
      </c>
      <c r="T205" s="60">
        <v>0</v>
      </c>
      <c r="U205" s="60">
        <v>1.2453277021744387E-3</v>
      </c>
      <c r="V205" s="60">
        <v>1.2678719337137127E-3</v>
      </c>
      <c r="W205" s="60">
        <v>0</v>
      </c>
      <c r="X205" s="60">
        <v>0</v>
      </c>
      <c r="Y205" s="60">
        <v>1.9178313046327155E-7</v>
      </c>
      <c r="Z205" s="60">
        <v>1.1218461813795808E-3</v>
      </c>
      <c r="AA205" s="60">
        <v>1.5451137913577375E-3</v>
      </c>
      <c r="AB205" s="60">
        <v>2.9835423864401469E-3</v>
      </c>
      <c r="AC205" s="16">
        <v>8.6451489769765442E-4</v>
      </c>
      <c r="AD205" s="11">
        <v>198</v>
      </c>
      <c r="AE205" s="15">
        <v>3</v>
      </c>
      <c r="AF205" s="16">
        <v>0.74187244861838275</v>
      </c>
      <c r="AG205" t="str">
        <f>IF(AF205&lt;='CAV Tier 1 Analysis'!$A$5,"Tier 1", "Tier 2")</f>
        <v>Tier 2</v>
      </c>
      <c r="AH205" t="str">
        <f t="shared" si="8"/>
        <v>Maine - Tier 2</v>
      </c>
      <c r="AI205" t="str">
        <f t="shared" si="9"/>
        <v>Cornville, Town Of - Tier 2</v>
      </c>
    </row>
    <row r="206" spans="1:35" x14ac:dyDescent="0.3">
      <c r="A206">
        <v>199</v>
      </c>
      <c r="B206">
        <v>1</v>
      </c>
      <c r="C206" t="s">
        <v>76</v>
      </c>
      <c r="D206" t="s">
        <v>2311</v>
      </c>
      <c r="E206" t="s">
        <v>3789</v>
      </c>
      <c r="F206" t="s">
        <v>727</v>
      </c>
      <c r="G206" s="59">
        <v>39.39244999999999</v>
      </c>
      <c r="H206">
        <v>12</v>
      </c>
      <c r="I206">
        <v>0</v>
      </c>
      <c r="J206" s="11">
        <v>21.5</v>
      </c>
      <c r="K206" s="11">
        <v>3.1666666666666665</v>
      </c>
      <c r="L206">
        <v>0</v>
      </c>
      <c r="M206" s="11">
        <v>1.8916949821602869</v>
      </c>
      <c r="N206" s="11">
        <v>62.103696845976216</v>
      </c>
      <c r="O206" s="11">
        <v>2092.7973962836491</v>
      </c>
      <c r="P206">
        <v>0</v>
      </c>
      <c r="Q206">
        <v>0</v>
      </c>
      <c r="R206" s="60">
        <v>1.2949537996469196E-3</v>
      </c>
      <c r="S206" s="60">
        <v>1.5109544195416771E-3</v>
      </c>
      <c r="T206" s="60">
        <v>0</v>
      </c>
      <c r="U206" s="60">
        <v>1.409186610355286E-3</v>
      </c>
      <c r="V206" s="60">
        <v>1.3383092633644745E-3</v>
      </c>
      <c r="W206" s="60">
        <v>0</v>
      </c>
      <c r="X206" s="60">
        <v>5.3485870156098783E-4</v>
      </c>
      <c r="Y206" s="60">
        <v>1.7034866520909508E-3</v>
      </c>
      <c r="Z206" s="60">
        <v>1.6546648707294715E-3</v>
      </c>
      <c r="AA206" s="60">
        <v>0</v>
      </c>
      <c r="AB206" s="60">
        <v>0</v>
      </c>
      <c r="AC206" s="16">
        <v>8.5876493793543346E-4</v>
      </c>
      <c r="AD206" s="11">
        <v>199</v>
      </c>
      <c r="AE206" s="15">
        <v>3</v>
      </c>
      <c r="AF206" s="16">
        <v>0.74273121355631821</v>
      </c>
      <c r="AG206" t="str">
        <f>IF(AF206&lt;='CAV Tier 1 Analysis'!$A$5,"Tier 1", "Tier 2")</f>
        <v>Tier 2</v>
      </c>
      <c r="AH206" t="str">
        <f t="shared" si="8"/>
        <v>Maine - Tier 2</v>
      </c>
      <c r="AI206" t="str">
        <f t="shared" si="9"/>
        <v>Livermore, Town Of - Tier 2</v>
      </c>
    </row>
    <row r="207" spans="1:35" x14ac:dyDescent="0.3">
      <c r="A207">
        <v>200</v>
      </c>
      <c r="B207">
        <v>1</v>
      </c>
      <c r="C207" t="s">
        <v>76</v>
      </c>
      <c r="D207" t="s">
        <v>2361</v>
      </c>
      <c r="E207" t="s">
        <v>3855</v>
      </c>
      <c r="F207" t="s">
        <v>890</v>
      </c>
      <c r="G207" s="59">
        <v>31.718019999999999</v>
      </c>
      <c r="H207">
        <v>9</v>
      </c>
      <c r="I207">
        <v>0</v>
      </c>
      <c r="J207" s="11">
        <v>18.714285714285715</v>
      </c>
      <c r="K207" s="11">
        <v>3.1428571428571428</v>
      </c>
      <c r="L207">
        <v>0</v>
      </c>
      <c r="M207">
        <v>0</v>
      </c>
      <c r="N207" s="11">
        <v>145.46027718130142</v>
      </c>
      <c r="O207" s="11">
        <v>863.20207945903894</v>
      </c>
      <c r="P207">
        <v>0</v>
      </c>
      <c r="Q207">
        <v>0</v>
      </c>
      <c r="R207" s="60">
        <v>1.042671134094909E-3</v>
      </c>
      <c r="S207" s="60">
        <v>1.133215814656258E-3</v>
      </c>
      <c r="T207" s="60">
        <v>0</v>
      </c>
      <c r="U207" s="60">
        <v>1.2266009698109134E-3</v>
      </c>
      <c r="V207" s="60">
        <v>1.32824678770008E-3</v>
      </c>
      <c r="W207" s="60">
        <v>0</v>
      </c>
      <c r="X207" s="60">
        <v>0</v>
      </c>
      <c r="Y207" s="60">
        <v>3.9899338231400554E-3</v>
      </c>
      <c r="Z207" s="60">
        <v>6.8248850068232522E-4</v>
      </c>
      <c r="AA207" s="60">
        <v>0</v>
      </c>
      <c r="AB207" s="60">
        <v>0</v>
      </c>
      <c r="AC207" s="16">
        <v>8.5483245728041289E-4</v>
      </c>
      <c r="AD207" s="11">
        <v>200</v>
      </c>
      <c r="AE207" s="15">
        <v>3</v>
      </c>
      <c r="AF207" s="16">
        <v>0.74358604601359868</v>
      </c>
      <c r="AG207" t="str">
        <f>IF(AF207&lt;='CAV Tier 1 Analysis'!$A$5,"Tier 1", "Tier 2")</f>
        <v>Tier 2</v>
      </c>
      <c r="AH207" t="str">
        <f t="shared" si="8"/>
        <v>Maine - Tier 2</v>
      </c>
      <c r="AI207" t="str">
        <f t="shared" si="9"/>
        <v>Rome, Town Of - Tier 2</v>
      </c>
    </row>
    <row r="208" spans="1:35" x14ac:dyDescent="0.3">
      <c r="A208">
        <v>201</v>
      </c>
      <c r="B208">
        <v>1</v>
      </c>
      <c r="C208" t="s">
        <v>76</v>
      </c>
      <c r="D208" t="s">
        <v>2336</v>
      </c>
      <c r="E208" t="s">
        <v>3820</v>
      </c>
      <c r="F208" t="s">
        <v>722</v>
      </c>
      <c r="G208" s="59">
        <v>48.925940000000011</v>
      </c>
      <c r="H208">
        <v>17</v>
      </c>
      <c r="I208">
        <v>0</v>
      </c>
      <c r="J208" s="11">
        <v>24</v>
      </c>
      <c r="K208" s="11">
        <v>2.1666666666666665</v>
      </c>
      <c r="L208">
        <v>0</v>
      </c>
      <c r="M208" s="11">
        <v>1.9252008239392027</v>
      </c>
      <c r="N208" s="11">
        <v>49.418091241814103</v>
      </c>
      <c r="O208" s="11">
        <v>1423.7408740394399</v>
      </c>
      <c r="P208">
        <v>0</v>
      </c>
      <c r="Q208">
        <v>0</v>
      </c>
      <c r="R208" s="60">
        <v>1.60834961786579E-3</v>
      </c>
      <c r="S208" s="60">
        <v>2.140518761017376E-3</v>
      </c>
      <c r="T208" s="60">
        <v>0</v>
      </c>
      <c r="U208" s="60">
        <v>1.5730455185361332E-3</v>
      </c>
      <c r="V208" s="60">
        <v>9.1568528545990361E-4</v>
      </c>
      <c r="W208" s="60">
        <v>0</v>
      </c>
      <c r="X208" s="60">
        <v>5.4433215853876829E-4</v>
      </c>
      <c r="Y208" s="60">
        <v>1.3555241165598563E-3</v>
      </c>
      <c r="Z208" s="60">
        <v>1.1256770547775649E-3</v>
      </c>
      <c r="AA208" s="60">
        <v>0</v>
      </c>
      <c r="AB208" s="60">
        <v>0</v>
      </c>
      <c r="AC208" s="16">
        <v>8.4210295570503568E-4</v>
      </c>
      <c r="AD208" s="11">
        <v>201</v>
      </c>
      <c r="AE208" s="15">
        <v>3</v>
      </c>
      <c r="AF208" s="16">
        <v>0.74442814896930376</v>
      </c>
      <c r="AG208" t="str">
        <f>IF(AF208&lt;='CAV Tier 1 Analysis'!$A$5,"Tier 1", "Tier 2")</f>
        <v>Tier 2</v>
      </c>
      <c r="AH208" t="str">
        <f t="shared" si="8"/>
        <v>Maine - Tier 2</v>
      </c>
      <c r="AI208" t="str">
        <f t="shared" si="9"/>
        <v>Sebago, Town Of - Tier 2</v>
      </c>
    </row>
    <row r="209" spans="1:35" x14ac:dyDescent="0.3">
      <c r="A209">
        <v>202</v>
      </c>
      <c r="B209">
        <v>1</v>
      </c>
      <c r="C209" t="s">
        <v>76</v>
      </c>
      <c r="D209" t="s">
        <v>2070</v>
      </c>
      <c r="E209" t="s">
        <v>3923</v>
      </c>
      <c r="F209" t="s">
        <v>783</v>
      </c>
      <c r="G209" s="59">
        <v>22.537409999999998</v>
      </c>
      <c r="H209">
        <v>0</v>
      </c>
      <c r="I209">
        <v>0</v>
      </c>
      <c r="J209" s="11">
        <v>23</v>
      </c>
      <c r="K209" s="11">
        <v>3</v>
      </c>
      <c r="L209">
        <v>0</v>
      </c>
      <c r="M209">
        <v>0</v>
      </c>
      <c r="N209" s="11">
        <v>6.3740956695128553E-4</v>
      </c>
      <c r="O209" s="11">
        <v>1177.4548768051079</v>
      </c>
      <c r="P209" s="11">
        <v>669.39639305576134</v>
      </c>
      <c r="Q209" s="11">
        <v>122.96474313604449</v>
      </c>
      <c r="R209" s="60">
        <v>7.408755919903556E-4</v>
      </c>
      <c r="S209" s="60">
        <v>0</v>
      </c>
      <c r="T209" s="60">
        <v>0</v>
      </c>
      <c r="U209" s="60">
        <v>1.5075019552637943E-3</v>
      </c>
      <c r="V209" s="60">
        <v>1.2678719337137127E-3</v>
      </c>
      <c r="W209" s="60">
        <v>0</v>
      </c>
      <c r="X209" s="60">
        <v>0</v>
      </c>
      <c r="Y209" s="60">
        <v>1.7483962217410892E-8</v>
      </c>
      <c r="Z209" s="60">
        <v>9.3095166544943759E-4</v>
      </c>
      <c r="AA209" s="60">
        <v>1.0676487679650356E-3</v>
      </c>
      <c r="AB209" s="60">
        <v>3.680436929728284E-3</v>
      </c>
      <c r="AC209" s="16">
        <v>8.3593675709753073E-4</v>
      </c>
      <c r="AD209" s="11">
        <v>202</v>
      </c>
      <c r="AE209" s="15">
        <v>3</v>
      </c>
      <c r="AF209" s="16">
        <v>0.74526408572640124</v>
      </c>
      <c r="AG209" t="str">
        <f>IF(AF209&lt;='CAV Tier 1 Analysis'!$A$5,"Tier 1", "Tier 2")</f>
        <v>Tier 2</v>
      </c>
      <c r="AH209" t="str">
        <f t="shared" si="8"/>
        <v>Maine - Tier 2</v>
      </c>
      <c r="AI209" t="str">
        <f t="shared" si="9"/>
        <v>Hebron, Town Of - Tier 2</v>
      </c>
    </row>
    <row r="210" spans="1:35" x14ac:dyDescent="0.3">
      <c r="A210">
        <v>203</v>
      </c>
      <c r="B210">
        <v>1</v>
      </c>
      <c r="C210" t="s">
        <v>76</v>
      </c>
      <c r="D210" t="s">
        <v>2360</v>
      </c>
      <c r="E210" t="s">
        <v>3854</v>
      </c>
      <c r="F210" t="s">
        <v>923</v>
      </c>
      <c r="G210" s="59">
        <v>30.954939999999997</v>
      </c>
      <c r="H210">
        <v>10</v>
      </c>
      <c r="I210">
        <v>0</v>
      </c>
      <c r="J210" s="11">
        <v>18</v>
      </c>
      <c r="K210" s="11">
        <v>3</v>
      </c>
      <c r="L210">
        <v>0</v>
      </c>
      <c r="M210" s="11">
        <v>0.93339867562334178</v>
      </c>
      <c r="N210" s="11">
        <v>81.512445490302738</v>
      </c>
      <c r="O210" s="11">
        <v>2431.9674596409163</v>
      </c>
      <c r="P210">
        <v>0</v>
      </c>
      <c r="Q210">
        <v>0</v>
      </c>
      <c r="R210" s="60">
        <v>1.0175862930800806E-3</v>
      </c>
      <c r="S210" s="60">
        <v>1.2591286829513977E-3</v>
      </c>
      <c r="T210" s="60">
        <v>0</v>
      </c>
      <c r="U210" s="60">
        <v>1.1797841389020998E-3</v>
      </c>
      <c r="V210" s="60">
        <v>1.2678719337137127E-3</v>
      </c>
      <c r="W210" s="60">
        <v>0</v>
      </c>
      <c r="X210" s="60">
        <v>2.6390956702360434E-4</v>
      </c>
      <c r="Y210" s="60">
        <v>2.2358630793976406E-3</v>
      </c>
      <c r="Z210" s="60">
        <v>1.9228288076862693E-3</v>
      </c>
      <c r="AA210" s="60">
        <v>0</v>
      </c>
      <c r="AB210" s="60">
        <v>0</v>
      </c>
      <c r="AC210" s="16">
        <v>8.3154295479589133E-4</v>
      </c>
      <c r="AD210" s="11">
        <v>203</v>
      </c>
      <c r="AE210" s="15">
        <v>3</v>
      </c>
      <c r="AF210" s="16">
        <v>0.74609562868119716</v>
      </c>
      <c r="AG210" t="str">
        <f>IF(AF210&lt;='CAV Tier 1 Analysis'!$A$5,"Tier 1", "Tier 2")</f>
        <v>Tier 2</v>
      </c>
      <c r="AH210" t="str">
        <f t="shared" si="8"/>
        <v>Maine - Tier 2</v>
      </c>
      <c r="AI210" t="str">
        <f t="shared" si="9"/>
        <v>Readfield, Town Of - Tier 2</v>
      </c>
    </row>
    <row r="211" spans="1:35" x14ac:dyDescent="0.3">
      <c r="A211">
        <v>204</v>
      </c>
      <c r="B211">
        <v>1</v>
      </c>
      <c r="C211" t="s">
        <v>76</v>
      </c>
      <c r="D211" t="s">
        <v>2461</v>
      </c>
      <c r="E211" t="s">
        <v>3988</v>
      </c>
      <c r="F211" t="s">
        <v>1230</v>
      </c>
      <c r="G211" s="59">
        <v>43.154439999999994</v>
      </c>
      <c r="H211">
        <v>0</v>
      </c>
      <c r="I211">
        <v>2</v>
      </c>
      <c r="J211" s="11">
        <v>15.8</v>
      </c>
      <c r="K211" s="11">
        <v>2.6</v>
      </c>
      <c r="L211">
        <v>0</v>
      </c>
      <c r="M211">
        <v>0</v>
      </c>
      <c r="N211" s="11">
        <v>0</v>
      </c>
      <c r="O211" s="11">
        <v>640.60843810424649</v>
      </c>
      <c r="P211" s="11">
        <v>465.14370809741428</v>
      </c>
      <c r="Q211">
        <v>0</v>
      </c>
      <c r="R211" s="60">
        <v>1.4186222499396463E-3</v>
      </c>
      <c r="S211" s="60">
        <v>0</v>
      </c>
      <c r="T211" s="60">
        <v>4.3383947939262474E-3</v>
      </c>
      <c r="U211" s="60">
        <v>1.0355882997029543E-3</v>
      </c>
      <c r="V211" s="60">
        <v>1.0988223425518844E-3</v>
      </c>
      <c r="W211" s="60">
        <v>0</v>
      </c>
      <c r="X211" s="60">
        <v>0</v>
      </c>
      <c r="Y211" s="60">
        <v>0</v>
      </c>
      <c r="Z211" s="60">
        <v>5.0649541150341948E-4</v>
      </c>
      <c r="AA211" s="60">
        <v>7.4187747652761018E-4</v>
      </c>
      <c r="AB211" s="60">
        <v>0</v>
      </c>
      <c r="AC211" s="16">
        <v>8.3089096128652372E-4</v>
      </c>
      <c r="AD211" s="11">
        <v>204</v>
      </c>
      <c r="AE211" s="15">
        <v>3</v>
      </c>
      <c r="AF211" s="16">
        <v>0.74692651964248369</v>
      </c>
      <c r="AG211" t="str">
        <f>IF(AF211&lt;='CAV Tier 1 Analysis'!$A$5,"Tier 1", "Tier 2")</f>
        <v>Tier 2</v>
      </c>
      <c r="AH211" t="str">
        <f t="shared" si="8"/>
        <v>Maine - Tier 2</v>
      </c>
      <c r="AI211" t="str">
        <f t="shared" si="9"/>
        <v>Medford, Town Of - Tier 2</v>
      </c>
    </row>
    <row r="212" spans="1:35" x14ac:dyDescent="0.3">
      <c r="A212">
        <v>205</v>
      </c>
      <c r="B212">
        <v>1</v>
      </c>
      <c r="C212" t="s">
        <v>76</v>
      </c>
      <c r="D212" t="s">
        <v>2197</v>
      </c>
      <c r="E212" t="s">
        <v>3650</v>
      </c>
      <c r="F212" t="s">
        <v>1244</v>
      </c>
      <c r="G212" s="59">
        <v>34.550850000000004</v>
      </c>
      <c r="H212">
        <v>22</v>
      </c>
      <c r="I212">
        <v>0</v>
      </c>
      <c r="J212" s="11">
        <v>16</v>
      </c>
      <c r="K212" s="11">
        <v>2</v>
      </c>
      <c r="L212">
        <v>0</v>
      </c>
      <c r="M212" s="11">
        <v>11</v>
      </c>
      <c r="N212" s="11">
        <v>0</v>
      </c>
      <c r="O212" s="11">
        <v>272.44510766067646</v>
      </c>
      <c r="P212">
        <v>0</v>
      </c>
      <c r="Q212">
        <v>0</v>
      </c>
      <c r="R212" s="60">
        <v>1.1357951711185974E-3</v>
      </c>
      <c r="S212" s="60">
        <v>2.7700831024930748E-3</v>
      </c>
      <c r="T212" s="60">
        <v>0</v>
      </c>
      <c r="U212" s="60">
        <v>1.0486970123574221E-3</v>
      </c>
      <c r="V212" s="60">
        <v>8.4524795580914183E-4</v>
      </c>
      <c r="W212" s="60">
        <v>0</v>
      </c>
      <c r="X212" s="60">
        <v>3.1101450142094578E-3</v>
      </c>
      <c r="Y212" s="60">
        <v>0</v>
      </c>
      <c r="Z212" s="60">
        <v>2.1540802260589675E-4</v>
      </c>
      <c r="AA212" s="60">
        <v>0</v>
      </c>
      <c r="AB212" s="60">
        <v>0</v>
      </c>
      <c r="AC212" s="16">
        <v>8.2957966169032633E-4</v>
      </c>
      <c r="AD212" s="11">
        <v>205</v>
      </c>
      <c r="AE212" s="15">
        <v>3</v>
      </c>
      <c r="AF212" s="16">
        <v>0.74775609930417397</v>
      </c>
      <c r="AG212" t="str">
        <f>IF(AF212&lt;='CAV Tier 1 Analysis'!$A$5,"Tier 1", "Tier 2")</f>
        <v>Tier 2</v>
      </c>
      <c r="AH212" t="str">
        <f t="shared" si="8"/>
        <v>Maine - Tier 2</v>
      </c>
      <c r="AI212" t="str">
        <f t="shared" si="9"/>
        <v>Portage Lake, Town Of - Tier 2</v>
      </c>
    </row>
    <row r="213" spans="1:35" x14ac:dyDescent="0.3">
      <c r="A213">
        <v>206</v>
      </c>
      <c r="B213">
        <v>1</v>
      </c>
      <c r="C213" t="s">
        <v>76</v>
      </c>
      <c r="D213" t="s">
        <v>2429</v>
      </c>
      <c r="E213" t="s">
        <v>3947</v>
      </c>
      <c r="F213" t="s">
        <v>879</v>
      </c>
      <c r="G213" s="59">
        <v>40.280520000000003</v>
      </c>
      <c r="H213">
        <v>3</v>
      </c>
      <c r="I213">
        <v>0</v>
      </c>
      <c r="J213" s="11">
        <v>19</v>
      </c>
      <c r="K213" s="11">
        <v>3</v>
      </c>
      <c r="L213">
        <v>0</v>
      </c>
      <c r="M213" s="11">
        <v>2.0000000000000004</v>
      </c>
      <c r="N213" s="11">
        <v>0</v>
      </c>
      <c r="O213" s="11">
        <v>1109.0099668364039</v>
      </c>
      <c r="P213" s="11">
        <v>666.10503050404986</v>
      </c>
      <c r="Q213" s="11">
        <v>79.498822249782961</v>
      </c>
      <c r="R213" s="60">
        <v>1.3241474553056169E-3</v>
      </c>
      <c r="S213" s="60">
        <v>3.7773860488541928E-4</v>
      </c>
      <c r="T213" s="60">
        <v>0</v>
      </c>
      <c r="U213" s="60">
        <v>1.2453277021744387E-3</v>
      </c>
      <c r="V213" s="60">
        <v>1.2678719337137127E-3</v>
      </c>
      <c r="W213" s="60">
        <v>0</v>
      </c>
      <c r="X213" s="60">
        <v>5.6548091167444702E-4</v>
      </c>
      <c r="Y213" s="60">
        <v>0</v>
      </c>
      <c r="Z213" s="60">
        <v>8.7683587368356036E-4</v>
      </c>
      <c r="AA213" s="60">
        <v>1.0623992338926757E-3</v>
      </c>
      <c r="AB213" s="60">
        <v>2.3794658030903428E-3</v>
      </c>
      <c r="AC213" s="16">
        <v>8.2720613803820124E-4</v>
      </c>
      <c r="AD213" s="11">
        <v>206</v>
      </c>
      <c r="AE213" s="15">
        <v>3</v>
      </c>
      <c r="AF213" s="16">
        <v>0.74858330544221219</v>
      </c>
      <c r="AG213" t="str">
        <f>IF(AF213&lt;='CAV Tier 1 Analysis'!$A$5,"Tier 1", "Tier 2")</f>
        <v>Tier 2</v>
      </c>
      <c r="AH213" t="str">
        <f t="shared" si="8"/>
        <v>Maine - Tier 2</v>
      </c>
      <c r="AI213" t="str">
        <f t="shared" si="9"/>
        <v>Harmony, Town Of - Tier 2</v>
      </c>
    </row>
    <row r="214" spans="1:35" x14ac:dyDescent="0.3">
      <c r="A214">
        <v>207</v>
      </c>
      <c r="B214">
        <v>1</v>
      </c>
      <c r="C214" t="s">
        <v>76</v>
      </c>
      <c r="D214" t="s">
        <v>2247</v>
      </c>
      <c r="E214" t="s">
        <v>3715</v>
      </c>
      <c r="F214" t="s">
        <v>654</v>
      </c>
      <c r="G214" s="59">
        <v>47.597910000000013</v>
      </c>
      <c r="H214">
        <v>9</v>
      </c>
      <c r="I214">
        <v>0</v>
      </c>
      <c r="J214" s="11">
        <v>24</v>
      </c>
      <c r="K214" s="11">
        <v>3</v>
      </c>
      <c r="L214">
        <v>0</v>
      </c>
      <c r="M214" s="11">
        <v>2.8997187061364675</v>
      </c>
      <c r="N214" s="11">
        <v>29.801386088202605</v>
      </c>
      <c r="O214" s="11">
        <v>1522.4347316100636</v>
      </c>
      <c r="P214" s="11">
        <v>450.87557992200573</v>
      </c>
      <c r="Q214">
        <v>0</v>
      </c>
      <c r="R214" s="60">
        <v>1.5646930924517804E-3</v>
      </c>
      <c r="S214" s="60">
        <v>1.133215814656258E-3</v>
      </c>
      <c r="T214" s="60">
        <v>0</v>
      </c>
      <c r="U214" s="60">
        <v>1.5730455185361332E-3</v>
      </c>
      <c r="V214" s="60">
        <v>1.2678719337137127E-3</v>
      </c>
      <c r="W214" s="60">
        <v>0</v>
      </c>
      <c r="X214" s="60">
        <v>8.1986778877274856E-4</v>
      </c>
      <c r="Y214" s="60">
        <v>8.174435016480232E-4</v>
      </c>
      <c r="Z214" s="60">
        <v>1.2037090990494488E-3</v>
      </c>
      <c r="AA214" s="60">
        <v>7.1912063226362683E-4</v>
      </c>
      <c r="AB214" s="60">
        <v>0</v>
      </c>
      <c r="AC214" s="16">
        <v>8.2717885282652091E-4</v>
      </c>
      <c r="AD214" s="11">
        <v>207</v>
      </c>
      <c r="AE214" s="15">
        <v>3</v>
      </c>
      <c r="AF214" s="16">
        <v>0.74941048429503876</v>
      </c>
      <c r="AG214" t="str">
        <f>IF(AF214&lt;='CAV Tier 1 Analysis'!$A$5,"Tier 1", "Tier 2")</f>
        <v>Tier 2</v>
      </c>
      <c r="AH214" t="str">
        <f t="shared" si="8"/>
        <v>Maine - Tier 2</v>
      </c>
      <c r="AI214" t="str">
        <f t="shared" si="9"/>
        <v>Peru, Town Of - Tier 2</v>
      </c>
    </row>
    <row r="215" spans="1:35" x14ac:dyDescent="0.3">
      <c r="A215">
        <v>208</v>
      </c>
      <c r="B215">
        <v>1</v>
      </c>
      <c r="C215" t="s">
        <v>76</v>
      </c>
      <c r="D215" t="s">
        <v>2483</v>
      </c>
      <c r="E215" t="s">
        <v>4012</v>
      </c>
      <c r="F215" t="s">
        <v>867</v>
      </c>
      <c r="G215" s="59">
        <v>131.39804999999998</v>
      </c>
      <c r="H215">
        <v>9</v>
      </c>
      <c r="I215">
        <v>0</v>
      </c>
      <c r="J215" s="11">
        <v>16</v>
      </c>
      <c r="K215" s="11">
        <v>2</v>
      </c>
      <c r="L215">
        <v>0</v>
      </c>
      <c r="M215" s="11">
        <v>1.9833245622747064</v>
      </c>
      <c r="N215" s="11">
        <v>3.2201338713782524</v>
      </c>
      <c r="O215" s="11">
        <v>322.43318163556177</v>
      </c>
      <c r="P215">
        <v>0</v>
      </c>
      <c r="Q215" s="11">
        <v>24.8748201334584</v>
      </c>
      <c r="R215" s="60">
        <v>4.3194674135194925E-3</v>
      </c>
      <c r="S215" s="60">
        <v>1.133215814656258E-3</v>
      </c>
      <c r="T215" s="60">
        <v>0</v>
      </c>
      <c r="U215" s="60">
        <v>1.0486970123574221E-3</v>
      </c>
      <c r="V215" s="60">
        <v>8.4524795580914183E-4</v>
      </c>
      <c r="W215" s="60">
        <v>0</v>
      </c>
      <c r="X215" s="60">
        <v>5.6076609081071212E-4</v>
      </c>
      <c r="Y215" s="60">
        <v>8.8327351613919617E-5</v>
      </c>
      <c r="Z215" s="60">
        <v>2.5493096453450869E-4</v>
      </c>
      <c r="AA215" s="60">
        <v>0</v>
      </c>
      <c r="AB215" s="60">
        <v>7.4452403432616896E-4</v>
      </c>
      <c r="AC215" s="16">
        <v>8.1774333069342025E-4</v>
      </c>
      <c r="AD215" s="11">
        <v>208</v>
      </c>
      <c r="AE215" s="15">
        <v>3</v>
      </c>
      <c r="AF215" s="16">
        <v>0.75022822762573216</v>
      </c>
      <c r="AG215" t="str">
        <f>IF(AF215&lt;='CAV Tier 1 Analysis'!$A$5,"Tier 1", "Tier 2")</f>
        <v>Tier 2</v>
      </c>
      <c r="AH215" t="str">
        <f t="shared" si="8"/>
        <v>Maine - Tier 2</v>
      </c>
      <c r="AI215" t="str">
        <f t="shared" si="9"/>
        <v>Allagash, Town Of - Tier 2</v>
      </c>
    </row>
    <row r="216" spans="1:35" x14ac:dyDescent="0.3">
      <c r="A216">
        <v>209</v>
      </c>
      <c r="B216">
        <v>1</v>
      </c>
      <c r="C216" t="s">
        <v>76</v>
      </c>
      <c r="D216" t="s">
        <v>2024</v>
      </c>
      <c r="E216" t="s">
        <v>3896</v>
      </c>
      <c r="F216" t="s">
        <v>1325</v>
      </c>
      <c r="G216" s="59">
        <v>7.9550800000000006</v>
      </c>
      <c r="H216">
        <v>23</v>
      </c>
      <c r="I216">
        <v>0</v>
      </c>
      <c r="J216" s="11">
        <v>14</v>
      </c>
      <c r="K216" s="11">
        <v>3</v>
      </c>
      <c r="L216">
        <v>0</v>
      </c>
      <c r="M216" s="11">
        <v>0.96425428782614375</v>
      </c>
      <c r="N216" s="11">
        <v>34.308821739231597</v>
      </c>
      <c r="O216" s="11">
        <v>1123.0456109961287</v>
      </c>
      <c r="P216" s="11">
        <v>926.67733428712324</v>
      </c>
      <c r="Q216">
        <v>0</v>
      </c>
      <c r="R216" s="60">
        <v>2.6150851425832156E-4</v>
      </c>
      <c r="S216" s="60">
        <v>2.8959959707882147E-3</v>
      </c>
      <c r="T216" s="60">
        <v>0</v>
      </c>
      <c r="U216" s="60">
        <v>9.1760988581274434E-4</v>
      </c>
      <c r="V216" s="60">
        <v>1.2678719337137127E-3</v>
      </c>
      <c r="W216" s="60">
        <v>0</v>
      </c>
      <c r="X216" s="60">
        <v>2.7263369688296116E-4</v>
      </c>
      <c r="Y216" s="60">
        <v>9.4108117310146206E-4</v>
      </c>
      <c r="Z216" s="60">
        <v>8.8793311958533625E-4</v>
      </c>
      <c r="AA216" s="60">
        <v>1.4779970799310171E-3</v>
      </c>
      <c r="AB216" s="60">
        <v>0</v>
      </c>
      <c r="AC216" s="16">
        <v>8.1114830673397896E-4</v>
      </c>
      <c r="AD216" s="11">
        <v>209</v>
      </c>
      <c r="AE216" s="15">
        <v>3</v>
      </c>
      <c r="AF216" s="16">
        <v>0.75103937593246617</v>
      </c>
      <c r="AG216" t="str">
        <f>IF(AF216&lt;='CAV Tier 1 Analysis'!$A$5,"Tier 1", "Tier 2")</f>
        <v>Tier 2</v>
      </c>
      <c r="AH216" t="str">
        <f t="shared" si="8"/>
        <v>Maine - Tier 2</v>
      </c>
      <c r="AI216" t="str">
        <f t="shared" si="9"/>
        <v>Stonington, Town Of - Tier 2</v>
      </c>
    </row>
    <row r="217" spans="1:35" x14ac:dyDescent="0.3">
      <c r="A217">
        <v>210</v>
      </c>
      <c r="B217">
        <v>1</v>
      </c>
      <c r="C217" t="s">
        <v>76</v>
      </c>
      <c r="D217" t="s">
        <v>2243</v>
      </c>
      <c r="E217" t="s">
        <v>3711</v>
      </c>
      <c r="F217" t="s">
        <v>726</v>
      </c>
      <c r="G217" s="59">
        <v>38.867720000000006</v>
      </c>
      <c r="H217">
        <v>9</v>
      </c>
      <c r="I217">
        <v>0</v>
      </c>
      <c r="J217" s="11">
        <v>23.75</v>
      </c>
      <c r="K217" s="11">
        <v>2.25</v>
      </c>
      <c r="L217">
        <v>0</v>
      </c>
      <c r="M217" s="11">
        <v>2.8590658263463862</v>
      </c>
      <c r="N217" s="11">
        <v>38.584110315602032</v>
      </c>
      <c r="O217" s="11">
        <v>1454.6224457208011</v>
      </c>
      <c r="P217" s="11">
        <v>567.14253082375956</v>
      </c>
      <c r="Q217">
        <v>0</v>
      </c>
      <c r="R217" s="60">
        <v>1.2777042732201877E-3</v>
      </c>
      <c r="S217" s="60">
        <v>1.133215814656258E-3</v>
      </c>
      <c r="T217" s="60">
        <v>0</v>
      </c>
      <c r="U217" s="60">
        <v>1.5566596277180485E-3</v>
      </c>
      <c r="V217" s="60">
        <v>9.509039502852845E-4</v>
      </c>
      <c r="W217" s="60">
        <v>0</v>
      </c>
      <c r="X217" s="60">
        <v>8.0837357500980521E-4</v>
      </c>
      <c r="Y217" s="60">
        <v>1.0583511166564539E-3</v>
      </c>
      <c r="Z217" s="60">
        <v>1.1500934898824645E-3</v>
      </c>
      <c r="AA217" s="60">
        <v>9.0455973557078862E-4</v>
      </c>
      <c r="AB217" s="60">
        <v>0</v>
      </c>
      <c r="AC217" s="16">
        <v>8.0362378027266294E-4</v>
      </c>
      <c r="AD217" s="11">
        <v>210</v>
      </c>
      <c r="AE217" s="15">
        <v>3</v>
      </c>
      <c r="AF217" s="16">
        <v>0.75184299971273882</v>
      </c>
      <c r="AG217" t="str">
        <f>IF(AF217&lt;='CAV Tier 1 Analysis'!$A$5,"Tier 1", "Tier 2")</f>
        <v>Tier 2</v>
      </c>
      <c r="AH217" t="str">
        <f t="shared" si="8"/>
        <v>Maine - Tier 2</v>
      </c>
      <c r="AI217" t="str">
        <f t="shared" si="9"/>
        <v>Hiram, Town Of - Tier 2</v>
      </c>
    </row>
    <row r="218" spans="1:35" x14ac:dyDescent="0.3">
      <c r="A218">
        <v>211</v>
      </c>
      <c r="B218">
        <v>1</v>
      </c>
      <c r="C218" t="s">
        <v>76</v>
      </c>
      <c r="D218" t="s">
        <v>2249</v>
      </c>
      <c r="E218" t="s">
        <v>3717</v>
      </c>
      <c r="F218" t="s">
        <v>689</v>
      </c>
      <c r="G218" s="59">
        <v>24.399329999999999</v>
      </c>
      <c r="H218">
        <v>2</v>
      </c>
      <c r="I218">
        <v>0</v>
      </c>
      <c r="J218" s="11">
        <v>24</v>
      </c>
      <c r="K218" s="11">
        <v>3</v>
      </c>
      <c r="L218">
        <v>0</v>
      </c>
      <c r="M218">
        <v>0</v>
      </c>
      <c r="N218" s="11">
        <v>28.251432974343921</v>
      </c>
      <c r="O218" s="11">
        <v>1776.9069219406051</v>
      </c>
      <c r="P218" s="11">
        <v>1227.611262602685</v>
      </c>
      <c r="Q218" s="11">
        <v>21.004736711858641</v>
      </c>
      <c r="R218" s="60">
        <v>8.0208276185764226E-4</v>
      </c>
      <c r="S218" s="60">
        <v>2.518257365902795E-4</v>
      </c>
      <c r="T218" s="60">
        <v>0</v>
      </c>
      <c r="U218" s="60">
        <v>1.5730455185361332E-3</v>
      </c>
      <c r="V218" s="60">
        <v>1.2678719337137127E-3</v>
      </c>
      <c r="W218" s="60">
        <v>0</v>
      </c>
      <c r="X218" s="60">
        <v>0</v>
      </c>
      <c r="Y218" s="60">
        <v>7.7492873079028574E-4</v>
      </c>
      <c r="Z218" s="60">
        <v>1.4049068808630407E-3</v>
      </c>
      <c r="AA218" s="60">
        <v>1.9579693969886381E-3</v>
      </c>
      <c r="AB218" s="60">
        <v>6.286892219830386E-4</v>
      </c>
      <c r="AC218" s="16">
        <v>7.8739274375661536E-4</v>
      </c>
      <c r="AD218" s="11">
        <v>211</v>
      </c>
      <c r="AE218" s="15">
        <v>3</v>
      </c>
      <c r="AF218" s="16">
        <v>0.75263039245649543</v>
      </c>
      <c r="AG218" t="str">
        <f>IF(AF218&lt;='CAV Tier 1 Analysis'!$A$5,"Tier 1", "Tier 2")</f>
        <v>Tier 2</v>
      </c>
      <c r="AH218" t="str">
        <f t="shared" si="8"/>
        <v>Maine - Tier 2</v>
      </c>
      <c r="AI218" t="str">
        <f t="shared" si="9"/>
        <v>West Paris, Town Of - Tier 2</v>
      </c>
    </row>
    <row r="219" spans="1:35" x14ac:dyDescent="0.3">
      <c r="A219">
        <v>212</v>
      </c>
      <c r="B219">
        <v>1</v>
      </c>
      <c r="C219" t="s">
        <v>76</v>
      </c>
      <c r="D219" t="s">
        <v>2236</v>
      </c>
      <c r="E219" t="s">
        <v>3702</v>
      </c>
      <c r="F219" t="s">
        <v>807</v>
      </c>
      <c r="G219" s="59">
        <v>30.46848</v>
      </c>
      <c r="H219">
        <v>6</v>
      </c>
      <c r="I219">
        <v>0</v>
      </c>
      <c r="J219" s="11">
        <v>18.166666666666668</v>
      </c>
      <c r="K219" s="11">
        <v>4</v>
      </c>
      <c r="L219">
        <v>0</v>
      </c>
      <c r="M219" s="11">
        <v>4.7987986273027081</v>
      </c>
      <c r="N219" s="11">
        <v>31.40465727160618</v>
      </c>
      <c r="O219" s="11">
        <v>1588.5477863546485</v>
      </c>
      <c r="P219" s="11">
        <v>14.856241945514967</v>
      </c>
      <c r="Q219" s="11">
        <v>17.483882806373003</v>
      </c>
      <c r="R219" s="60">
        <v>1.0015948219891423E-3</v>
      </c>
      <c r="S219" s="60">
        <v>7.5547720977083856E-4</v>
      </c>
      <c r="T219" s="60">
        <v>0</v>
      </c>
      <c r="U219" s="60">
        <v>1.1907080661141564E-3</v>
      </c>
      <c r="V219" s="60">
        <v>1.6904959116182837E-3</v>
      </c>
      <c r="W219" s="60">
        <v>0</v>
      </c>
      <c r="X219" s="60">
        <v>1.3568145113546099E-3</v>
      </c>
      <c r="Y219" s="60">
        <v>8.6142077191236183E-4</v>
      </c>
      <c r="Z219" s="60">
        <v>1.2559812154887852E-3</v>
      </c>
      <c r="AA219" s="60">
        <v>2.3694851920718791E-5</v>
      </c>
      <c r="AB219" s="60">
        <v>5.233071392213908E-4</v>
      </c>
      <c r="AC219" s="16">
        <v>7.872267726718444E-4</v>
      </c>
      <c r="AD219" s="11">
        <v>212</v>
      </c>
      <c r="AE219" s="15">
        <v>3</v>
      </c>
      <c r="AF219" s="16">
        <v>0.75341761922916728</v>
      </c>
      <c r="AG219" t="str">
        <f>IF(AF219&lt;='CAV Tier 1 Analysis'!$A$5,"Tier 1", "Tier 2")</f>
        <v>Tier 2</v>
      </c>
      <c r="AH219" t="str">
        <f t="shared" si="8"/>
        <v>Maine - Tier 2</v>
      </c>
      <c r="AI219" t="str">
        <f t="shared" si="9"/>
        <v>Dresden, Town Of - Tier 2</v>
      </c>
    </row>
    <row r="220" spans="1:35" x14ac:dyDescent="0.3">
      <c r="A220">
        <v>213</v>
      </c>
      <c r="B220">
        <v>1</v>
      </c>
      <c r="C220" t="s">
        <v>76</v>
      </c>
      <c r="D220" t="s">
        <v>2460</v>
      </c>
      <c r="E220" t="s">
        <v>3987</v>
      </c>
      <c r="F220" t="s">
        <v>872</v>
      </c>
      <c r="G220" s="59">
        <v>46.133850000000002</v>
      </c>
      <c r="H220">
        <v>1</v>
      </c>
      <c r="I220">
        <v>0</v>
      </c>
      <c r="J220" s="11">
        <v>17</v>
      </c>
      <c r="K220" s="11">
        <v>3</v>
      </c>
      <c r="L220">
        <v>0</v>
      </c>
      <c r="M220">
        <v>0</v>
      </c>
      <c r="N220" s="11">
        <v>44.198432251159517</v>
      </c>
      <c r="O220" s="11">
        <v>1558.6119713445403</v>
      </c>
      <c r="P220" s="11">
        <v>1372.7396312558922</v>
      </c>
      <c r="Q220">
        <v>0</v>
      </c>
      <c r="R220" s="60">
        <v>1.5165648328509919E-3</v>
      </c>
      <c r="S220" s="60">
        <v>1.2591286829513975E-4</v>
      </c>
      <c r="T220" s="60">
        <v>0</v>
      </c>
      <c r="U220" s="60">
        <v>1.1142405756297609E-3</v>
      </c>
      <c r="V220" s="60">
        <v>1.2678719337137127E-3</v>
      </c>
      <c r="W220" s="60">
        <v>0</v>
      </c>
      <c r="X220" s="60">
        <v>0</v>
      </c>
      <c r="Y220" s="60">
        <v>1.2123503624901304E-3</v>
      </c>
      <c r="Z220" s="60">
        <v>1.2323125404599252E-3</v>
      </c>
      <c r="AA220" s="60">
        <v>2.1894408025665063E-3</v>
      </c>
      <c r="AB220" s="60">
        <v>0</v>
      </c>
      <c r="AC220" s="16">
        <v>7.8715399236419696E-4</v>
      </c>
      <c r="AD220" s="11">
        <v>213</v>
      </c>
      <c r="AE220" s="15">
        <v>3</v>
      </c>
      <c r="AF220" s="16">
        <v>0.75420477322153145</v>
      </c>
      <c r="AG220" t="str">
        <f>IF(AF220&lt;='CAV Tier 1 Analysis'!$A$5,"Tier 1", "Tier 2")</f>
        <v>Tier 2</v>
      </c>
      <c r="AH220" t="str">
        <f t="shared" si="8"/>
        <v>Maine - Tier 2</v>
      </c>
      <c r="AI220" t="str">
        <f t="shared" si="9"/>
        <v>Greenville,Town Of - Tier 2</v>
      </c>
    </row>
    <row r="221" spans="1:35" x14ac:dyDescent="0.3">
      <c r="A221">
        <v>214</v>
      </c>
      <c r="B221">
        <v>1</v>
      </c>
      <c r="C221" t="s">
        <v>76</v>
      </c>
      <c r="D221" t="s">
        <v>2025</v>
      </c>
      <c r="E221" t="s">
        <v>3931</v>
      </c>
      <c r="F221" t="s">
        <v>702</v>
      </c>
      <c r="G221" s="59">
        <v>53.105560000000004</v>
      </c>
      <c r="H221">
        <v>8</v>
      </c>
      <c r="I221">
        <v>0</v>
      </c>
      <c r="J221" s="11">
        <v>24</v>
      </c>
      <c r="K221" s="11">
        <v>2.6</v>
      </c>
      <c r="L221">
        <v>0</v>
      </c>
      <c r="M221" s="11">
        <v>0.94004846196895409</v>
      </c>
      <c r="N221" s="11">
        <v>49.575026809344259</v>
      </c>
      <c r="O221" s="11">
        <v>1211.8626524926651</v>
      </c>
      <c r="P221" s="11">
        <v>16.027328643324608</v>
      </c>
      <c r="Q221" s="11">
        <v>20.569362653008056</v>
      </c>
      <c r="R221" s="60">
        <v>1.7457468805412582E-3</v>
      </c>
      <c r="S221" s="60">
        <v>1.007302946361118E-3</v>
      </c>
      <c r="T221" s="60">
        <v>0</v>
      </c>
      <c r="U221" s="60">
        <v>1.5730455185361332E-3</v>
      </c>
      <c r="V221" s="60">
        <v>1.0988223425518844E-3</v>
      </c>
      <c r="W221" s="60">
        <v>0</v>
      </c>
      <c r="X221" s="60">
        <v>2.6578973064618288E-4</v>
      </c>
      <c r="Y221" s="60">
        <v>1.3598288143170439E-3</v>
      </c>
      <c r="Z221" s="60">
        <v>9.5815608466901501E-4</v>
      </c>
      <c r="AA221" s="60">
        <v>2.5562667886067974E-5</v>
      </c>
      <c r="AB221" s="60">
        <v>6.1565811466257213E-4</v>
      </c>
      <c r="AC221" s="16">
        <v>7.8635573637920694E-4</v>
      </c>
      <c r="AD221" s="11">
        <v>214</v>
      </c>
      <c r="AE221" s="15">
        <v>3</v>
      </c>
      <c r="AF221" s="16">
        <v>0.75499112895791065</v>
      </c>
      <c r="AG221" t="str">
        <f>IF(AF221&lt;='CAV Tier 1 Analysis'!$A$5,"Tier 1", "Tier 2")</f>
        <v>Tier 2</v>
      </c>
      <c r="AH221" t="str">
        <f t="shared" si="8"/>
        <v>Maine - Tier 2</v>
      </c>
      <c r="AI221" t="str">
        <f t="shared" si="9"/>
        <v>Waterford, Town Of - Tier 2</v>
      </c>
    </row>
    <row r="222" spans="1:35" x14ac:dyDescent="0.3">
      <c r="A222">
        <v>215</v>
      </c>
      <c r="B222">
        <v>1</v>
      </c>
      <c r="C222" t="s">
        <v>76</v>
      </c>
      <c r="D222" t="s">
        <v>2387</v>
      </c>
      <c r="E222" t="s">
        <v>3887</v>
      </c>
      <c r="F222" t="s">
        <v>1284</v>
      </c>
      <c r="G222" s="59">
        <v>17.884810000000002</v>
      </c>
      <c r="H222">
        <v>15</v>
      </c>
      <c r="I222">
        <v>0</v>
      </c>
      <c r="J222" s="11">
        <v>14</v>
      </c>
      <c r="K222" s="11">
        <v>3</v>
      </c>
      <c r="L222">
        <v>0</v>
      </c>
      <c r="M222">
        <v>0</v>
      </c>
      <c r="N222" s="11">
        <v>49.988948150359221</v>
      </c>
      <c r="O222" s="11">
        <v>1379.217722476063</v>
      </c>
      <c r="P222" s="11">
        <v>937.73764698116065</v>
      </c>
      <c r="Q222">
        <v>0</v>
      </c>
      <c r="R222" s="60">
        <v>5.8792998824554535E-4</v>
      </c>
      <c r="S222" s="60">
        <v>1.8886930244270965E-3</v>
      </c>
      <c r="T222" s="60">
        <v>0</v>
      </c>
      <c r="U222" s="60">
        <v>9.1760988581274434E-4</v>
      </c>
      <c r="V222" s="60">
        <v>1.2678719337137127E-3</v>
      </c>
      <c r="W222" s="60">
        <v>0</v>
      </c>
      <c r="X222" s="60">
        <v>0</v>
      </c>
      <c r="Y222" s="60">
        <v>1.3711825583813196E-3</v>
      </c>
      <c r="Z222" s="60">
        <v>1.0904749396770269E-3</v>
      </c>
      <c r="AA222" s="60">
        <v>1.4956376428972914E-3</v>
      </c>
      <c r="AB222" s="60">
        <v>0</v>
      </c>
      <c r="AC222" s="16">
        <v>7.835818157413397E-4</v>
      </c>
      <c r="AD222" s="11">
        <v>215</v>
      </c>
      <c r="AE222" s="15">
        <v>3</v>
      </c>
      <c r="AF222" s="16">
        <v>0.75577471077365199</v>
      </c>
      <c r="AG222" t="str">
        <f>IF(AF222&lt;='CAV Tier 1 Analysis'!$A$5,"Tier 1", "Tier 2")</f>
        <v>Tier 2</v>
      </c>
      <c r="AH222" t="str">
        <f t="shared" si="8"/>
        <v>Maine - Tier 2</v>
      </c>
      <c r="AI222" t="str">
        <f t="shared" si="9"/>
        <v>Lamoine, Town Of - Tier 2</v>
      </c>
    </row>
    <row r="223" spans="1:35" x14ac:dyDescent="0.3">
      <c r="A223">
        <v>216</v>
      </c>
      <c r="B223">
        <v>1</v>
      </c>
      <c r="C223" t="s">
        <v>76</v>
      </c>
      <c r="D223" t="s">
        <v>2119</v>
      </c>
      <c r="E223" t="s">
        <v>3862</v>
      </c>
      <c r="F223" t="s">
        <v>1020</v>
      </c>
      <c r="G223" s="59">
        <v>25.364070000000002</v>
      </c>
      <c r="H223">
        <v>2</v>
      </c>
      <c r="I223">
        <v>0</v>
      </c>
      <c r="J223" s="11">
        <v>17</v>
      </c>
      <c r="K223" s="11">
        <v>4</v>
      </c>
      <c r="L223">
        <v>1</v>
      </c>
      <c r="M223">
        <v>0</v>
      </c>
      <c r="N223" s="11">
        <v>0</v>
      </c>
      <c r="O223" s="11">
        <v>1059.1684354956028</v>
      </c>
      <c r="P223" s="11">
        <v>105.07578207645213</v>
      </c>
      <c r="Q223">
        <v>0</v>
      </c>
      <c r="R223" s="60">
        <v>8.3379680169703724E-4</v>
      </c>
      <c r="S223" s="60">
        <v>2.518257365902795E-4</v>
      </c>
      <c r="T223" s="60">
        <v>0</v>
      </c>
      <c r="U223" s="60">
        <v>1.1142405756297609E-3</v>
      </c>
      <c r="V223" s="60">
        <v>1.6904959116182837E-3</v>
      </c>
      <c r="W223" s="60">
        <v>3.7037037037037038E-3</v>
      </c>
      <c r="X223" s="60">
        <v>0</v>
      </c>
      <c r="Y223" s="60">
        <v>0</v>
      </c>
      <c r="Z223" s="60">
        <v>8.3742879531112163E-4</v>
      </c>
      <c r="AA223" s="60">
        <v>1.6758983233353285E-4</v>
      </c>
      <c r="AB223" s="60">
        <v>0</v>
      </c>
      <c r="AC223" s="16">
        <v>7.8173466880761093E-4</v>
      </c>
      <c r="AD223" s="11">
        <v>216</v>
      </c>
      <c r="AE223" s="15">
        <v>3</v>
      </c>
      <c r="AF223" s="16">
        <v>0.75655644544245959</v>
      </c>
      <c r="AG223" t="str">
        <f>IF(AF223&lt;='CAV Tier 1 Analysis'!$A$5,"Tier 1", "Tier 2")</f>
        <v>Tier 2</v>
      </c>
      <c r="AH223" t="str">
        <f t="shared" si="8"/>
        <v>Maine - Tier 2</v>
      </c>
      <c r="AI223" t="str">
        <f t="shared" si="9"/>
        <v>Brooks, Town Of - Tier 2</v>
      </c>
    </row>
    <row r="224" spans="1:35" x14ac:dyDescent="0.3">
      <c r="A224">
        <v>217</v>
      </c>
      <c r="B224">
        <v>1</v>
      </c>
      <c r="C224" t="s">
        <v>76</v>
      </c>
      <c r="D224" t="s">
        <v>1914</v>
      </c>
      <c r="E224" t="s">
        <v>3911</v>
      </c>
      <c r="F224" t="s">
        <v>1060</v>
      </c>
      <c r="G224" s="59">
        <v>31.897749999999995</v>
      </c>
      <c r="H224">
        <v>6</v>
      </c>
      <c r="I224">
        <v>0</v>
      </c>
      <c r="J224" s="11">
        <v>16</v>
      </c>
      <c r="K224" s="11">
        <v>3</v>
      </c>
      <c r="L224">
        <v>0</v>
      </c>
      <c r="M224">
        <v>0</v>
      </c>
      <c r="N224" s="11">
        <v>65.49569884018301</v>
      </c>
      <c r="O224" s="11">
        <v>1279.9824236893035</v>
      </c>
      <c r="P224" s="11">
        <v>874.19191550123878</v>
      </c>
      <c r="Q224" s="11">
        <v>9.1108041839274847</v>
      </c>
      <c r="R224" s="60">
        <v>1.048579424805706E-3</v>
      </c>
      <c r="S224" s="60">
        <v>7.5547720977083856E-4</v>
      </c>
      <c r="T224" s="60">
        <v>0</v>
      </c>
      <c r="U224" s="60">
        <v>1.0486970123574221E-3</v>
      </c>
      <c r="V224" s="60">
        <v>1.2678719337137127E-3</v>
      </c>
      <c r="W224" s="60">
        <v>0</v>
      </c>
      <c r="X224" s="60">
        <v>0</v>
      </c>
      <c r="Y224" s="60">
        <v>1.7965282971854092E-3</v>
      </c>
      <c r="Z224" s="60">
        <v>1.0120148063022531E-3</v>
      </c>
      <c r="AA224" s="60">
        <v>1.3942858539904694E-3</v>
      </c>
      <c r="AB224" s="60">
        <v>2.7269393911514271E-4</v>
      </c>
      <c r="AC224" s="16">
        <v>7.8146804338554115E-4</v>
      </c>
      <c r="AD224" s="11">
        <v>217</v>
      </c>
      <c r="AE224" s="15">
        <v>3</v>
      </c>
      <c r="AF224" s="16">
        <v>0.75733791348584512</v>
      </c>
      <c r="AG224" t="str">
        <f>IF(AF224&lt;='CAV Tier 1 Analysis'!$A$5,"Tier 1", "Tier 2")</f>
        <v>Tier 2</v>
      </c>
      <c r="AH224" t="str">
        <f t="shared" si="8"/>
        <v>Maine - Tier 2</v>
      </c>
      <c r="AI224" t="str">
        <f t="shared" si="9"/>
        <v>Perry, Town Of - Tier 2</v>
      </c>
    </row>
    <row r="225" spans="1:35" x14ac:dyDescent="0.3">
      <c r="A225">
        <v>218</v>
      </c>
      <c r="B225">
        <v>1</v>
      </c>
      <c r="C225" t="s">
        <v>76</v>
      </c>
      <c r="D225" t="s">
        <v>2445</v>
      </c>
      <c r="E225" t="s">
        <v>3966</v>
      </c>
      <c r="F225" t="s">
        <v>1384</v>
      </c>
      <c r="G225" s="59">
        <v>23.834610000000001</v>
      </c>
      <c r="H225">
        <v>3</v>
      </c>
      <c r="I225">
        <v>0</v>
      </c>
      <c r="J225" s="11">
        <v>14</v>
      </c>
      <c r="K225" s="11">
        <v>2.1</v>
      </c>
      <c r="L225">
        <v>0</v>
      </c>
      <c r="M225" s="11">
        <v>2.8144060255233869</v>
      </c>
      <c r="N225" s="11">
        <v>54.043725891532013</v>
      </c>
      <c r="O225" s="11">
        <v>1872.0287617020347</v>
      </c>
      <c r="P225" s="11">
        <v>953.52157074718639</v>
      </c>
      <c r="Q225" s="11">
        <v>10.687358964497662</v>
      </c>
      <c r="R225" s="60">
        <v>7.8351863828227174E-4</v>
      </c>
      <c r="S225" s="60">
        <v>3.7773860488541928E-4</v>
      </c>
      <c r="T225" s="60">
        <v>0</v>
      </c>
      <c r="U225" s="60">
        <v>9.1760988581274434E-4</v>
      </c>
      <c r="V225" s="60">
        <v>8.8751035359959892E-4</v>
      </c>
      <c r="W225" s="60">
        <v>0</v>
      </c>
      <c r="X225" s="60">
        <v>7.957464425675107E-4</v>
      </c>
      <c r="Y225" s="60">
        <v>1.4824039527600486E-3</v>
      </c>
      <c r="Z225" s="60">
        <v>1.4801147184549137E-3</v>
      </c>
      <c r="AA225" s="60">
        <v>1.5208120939957271E-3</v>
      </c>
      <c r="AB225" s="60">
        <v>3.1988153360904199E-4</v>
      </c>
      <c r="AC225" s="16">
        <v>7.7866692945157063E-4</v>
      </c>
      <c r="AD225" s="11">
        <v>218</v>
      </c>
      <c r="AE225" s="15">
        <v>3</v>
      </c>
      <c r="AF225" s="16">
        <v>0.75811658041529673</v>
      </c>
      <c r="AG225" t="str">
        <f>IF(AF225&lt;='CAV Tier 1 Analysis'!$A$5,"Tier 1", "Tier 2")</f>
        <v>Tier 2</v>
      </c>
      <c r="AH225" t="str">
        <f t="shared" si="8"/>
        <v>Maine - Tier 2</v>
      </c>
      <c r="AI225" t="str">
        <f t="shared" si="9"/>
        <v>Eddington, Town Of - Tier 2</v>
      </c>
    </row>
    <row r="226" spans="1:35" x14ac:dyDescent="0.3">
      <c r="A226">
        <v>219</v>
      </c>
      <c r="B226">
        <v>1</v>
      </c>
      <c r="C226" t="s">
        <v>76</v>
      </c>
      <c r="D226" t="s">
        <v>2286</v>
      </c>
      <c r="E226" t="s">
        <v>3759</v>
      </c>
      <c r="F226" t="s">
        <v>1113</v>
      </c>
      <c r="G226" s="59">
        <v>21.868850000000002</v>
      </c>
      <c r="H226">
        <v>13</v>
      </c>
      <c r="I226">
        <v>0</v>
      </c>
      <c r="J226" s="11">
        <v>16</v>
      </c>
      <c r="K226" s="11">
        <v>3</v>
      </c>
      <c r="L226">
        <v>0</v>
      </c>
      <c r="M226">
        <v>0</v>
      </c>
      <c r="N226" s="11">
        <v>48.211990206507942</v>
      </c>
      <c r="O226" s="11">
        <v>1201.6330942981228</v>
      </c>
      <c r="P226" s="11">
        <v>923.42626920893747</v>
      </c>
      <c r="Q226">
        <v>0</v>
      </c>
      <c r="R226" s="60">
        <v>7.1889792083022373E-4</v>
      </c>
      <c r="S226" s="60">
        <v>1.6368672878368168E-3</v>
      </c>
      <c r="T226" s="60">
        <v>0</v>
      </c>
      <c r="U226" s="60">
        <v>1.0486970123574221E-3</v>
      </c>
      <c r="V226" s="60">
        <v>1.2678719337137127E-3</v>
      </c>
      <c r="W226" s="60">
        <v>0</v>
      </c>
      <c r="X226" s="60">
        <v>0</v>
      </c>
      <c r="Y226" s="60">
        <v>1.3224411099264075E-3</v>
      </c>
      <c r="Z226" s="60">
        <v>9.5006811083186776E-4</v>
      </c>
      <c r="AA226" s="60">
        <v>1.4728118180125083E-3</v>
      </c>
      <c r="AB226" s="60">
        <v>0</v>
      </c>
      <c r="AC226" s="16">
        <v>7.6524138122808713E-4</v>
      </c>
      <c r="AD226" s="11">
        <v>219</v>
      </c>
      <c r="AE226" s="15">
        <v>3</v>
      </c>
      <c r="AF226" s="16">
        <v>0.75888182179652486</v>
      </c>
      <c r="AG226" t="str">
        <f>IF(AF226&lt;='CAV Tier 1 Analysis'!$A$5,"Tier 1", "Tier 2")</f>
        <v>Tier 2</v>
      </c>
      <c r="AH226" t="str">
        <f t="shared" si="8"/>
        <v>Maine - Tier 2</v>
      </c>
      <c r="AI226" t="str">
        <f t="shared" si="9"/>
        <v>Milbridge, Town Of - Tier 2</v>
      </c>
    </row>
    <row r="227" spans="1:35" x14ac:dyDescent="0.3">
      <c r="A227">
        <v>220</v>
      </c>
      <c r="B227">
        <v>1</v>
      </c>
      <c r="C227" t="s">
        <v>76</v>
      </c>
      <c r="D227" t="s">
        <v>2370</v>
      </c>
      <c r="E227" t="s">
        <v>3865</v>
      </c>
      <c r="F227" t="s">
        <v>1025</v>
      </c>
      <c r="G227" s="59">
        <v>13.366110000000001</v>
      </c>
      <c r="H227">
        <v>22</v>
      </c>
      <c r="I227">
        <v>0</v>
      </c>
      <c r="J227" s="11">
        <v>17</v>
      </c>
      <c r="K227" s="11">
        <v>4</v>
      </c>
      <c r="L227">
        <v>0</v>
      </c>
      <c r="M227">
        <v>0</v>
      </c>
      <c r="N227" s="11">
        <v>64.738227788695625</v>
      </c>
      <c r="O227" s="11">
        <v>598.85410568151826</v>
      </c>
      <c r="P227" s="11">
        <v>96.075673206278793</v>
      </c>
      <c r="Q227">
        <v>0</v>
      </c>
      <c r="R227" s="60">
        <v>4.3938609888439774E-4</v>
      </c>
      <c r="S227" s="60">
        <v>2.7700831024930748E-3</v>
      </c>
      <c r="T227" s="60">
        <v>0</v>
      </c>
      <c r="U227" s="60">
        <v>1.1142405756297609E-3</v>
      </c>
      <c r="V227" s="60">
        <v>1.6904959116182837E-3</v>
      </c>
      <c r="W227" s="60">
        <v>0</v>
      </c>
      <c r="X227" s="60">
        <v>0</v>
      </c>
      <c r="Y227" s="60">
        <v>1.7757510827668499E-3</v>
      </c>
      <c r="Z227" s="60">
        <v>4.7348245612449137E-4</v>
      </c>
      <c r="AA227" s="60">
        <v>1.532351760394836E-4</v>
      </c>
      <c r="AB227" s="60">
        <v>0</v>
      </c>
      <c r="AC227" s="16">
        <v>7.6515221850512183E-4</v>
      </c>
      <c r="AD227" s="11">
        <v>220</v>
      </c>
      <c r="AE227" s="15">
        <v>3</v>
      </c>
      <c r="AF227" s="16">
        <v>0.75964697401503001</v>
      </c>
      <c r="AG227" t="str">
        <f>IF(AF227&lt;='CAV Tier 1 Analysis'!$A$5,"Tier 1", "Tier 2")</f>
        <v>Tier 2</v>
      </c>
      <c r="AH227" t="str">
        <f t="shared" si="8"/>
        <v>Maine - Tier 2</v>
      </c>
      <c r="AI227" t="str">
        <f t="shared" si="9"/>
        <v>Islesboro, Town Of - Tier 2</v>
      </c>
    </row>
    <row r="228" spans="1:35" x14ac:dyDescent="0.3">
      <c r="A228">
        <v>221</v>
      </c>
      <c r="B228">
        <v>1</v>
      </c>
      <c r="C228" t="s">
        <v>76</v>
      </c>
      <c r="D228" t="s">
        <v>2261</v>
      </c>
      <c r="E228" t="s">
        <v>3731</v>
      </c>
      <c r="F228" t="s">
        <v>1532</v>
      </c>
      <c r="G228" s="59">
        <v>23.902520000000006</v>
      </c>
      <c r="H228">
        <v>18</v>
      </c>
      <c r="I228">
        <v>0</v>
      </c>
      <c r="J228" s="11">
        <v>14</v>
      </c>
      <c r="K228" s="11">
        <v>2</v>
      </c>
      <c r="L228">
        <v>0</v>
      </c>
      <c r="M228" s="11">
        <v>7.818537543321793</v>
      </c>
      <c r="N228" s="11">
        <v>28.653765300832955</v>
      </c>
      <c r="O228" s="11">
        <v>452.61419946742524</v>
      </c>
      <c r="P228">
        <v>0</v>
      </c>
      <c r="Q228" s="11">
        <v>7.1573712548951107</v>
      </c>
      <c r="R228" s="60">
        <v>7.857510536952259E-4</v>
      </c>
      <c r="S228" s="60">
        <v>2.2664316293125159E-3</v>
      </c>
      <c r="T228" s="60">
        <v>0</v>
      </c>
      <c r="U228" s="60">
        <v>9.1760988581274434E-4</v>
      </c>
      <c r="V228" s="60">
        <v>8.4524795580914183E-4</v>
      </c>
      <c r="W228" s="60">
        <v>0</v>
      </c>
      <c r="X228" s="60">
        <v>2.2106168689792491E-3</v>
      </c>
      <c r="Y228" s="60">
        <v>7.8596459149884469E-4</v>
      </c>
      <c r="Z228" s="60">
        <v>3.5785825096209373E-4</v>
      </c>
      <c r="AA228" s="60">
        <v>0</v>
      </c>
      <c r="AB228" s="60">
        <v>2.1422606850117484E-4</v>
      </c>
      <c r="AC228" s="16">
        <v>7.6215511859736265E-4</v>
      </c>
      <c r="AD228" s="11">
        <v>221</v>
      </c>
      <c r="AE228" s="15">
        <v>3</v>
      </c>
      <c r="AF228" s="16">
        <v>0.76040912913362735</v>
      </c>
      <c r="AG228" t="str">
        <f>IF(AF228&lt;='CAV Tier 1 Analysis'!$A$5,"Tier 1", "Tier 2")</f>
        <v>Tier 2</v>
      </c>
      <c r="AH228" t="str">
        <f t="shared" si="8"/>
        <v>Maine - Tier 2</v>
      </c>
      <c r="AI228" t="str">
        <f t="shared" si="9"/>
        <v>Passadumkeag, Town Of - Tier 2</v>
      </c>
    </row>
    <row r="229" spans="1:35" x14ac:dyDescent="0.3">
      <c r="A229">
        <v>222</v>
      </c>
      <c r="B229">
        <v>1</v>
      </c>
      <c r="C229" t="s">
        <v>76</v>
      </c>
      <c r="D229" t="s">
        <v>1903</v>
      </c>
      <c r="E229" t="s">
        <v>3842</v>
      </c>
      <c r="F229" t="s">
        <v>941</v>
      </c>
      <c r="G229" s="59">
        <v>29.067580000000007</v>
      </c>
      <c r="H229">
        <v>1</v>
      </c>
      <c r="I229">
        <v>0</v>
      </c>
      <c r="J229" s="11">
        <v>18.25</v>
      </c>
      <c r="K229" s="11">
        <v>3</v>
      </c>
      <c r="L229">
        <v>0</v>
      </c>
      <c r="M229" s="11">
        <v>3.8558462727203295</v>
      </c>
      <c r="N229" s="11">
        <v>39.467444834748882</v>
      </c>
      <c r="O229" s="11">
        <v>2532.983759085128</v>
      </c>
      <c r="P229">
        <v>0</v>
      </c>
      <c r="Q229" s="11">
        <v>19.653017747818922</v>
      </c>
      <c r="R229" s="60">
        <v>9.5554283035304542E-4</v>
      </c>
      <c r="S229" s="60">
        <v>1.2591286829513975E-4</v>
      </c>
      <c r="T229" s="60">
        <v>0</v>
      </c>
      <c r="U229" s="60">
        <v>1.1961700297201845E-3</v>
      </c>
      <c r="V229" s="60">
        <v>1.2678719337137127E-3</v>
      </c>
      <c r="W229" s="60">
        <v>0</v>
      </c>
      <c r="X229" s="60">
        <v>1.0902037327872049E-3</v>
      </c>
      <c r="Y229" s="60">
        <v>1.0825807300147341E-3</v>
      </c>
      <c r="Z229" s="60">
        <v>2.0026970846433434E-3</v>
      </c>
      <c r="AA229" s="60">
        <v>0</v>
      </c>
      <c r="AB229" s="60">
        <v>5.8823115028713998E-4</v>
      </c>
      <c r="AC229" s="16">
        <v>7.5538275998313683E-4</v>
      </c>
      <c r="AD229" s="11">
        <v>222</v>
      </c>
      <c r="AE229" s="15">
        <v>3</v>
      </c>
      <c r="AF229" s="16">
        <v>0.76116451189361045</v>
      </c>
      <c r="AG229" t="str">
        <f>IF(AF229&lt;='CAV Tier 1 Analysis'!$A$5,"Tier 1", "Tier 2")</f>
        <v>Tier 2</v>
      </c>
      <c r="AH229" t="str">
        <f t="shared" si="8"/>
        <v>Maine - Tier 2</v>
      </c>
      <c r="AI229" t="str">
        <f t="shared" si="9"/>
        <v>Benton, Town Of - Tier 2</v>
      </c>
    </row>
    <row r="230" spans="1:35" x14ac:dyDescent="0.3">
      <c r="A230">
        <v>223</v>
      </c>
      <c r="B230">
        <v>1</v>
      </c>
      <c r="C230" t="s">
        <v>76</v>
      </c>
      <c r="D230" t="s">
        <v>2189</v>
      </c>
      <c r="E230" t="s">
        <v>3642</v>
      </c>
      <c r="F230" t="s">
        <v>1083</v>
      </c>
      <c r="G230" s="59">
        <v>40.783189999999998</v>
      </c>
      <c r="H230">
        <v>3</v>
      </c>
      <c r="I230">
        <v>0</v>
      </c>
      <c r="J230" s="11">
        <v>16</v>
      </c>
      <c r="K230" s="11">
        <v>2</v>
      </c>
      <c r="L230">
        <v>0</v>
      </c>
      <c r="M230">
        <v>0</v>
      </c>
      <c r="N230" s="11">
        <v>0</v>
      </c>
      <c r="O230" s="11">
        <v>2328.2394398799511</v>
      </c>
      <c r="P230" s="11">
        <v>1782.6899105418379</v>
      </c>
      <c r="Q230">
        <v>0</v>
      </c>
      <c r="R230" s="60">
        <v>1.3406718001094692E-3</v>
      </c>
      <c r="S230" s="60">
        <v>3.7773860488541928E-4</v>
      </c>
      <c r="T230" s="60">
        <v>0</v>
      </c>
      <c r="U230" s="60">
        <v>1.0486970123574221E-3</v>
      </c>
      <c r="V230" s="60">
        <v>8.4524795580914183E-4</v>
      </c>
      <c r="W230" s="60">
        <v>0</v>
      </c>
      <c r="X230" s="60">
        <v>0</v>
      </c>
      <c r="Y230" s="60">
        <v>0</v>
      </c>
      <c r="Z230" s="60">
        <v>1.8408165160456224E-3</v>
      </c>
      <c r="AA230" s="60">
        <v>2.8432879328274888E-3</v>
      </c>
      <c r="AB230" s="60">
        <v>0</v>
      </c>
      <c r="AC230" s="16">
        <v>7.5422362018496029E-4</v>
      </c>
      <c r="AD230" s="11">
        <v>223</v>
      </c>
      <c r="AE230" s="15">
        <v>3</v>
      </c>
      <c r="AF230" s="16">
        <v>0.76191873551379541</v>
      </c>
      <c r="AG230" t="str">
        <f>IF(AF230&lt;='CAV Tier 1 Analysis'!$A$5,"Tier 1", "Tier 2")</f>
        <v>Tier 2</v>
      </c>
      <c r="AH230" t="str">
        <f t="shared" si="8"/>
        <v>Maine - Tier 2</v>
      </c>
      <c r="AI230" t="str">
        <f t="shared" si="9"/>
        <v>Limestone, Town Of - Tier 2</v>
      </c>
    </row>
    <row r="231" spans="1:35" x14ac:dyDescent="0.3">
      <c r="A231">
        <v>224</v>
      </c>
      <c r="B231">
        <v>1</v>
      </c>
      <c r="C231" t="s">
        <v>76</v>
      </c>
      <c r="D231" t="s">
        <v>2323</v>
      </c>
      <c r="E231" t="s">
        <v>3805</v>
      </c>
      <c r="F231" t="s">
        <v>967</v>
      </c>
      <c r="G231" s="59">
        <v>27.913209999999999</v>
      </c>
      <c r="H231">
        <v>9</v>
      </c>
      <c r="I231">
        <v>0</v>
      </c>
      <c r="J231" s="11">
        <v>23</v>
      </c>
      <c r="K231" s="11">
        <v>1</v>
      </c>
      <c r="L231">
        <v>0</v>
      </c>
      <c r="M231" s="11">
        <v>0.94640888668841794</v>
      </c>
      <c r="N231" s="11">
        <v>69.596984298189</v>
      </c>
      <c r="O231" s="11">
        <v>2682.3947632773488</v>
      </c>
      <c r="P231">
        <v>0</v>
      </c>
      <c r="Q231">
        <v>0</v>
      </c>
      <c r="R231" s="60">
        <v>9.1759505564752641E-4</v>
      </c>
      <c r="S231" s="60">
        <v>1.133215814656258E-3</v>
      </c>
      <c r="T231" s="60">
        <v>0</v>
      </c>
      <c r="U231" s="60">
        <v>1.5075019552637943E-3</v>
      </c>
      <c r="V231" s="60">
        <v>4.2262397790457091E-4</v>
      </c>
      <c r="W231" s="60">
        <v>0</v>
      </c>
      <c r="X231" s="60">
        <v>2.6758808003068247E-4</v>
      </c>
      <c r="Y231" s="60">
        <v>1.9090253849426027E-3</v>
      </c>
      <c r="Z231" s="60">
        <v>2.1208285102540117E-3</v>
      </c>
      <c r="AA231" s="60">
        <v>0</v>
      </c>
      <c r="AB231" s="60">
        <v>0</v>
      </c>
      <c r="AC231" s="16">
        <v>7.5257988897267712E-4</v>
      </c>
      <c r="AD231" s="11">
        <v>224</v>
      </c>
      <c r="AE231" s="15">
        <v>3</v>
      </c>
      <c r="AF231" s="16">
        <v>0.76267131540276811</v>
      </c>
      <c r="AG231" t="str">
        <f>IF(AF231&lt;='CAV Tier 1 Analysis'!$A$5,"Tier 1", "Tier 2")</f>
        <v>Tier 2</v>
      </c>
      <c r="AH231" t="str">
        <f t="shared" si="8"/>
        <v>Maine - Tier 2</v>
      </c>
      <c r="AI231" t="str">
        <f t="shared" si="9"/>
        <v>Alfred, Town Of - Tier 2</v>
      </c>
    </row>
    <row r="232" spans="1:35" x14ac:dyDescent="0.3">
      <c r="A232">
        <v>225</v>
      </c>
      <c r="B232">
        <v>1</v>
      </c>
      <c r="C232" t="s">
        <v>76</v>
      </c>
      <c r="D232" t="s">
        <v>2339</v>
      </c>
      <c r="E232" t="s">
        <v>3824</v>
      </c>
      <c r="F232" t="s">
        <v>798</v>
      </c>
      <c r="G232" s="59">
        <v>35.852629999999998</v>
      </c>
      <c r="H232">
        <v>5</v>
      </c>
      <c r="I232">
        <v>0</v>
      </c>
      <c r="J232" s="11">
        <v>17</v>
      </c>
      <c r="K232" s="11">
        <v>4.5</v>
      </c>
      <c r="L232">
        <v>0</v>
      </c>
      <c r="M232">
        <v>0</v>
      </c>
      <c r="N232" s="11">
        <v>49.753428029691293</v>
      </c>
      <c r="O232" s="11">
        <v>2562.5177421620506</v>
      </c>
      <c r="P232">
        <v>0</v>
      </c>
      <c r="Q232">
        <v>0</v>
      </c>
      <c r="R232" s="60">
        <v>1.1785887764237855E-3</v>
      </c>
      <c r="S232" s="60">
        <v>6.2956434147569884E-4</v>
      </c>
      <c r="T232" s="60">
        <v>0</v>
      </c>
      <c r="U232" s="60">
        <v>1.1142405756297609E-3</v>
      </c>
      <c r="V232" s="60">
        <v>1.901807900570569E-3</v>
      </c>
      <c r="W232" s="60">
        <v>0</v>
      </c>
      <c r="X232" s="60">
        <v>0</v>
      </c>
      <c r="Y232" s="60">
        <v>1.3647223087950237E-3</v>
      </c>
      <c r="Z232" s="60">
        <v>2.0260480522892718E-3</v>
      </c>
      <c r="AA232" s="60">
        <v>0</v>
      </c>
      <c r="AB232" s="60">
        <v>0</v>
      </c>
      <c r="AC232" s="16">
        <v>7.4681563228946456E-4</v>
      </c>
      <c r="AD232" s="11">
        <v>225</v>
      </c>
      <c r="AE232" s="15">
        <v>3</v>
      </c>
      <c r="AF232" s="16">
        <v>0.76341813103505762</v>
      </c>
      <c r="AG232" t="str">
        <f>IF(AF232&lt;='CAV Tier 1 Analysis'!$A$5,"Tier 1", "Tier 2")</f>
        <v>Tier 2</v>
      </c>
      <c r="AH232" t="str">
        <f t="shared" si="8"/>
        <v>Maine - Tier 2</v>
      </c>
      <c r="AI232" t="str">
        <f t="shared" si="9"/>
        <v>Woolwich, Town Of - Tier 2</v>
      </c>
    </row>
    <row r="233" spans="1:35" x14ac:dyDescent="0.3">
      <c r="A233">
        <v>226</v>
      </c>
      <c r="B233">
        <v>1</v>
      </c>
      <c r="C233" t="s">
        <v>76</v>
      </c>
      <c r="D233" t="s">
        <v>2325</v>
      </c>
      <c r="E233" t="s">
        <v>3808</v>
      </c>
      <c r="F233" t="s">
        <v>974</v>
      </c>
      <c r="G233" s="59">
        <v>28.243460000000002</v>
      </c>
      <c r="H233">
        <v>8</v>
      </c>
      <c r="I233">
        <v>0</v>
      </c>
      <c r="J233" s="11">
        <v>23</v>
      </c>
      <c r="K233" s="11">
        <v>1</v>
      </c>
      <c r="L233">
        <v>0</v>
      </c>
      <c r="M233" s="11">
        <v>0.94584374577335772</v>
      </c>
      <c r="N233" s="11">
        <v>79.451055450934348</v>
      </c>
      <c r="O233" s="11">
        <v>2405.3706076286689</v>
      </c>
      <c r="P233">
        <v>0</v>
      </c>
      <c r="Q233">
        <v>0</v>
      </c>
      <c r="R233" s="60">
        <v>9.2845141244517161E-4</v>
      </c>
      <c r="S233" s="60">
        <v>1.007302946361118E-3</v>
      </c>
      <c r="T233" s="60">
        <v>0</v>
      </c>
      <c r="U233" s="60">
        <v>1.5075019552637943E-3</v>
      </c>
      <c r="V233" s="60">
        <v>4.2262397790457091E-4</v>
      </c>
      <c r="W233" s="60">
        <v>0</v>
      </c>
      <c r="X233" s="60">
        <v>2.6742829183074604E-4</v>
      </c>
      <c r="Y233" s="60">
        <v>2.1793197398678492E-3</v>
      </c>
      <c r="Z233" s="60">
        <v>1.9018000751511437E-3</v>
      </c>
      <c r="AA233" s="60">
        <v>0</v>
      </c>
      <c r="AB233" s="60">
        <v>0</v>
      </c>
      <c r="AC233" s="16">
        <v>7.4676621807494498E-4</v>
      </c>
      <c r="AD233" s="11">
        <v>226</v>
      </c>
      <c r="AE233" s="15">
        <v>3</v>
      </c>
      <c r="AF233" s="16">
        <v>0.76416489725313252</v>
      </c>
      <c r="AG233" t="str">
        <f>IF(AF233&lt;='CAV Tier 1 Analysis'!$A$5,"Tier 1", "Tier 2")</f>
        <v>Tier 2</v>
      </c>
      <c r="AH233" t="str">
        <f t="shared" si="8"/>
        <v>Maine - Tier 2</v>
      </c>
      <c r="AI233" t="str">
        <f t="shared" si="9"/>
        <v>Limerick, Town Of - Tier 2</v>
      </c>
    </row>
    <row r="234" spans="1:35" x14ac:dyDescent="0.3">
      <c r="A234">
        <v>227</v>
      </c>
      <c r="B234">
        <v>1</v>
      </c>
      <c r="C234" t="s">
        <v>76</v>
      </c>
      <c r="D234" t="s">
        <v>2433</v>
      </c>
      <c r="E234" t="s">
        <v>3951</v>
      </c>
      <c r="F234" t="s">
        <v>820</v>
      </c>
      <c r="G234" s="59">
        <v>44.229820000000004</v>
      </c>
      <c r="H234">
        <v>7</v>
      </c>
      <c r="I234">
        <v>0</v>
      </c>
      <c r="J234" s="11">
        <v>19.8</v>
      </c>
      <c r="K234" s="11">
        <v>3.4</v>
      </c>
      <c r="L234">
        <v>0</v>
      </c>
      <c r="M234">
        <v>0</v>
      </c>
      <c r="N234" s="11">
        <v>1.900851081100554E-2</v>
      </c>
      <c r="O234" s="11">
        <v>913.20538896072071</v>
      </c>
      <c r="P234" s="11">
        <v>425.97390979932862</v>
      </c>
      <c r="Q234" s="11">
        <v>58.149153502793183</v>
      </c>
      <c r="R234" s="60">
        <v>1.4539733747634214E-3</v>
      </c>
      <c r="S234" s="60">
        <v>8.8139007806597839E-4</v>
      </c>
      <c r="T234" s="60">
        <v>0</v>
      </c>
      <c r="U234" s="60">
        <v>1.2977625527923098E-3</v>
      </c>
      <c r="V234" s="60">
        <v>1.4369215248755411E-3</v>
      </c>
      <c r="W234" s="60">
        <v>0</v>
      </c>
      <c r="X234" s="60">
        <v>0</v>
      </c>
      <c r="Y234" s="60">
        <v>5.2139801794701799E-7</v>
      </c>
      <c r="Z234" s="60">
        <v>7.22023488540955E-4</v>
      </c>
      <c r="AA234" s="60">
        <v>6.7940389984237333E-4</v>
      </c>
      <c r="AB234" s="60">
        <v>1.7404524787022885E-3</v>
      </c>
      <c r="AC234" s="16">
        <v>7.4658625414552866E-4</v>
      </c>
      <c r="AD234" s="11">
        <v>227</v>
      </c>
      <c r="AE234" s="15">
        <v>3</v>
      </c>
      <c r="AF234" s="16">
        <v>0.764911483507278</v>
      </c>
      <c r="AG234" t="str">
        <f>IF(AF234&lt;='CAV Tier 1 Analysis'!$A$5,"Tier 1", "Tier 2")</f>
        <v>Tier 2</v>
      </c>
      <c r="AH234" t="str">
        <f t="shared" si="8"/>
        <v>Maine - Tier 2</v>
      </c>
      <c r="AI234" t="str">
        <f t="shared" si="9"/>
        <v>New Portland, Town Of - Tier 2</v>
      </c>
    </row>
    <row r="235" spans="1:35" x14ac:dyDescent="0.3">
      <c r="A235">
        <v>228</v>
      </c>
      <c r="B235">
        <v>1</v>
      </c>
      <c r="C235" t="s">
        <v>76</v>
      </c>
      <c r="D235" t="s">
        <v>2382</v>
      </c>
      <c r="E235" t="s">
        <v>3881</v>
      </c>
      <c r="F235" t="s">
        <v>1334</v>
      </c>
      <c r="G235" s="59">
        <v>7.6369200000000008</v>
      </c>
      <c r="H235">
        <v>13</v>
      </c>
      <c r="I235">
        <v>0</v>
      </c>
      <c r="J235" s="11">
        <v>14</v>
      </c>
      <c r="K235" s="11">
        <v>3</v>
      </c>
      <c r="L235">
        <v>0</v>
      </c>
      <c r="M235" s="11">
        <v>3.8167795393954633</v>
      </c>
      <c r="N235" s="11">
        <v>25.299100723183386</v>
      </c>
      <c r="O235" s="11">
        <v>1102.778166133794</v>
      </c>
      <c r="P235" s="11">
        <v>914.26355411675104</v>
      </c>
      <c r="Q235">
        <v>0</v>
      </c>
      <c r="R235" s="60">
        <v>2.5104959380793922E-4</v>
      </c>
      <c r="S235" s="60">
        <v>1.6368672878368168E-3</v>
      </c>
      <c r="T235" s="60">
        <v>0</v>
      </c>
      <c r="U235" s="60">
        <v>9.1760988581274434E-4</v>
      </c>
      <c r="V235" s="60">
        <v>1.2678719337137127E-3</v>
      </c>
      <c r="W235" s="60">
        <v>0</v>
      </c>
      <c r="X235" s="60">
        <v>1.079157986798861E-3</v>
      </c>
      <c r="Y235" s="60">
        <v>6.9394710106761889E-4</v>
      </c>
      <c r="Z235" s="60">
        <v>8.7190871650995772E-4</v>
      </c>
      <c r="AA235" s="60">
        <v>1.4581978141414529E-3</v>
      </c>
      <c r="AB235" s="60">
        <v>0</v>
      </c>
      <c r="AC235" s="16">
        <v>7.4332821088082769E-4</v>
      </c>
      <c r="AD235" s="11">
        <v>228</v>
      </c>
      <c r="AE235" s="15">
        <v>3</v>
      </c>
      <c r="AF235" s="16">
        <v>0.76565481171815886</v>
      </c>
      <c r="AG235" t="str">
        <f>IF(AF235&lt;='CAV Tier 1 Analysis'!$A$5,"Tier 1", "Tier 2")</f>
        <v>Tier 2</v>
      </c>
      <c r="AH235" t="str">
        <f t="shared" si="8"/>
        <v>Maine - Tier 2</v>
      </c>
      <c r="AI235" t="str">
        <f t="shared" si="9"/>
        <v>Castine, Town Of - Tier 2</v>
      </c>
    </row>
    <row r="236" spans="1:35" x14ac:dyDescent="0.3">
      <c r="A236">
        <v>229</v>
      </c>
      <c r="B236">
        <v>1</v>
      </c>
      <c r="C236" t="s">
        <v>76</v>
      </c>
      <c r="D236" t="s">
        <v>2334</v>
      </c>
      <c r="E236" t="s">
        <v>3818</v>
      </c>
      <c r="F236" t="s">
        <v>940</v>
      </c>
      <c r="G236" s="59">
        <v>22.872429999999998</v>
      </c>
      <c r="H236">
        <v>1</v>
      </c>
      <c r="I236">
        <v>0</v>
      </c>
      <c r="J236" s="11">
        <v>23.142857142857142</v>
      </c>
      <c r="K236" s="11">
        <v>2.2857142857142856</v>
      </c>
      <c r="L236">
        <v>0</v>
      </c>
      <c r="M236">
        <v>0</v>
      </c>
      <c r="N236" s="11">
        <v>0</v>
      </c>
      <c r="O236" s="11">
        <v>1496.1693473735866</v>
      </c>
      <c r="P236">
        <v>0</v>
      </c>
      <c r="Q236" s="11">
        <v>120.60392260212711</v>
      </c>
      <c r="R236" s="60">
        <v>7.5188875369920367E-4</v>
      </c>
      <c r="S236" s="60">
        <v>1.2591286829513975E-4</v>
      </c>
      <c r="T236" s="60">
        <v>0</v>
      </c>
      <c r="U236" s="60">
        <v>1.5168653214455569E-3</v>
      </c>
      <c r="V236" s="60">
        <v>9.6599766378187627E-4</v>
      </c>
      <c r="W236" s="60">
        <v>0</v>
      </c>
      <c r="X236" s="60">
        <v>0</v>
      </c>
      <c r="Y236" s="60">
        <v>0</v>
      </c>
      <c r="Z236" s="60">
        <v>1.1829424406574389E-3</v>
      </c>
      <c r="AA236" s="60">
        <v>0</v>
      </c>
      <c r="AB236" s="60">
        <v>3.6097756096141334E-3</v>
      </c>
      <c r="AC236" s="16">
        <v>7.412166052266681E-4</v>
      </c>
      <c r="AD236" s="11">
        <v>229</v>
      </c>
      <c r="AE236" s="15">
        <v>3</v>
      </c>
      <c r="AF236" s="16">
        <v>0.76639602832338549</v>
      </c>
      <c r="AG236" t="str">
        <f>IF(AF236&lt;='CAV Tier 1 Analysis'!$A$5,"Tier 1", "Tier 2")</f>
        <v>Tier 2</v>
      </c>
      <c r="AH236" t="str">
        <f t="shared" si="8"/>
        <v>Maine - Tier 2</v>
      </c>
      <c r="AI236" t="str">
        <f t="shared" si="9"/>
        <v>Pownal, Town Of - Tier 2</v>
      </c>
    </row>
    <row r="237" spans="1:35" x14ac:dyDescent="0.3">
      <c r="A237">
        <v>230</v>
      </c>
      <c r="B237">
        <v>1</v>
      </c>
      <c r="C237" t="s">
        <v>76</v>
      </c>
      <c r="D237" t="s">
        <v>2283</v>
      </c>
      <c r="E237" t="s">
        <v>3756</v>
      </c>
      <c r="F237" t="s">
        <v>1080</v>
      </c>
      <c r="G237" s="59">
        <v>32.589390000000002</v>
      </c>
      <c r="H237">
        <v>11</v>
      </c>
      <c r="I237">
        <v>0</v>
      </c>
      <c r="J237" s="11">
        <v>16</v>
      </c>
      <c r="K237" s="11">
        <v>3</v>
      </c>
      <c r="L237">
        <v>0</v>
      </c>
      <c r="M237">
        <v>0</v>
      </c>
      <c r="N237" s="11">
        <v>32.911384836850935</v>
      </c>
      <c r="O237" s="11">
        <v>1314.7509734083312</v>
      </c>
      <c r="P237" s="11">
        <v>900.16169580602264</v>
      </c>
      <c r="Q237">
        <v>0</v>
      </c>
      <c r="R237" s="60">
        <v>1.0713158081986608E-3</v>
      </c>
      <c r="S237" s="60">
        <v>1.3850415512465374E-3</v>
      </c>
      <c r="T237" s="60">
        <v>0</v>
      </c>
      <c r="U237" s="60">
        <v>1.0486970123574221E-3</v>
      </c>
      <c r="V237" s="60">
        <v>1.2678719337137127E-3</v>
      </c>
      <c r="W237" s="60">
        <v>0</v>
      </c>
      <c r="X237" s="60">
        <v>0</v>
      </c>
      <c r="Y237" s="60">
        <v>9.0274987832767893E-4</v>
      </c>
      <c r="Z237" s="60">
        <v>1.0395044705805284E-3</v>
      </c>
      <c r="AA237" s="60">
        <v>1.4357061607539322E-3</v>
      </c>
      <c r="AB237" s="60">
        <v>0</v>
      </c>
      <c r="AC237" s="16">
        <v>7.4098971047077027E-4</v>
      </c>
      <c r="AD237" s="11">
        <v>230</v>
      </c>
      <c r="AE237" s="15">
        <v>3</v>
      </c>
      <c r="AF237" s="16">
        <v>0.76713701803385625</v>
      </c>
      <c r="AG237" t="str">
        <f>IF(AF237&lt;='CAV Tier 1 Analysis'!$A$5,"Tier 1", "Tier 2")</f>
        <v>Tier 2</v>
      </c>
      <c r="AH237" t="str">
        <f t="shared" si="8"/>
        <v>Maine - Tier 2</v>
      </c>
      <c r="AI237" t="str">
        <f t="shared" si="9"/>
        <v>Lubec, Town Of - Tier 2</v>
      </c>
    </row>
    <row r="238" spans="1:35" x14ac:dyDescent="0.3">
      <c r="A238">
        <v>231</v>
      </c>
      <c r="B238">
        <v>1</v>
      </c>
      <c r="C238" t="s">
        <v>76</v>
      </c>
      <c r="D238" t="s">
        <v>2201</v>
      </c>
      <c r="E238" t="s">
        <v>3656</v>
      </c>
      <c r="F238" t="s">
        <v>1221</v>
      </c>
      <c r="G238" s="59">
        <v>34.936989999999994</v>
      </c>
      <c r="H238">
        <v>4</v>
      </c>
      <c r="I238">
        <v>0</v>
      </c>
      <c r="J238" s="11">
        <v>16</v>
      </c>
      <c r="K238" s="11">
        <v>2</v>
      </c>
      <c r="L238">
        <v>0</v>
      </c>
      <c r="M238" s="11">
        <v>1.8787250990998365</v>
      </c>
      <c r="N238" s="11">
        <v>45.572848457311984</v>
      </c>
      <c r="O238" s="11">
        <v>1461.3966265360575</v>
      </c>
      <c r="P238" s="11">
        <v>994.05068201846677</v>
      </c>
      <c r="Q238">
        <v>0</v>
      </c>
      <c r="R238" s="60">
        <v>1.1484888081022236E-3</v>
      </c>
      <c r="S238" s="60">
        <v>5.03651473180559E-4</v>
      </c>
      <c r="T238" s="60">
        <v>0</v>
      </c>
      <c r="U238" s="60">
        <v>1.0486970123574221E-3</v>
      </c>
      <c r="V238" s="60">
        <v>8.4524795580914183E-4</v>
      </c>
      <c r="W238" s="60">
        <v>0</v>
      </c>
      <c r="X238" s="60">
        <v>5.3119159091232057E-4</v>
      </c>
      <c r="Y238" s="60">
        <v>1.2500502061468597E-3</v>
      </c>
      <c r="Z238" s="60">
        <v>1.1554494784950646E-3</v>
      </c>
      <c r="AA238" s="60">
        <v>1.5854536967357285E-3</v>
      </c>
      <c r="AB238" s="60">
        <v>0</v>
      </c>
      <c r="AC238" s="16">
        <v>7.3347547470357455E-4</v>
      </c>
      <c r="AD238" s="11">
        <v>231</v>
      </c>
      <c r="AE238" s="15">
        <v>3</v>
      </c>
      <c r="AF238" s="16">
        <v>0.76787049350855985</v>
      </c>
      <c r="AG238" t="str">
        <f>IF(AF238&lt;='CAV Tier 1 Analysis'!$A$5,"Tier 1", "Tier 2")</f>
        <v>Tier 2</v>
      </c>
      <c r="AH238" t="str">
        <f t="shared" si="8"/>
        <v>Maine - Tier 2</v>
      </c>
      <c r="AI238" t="str">
        <f t="shared" si="9"/>
        <v>Washburn, Town Of - Tier 2</v>
      </c>
    </row>
    <row r="239" spans="1:35" x14ac:dyDescent="0.3">
      <c r="A239">
        <v>232</v>
      </c>
      <c r="B239">
        <v>1</v>
      </c>
      <c r="C239" t="s">
        <v>76</v>
      </c>
      <c r="D239" t="s">
        <v>2279</v>
      </c>
      <c r="E239" t="s">
        <v>3752</v>
      </c>
      <c r="F239" t="s">
        <v>1036</v>
      </c>
      <c r="G239" s="59">
        <v>44.847450000000002</v>
      </c>
      <c r="H239">
        <v>3</v>
      </c>
      <c r="I239">
        <v>0</v>
      </c>
      <c r="J239" s="11">
        <v>15.714285714285714</v>
      </c>
      <c r="K239" s="11">
        <v>3</v>
      </c>
      <c r="L239">
        <v>0</v>
      </c>
      <c r="M239" s="11">
        <v>4.7698274929789779</v>
      </c>
      <c r="N239" s="11">
        <v>30.645564613548682</v>
      </c>
      <c r="O239" s="11">
        <v>1085.7468915650782</v>
      </c>
      <c r="P239" s="11">
        <v>515.13696507743703</v>
      </c>
      <c r="Q239">
        <v>0</v>
      </c>
      <c r="R239" s="60">
        <v>1.4742768165467053E-3</v>
      </c>
      <c r="S239" s="60">
        <v>3.7773860488541928E-4</v>
      </c>
      <c r="T239" s="60">
        <v>0</v>
      </c>
      <c r="U239" s="60">
        <v>1.0299702799938966E-3</v>
      </c>
      <c r="V239" s="60">
        <v>1.2678719337137127E-3</v>
      </c>
      <c r="W239" s="60">
        <v>0</v>
      </c>
      <c r="X239" s="60">
        <v>1.348623199629797E-3</v>
      </c>
      <c r="Y239" s="60">
        <v>8.4059907728912197E-4</v>
      </c>
      <c r="Z239" s="60">
        <v>8.5844298314147888E-4</v>
      </c>
      <c r="AA239" s="60">
        <v>8.2161384764491694E-4</v>
      </c>
      <c r="AB239" s="60">
        <v>0</v>
      </c>
      <c r="AC239" s="16">
        <v>7.2901243116773175E-4</v>
      </c>
      <c r="AD239" s="11">
        <v>232</v>
      </c>
      <c r="AE239" s="15">
        <v>3</v>
      </c>
      <c r="AF239" s="16">
        <v>0.76859950593972759</v>
      </c>
      <c r="AG239" t="str">
        <f>IF(AF239&lt;='CAV Tier 1 Analysis'!$A$5,"Tier 1", "Tier 2")</f>
        <v>Tier 2</v>
      </c>
      <c r="AH239" t="str">
        <f t="shared" si="8"/>
        <v>Maine - Tier 2</v>
      </c>
      <c r="AI239" t="str">
        <f t="shared" si="9"/>
        <v>Cherryfield, Town Of - Tier 2</v>
      </c>
    </row>
    <row r="240" spans="1:35" x14ac:dyDescent="0.3">
      <c r="A240">
        <v>233</v>
      </c>
      <c r="B240">
        <v>1</v>
      </c>
      <c r="C240" t="s">
        <v>76</v>
      </c>
      <c r="D240" t="s">
        <v>2222</v>
      </c>
      <c r="E240" t="s">
        <v>3679</v>
      </c>
      <c r="F240" t="s">
        <v>713</v>
      </c>
      <c r="G240" s="59">
        <v>28.940380000000001</v>
      </c>
      <c r="H240">
        <v>2</v>
      </c>
      <c r="I240">
        <v>0</v>
      </c>
      <c r="J240" s="11">
        <v>21</v>
      </c>
      <c r="K240" s="11">
        <v>4</v>
      </c>
      <c r="L240">
        <v>0</v>
      </c>
      <c r="M240" s="11">
        <v>0.92534859597558827</v>
      </c>
      <c r="N240" s="11">
        <v>47.397980221629375</v>
      </c>
      <c r="O240" s="11">
        <v>1212.4952021394151</v>
      </c>
      <c r="P240" s="11">
        <v>762.86425905508759</v>
      </c>
      <c r="Q240">
        <v>0</v>
      </c>
      <c r="R240" s="60">
        <v>9.5136136605430044E-4</v>
      </c>
      <c r="S240" s="60">
        <v>2.518257365902795E-4</v>
      </c>
      <c r="T240" s="60">
        <v>0</v>
      </c>
      <c r="U240" s="60">
        <v>1.3764148287191166E-3</v>
      </c>
      <c r="V240" s="60">
        <v>1.6904959116182837E-3</v>
      </c>
      <c r="W240" s="60">
        <v>0</v>
      </c>
      <c r="X240" s="60">
        <v>2.6163348383447253E-4</v>
      </c>
      <c r="Y240" s="60">
        <v>1.3001130487266298E-3</v>
      </c>
      <c r="Z240" s="60">
        <v>9.5865620841789211E-4</v>
      </c>
      <c r="AA240" s="60">
        <v>1.216724641414191E-3</v>
      </c>
      <c r="AB240" s="60">
        <v>0</v>
      </c>
      <c r="AC240" s="16">
        <v>7.2792956594319681E-4</v>
      </c>
      <c r="AD240" s="11">
        <v>233</v>
      </c>
      <c r="AE240" s="15">
        <v>3</v>
      </c>
      <c r="AF240" s="16">
        <v>0.76932743550567073</v>
      </c>
      <c r="AG240" t="str">
        <f>IF(AF240&lt;='CAV Tier 1 Analysis'!$A$5,"Tier 1", "Tier 2")</f>
        <v>Tier 2</v>
      </c>
      <c r="AH240" t="str">
        <f t="shared" si="8"/>
        <v>Maine - Tier 2</v>
      </c>
      <c r="AI240" t="str">
        <f t="shared" si="9"/>
        <v>Strong, Town Of - Tier 2</v>
      </c>
    </row>
    <row r="241" spans="1:35" x14ac:dyDescent="0.3">
      <c r="A241">
        <v>234</v>
      </c>
      <c r="B241">
        <v>1</v>
      </c>
      <c r="C241" t="s">
        <v>76</v>
      </c>
      <c r="D241" t="s">
        <v>2383</v>
      </c>
      <c r="E241" t="s">
        <v>3882</v>
      </c>
      <c r="F241" t="s">
        <v>1531</v>
      </c>
      <c r="G241" s="59">
        <v>2.77007</v>
      </c>
      <c r="H241">
        <v>15</v>
      </c>
      <c r="I241">
        <v>0</v>
      </c>
      <c r="J241" s="11">
        <v>14</v>
      </c>
      <c r="K241" s="11">
        <v>3</v>
      </c>
      <c r="L241">
        <v>0</v>
      </c>
      <c r="M241" s="11">
        <v>0.6323630810773736</v>
      </c>
      <c r="N241" s="11">
        <v>126.03625239005737</v>
      </c>
      <c r="O241" s="11">
        <v>116.52302103250479</v>
      </c>
      <c r="P241" s="11">
        <v>48.144843532930324</v>
      </c>
      <c r="Q241">
        <v>0</v>
      </c>
      <c r="R241" s="60">
        <v>9.1060918317798037E-5</v>
      </c>
      <c r="S241" s="60">
        <v>1.8886930244270965E-3</v>
      </c>
      <c r="T241" s="60">
        <v>0</v>
      </c>
      <c r="U241" s="60">
        <v>9.1760988581274434E-4</v>
      </c>
      <c r="V241" s="60">
        <v>1.2678719337137127E-3</v>
      </c>
      <c r="W241" s="60">
        <v>0</v>
      </c>
      <c r="X241" s="60">
        <v>1.787946257984477E-4</v>
      </c>
      <c r="Y241" s="60">
        <v>3.4571383754901171E-3</v>
      </c>
      <c r="Z241" s="60">
        <v>9.2128626438535969E-5</v>
      </c>
      <c r="AA241" s="60">
        <v>7.6788257921671621E-5</v>
      </c>
      <c r="AB241" s="60">
        <v>0</v>
      </c>
      <c r="AC241" s="16">
        <v>7.2455324072001127E-4</v>
      </c>
      <c r="AD241" s="11">
        <v>234</v>
      </c>
      <c r="AE241" s="15">
        <v>3</v>
      </c>
      <c r="AF241" s="16">
        <v>0.77005198874639069</v>
      </c>
      <c r="AG241" t="str">
        <f>IF(AF241&lt;='CAV Tier 1 Analysis'!$A$5,"Tier 1", "Tier 2")</f>
        <v>Tier 2</v>
      </c>
      <c r="AH241" t="str">
        <f t="shared" si="8"/>
        <v>Maine - Tier 2</v>
      </c>
      <c r="AI241" t="str">
        <f t="shared" si="9"/>
        <v>Cranberry Isles, Town Of - Tier 2</v>
      </c>
    </row>
    <row r="242" spans="1:35" x14ac:dyDescent="0.3">
      <c r="A242">
        <v>235</v>
      </c>
      <c r="B242">
        <v>1</v>
      </c>
      <c r="C242" t="s">
        <v>76</v>
      </c>
      <c r="D242" t="s">
        <v>2363</v>
      </c>
      <c r="E242" t="s">
        <v>3857</v>
      </c>
      <c r="F242" t="s">
        <v>873</v>
      </c>
      <c r="G242" s="59">
        <v>47.805810000000001</v>
      </c>
      <c r="H242">
        <v>4</v>
      </c>
      <c r="I242">
        <v>0</v>
      </c>
      <c r="J242" s="11">
        <v>18</v>
      </c>
      <c r="K242" s="11">
        <v>3</v>
      </c>
      <c r="L242">
        <v>0</v>
      </c>
      <c r="M242">
        <v>0</v>
      </c>
      <c r="N242" s="11">
        <v>2.7315115761348472</v>
      </c>
      <c r="O242" s="11">
        <v>4203.9654104591318</v>
      </c>
      <c r="P242">
        <v>0</v>
      </c>
      <c r="Q242">
        <v>0</v>
      </c>
      <c r="R242" s="60">
        <v>1.5715274197136437E-3</v>
      </c>
      <c r="S242" s="60">
        <v>5.03651473180559E-4</v>
      </c>
      <c r="T242" s="60">
        <v>0</v>
      </c>
      <c r="U242" s="60">
        <v>1.1797841389020998E-3</v>
      </c>
      <c r="V242" s="60">
        <v>1.2678719337137127E-3</v>
      </c>
      <c r="W242" s="60">
        <v>0</v>
      </c>
      <c r="X242" s="60">
        <v>0</v>
      </c>
      <c r="Y242" s="60">
        <v>7.4924581728488639E-5</v>
      </c>
      <c r="Z242" s="60">
        <v>3.323854423175955E-3</v>
      </c>
      <c r="AA242" s="60">
        <v>0</v>
      </c>
      <c r="AB242" s="60">
        <v>0</v>
      </c>
      <c r="AC242" s="16">
        <v>7.201467245831326E-4</v>
      </c>
      <c r="AD242" s="11">
        <v>235</v>
      </c>
      <c r="AE242" s="15">
        <v>3</v>
      </c>
      <c r="AF242" s="16">
        <v>0.77077213547097378</v>
      </c>
      <c r="AG242" t="str">
        <f>IF(AF242&lt;='CAV Tier 1 Analysis'!$A$5,"Tier 1", "Tier 2")</f>
        <v>Tier 2</v>
      </c>
      <c r="AH242" t="str">
        <f t="shared" si="8"/>
        <v>Maine - Tier 2</v>
      </c>
      <c r="AI242" t="str">
        <f t="shared" si="9"/>
        <v>Vassalboro, Town Of - Tier 2</v>
      </c>
    </row>
    <row r="243" spans="1:35" x14ac:dyDescent="0.3">
      <c r="A243">
        <v>236</v>
      </c>
      <c r="B243">
        <v>1</v>
      </c>
      <c r="C243" t="s">
        <v>76</v>
      </c>
      <c r="D243" t="s">
        <v>2188</v>
      </c>
      <c r="E243" t="s">
        <v>3641</v>
      </c>
      <c r="F243" t="s">
        <v>1310</v>
      </c>
      <c r="G243" s="59">
        <v>40.75531999999999</v>
      </c>
      <c r="H243">
        <v>9</v>
      </c>
      <c r="I243">
        <v>0</v>
      </c>
      <c r="J243" s="11">
        <v>16</v>
      </c>
      <c r="K243" s="11">
        <v>2</v>
      </c>
      <c r="L243">
        <v>0</v>
      </c>
      <c r="M243" s="11">
        <v>3.1651691116644405</v>
      </c>
      <c r="N243" s="11">
        <v>80.717359386702753</v>
      </c>
      <c r="O243" s="11">
        <v>496.13954734726849</v>
      </c>
      <c r="P243">
        <v>0</v>
      </c>
      <c r="Q243">
        <v>0</v>
      </c>
      <c r="R243" s="60">
        <v>1.3397556255025035E-3</v>
      </c>
      <c r="S243" s="60">
        <v>1.133215814656258E-3</v>
      </c>
      <c r="T243" s="60">
        <v>0</v>
      </c>
      <c r="U243" s="60">
        <v>1.0486970123574221E-3</v>
      </c>
      <c r="V243" s="60">
        <v>8.4524795580914183E-4</v>
      </c>
      <c r="W243" s="60">
        <v>0</v>
      </c>
      <c r="X243" s="60">
        <v>8.9492135743390346E-4</v>
      </c>
      <c r="Y243" s="60">
        <v>2.2140540948519271E-3</v>
      </c>
      <c r="Z243" s="60">
        <v>3.9227145515039581E-4</v>
      </c>
      <c r="AA243" s="60">
        <v>0</v>
      </c>
      <c r="AB243" s="60">
        <v>0</v>
      </c>
      <c r="AC243" s="16">
        <v>7.1528757416014109E-4</v>
      </c>
      <c r="AD243" s="11">
        <v>236</v>
      </c>
      <c r="AE243" s="15">
        <v>3</v>
      </c>
      <c r="AF243" s="16">
        <v>0.77148742304513396</v>
      </c>
      <c r="AG243" t="str">
        <f>IF(AF243&lt;='CAV Tier 1 Analysis'!$A$5,"Tier 1", "Tier 2")</f>
        <v>Tier 2</v>
      </c>
      <c r="AH243" t="str">
        <f t="shared" si="8"/>
        <v>Maine - Tier 2</v>
      </c>
      <c r="AI243" t="str">
        <f t="shared" si="9"/>
        <v>Island Falls, Town Of - Tier 2</v>
      </c>
    </row>
    <row r="244" spans="1:35" x14ac:dyDescent="0.3">
      <c r="A244">
        <v>237</v>
      </c>
      <c r="B244">
        <v>1</v>
      </c>
      <c r="C244" t="s">
        <v>76</v>
      </c>
      <c r="D244" t="s">
        <v>2220</v>
      </c>
      <c r="E244" t="s">
        <v>3677</v>
      </c>
      <c r="F244" t="s">
        <v>740</v>
      </c>
      <c r="G244" s="59">
        <v>46.822220000000002</v>
      </c>
      <c r="H244">
        <v>9</v>
      </c>
      <c r="I244">
        <v>0</v>
      </c>
      <c r="J244" s="11">
        <v>20.375</v>
      </c>
      <c r="K244" s="11">
        <v>3.75</v>
      </c>
      <c r="L244">
        <v>0</v>
      </c>
      <c r="M244" s="11">
        <v>1.0000000000000002</v>
      </c>
      <c r="N244" s="11">
        <v>0</v>
      </c>
      <c r="O244" s="11">
        <v>1318.658682165212</v>
      </c>
      <c r="P244" s="11">
        <v>587.81567201348321</v>
      </c>
      <c r="Q244">
        <v>0</v>
      </c>
      <c r="R244" s="60">
        <v>1.5391937210532476E-3</v>
      </c>
      <c r="S244" s="60">
        <v>1.133215814656258E-3</v>
      </c>
      <c r="T244" s="60">
        <v>0</v>
      </c>
      <c r="U244" s="60">
        <v>1.3354501016739047E-3</v>
      </c>
      <c r="V244" s="60">
        <v>1.5848399171421409E-3</v>
      </c>
      <c r="W244" s="60">
        <v>0</v>
      </c>
      <c r="X244" s="60">
        <v>2.8274045583722351E-4</v>
      </c>
      <c r="Y244" s="60">
        <v>0</v>
      </c>
      <c r="Z244" s="60">
        <v>1.0425940904436528E-3</v>
      </c>
      <c r="AA244" s="60">
        <v>9.3753220741280095E-4</v>
      </c>
      <c r="AB244" s="60">
        <v>0</v>
      </c>
      <c r="AC244" s="16">
        <v>7.1414239165629352E-4</v>
      </c>
      <c r="AD244" s="11">
        <v>237</v>
      </c>
      <c r="AE244" s="15">
        <v>3</v>
      </c>
      <c r="AF244" s="16">
        <v>0.7722015654367903</v>
      </c>
      <c r="AG244" t="str">
        <f>IF(AF244&lt;='CAV Tier 1 Analysis'!$A$5,"Tier 1", "Tier 2")</f>
        <v>Tier 2</v>
      </c>
      <c r="AH244" t="str">
        <f t="shared" si="8"/>
        <v>Maine - Tier 2</v>
      </c>
      <c r="AI244" t="str">
        <f t="shared" si="9"/>
        <v>New Sharon, Town Of - Tier 2</v>
      </c>
    </row>
    <row r="245" spans="1:35" x14ac:dyDescent="0.3">
      <c r="A245">
        <v>238</v>
      </c>
      <c r="B245">
        <v>1</v>
      </c>
      <c r="C245" t="s">
        <v>76</v>
      </c>
      <c r="D245" t="s">
        <v>2463</v>
      </c>
      <c r="E245" t="s">
        <v>3990</v>
      </c>
      <c r="F245" t="s">
        <v>1047</v>
      </c>
      <c r="G245" s="59">
        <v>39.708629999999999</v>
      </c>
      <c r="H245">
        <v>1</v>
      </c>
      <c r="I245">
        <v>0</v>
      </c>
      <c r="J245" s="11">
        <v>16.333333333333332</v>
      </c>
      <c r="K245" s="11">
        <v>2.7777777777777777</v>
      </c>
      <c r="L245">
        <v>0</v>
      </c>
      <c r="M245">
        <v>0</v>
      </c>
      <c r="N245" s="11">
        <v>47.479206985781872</v>
      </c>
      <c r="O245" s="11">
        <v>1282.1120273241754</v>
      </c>
      <c r="P245" s="11">
        <v>1121.325475698738</v>
      </c>
      <c r="Q245">
        <v>0</v>
      </c>
      <c r="R245" s="60">
        <v>1.3053476312662369E-3</v>
      </c>
      <c r="S245" s="60">
        <v>1.2591286829513975E-4</v>
      </c>
      <c r="T245" s="60">
        <v>0</v>
      </c>
      <c r="U245" s="60">
        <v>1.0705448667815351E-3</v>
      </c>
      <c r="V245" s="60">
        <v>1.1739554941793636E-3</v>
      </c>
      <c r="W245" s="60">
        <v>0</v>
      </c>
      <c r="X245" s="60">
        <v>0</v>
      </c>
      <c r="Y245" s="60">
        <v>1.3023410756485938E-3</v>
      </c>
      <c r="Z245" s="60">
        <v>1.0136985719307167E-3</v>
      </c>
      <c r="AA245" s="60">
        <v>1.7884496765100419E-3</v>
      </c>
      <c r="AB245" s="60">
        <v>0</v>
      </c>
      <c r="AC245" s="16">
        <v>7.0729547132832981E-4</v>
      </c>
      <c r="AD245" s="11">
        <v>238</v>
      </c>
      <c r="AE245" s="15">
        <v>3</v>
      </c>
      <c r="AF245" s="16">
        <v>0.77290886090811861</v>
      </c>
      <c r="AG245" t="str">
        <f>IF(AF245&lt;='CAV Tier 1 Analysis'!$A$5,"Tier 1", "Tier 2")</f>
        <v>Tier 2</v>
      </c>
      <c r="AH245" t="str">
        <f t="shared" si="8"/>
        <v>Maine - Tier 2</v>
      </c>
      <c r="AI245" t="str">
        <f t="shared" si="9"/>
        <v>Sangerville, Town Of - Tier 2</v>
      </c>
    </row>
    <row r="246" spans="1:35" x14ac:dyDescent="0.3">
      <c r="A246">
        <v>239</v>
      </c>
      <c r="B246">
        <v>1</v>
      </c>
      <c r="C246" t="s">
        <v>76</v>
      </c>
      <c r="D246" t="s">
        <v>2351</v>
      </c>
      <c r="E246" t="s">
        <v>3839</v>
      </c>
      <c r="F246" t="s">
        <v>983</v>
      </c>
      <c r="G246" s="59">
        <v>20.671810000000001</v>
      </c>
      <c r="H246">
        <v>12</v>
      </c>
      <c r="I246">
        <v>0</v>
      </c>
      <c r="J246" s="11">
        <v>17</v>
      </c>
      <c r="K246" s="11">
        <v>4</v>
      </c>
      <c r="L246">
        <v>0</v>
      </c>
      <c r="M246" s="11">
        <v>1.9316866786217559</v>
      </c>
      <c r="N246" s="11">
        <v>43.732303515949674</v>
      </c>
      <c r="O246" s="11">
        <v>1208.3564329665028</v>
      </c>
      <c r="P246">
        <v>0</v>
      </c>
      <c r="Q246">
        <v>0</v>
      </c>
      <c r="R246" s="60">
        <v>6.7954744894209917E-4</v>
      </c>
      <c r="S246" s="60">
        <v>1.5109544195416771E-3</v>
      </c>
      <c r="T246" s="60">
        <v>0</v>
      </c>
      <c r="U246" s="60">
        <v>1.1142405756297609E-3</v>
      </c>
      <c r="V246" s="60">
        <v>1.6904959116182837E-3</v>
      </c>
      <c r="W246" s="60">
        <v>0</v>
      </c>
      <c r="X246" s="60">
        <v>5.4616597204820737E-4</v>
      </c>
      <c r="Y246" s="60">
        <v>1.199564584526617E-3</v>
      </c>
      <c r="Z246" s="60">
        <v>9.5538390123199959E-4</v>
      </c>
      <c r="AA246" s="60">
        <v>0</v>
      </c>
      <c r="AB246" s="60">
        <v>0</v>
      </c>
      <c r="AC246" s="16">
        <v>6.9966843759442226E-4</v>
      </c>
      <c r="AD246" s="11">
        <v>239</v>
      </c>
      <c r="AE246" s="15">
        <v>3</v>
      </c>
      <c r="AF246" s="16">
        <v>0.773608529345713</v>
      </c>
      <c r="AG246" t="str">
        <f>IF(AF246&lt;='CAV Tier 1 Analysis'!$A$5,"Tier 1", "Tier 2")</f>
        <v>Tier 2</v>
      </c>
      <c r="AH246" t="str">
        <f t="shared" si="8"/>
        <v>Maine - Tier 2</v>
      </c>
      <c r="AI246" t="str">
        <f t="shared" si="9"/>
        <v>Vinalhaven, Town Of - Tier 2</v>
      </c>
    </row>
    <row r="247" spans="1:35" x14ac:dyDescent="0.3">
      <c r="A247">
        <v>240</v>
      </c>
      <c r="B247">
        <v>1</v>
      </c>
      <c r="C247" t="s">
        <v>76</v>
      </c>
      <c r="D247" t="s">
        <v>2303</v>
      </c>
      <c r="E247" t="s">
        <v>3780</v>
      </c>
      <c r="F247" t="s">
        <v>1472</v>
      </c>
      <c r="G247" s="59">
        <v>7.9206500000000002</v>
      </c>
      <c r="H247">
        <v>1</v>
      </c>
      <c r="I247">
        <v>0</v>
      </c>
      <c r="J247" s="11">
        <v>14</v>
      </c>
      <c r="K247" s="11">
        <v>2</v>
      </c>
      <c r="L247">
        <v>0</v>
      </c>
      <c r="M247" s="11">
        <v>7.0000000000000018</v>
      </c>
      <c r="N247" s="11">
        <v>0</v>
      </c>
      <c r="O247" s="11">
        <v>1697.9860316218796</v>
      </c>
      <c r="P247" s="11">
        <v>1392.7426388078061</v>
      </c>
      <c r="Q247">
        <v>0</v>
      </c>
      <c r="R247" s="60">
        <v>2.6037669180701824E-4</v>
      </c>
      <c r="S247" s="60">
        <v>1.2591286829513975E-4</v>
      </c>
      <c r="T247" s="60">
        <v>0</v>
      </c>
      <c r="U247" s="60">
        <v>9.1760988581274434E-4</v>
      </c>
      <c r="V247" s="60">
        <v>8.4524795580914183E-4</v>
      </c>
      <c r="W247" s="60">
        <v>0</v>
      </c>
      <c r="X247" s="60">
        <v>1.9791831908605646E-3</v>
      </c>
      <c r="Y247" s="60">
        <v>0</v>
      </c>
      <c r="Z247" s="60">
        <v>1.3425082822175226E-3</v>
      </c>
      <c r="AA247" s="60">
        <v>2.2213444497775499E-3</v>
      </c>
      <c r="AB247" s="60">
        <v>0</v>
      </c>
      <c r="AC247" s="16">
        <v>6.9928939314360748E-4</v>
      </c>
      <c r="AD247" s="11">
        <v>240</v>
      </c>
      <c r="AE247" s="15">
        <v>3</v>
      </c>
      <c r="AF247" s="16">
        <v>0.77430781873885657</v>
      </c>
      <c r="AG247" t="str">
        <f>IF(AF247&lt;='CAV Tier 1 Analysis'!$A$5,"Tier 1", "Tier 2")</f>
        <v>Tier 2</v>
      </c>
      <c r="AH247" t="str">
        <f t="shared" si="8"/>
        <v>Maine - Tier 2</v>
      </c>
      <c r="AI247" t="str">
        <f t="shared" si="9"/>
        <v>East Millinocket,Town Of - Tier 2</v>
      </c>
    </row>
    <row r="248" spans="1:35" x14ac:dyDescent="0.3">
      <c r="A248">
        <v>241</v>
      </c>
      <c r="B248">
        <v>1</v>
      </c>
      <c r="C248" t="s">
        <v>76</v>
      </c>
      <c r="D248" t="s">
        <v>2281</v>
      </c>
      <c r="E248" t="s">
        <v>3754</v>
      </c>
      <c r="F248" t="s">
        <v>1200</v>
      </c>
      <c r="G248" s="59">
        <v>3.4080299999999997</v>
      </c>
      <c r="H248">
        <v>3</v>
      </c>
      <c r="I248">
        <v>0</v>
      </c>
      <c r="J248" s="11">
        <v>16</v>
      </c>
      <c r="K248" s="11">
        <v>3</v>
      </c>
      <c r="L248">
        <v>0</v>
      </c>
      <c r="M248">
        <v>0</v>
      </c>
      <c r="N248" s="11">
        <v>52.958778554633447</v>
      </c>
      <c r="O248" s="11">
        <v>1425.4617371091483</v>
      </c>
      <c r="P248" s="11">
        <v>1382.1061328542974</v>
      </c>
      <c r="Q248">
        <v>0</v>
      </c>
      <c r="R248" s="60">
        <v>1.1203267117964717E-4</v>
      </c>
      <c r="S248" s="60">
        <v>3.7773860488541928E-4</v>
      </c>
      <c r="T248" s="60">
        <v>0</v>
      </c>
      <c r="U248" s="60">
        <v>1.0486970123574221E-3</v>
      </c>
      <c r="V248" s="60">
        <v>1.2678719337137127E-3</v>
      </c>
      <c r="W248" s="60">
        <v>0</v>
      </c>
      <c r="X248" s="60">
        <v>0</v>
      </c>
      <c r="Y248" s="60">
        <v>1.4526441574420333E-3</v>
      </c>
      <c r="Z248" s="60">
        <v>1.1270376507310188E-3</v>
      </c>
      <c r="AA248" s="60">
        <v>2.204379834200707E-3</v>
      </c>
      <c r="AB248" s="60">
        <v>0</v>
      </c>
      <c r="AC248" s="16">
        <v>6.9003653313726902E-4</v>
      </c>
      <c r="AD248" s="11">
        <v>241</v>
      </c>
      <c r="AE248" s="15">
        <v>3</v>
      </c>
      <c r="AF248" s="16">
        <v>0.77499785527199383</v>
      </c>
      <c r="AG248" t="str">
        <f>IF(AF248&lt;='CAV Tier 1 Analysis'!$A$5,"Tier 1", "Tier 2")</f>
        <v>Tier 2</v>
      </c>
      <c r="AH248" t="str">
        <f t="shared" si="8"/>
        <v>Maine - Tier 2</v>
      </c>
      <c r="AI248" t="str">
        <f t="shared" si="9"/>
        <v>Eastport, City Of - Tier 2</v>
      </c>
    </row>
    <row r="249" spans="1:35" x14ac:dyDescent="0.3">
      <c r="A249">
        <v>242</v>
      </c>
      <c r="B249">
        <v>1</v>
      </c>
      <c r="C249" t="s">
        <v>76</v>
      </c>
      <c r="D249" t="s">
        <v>2340</v>
      </c>
      <c r="E249" t="s">
        <v>3825</v>
      </c>
      <c r="F249" t="s">
        <v>944</v>
      </c>
      <c r="G249" s="59">
        <v>11.817509999999999</v>
      </c>
      <c r="H249">
        <v>10</v>
      </c>
      <c r="I249">
        <v>0</v>
      </c>
      <c r="J249" s="11">
        <v>15</v>
      </c>
      <c r="K249" s="11">
        <v>5</v>
      </c>
      <c r="L249">
        <v>0</v>
      </c>
      <c r="M249" s="11">
        <v>0.99996784432591979</v>
      </c>
      <c r="N249" s="11">
        <v>3.4599686351579874E-2</v>
      </c>
      <c r="O249" s="11">
        <v>1828.6426599592821</v>
      </c>
      <c r="P249" s="11">
        <v>646.9441890109515</v>
      </c>
      <c r="Q249">
        <v>0</v>
      </c>
      <c r="R249" s="60">
        <v>3.884787434360003E-4</v>
      </c>
      <c r="S249" s="60">
        <v>1.2591286829513977E-3</v>
      </c>
      <c r="T249" s="60">
        <v>0</v>
      </c>
      <c r="U249" s="60">
        <v>9.831534490850832E-4</v>
      </c>
      <c r="V249" s="60">
        <v>2.1131198895228544E-3</v>
      </c>
      <c r="W249" s="60">
        <v>0</v>
      </c>
      <c r="X249" s="60">
        <v>2.8273136412727628E-4</v>
      </c>
      <c r="Y249" s="60">
        <v>9.4905950627428029E-7</v>
      </c>
      <c r="Z249" s="60">
        <v>1.4458116088662313E-3</v>
      </c>
      <c r="AA249" s="60">
        <v>1.0318387931351535E-3</v>
      </c>
      <c r="AB249" s="60">
        <v>0</v>
      </c>
      <c r="AC249" s="16">
        <v>6.8229196278456997E-4</v>
      </c>
      <c r="AD249" s="11">
        <v>242</v>
      </c>
      <c r="AE249" s="15">
        <v>3</v>
      </c>
      <c r="AF249" s="16">
        <v>0.77568014723477841</v>
      </c>
      <c r="AG249" t="str">
        <f>IF(AF249&lt;='CAV Tier 1 Analysis'!$A$5,"Tier 1", "Tier 2")</f>
        <v>Tier 2</v>
      </c>
      <c r="AH249" t="str">
        <f t="shared" si="8"/>
        <v>Maine - Tier 2</v>
      </c>
      <c r="AI249" t="str">
        <f t="shared" si="9"/>
        <v>West Bath, Town Of - Tier 2</v>
      </c>
    </row>
    <row r="250" spans="1:35" x14ac:dyDescent="0.3">
      <c r="A250">
        <v>243</v>
      </c>
      <c r="B250">
        <v>1</v>
      </c>
      <c r="C250" t="s">
        <v>76</v>
      </c>
      <c r="D250" t="s">
        <v>1960</v>
      </c>
      <c r="E250" t="s">
        <v>3848</v>
      </c>
      <c r="F250" t="s">
        <v>1044</v>
      </c>
      <c r="G250" s="59">
        <v>22.609850000000002</v>
      </c>
      <c r="H250">
        <v>4</v>
      </c>
      <c r="I250">
        <v>0</v>
      </c>
      <c r="J250" s="11">
        <v>18</v>
      </c>
      <c r="K250" s="11">
        <v>3</v>
      </c>
      <c r="L250">
        <v>0</v>
      </c>
      <c r="M250">
        <v>0</v>
      </c>
      <c r="N250" s="11">
        <v>64.390533387800758</v>
      </c>
      <c r="O250" s="11">
        <v>2566.7587651859035</v>
      </c>
      <c r="P250">
        <v>0</v>
      </c>
      <c r="Q250">
        <v>0</v>
      </c>
      <c r="R250" s="60">
        <v>7.4325692275923217E-4</v>
      </c>
      <c r="S250" s="60">
        <v>5.03651473180559E-4</v>
      </c>
      <c r="T250" s="60">
        <v>0</v>
      </c>
      <c r="U250" s="60">
        <v>1.1797841389020998E-3</v>
      </c>
      <c r="V250" s="60">
        <v>1.2678719337137127E-3</v>
      </c>
      <c r="W250" s="60">
        <v>0</v>
      </c>
      <c r="X250" s="60">
        <v>0</v>
      </c>
      <c r="Y250" s="60">
        <v>1.7662139247390418E-3</v>
      </c>
      <c r="Z250" s="60">
        <v>2.0294012062190242E-3</v>
      </c>
      <c r="AA250" s="60">
        <v>0</v>
      </c>
      <c r="AB250" s="60">
        <v>0</v>
      </c>
      <c r="AC250" s="16">
        <v>6.8092541813760633E-4</v>
      </c>
      <c r="AD250" s="11">
        <v>243</v>
      </c>
      <c r="AE250" s="15">
        <v>3</v>
      </c>
      <c r="AF250" s="16">
        <v>0.77636107265291598</v>
      </c>
      <c r="AG250" t="str">
        <f>IF(AF250&lt;='CAV Tier 1 Analysis'!$A$5,"Tier 1", "Tier 2")</f>
        <v>Tier 2</v>
      </c>
      <c r="AH250" t="str">
        <f t="shared" si="8"/>
        <v>Maine - Tier 2</v>
      </c>
      <c r="AI250" t="str">
        <f t="shared" si="9"/>
        <v>Manchester, Town Of - Tier 2</v>
      </c>
    </row>
    <row r="251" spans="1:35" x14ac:dyDescent="0.3">
      <c r="A251">
        <v>244</v>
      </c>
      <c r="B251">
        <v>1</v>
      </c>
      <c r="C251" t="s">
        <v>76</v>
      </c>
      <c r="D251" t="s">
        <v>2447</v>
      </c>
      <c r="E251" t="s">
        <v>3969</v>
      </c>
      <c r="F251" t="s">
        <v>1776</v>
      </c>
      <c r="G251" s="59">
        <v>24.964940000000002</v>
      </c>
      <c r="H251">
        <v>1</v>
      </c>
      <c r="I251">
        <v>0</v>
      </c>
      <c r="J251" s="11">
        <v>14</v>
      </c>
      <c r="K251" s="11">
        <v>2</v>
      </c>
      <c r="L251">
        <v>0</v>
      </c>
      <c r="M251">
        <v>0</v>
      </c>
      <c r="N251" s="11">
        <v>0</v>
      </c>
      <c r="O251" s="11">
        <v>1127.5654574844518</v>
      </c>
      <c r="P251" s="11">
        <v>165.47484787541998</v>
      </c>
      <c r="Q251" s="11">
        <v>120.80280975965024</v>
      </c>
      <c r="R251" s="60">
        <v>8.206761425338454E-4</v>
      </c>
      <c r="S251" s="60">
        <v>1.2591286829513975E-4</v>
      </c>
      <c r="T251" s="60">
        <v>0</v>
      </c>
      <c r="U251" s="60">
        <v>9.1760988581274434E-4</v>
      </c>
      <c r="V251" s="60">
        <v>8.4524795580914183E-4</v>
      </c>
      <c r="W251" s="60">
        <v>0</v>
      </c>
      <c r="X251" s="60">
        <v>0</v>
      </c>
      <c r="Y251" s="60">
        <v>0</v>
      </c>
      <c r="Z251" s="60">
        <v>8.9150672456907664E-4</v>
      </c>
      <c r="AA251" s="60">
        <v>2.6392287035923297E-4</v>
      </c>
      <c r="AB251" s="60">
        <v>3.6157284674880929E-3</v>
      </c>
      <c r="AC251" s="16">
        <v>6.8005499226066126E-4</v>
      </c>
      <c r="AD251" s="11">
        <v>244</v>
      </c>
      <c r="AE251" s="15">
        <v>3</v>
      </c>
      <c r="AF251" s="16">
        <v>0.77704112764517663</v>
      </c>
      <c r="AG251" t="str">
        <f>IF(AF251&lt;='CAV Tier 1 Analysis'!$A$5,"Tier 1", "Tier 2")</f>
        <v>Tier 2</v>
      </c>
      <c r="AH251" t="str">
        <f t="shared" si="8"/>
        <v>Maine - Tier 2</v>
      </c>
      <c r="AI251" t="str">
        <f t="shared" si="9"/>
        <v>Etna, Town Of - Tier 2</v>
      </c>
    </row>
    <row r="252" spans="1:35" x14ac:dyDescent="0.3">
      <c r="A252">
        <v>245</v>
      </c>
      <c r="B252">
        <v>1</v>
      </c>
      <c r="C252" t="s">
        <v>76</v>
      </c>
      <c r="D252" t="s">
        <v>2270</v>
      </c>
      <c r="E252" t="s">
        <v>3741</v>
      </c>
      <c r="F252" t="s">
        <v>953</v>
      </c>
      <c r="G252" s="59">
        <v>35.316770000000005</v>
      </c>
      <c r="H252">
        <v>5</v>
      </c>
      <c r="I252">
        <v>0</v>
      </c>
      <c r="J252" s="11">
        <v>19</v>
      </c>
      <c r="K252" s="11">
        <v>3</v>
      </c>
      <c r="L252">
        <v>0</v>
      </c>
      <c r="M252">
        <v>0</v>
      </c>
      <c r="N252" s="11">
        <v>0</v>
      </c>
      <c r="O252" s="11">
        <v>1114.9470080072281</v>
      </c>
      <c r="P252" s="11">
        <v>726.62104378644881</v>
      </c>
      <c r="Q252" s="11">
        <v>37.338461971611878</v>
      </c>
      <c r="R252" s="60">
        <v>1.1609733718709132E-3</v>
      </c>
      <c r="S252" s="60">
        <v>6.2956434147569884E-4</v>
      </c>
      <c r="T252" s="60">
        <v>0</v>
      </c>
      <c r="U252" s="60">
        <v>1.2453277021744387E-3</v>
      </c>
      <c r="V252" s="60">
        <v>1.2678719337137127E-3</v>
      </c>
      <c r="W252" s="60">
        <v>0</v>
      </c>
      <c r="X252" s="60">
        <v>0</v>
      </c>
      <c r="Y252" s="60">
        <v>0</v>
      </c>
      <c r="Z252" s="60">
        <v>8.8152997999260024E-4</v>
      </c>
      <c r="AA252" s="60">
        <v>1.1589187964319483E-3</v>
      </c>
      <c r="AB252" s="60">
        <v>1.1175711902031635E-3</v>
      </c>
      <c r="AC252" s="16">
        <v>6.7834157416931599E-4</v>
      </c>
      <c r="AD252" s="11">
        <v>245</v>
      </c>
      <c r="AE252" s="15">
        <v>3</v>
      </c>
      <c r="AF252" s="16">
        <v>0.77771946921934598</v>
      </c>
      <c r="AG252" t="str">
        <f>IF(AF252&lt;='CAV Tier 1 Analysis'!$A$5,"Tier 1", "Tier 2")</f>
        <v>Tier 2</v>
      </c>
      <c r="AH252" t="str">
        <f t="shared" si="8"/>
        <v>Maine - Tier 2</v>
      </c>
      <c r="AI252" t="str">
        <f t="shared" si="9"/>
        <v>Bingham, Town Of - Tier 2</v>
      </c>
    </row>
    <row r="253" spans="1:35" x14ac:dyDescent="0.3">
      <c r="A253">
        <v>246</v>
      </c>
      <c r="B253">
        <v>1</v>
      </c>
      <c r="C253" t="s">
        <v>76</v>
      </c>
      <c r="D253" t="s">
        <v>2202</v>
      </c>
      <c r="E253" t="s">
        <v>3657</v>
      </c>
      <c r="F253" t="s">
        <v>1511</v>
      </c>
      <c r="G253" s="59">
        <v>40.275630000000007</v>
      </c>
      <c r="H253">
        <v>0</v>
      </c>
      <c r="I253">
        <v>0</v>
      </c>
      <c r="J253" s="11">
        <v>16</v>
      </c>
      <c r="K253" s="11">
        <v>2</v>
      </c>
      <c r="L253">
        <v>1</v>
      </c>
      <c r="M253">
        <v>0</v>
      </c>
      <c r="N253" s="11">
        <v>0</v>
      </c>
      <c r="O253" s="11">
        <v>535.15949609845018</v>
      </c>
      <c r="P253">
        <v>0</v>
      </c>
      <c r="Q253">
        <v>0</v>
      </c>
      <c r="R253" s="60">
        <v>1.3239867056167739E-3</v>
      </c>
      <c r="S253" s="60">
        <v>0</v>
      </c>
      <c r="T253" s="60">
        <v>0</v>
      </c>
      <c r="U253" s="60">
        <v>1.0486970123574221E-3</v>
      </c>
      <c r="V253" s="60">
        <v>8.4524795580914183E-4</v>
      </c>
      <c r="W253" s="60">
        <v>3.7037037037037038E-3</v>
      </c>
      <c r="X253" s="60">
        <v>0</v>
      </c>
      <c r="Y253" s="60">
        <v>0</v>
      </c>
      <c r="Z253" s="60">
        <v>4.2312247712266023E-4</v>
      </c>
      <c r="AA253" s="60">
        <v>0</v>
      </c>
      <c r="AB253" s="60">
        <v>0</v>
      </c>
      <c r="AC253" s="16">
        <v>6.6770525950997296E-4</v>
      </c>
      <c r="AD253" s="11">
        <v>246</v>
      </c>
      <c r="AE253" s="15">
        <v>3</v>
      </c>
      <c r="AF253" s="16">
        <v>0.77838717447885597</v>
      </c>
      <c r="AG253" t="str">
        <f>IF(AF253&lt;='CAV Tier 1 Analysis'!$A$5,"Tier 1", "Tier 2")</f>
        <v>Tier 2</v>
      </c>
      <c r="AH253" t="str">
        <f t="shared" si="8"/>
        <v>Maine - Tier 2</v>
      </c>
      <c r="AI253" t="str">
        <f t="shared" si="9"/>
        <v>Westfield, Town Of - Tier 2</v>
      </c>
    </row>
    <row r="254" spans="1:35" x14ac:dyDescent="0.3">
      <c r="A254">
        <v>247</v>
      </c>
      <c r="B254">
        <v>1</v>
      </c>
      <c r="C254" t="s">
        <v>76</v>
      </c>
      <c r="D254" t="s">
        <v>2374</v>
      </c>
      <c r="E254" t="s">
        <v>3872</v>
      </c>
      <c r="F254" t="s">
        <v>917</v>
      </c>
      <c r="G254" s="59">
        <v>39.144890000000004</v>
      </c>
      <c r="H254">
        <v>11</v>
      </c>
      <c r="I254">
        <v>0</v>
      </c>
      <c r="J254" s="11">
        <v>17</v>
      </c>
      <c r="K254" s="11">
        <v>4</v>
      </c>
      <c r="L254">
        <v>0</v>
      </c>
      <c r="M254" s="11">
        <v>3</v>
      </c>
      <c r="N254" s="11">
        <v>0</v>
      </c>
      <c r="O254" s="11">
        <v>1239.9749948363478</v>
      </c>
      <c r="P254">
        <v>0</v>
      </c>
      <c r="Q254" s="11">
        <v>0.99401507247989684</v>
      </c>
      <c r="R254" s="60">
        <v>1.2868157233749289E-3</v>
      </c>
      <c r="S254" s="60">
        <v>1.3850415512465374E-3</v>
      </c>
      <c r="T254" s="60">
        <v>0</v>
      </c>
      <c r="U254" s="60">
        <v>1.1142405756297609E-3</v>
      </c>
      <c r="V254" s="60">
        <v>1.6904959116182837E-3</v>
      </c>
      <c r="W254" s="60">
        <v>0</v>
      </c>
      <c r="X254" s="60">
        <v>8.4822136751167032E-4</v>
      </c>
      <c r="Y254" s="60">
        <v>0</v>
      </c>
      <c r="Z254" s="60">
        <v>9.8038303573107937E-4</v>
      </c>
      <c r="AA254" s="60">
        <v>0</v>
      </c>
      <c r="AB254" s="60">
        <v>2.975169701622517E-5</v>
      </c>
      <c r="AC254" s="16">
        <v>6.6681362382986227E-4</v>
      </c>
      <c r="AD254" s="11">
        <v>247</v>
      </c>
      <c r="AE254" s="15">
        <v>3</v>
      </c>
      <c r="AF254" s="16">
        <v>0.77905398810268578</v>
      </c>
      <c r="AG254" t="str">
        <f>IF(AF254&lt;='CAV Tier 1 Analysis'!$A$5,"Tier 1", "Tier 2")</f>
        <v>Tier 2</v>
      </c>
      <c r="AH254" t="str">
        <f t="shared" si="8"/>
        <v>Maine - Tier 2</v>
      </c>
      <c r="AI254" t="str">
        <f t="shared" si="9"/>
        <v>Searsmont, Town Of - Tier 2</v>
      </c>
    </row>
    <row r="255" spans="1:35" x14ac:dyDescent="0.3">
      <c r="A255">
        <v>248</v>
      </c>
      <c r="B255">
        <v>1</v>
      </c>
      <c r="C255" t="s">
        <v>76</v>
      </c>
      <c r="D255" t="s">
        <v>2439</v>
      </c>
      <c r="E255" t="s">
        <v>3957</v>
      </c>
      <c r="F255" t="s">
        <v>952</v>
      </c>
      <c r="G255" s="59">
        <v>40.737770000000005</v>
      </c>
      <c r="H255">
        <v>2</v>
      </c>
      <c r="I255">
        <v>0</v>
      </c>
      <c r="J255" s="11">
        <v>19</v>
      </c>
      <c r="K255" s="11">
        <v>3</v>
      </c>
      <c r="L255">
        <v>0</v>
      </c>
      <c r="M255">
        <v>0</v>
      </c>
      <c r="N255" s="11">
        <v>0</v>
      </c>
      <c r="O255" s="11">
        <v>1065.7073634279261</v>
      </c>
      <c r="P255" s="11">
        <v>617.7747292868554</v>
      </c>
      <c r="Q255" s="11">
        <v>46.694964156034075</v>
      </c>
      <c r="R255" s="60">
        <v>1.3391787017726065E-3</v>
      </c>
      <c r="S255" s="60">
        <v>2.518257365902795E-4</v>
      </c>
      <c r="T255" s="60">
        <v>0</v>
      </c>
      <c r="U255" s="60">
        <v>1.2453277021744387E-3</v>
      </c>
      <c r="V255" s="60">
        <v>1.2678719337137127E-3</v>
      </c>
      <c r="W255" s="60">
        <v>0</v>
      </c>
      <c r="X255" s="60">
        <v>0</v>
      </c>
      <c r="Y255" s="60">
        <v>0</v>
      </c>
      <c r="Z255" s="60">
        <v>8.4259878183779661E-4</v>
      </c>
      <c r="AA255" s="60">
        <v>9.8531518162527977E-4</v>
      </c>
      <c r="AB255" s="60">
        <v>1.3976190746161114E-3</v>
      </c>
      <c r="AC255" s="16">
        <v>6.6633973748456588E-4</v>
      </c>
      <c r="AD255" s="11">
        <v>248</v>
      </c>
      <c r="AE255" s="15">
        <v>3</v>
      </c>
      <c r="AF255" s="16">
        <v>0.77972032784017031</v>
      </c>
      <c r="AG255" t="str">
        <f>IF(AF255&lt;='CAV Tier 1 Analysis'!$A$5,"Tier 1", "Tier 2")</f>
        <v>Tier 2</v>
      </c>
      <c r="AH255" t="str">
        <f t="shared" si="8"/>
        <v>Maine - Tier 2</v>
      </c>
      <c r="AI255" t="str">
        <f t="shared" si="9"/>
        <v>Solon, Town Of - Tier 2</v>
      </c>
    </row>
    <row r="256" spans="1:35" x14ac:dyDescent="0.3">
      <c r="A256">
        <v>249</v>
      </c>
      <c r="B256">
        <v>1</v>
      </c>
      <c r="C256" t="s">
        <v>76</v>
      </c>
      <c r="D256" t="s">
        <v>2233</v>
      </c>
      <c r="E256" t="s">
        <v>3696</v>
      </c>
      <c r="F256" t="s">
        <v>1031</v>
      </c>
      <c r="G256" s="59">
        <v>11.387090000000001</v>
      </c>
      <c r="H256">
        <v>10</v>
      </c>
      <c r="I256">
        <v>0</v>
      </c>
      <c r="J256" s="11">
        <v>17</v>
      </c>
      <c r="K256" s="11">
        <v>4</v>
      </c>
      <c r="L256">
        <v>0</v>
      </c>
      <c r="M256">
        <v>0</v>
      </c>
      <c r="N256" s="11">
        <v>45.325680262692707</v>
      </c>
      <c r="O256" s="11">
        <v>1368.3902194792129</v>
      </c>
      <c r="P256" s="11">
        <v>343.75840824312741</v>
      </c>
      <c r="Q256">
        <v>0</v>
      </c>
      <c r="R256" s="60">
        <v>3.7432948350309375E-4</v>
      </c>
      <c r="S256" s="60">
        <v>1.2591286829513977E-3</v>
      </c>
      <c r="T256" s="60">
        <v>0</v>
      </c>
      <c r="U256" s="60">
        <v>1.1142405756297609E-3</v>
      </c>
      <c r="V256" s="60">
        <v>1.6904959116182837E-3</v>
      </c>
      <c r="W256" s="60">
        <v>0</v>
      </c>
      <c r="X256" s="60">
        <v>0</v>
      </c>
      <c r="Y256" s="60">
        <v>1.2432704532216899E-3</v>
      </c>
      <c r="Z256" s="60">
        <v>1.0819142023221252E-3</v>
      </c>
      <c r="AA256" s="60">
        <v>5.4827490085956312E-4</v>
      </c>
      <c r="AB256" s="60">
        <v>0</v>
      </c>
      <c r="AC256" s="16">
        <v>6.6469583728235573E-4</v>
      </c>
      <c r="AD256" s="11">
        <v>249</v>
      </c>
      <c r="AE256" s="15">
        <v>3</v>
      </c>
      <c r="AF256" s="16">
        <v>0.78038502367745266</v>
      </c>
      <c r="AG256" t="str">
        <f>IF(AF256&lt;='CAV Tier 1 Analysis'!$A$5,"Tier 1", "Tier 2")</f>
        <v>Tier 2</v>
      </c>
      <c r="AH256" t="str">
        <f t="shared" si="8"/>
        <v>Maine - Tier 2</v>
      </c>
      <c r="AI256" t="str">
        <f t="shared" si="9"/>
        <v>South Thomaston, Town Of - Tier 2</v>
      </c>
    </row>
    <row r="257" spans="1:35" x14ac:dyDescent="0.3">
      <c r="A257">
        <v>250</v>
      </c>
      <c r="B257">
        <v>1</v>
      </c>
      <c r="C257" t="s">
        <v>76</v>
      </c>
      <c r="D257" t="s">
        <v>2492</v>
      </c>
      <c r="E257" t="s">
        <v>4021</v>
      </c>
      <c r="F257" t="s">
        <v>1316</v>
      </c>
      <c r="G257" s="59">
        <v>40.799600000000005</v>
      </c>
      <c r="H257">
        <v>11</v>
      </c>
      <c r="I257">
        <v>0</v>
      </c>
      <c r="J257" s="11">
        <v>16</v>
      </c>
      <c r="K257" s="11">
        <v>2</v>
      </c>
      <c r="L257">
        <v>0</v>
      </c>
      <c r="M257" s="11">
        <v>8.0000000000000018</v>
      </c>
      <c r="N257" s="11">
        <v>0</v>
      </c>
      <c r="O257" s="11">
        <v>434.09391896971891</v>
      </c>
      <c r="P257">
        <v>0</v>
      </c>
      <c r="Q257">
        <v>0</v>
      </c>
      <c r="R257" s="60">
        <v>1.341211248451784E-3</v>
      </c>
      <c r="S257" s="60">
        <v>1.3850415512465374E-3</v>
      </c>
      <c r="T257" s="60">
        <v>0</v>
      </c>
      <c r="U257" s="60">
        <v>1.0486970123574221E-3</v>
      </c>
      <c r="V257" s="60">
        <v>8.4524795580914183E-4</v>
      </c>
      <c r="W257" s="60">
        <v>0</v>
      </c>
      <c r="X257" s="60">
        <v>2.2619236466977881E-3</v>
      </c>
      <c r="Y257" s="60">
        <v>0</v>
      </c>
      <c r="Z257" s="60">
        <v>3.4321523889125049E-4</v>
      </c>
      <c r="AA257" s="60">
        <v>0</v>
      </c>
      <c r="AB257" s="60">
        <v>0</v>
      </c>
      <c r="AC257" s="16">
        <v>6.5684878667762953E-4</v>
      </c>
      <c r="AD257" s="11">
        <v>250</v>
      </c>
      <c r="AE257" s="15">
        <v>3</v>
      </c>
      <c r="AF257" s="16">
        <v>0.78104187246413026</v>
      </c>
      <c r="AG257" t="str">
        <f>IF(AF257&lt;='CAV Tier 1 Analysis'!$A$5,"Tier 1", "Tier 2")</f>
        <v>Tier 2</v>
      </c>
      <c r="AH257" t="str">
        <f t="shared" si="8"/>
        <v>Maine - Tier 2</v>
      </c>
      <c r="AI257" t="str">
        <f t="shared" si="9"/>
        <v>Wallagrass, Town Of - Tier 2</v>
      </c>
    </row>
    <row r="258" spans="1:35" x14ac:dyDescent="0.3">
      <c r="A258">
        <v>251</v>
      </c>
      <c r="B258">
        <v>1</v>
      </c>
      <c r="C258" t="s">
        <v>76</v>
      </c>
      <c r="D258" t="s">
        <v>2456</v>
      </c>
      <c r="E258" t="s">
        <v>3983</v>
      </c>
      <c r="F258" t="s">
        <v>1628</v>
      </c>
      <c r="G258" s="59">
        <v>36.640569999999997</v>
      </c>
      <c r="H258">
        <v>2</v>
      </c>
      <c r="I258">
        <v>0</v>
      </c>
      <c r="J258" s="11">
        <v>14</v>
      </c>
      <c r="K258" s="11">
        <v>2</v>
      </c>
      <c r="L258">
        <v>0</v>
      </c>
      <c r="M258">
        <v>0</v>
      </c>
      <c r="N258" s="11">
        <v>39.524532781693999</v>
      </c>
      <c r="O258" s="11">
        <v>1044.2547111559879</v>
      </c>
      <c r="P258">
        <v>0</v>
      </c>
      <c r="Q258" s="11">
        <v>68.088570998177374</v>
      </c>
      <c r="R258" s="60">
        <v>1.2044908438731011E-3</v>
      </c>
      <c r="S258" s="60">
        <v>2.518257365902795E-4</v>
      </c>
      <c r="T258" s="60">
        <v>0</v>
      </c>
      <c r="U258" s="60">
        <v>9.1760988581274434E-4</v>
      </c>
      <c r="V258" s="60">
        <v>8.4524795580914183E-4</v>
      </c>
      <c r="W258" s="60">
        <v>0</v>
      </c>
      <c r="X258" s="60">
        <v>0</v>
      </c>
      <c r="Y258" s="60">
        <v>1.0841466360808007E-3</v>
      </c>
      <c r="Z258" s="60">
        <v>8.2563729757688072E-4</v>
      </c>
      <c r="AA258" s="60">
        <v>0</v>
      </c>
      <c r="AB258" s="60">
        <v>2.0379475026989381E-3</v>
      </c>
      <c r="AC258" s="16">
        <v>6.5153689622198961E-4</v>
      </c>
      <c r="AD258" s="11">
        <v>251</v>
      </c>
      <c r="AE258" s="15">
        <v>3</v>
      </c>
      <c r="AF258" s="16">
        <v>0.78169340936035225</v>
      </c>
      <c r="AG258" t="str">
        <f>IF(AF258&lt;='CAV Tier 1 Analysis'!$A$5,"Tier 1", "Tier 2")</f>
        <v>Tier 2</v>
      </c>
      <c r="AH258" t="str">
        <f t="shared" si="8"/>
        <v>Maine - Tier 2</v>
      </c>
      <c r="AI258" t="str">
        <f t="shared" si="9"/>
        <v>Stetson, Town Of - Tier 2</v>
      </c>
    </row>
    <row r="259" spans="1:35" x14ac:dyDescent="0.3">
      <c r="A259">
        <v>252</v>
      </c>
      <c r="B259">
        <v>1</v>
      </c>
      <c r="C259" t="s">
        <v>76</v>
      </c>
      <c r="D259" t="s">
        <v>2401</v>
      </c>
      <c r="E259" t="s">
        <v>3905</v>
      </c>
      <c r="F259" t="s">
        <v>1058</v>
      </c>
      <c r="G259" s="59">
        <v>41.840299999999999</v>
      </c>
      <c r="H259">
        <v>1</v>
      </c>
      <c r="I259">
        <v>0</v>
      </c>
      <c r="J259" s="11">
        <v>16</v>
      </c>
      <c r="K259" s="11">
        <v>3</v>
      </c>
      <c r="L259">
        <v>0</v>
      </c>
      <c r="M259">
        <v>0</v>
      </c>
      <c r="N259" s="11">
        <v>15.428480650863207</v>
      </c>
      <c r="O259" s="11">
        <v>1574.192559345003</v>
      </c>
      <c r="P259" s="11">
        <v>1041.9168784665371</v>
      </c>
      <c r="Q259">
        <v>0</v>
      </c>
      <c r="R259" s="60">
        <v>1.3754223325375045E-3</v>
      </c>
      <c r="S259" s="60">
        <v>1.2591286829513975E-4</v>
      </c>
      <c r="T259" s="60">
        <v>0</v>
      </c>
      <c r="U259" s="60">
        <v>1.0486970123574221E-3</v>
      </c>
      <c r="V259" s="60">
        <v>1.2678719337137127E-3</v>
      </c>
      <c r="W259" s="60">
        <v>0</v>
      </c>
      <c r="X259" s="60">
        <v>0</v>
      </c>
      <c r="Y259" s="60">
        <v>4.2319881400895769E-4</v>
      </c>
      <c r="Z259" s="60">
        <v>1.2446312922299034E-3</v>
      </c>
      <c r="AA259" s="60">
        <v>1.6617975285745379E-3</v>
      </c>
      <c r="AB259" s="60">
        <v>0</v>
      </c>
      <c r="AC259" s="16">
        <v>6.4977561651974336E-4</v>
      </c>
      <c r="AD259" s="11">
        <v>252</v>
      </c>
      <c r="AE259" s="15">
        <v>3</v>
      </c>
      <c r="AF259" s="16">
        <v>0.78234318497687205</v>
      </c>
      <c r="AG259" t="str">
        <f>IF(AF259&lt;='CAV Tier 1 Analysis'!$A$5,"Tier 1", "Tier 2")</f>
        <v>Tier 2</v>
      </c>
      <c r="AH259" t="str">
        <f t="shared" si="8"/>
        <v>Maine - Tier 2</v>
      </c>
      <c r="AI259" t="str">
        <f t="shared" si="9"/>
        <v>Baileyville, Town Of - Tier 2</v>
      </c>
    </row>
    <row r="260" spans="1:35" x14ac:dyDescent="0.3">
      <c r="A260">
        <v>253</v>
      </c>
      <c r="B260">
        <v>1</v>
      </c>
      <c r="C260" t="s">
        <v>76</v>
      </c>
      <c r="D260" t="s">
        <v>2276</v>
      </c>
      <c r="E260" t="s">
        <v>3749</v>
      </c>
      <c r="F260" t="s">
        <v>1108</v>
      </c>
      <c r="G260" s="59">
        <v>40.157029999999999</v>
      </c>
      <c r="H260">
        <v>4</v>
      </c>
      <c r="I260">
        <v>0</v>
      </c>
      <c r="J260" s="11">
        <v>16</v>
      </c>
      <c r="K260" s="11">
        <v>3</v>
      </c>
      <c r="L260">
        <v>0</v>
      </c>
      <c r="M260" s="11">
        <v>0.96226040621032005</v>
      </c>
      <c r="N260" s="11">
        <v>28.31848229021136</v>
      </c>
      <c r="O260" s="11">
        <v>1139.4555969641322</v>
      </c>
      <c r="P260" s="11">
        <v>628.59380856139637</v>
      </c>
      <c r="Q260">
        <v>0</v>
      </c>
      <c r="R260" s="60">
        <v>1.3200879503822522E-3</v>
      </c>
      <c r="S260" s="60">
        <v>5.03651473180559E-4</v>
      </c>
      <c r="T260" s="60">
        <v>0</v>
      </c>
      <c r="U260" s="60">
        <v>1.0486970123574221E-3</v>
      </c>
      <c r="V260" s="60">
        <v>1.2678719337137127E-3</v>
      </c>
      <c r="W260" s="60">
        <v>0</v>
      </c>
      <c r="X260" s="60">
        <v>2.7206994588601768E-4</v>
      </c>
      <c r="Y260" s="60">
        <v>7.7676787435842598E-4</v>
      </c>
      <c r="Z260" s="60">
        <v>9.0090763272198131E-4</v>
      </c>
      <c r="AA260" s="60">
        <v>1.0025709911542944E-3</v>
      </c>
      <c r="AB260" s="60">
        <v>0</v>
      </c>
      <c r="AC260" s="16">
        <v>6.4478407397769682E-4</v>
      </c>
      <c r="AD260" s="11">
        <v>253</v>
      </c>
      <c r="AE260" s="15">
        <v>3</v>
      </c>
      <c r="AF260" s="16">
        <v>0.78298796905084977</v>
      </c>
      <c r="AG260" t="str">
        <f>IF(AF260&lt;='CAV Tier 1 Analysis'!$A$5,"Tier 1", "Tier 2")</f>
        <v>Tier 2</v>
      </c>
      <c r="AH260" t="str">
        <f t="shared" si="8"/>
        <v>Maine - Tier 2</v>
      </c>
      <c r="AI260" t="str">
        <f t="shared" si="9"/>
        <v>Addison, Town Of - Tier 2</v>
      </c>
    </row>
    <row r="261" spans="1:35" x14ac:dyDescent="0.3">
      <c r="A261">
        <v>254</v>
      </c>
      <c r="B261">
        <v>1</v>
      </c>
      <c r="C261" t="s">
        <v>76</v>
      </c>
      <c r="D261" t="s">
        <v>2398</v>
      </c>
      <c r="E261" t="s">
        <v>3901</v>
      </c>
      <c r="F261" t="s">
        <v>1396</v>
      </c>
      <c r="G261" s="59">
        <v>17.97438</v>
      </c>
      <c r="H261">
        <v>9</v>
      </c>
      <c r="I261">
        <v>0</v>
      </c>
      <c r="J261" s="11">
        <v>14</v>
      </c>
      <c r="K261" s="11">
        <v>3</v>
      </c>
      <c r="L261">
        <v>0</v>
      </c>
      <c r="M261">
        <v>0</v>
      </c>
      <c r="N261" s="11">
        <v>20.018240655961723</v>
      </c>
      <c r="O261" s="11">
        <v>1382.6559022355204</v>
      </c>
      <c r="P261" s="11">
        <v>938.96482364010535</v>
      </c>
      <c r="Q261">
        <v>0</v>
      </c>
      <c r="R261" s="60">
        <v>5.9087443602257798E-4</v>
      </c>
      <c r="S261" s="60">
        <v>1.133215814656258E-3</v>
      </c>
      <c r="T261" s="60">
        <v>0</v>
      </c>
      <c r="U261" s="60">
        <v>9.1760988581274434E-4</v>
      </c>
      <c r="V261" s="60">
        <v>1.2678719337137127E-3</v>
      </c>
      <c r="W261" s="60">
        <v>0</v>
      </c>
      <c r="X261" s="60">
        <v>0</v>
      </c>
      <c r="Y261" s="60">
        <v>5.4909461896203741E-4</v>
      </c>
      <c r="Z261" s="60">
        <v>1.0931933276477543E-3</v>
      </c>
      <c r="AA261" s="60">
        <v>1.4975949191264278E-3</v>
      </c>
      <c r="AB261" s="60">
        <v>0</v>
      </c>
      <c r="AC261" s="16">
        <v>6.4085953963104669E-4</v>
      </c>
      <c r="AD261" s="11">
        <v>254</v>
      </c>
      <c r="AE261" s="15">
        <v>3</v>
      </c>
      <c r="AF261" s="16">
        <v>0.78362882859048077</v>
      </c>
      <c r="AG261" t="str">
        <f>IF(AF261&lt;='CAV Tier 1 Analysis'!$A$5,"Tier 1", "Tier 2")</f>
        <v>Tier 2</v>
      </c>
      <c r="AH261" t="str">
        <f t="shared" si="8"/>
        <v>Maine - Tier 2</v>
      </c>
      <c r="AI261" t="str">
        <f t="shared" si="9"/>
        <v>Trenton, Town Of - Tier 2</v>
      </c>
    </row>
    <row r="262" spans="1:35" x14ac:dyDescent="0.3">
      <c r="A262">
        <v>255</v>
      </c>
      <c r="B262">
        <v>1</v>
      </c>
      <c r="C262" t="s">
        <v>76</v>
      </c>
      <c r="D262" t="s">
        <v>2177</v>
      </c>
      <c r="E262" t="s">
        <v>3627</v>
      </c>
      <c r="F262" t="s">
        <v>817</v>
      </c>
      <c r="G262" s="59">
        <v>29.756420000000002</v>
      </c>
      <c r="H262">
        <v>1</v>
      </c>
      <c r="I262">
        <v>0</v>
      </c>
      <c r="J262" s="11">
        <v>21.545454545454547</v>
      </c>
      <c r="K262" s="11">
        <v>3</v>
      </c>
      <c r="L262">
        <v>0</v>
      </c>
      <c r="M262" s="11">
        <v>0.95405428475602916</v>
      </c>
      <c r="N262" s="11">
        <v>40.589927594271948</v>
      </c>
      <c r="O262" s="11">
        <v>2231.1689654414267</v>
      </c>
      <c r="P262">
        <v>0</v>
      </c>
      <c r="Q262">
        <v>0</v>
      </c>
      <c r="R262" s="60">
        <v>9.7818716893439224E-4</v>
      </c>
      <c r="S262" s="60">
        <v>1.2591286829513975E-4</v>
      </c>
      <c r="T262" s="60">
        <v>0</v>
      </c>
      <c r="U262" s="60">
        <v>1.4121658632313015E-3</v>
      </c>
      <c r="V262" s="60">
        <v>1.2678719337137127E-3</v>
      </c>
      <c r="W262" s="60">
        <v>0</v>
      </c>
      <c r="X262" s="60">
        <v>2.6974974336537588E-4</v>
      </c>
      <c r="Y262" s="60">
        <v>1.1133701112458071E-3</v>
      </c>
      <c r="Z262" s="60">
        <v>1.7640679954656112E-3</v>
      </c>
      <c r="AA262" s="60">
        <v>0</v>
      </c>
      <c r="AB262" s="60">
        <v>0</v>
      </c>
      <c r="AC262" s="16">
        <v>6.3012051675012193E-4</v>
      </c>
      <c r="AD262" s="11">
        <v>255</v>
      </c>
      <c r="AE262" s="15">
        <v>3</v>
      </c>
      <c r="AF262" s="16">
        <v>0.78425894910723093</v>
      </c>
      <c r="AG262" t="str">
        <f>IF(AF262&lt;='CAV Tier 1 Analysis'!$A$5,"Tier 1", "Tier 2")</f>
        <v>Tier 2</v>
      </c>
      <c r="AH262" t="str">
        <f t="shared" si="8"/>
        <v>Maine - Tier 2</v>
      </c>
      <c r="AI262" t="str">
        <f t="shared" si="9"/>
        <v>Minot, Town Of - Tier 2</v>
      </c>
    </row>
    <row r="263" spans="1:35" x14ac:dyDescent="0.3">
      <c r="A263">
        <v>256</v>
      </c>
      <c r="B263">
        <v>1</v>
      </c>
      <c r="C263" t="s">
        <v>76</v>
      </c>
      <c r="D263" t="s">
        <v>2063</v>
      </c>
      <c r="E263" t="s">
        <v>3884</v>
      </c>
      <c r="F263" t="s">
        <v>1309</v>
      </c>
      <c r="G263" s="59">
        <v>37.475990000000003</v>
      </c>
      <c r="H263">
        <v>3</v>
      </c>
      <c r="I263">
        <v>0</v>
      </c>
      <c r="J263" s="11">
        <v>14</v>
      </c>
      <c r="K263" s="11">
        <v>3</v>
      </c>
      <c r="L263">
        <v>0</v>
      </c>
      <c r="M263">
        <v>0</v>
      </c>
      <c r="N263" s="11">
        <v>44.623388276353836</v>
      </c>
      <c r="O263" s="11">
        <v>1372.4452869164124</v>
      </c>
      <c r="P263" s="11">
        <v>447.36400875655465</v>
      </c>
      <c r="Q263">
        <v>0</v>
      </c>
      <c r="R263" s="60">
        <v>1.2319537283421056E-3</v>
      </c>
      <c r="S263" s="60">
        <v>3.7773860488541928E-4</v>
      </c>
      <c r="T263" s="60">
        <v>0</v>
      </c>
      <c r="U263" s="60">
        <v>9.1760988581274434E-4</v>
      </c>
      <c r="V263" s="60">
        <v>1.2678719337137127E-3</v>
      </c>
      <c r="W263" s="60">
        <v>0</v>
      </c>
      <c r="X263" s="60">
        <v>0</v>
      </c>
      <c r="Y263" s="60">
        <v>1.224006784787172E-3</v>
      </c>
      <c r="Z263" s="60">
        <v>1.085120330946276E-3</v>
      </c>
      <c r="AA263" s="60">
        <v>7.1351987811061929E-4</v>
      </c>
      <c r="AB263" s="60">
        <v>0</v>
      </c>
      <c r="AC263" s="16">
        <v>6.198019224180044E-4</v>
      </c>
      <c r="AD263" s="11">
        <v>256</v>
      </c>
      <c r="AE263" s="15">
        <v>3</v>
      </c>
      <c r="AF263" s="16">
        <v>0.78487875102964888</v>
      </c>
      <c r="AG263" t="str">
        <f>IF(AF263&lt;='CAV Tier 1 Analysis'!$A$5,"Tier 1", "Tier 2")</f>
        <v>Tier 2</v>
      </c>
      <c r="AH263" t="str">
        <f t="shared" si="8"/>
        <v>Maine - Tier 2</v>
      </c>
      <c r="AI263" t="str">
        <f t="shared" si="9"/>
        <v>Franklin, Town Of - Tier 2</v>
      </c>
    </row>
    <row r="264" spans="1:35" x14ac:dyDescent="0.3">
      <c r="A264">
        <v>257</v>
      </c>
      <c r="B264">
        <v>1</v>
      </c>
      <c r="C264" t="s">
        <v>76</v>
      </c>
      <c r="D264" t="s">
        <v>2391</v>
      </c>
      <c r="E264" t="s">
        <v>3892</v>
      </c>
      <c r="F264" t="s">
        <v>1319</v>
      </c>
      <c r="G264" s="59">
        <v>41.197620000000001</v>
      </c>
      <c r="H264">
        <v>2</v>
      </c>
      <c r="I264">
        <v>0</v>
      </c>
      <c r="J264" s="11">
        <v>14</v>
      </c>
      <c r="K264" s="11">
        <v>3</v>
      </c>
      <c r="L264">
        <v>0</v>
      </c>
      <c r="M264" s="11">
        <v>0.96570942690378725</v>
      </c>
      <c r="N264" s="11">
        <v>25.846620443091705</v>
      </c>
      <c r="O264" s="11">
        <v>1293.7886330023882</v>
      </c>
      <c r="P264" s="11">
        <v>276.84026241246863</v>
      </c>
      <c r="Q264" s="11">
        <v>18.440193032589832</v>
      </c>
      <c r="R264" s="60">
        <v>1.3542954184218026E-3</v>
      </c>
      <c r="S264" s="60">
        <v>2.518257365902795E-4</v>
      </c>
      <c r="T264" s="60">
        <v>0</v>
      </c>
      <c r="U264" s="60">
        <v>9.1760988581274434E-4</v>
      </c>
      <c r="V264" s="60">
        <v>1.2678719337137127E-3</v>
      </c>
      <c r="W264" s="60">
        <v>0</v>
      </c>
      <c r="X264" s="60">
        <v>2.7304512356908061E-4</v>
      </c>
      <c r="Y264" s="60">
        <v>7.0896541047572989E-4</v>
      </c>
      <c r="Z264" s="60">
        <v>1.022930650133513E-3</v>
      </c>
      <c r="AA264" s="60">
        <v>4.4154430492004189E-4</v>
      </c>
      <c r="AB264" s="60">
        <v>5.5193029886115193E-4</v>
      </c>
      <c r="AC264" s="16">
        <v>6.1727443295436877E-4</v>
      </c>
      <c r="AD264" s="11">
        <v>257</v>
      </c>
      <c r="AE264" s="15">
        <v>3</v>
      </c>
      <c r="AF264" s="16">
        <v>0.78549602546260322</v>
      </c>
      <c r="AG264" t="str">
        <f>IF(AF264&lt;='CAV Tier 1 Analysis'!$A$5,"Tier 1", "Tier 2")</f>
        <v>Tier 2</v>
      </c>
      <c r="AH264" t="str">
        <f t="shared" ref="AH264:AH327" si="10">C264&amp;" - "&amp;AG264</f>
        <v>Maine - Tier 2</v>
      </c>
      <c r="AI264" t="str">
        <f t="shared" ref="AI264:AI327" si="11">D264&amp;" - "&amp;AG264</f>
        <v>Penobscot, Town Of - Tier 2</v>
      </c>
    </row>
    <row r="265" spans="1:35" x14ac:dyDescent="0.3">
      <c r="A265">
        <v>258</v>
      </c>
      <c r="B265">
        <v>1</v>
      </c>
      <c r="C265" t="s">
        <v>76</v>
      </c>
      <c r="D265" t="s">
        <v>2144</v>
      </c>
      <c r="E265" t="s">
        <v>3926</v>
      </c>
      <c r="F265" t="s">
        <v>789</v>
      </c>
      <c r="G265" s="59">
        <v>32.85322</v>
      </c>
      <c r="H265">
        <v>5</v>
      </c>
      <c r="I265">
        <v>0</v>
      </c>
      <c r="J265" s="11">
        <v>23.666666666666668</v>
      </c>
      <c r="K265" s="11">
        <v>2.3333333333333335</v>
      </c>
      <c r="L265">
        <v>0</v>
      </c>
      <c r="M265">
        <v>0</v>
      </c>
      <c r="N265" s="11">
        <v>9.1130277682402223</v>
      </c>
      <c r="O265" s="11">
        <v>1456.7032494167468</v>
      </c>
      <c r="P265" s="11">
        <v>711.55856342304889</v>
      </c>
      <c r="Q265">
        <v>0</v>
      </c>
      <c r="R265" s="60">
        <v>1.0799887305723858E-3</v>
      </c>
      <c r="S265" s="60">
        <v>6.2956434147569884E-4</v>
      </c>
      <c r="T265" s="60">
        <v>0</v>
      </c>
      <c r="U265" s="60">
        <v>1.5511976641120202E-3</v>
      </c>
      <c r="V265" s="60">
        <v>9.8612261511066561E-4</v>
      </c>
      <c r="W265" s="60">
        <v>0</v>
      </c>
      <c r="X265" s="60">
        <v>0</v>
      </c>
      <c r="Y265" s="60">
        <v>2.4996774671614771E-4</v>
      </c>
      <c r="Z265" s="60">
        <v>1.1517386719649152E-3</v>
      </c>
      <c r="AA265" s="60">
        <v>1.1348950060899201E-3</v>
      </c>
      <c r="AB265" s="60">
        <v>0</v>
      </c>
      <c r="AC265" s="16">
        <v>6.1667952509470477E-4</v>
      </c>
      <c r="AD265" s="11">
        <v>258</v>
      </c>
      <c r="AE265" s="15">
        <v>3</v>
      </c>
      <c r="AF265" s="16">
        <v>0.78611270498769792</v>
      </c>
      <c r="AG265" t="str">
        <f>IF(AF265&lt;='CAV Tier 1 Analysis'!$A$5,"Tier 1", "Tier 2")</f>
        <v>Tier 2</v>
      </c>
      <c r="AH265" t="str">
        <f t="shared" si="10"/>
        <v>Maine - Tier 2</v>
      </c>
      <c r="AI265" t="str">
        <f t="shared" si="11"/>
        <v>Porter, Town Of - Tier 2</v>
      </c>
    </row>
    <row r="266" spans="1:35" x14ac:dyDescent="0.3">
      <c r="A266">
        <v>259</v>
      </c>
      <c r="B266">
        <v>1</v>
      </c>
      <c r="C266" t="s">
        <v>76</v>
      </c>
      <c r="D266" t="s">
        <v>2403</v>
      </c>
      <c r="E266" t="s">
        <v>3908</v>
      </c>
      <c r="F266" t="s">
        <v>1092</v>
      </c>
      <c r="G266" s="59">
        <v>39.393419999999999</v>
      </c>
      <c r="H266">
        <v>2</v>
      </c>
      <c r="I266">
        <v>0</v>
      </c>
      <c r="J266" s="11">
        <v>16</v>
      </c>
      <c r="K266" s="11">
        <v>3</v>
      </c>
      <c r="L266">
        <v>0</v>
      </c>
      <c r="M266">
        <v>0</v>
      </c>
      <c r="N266" s="11">
        <v>1.495578427895034E-2</v>
      </c>
      <c r="O266" s="11">
        <v>1544.9270324800273</v>
      </c>
      <c r="P266" s="11">
        <v>1043.779587250634</v>
      </c>
      <c r="Q266">
        <v>0</v>
      </c>
      <c r="R266" s="60">
        <v>1.2949856865995125E-3</v>
      </c>
      <c r="S266" s="60">
        <v>2.518257365902795E-4</v>
      </c>
      <c r="T266" s="60">
        <v>0</v>
      </c>
      <c r="U266" s="60">
        <v>1.0486970123574221E-3</v>
      </c>
      <c r="V266" s="60">
        <v>1.2678719337137127E-3</v>
      </c>
      <c r="W266" s="60">
        <v>0</v>
      </c>
      <c r="X266" s="60">
        <v>0</v>
      </c>
      <c r="Y266" s="60">
        <v>4.1023288764804472E-7</v>
      </c>
      <c r="Z266" s="60">
        <v>1.2214925787964593E-3</v>
      </c>
      <c r="AA266" s="60">
        <v>1.6647684420109552E-3</v>
      </c>
      <c r="AB266" s="60">
        <v>0</v>
      </c>
      <c r="AC266" s="16">
        <v>6.136410566323627E-4</v>
      </c>
      <c r="AD266" s="11">
        <v>259</v>
      </c>
      <c r="AE266" s="15">
        <v>4</v>
      </c>
      <c r="AF266" s="16">
        <v>0.78672634604433023</v>
      </c>
      <c r="AG266" t="str">
        <f>IF(AF266&lt;='CAV Tier 1 Analysis'!$A$5,"Tier 1", "Tier 2")</f>
        <v>Tier 2</v>
      </c>
      <c r="AH266" t="str">
        <f t="shared" si="10"/>
        <v>Maine - Tier 2</v>
      </c>
      <c r="AI266" t="str">
        <f t="shared" si="11"/>
        <v>East Machias, Town Of - Tier 2</v>
      </c>
    </row>
    <row r="267" spans="1:35" x14ac:dyDescent="0.3">
      <c r="A267">
        <v>260</v>
      </c>
      <c r="B267">
        <v>1</v>
      </c>
      <c r="C267" t="s">
        <v>76</v>
      </c>
      <c r="D267" t="s">
        <v>2648</v>
      </c>
      <c r="E267" t="s">
        <v>4179</v>
      </c>
      <c r="F267" t="s">
        <v>1775</v>
      </c>
      <c r="G267" s="59">
        <v>37.926650000000002</v>
      </c>
      <c r="H267">
        <v>0</v>
      </c>
      <c r="I267">
        <v>0</v>
      </c>
      <c r="J267" s="11">
        <v>14</v>
      </c>
      <c r="K267" s="11">
        <v>2</v>
      </c>
      <c r="L267">
        <v>1</v>
      </c>
      <c r="M267">
        <v>0</v>
      </c>
      <c r="N267" s="11">
        <v>0</v>
      </c>
      <c r="O267" s="11">
        <v>16.903293593133657</v>
      </c>
      <c r="P267">
        <v>0</v>
      </c>
      <c r="Q267" s="11">
        <v>0.54892983964626652</v>
      </c>
      <c r="R267" s="60">
        <v>1.2467683407703469E-3</v>
      </c>
      <c r="S267" s="60">
        <v>0</v>
      </c>
      <c r="T267" s="60">
        <v>0</v>
      </c>
      <c r="U267" s="60">
        <v>9.1760988581274434E-4</v>
      </c>
      <c r="V267" s="60">
        <v>8.4524795580914183E-4</v>
      </c>
      <c r="W267" s="60">
        <v>3.7037037037037038E-3</v>
      </c>
      <c r="X267" s="60">
        <v>0</v>
      </c>
      <c r="Y267" s="60">
        <v>0</v>
      </c>
      <c r="Z267" s="60">
        <v>1.3364545539789063E-5</v>
      </c>
      <c r="AA267" s="60">
        <v>0</v>
      </c>
      <c r="AB267" s="60">
        <v>1.6429926189726948E-5</v>
      </c>
      <c r="AC267" s="16">
        <v>6.1301130525685929E-4</v>
      </c>
      <c r="AD267" s="11">
        <v>260</v>
      </c>
      <c r="AE267" s="15">
        <v>4</v>
      </c>
      <c r="AF267" s="16">
        <v>0.78733935734958704</v>
      </c>
      <c r="AG267" t="str">
        <f>IF(AF267&lt;='CAV Tier 1 Analysis'!$A$5,"Tier 1", "Tier 2")</f>
        <v>Tier 2</v>
      </c>
      <c r="AH267" t="str">
        <f t="shared" si="10"/>
        <v>Maine - Tier 2</v>
      </c>
      <c r="AI267" t="str">
        <f t="shared" si="11"/>
        <v>Grindstone T1 R7 Wels - Tier 2</v>
      </c>
    </row>
    <row r="268" spans="1:35" x14ac:dyDescent="0.3">
      <c r="A268">
        <v>261</v>
      </c>
      <c r="B268">
        <v>1</v>
      </c>
      <c r="C268" t="s">
        <v>76</v>
      </c>
      <c r="D268" t="s">
        <v>2124</v>
      </c>
      <c r="E268" t="s">
        <v>3840</v>
      </c>
      <c r="F268" t="s">
        <v>1037</v>
      </c>
      <c r="G268" s="59">
        <v>39.421910000000004</v>
      </c>
      <c r="H268">
        <v>9</v>
      </c>
      <c r="I268">
        <v>0</v>
      </c>
      <c r="J268" s="11">
        <v>18</v>
      </c>
      <c r="K268" s="11">
        <v>3</v>
      </c>
      <c r="L268">
        <v>0</v>
      </c>
      <c r="M268" s="11">
        <v>2</v>
      </c>
      <c r="N268" s="11">
        <v>0</v>
      </c>
      <c r="O268" s="11">
        <v>1622.7383721236738</v>
      </c>
      <c r="P268">
        <v>0</v>
      </c>
      <c r="Q268">
        <v>0</v>
      </c>
      <c r="R268" s="60">
        <v>1.29592224255762E-3</v>
      </c>
      <c r="S268" s="60">
        <v>1.133215814656258E-3</v>
      </c>
      <c r="T268" s="60">
        <v>0</v>
      </c>
      <c r="U268" s="60">
        <v>1.1797841389020998E-3</v>
      </c>
      <c r="V268" s="60">
        <v>1.2678719337137127E-3</v>
      </c>
      <c r="W268" s="60">
        <v>0</v>
      </c>
      <c r="X268" s="60">
        <v>5.6548091167444691E-4</v>
      </c>
      <c r="Y268" s="60">
        <v>0</v>
      </c>
      <c r="Z268" s="60">
        <v>1.2830139140587147E-3</v>
      </c>
      <c r="AA268" s="60">
        <v>0</v>
      </c>
      <c r="AB268" s="60">
        <v>0</v>
      </c>
      <c r="AC268" s="16">
        <v>6.1138990505116828E-4</v>
      </c>
      <c r="AD268" s="11">
        <v>261</v>
      </c>
      <c r="AE268" s="15">
        <v>4</v>
      </c>
      <c r="AF268" s="16">
        <v>0.78795074725463821</v>
      </c>
      <c r="AG268" t="str">
        <f>IF(AF268&lt;='CAV Tier 1 Analysis'!$A$5,"Tier 1", "Tier 2")</f>
        <v>Tier 2</v>
      </c>
      <c r="AH268" t="str">
        <f t="shared" si="10"/>
        <v>Maine - Tier 2</v>
      </c>
      <c r="AI268" t="str">
        <f t="shared" si="11"/>
        <v>Albion, Town Of - Tier 2</v>
      </c>
    </row>
    <row r="269" spans="1:35" x14ac:dyDescent="0.3">
      <c r="A269">
        <v>262</v>
      </c>
      <c r="B269">
        <v>1</v>
      </c>
      <c r="C269" t="s">
        <v>76</v>
      </c>
      <c r="D269" t="s">
        <v>2194</v>
      </c>
      <c r="E269" t="s">
        <v>3647</v>
      </c>
      <c r="F269" t="s">
        <v>1427</v>
      </c>
      <c r="G269" s="59">
        <v>35.903179999999999</v>
      </c>
      <c r="H269">
        <v>13</v>
      </c>
      <c r="I269">
        <v>0</v>
      </c>
      <c r="J269" s="11">
        <v>16</v>
      </c>
      <c r="K269" s="11">
        <v>2</v>
      </c>
      <c r="L269">
        <v>0</v>
      </c>
      <c r="M269" s="11">
        <v>4</v>
      </c>
      <c r="N269" s="11">
        <v>0</v>
      </c>
      <c r="O269" s="11">
        <v>685.68267885013915</v>
      </c>
      <c r="P269" s="11">
        <v>205.41218135493216</v>
      </c>
      <c r="Q269">
        <v>0</v>
      </c>
      <c r="R269" s="60">
        <v>1.1802505140047724E-3</v>
      </c>
      <c r="S269" s="60">
        <v>1.6368672878368168E-3</v>
      </c>
      <c r="T269" s="60">
        <v>0</v>
      </c>
      <c r="U269" s="60">
        <v>1.0486970123574221E-3</v>
      </c>
      <c r="V269" s="60">
        <v>8.4524795580914183E-4</v>
      </c>
      <c r="W269" s="60">
        <v>0</v>
      </c>
      <c r="X269" s="60">
        <v>1.1309618233488938E-3</v>
      </c>
      <c r="Y269" s="60">
        <v>0</v>
      </c>
      <c r="Z269" s="60">
        <v>5.4213324384661443E-4</v>
      </c>
      <c r="AA269" s="60">
        <v>3.2762062153856756E-4</v>
      </c>
      <c r="AB269" s="60">
        <v>0</v>
      </c>
      <c r="AC269" s="16">
        <v>6.1016167806747534E-4</v>
      </c>
      <c r="AD269" s="11">
        <v>262</v>
      </c>
      <c r="AE269" s="15">
        <v>4</v>
      </c>
      <c r="AF269" s="16">
        <v>0.7885609089327057</v>
      </c>
      <c r="AG269" t="str">
        <f>IF(AF269&lt;='CAV Tier 1 Analysis'!$A$5,"Tier 1", "Tier 2")</f>
        <v>Tier 2</v>
      </c>
      <c r="AH269" t="str">
        <f t="shared" si="10"/>
        <v>Maine - Tier 2</v>
      </c>
      <c r="AI269" t="str">
        <f t="shared" si="11"/>
        <v>Oakfield, Town Of - Tier 2</v>
      </c>
    </row>
    <row r="270" spans="1:35" x14ac:dyDescent="0.3">
      <c r="A270">
        <v>263</v>
      </c>
      <c r="B270">
        <v>1</v>
      </c>
      <c r="C270" t="s">
        <v>76</v>
      </c>
      <c r="D270" t="s">
        <v>2412</v>
      </c>
      <c r="E270" t="s">
        <v>3919</v>
      </c>
      <c r="F270" t="s">
        <v>743</v>
      </c>
      <c r="G270" s="59">
        <v>52.559440000000002</v>
      </c>
      <c r="H270">
        <v>12</v>
      </c>
      <c r="I270">
        <v>0</v>
      </c>
      <c r="J270" s="11">
        <v>23</v>
      </c>
      <c r="K270" s="11">
        <v>3.3333333333333335</v>
      </c>
      <c r="L270">
        <v>0</v>
      </c>
      <c r="M270">
        <v>0</v>
      </c>
      <c r="N270" s="11">
        <v>0</v>
      </c>
      <c r="O270" s="11">
        <v>682.44724215185397</v>
      </c>
      <c r="P270">
        <v>0</v>
      </c>
      <c r="Q270">
        <v>0</v>
      </c>
      <c r="R270" s="60">
        <v>1.7277941975001379E-3</v>
      </c>
      <c r="S270" s="60">
        <v>1.5109544195416771E-3</v>
      </c>
      <c r="T270" s="60">
        <v>0</v>
      </c>
      <c r="U270" s="60">
        <v>1.5075019552637943E-3</v>
      </c>
      <c r="V270" s="60">
        <v>1.4087465930152365E-3</v>
      </c>
      <c r="W270" s="60">
        <v>0</v>
      </c>
      <c r="X270" s="60">
        <v>0</v>
      </c>
      <c r="Y270" s="60">
        <v>0</v>
      </c>
      <c r="Z270" s="60">
        <v>5.3957515415497571E-4</v>
      </c>
      <c r="AA270" s="60">
        <v>0</v>
      </c>
      <c r="AB270" s="60">
        <v>0</v>
      </c>
      <c r="AC270" s="16">
        <v>6.0859748358871107E-4</v>
      </c>
      <c r="AD270" s="11">
        <v>263</v>
      </c>
      <c r="AE270" s="15">
        <v>4</v>
      </c>
      <c r="AF270" s="16">
        <v>0.78916950641629435</v>
      </c>
      <c r="AG270" t="str">
        <f>IF(AF270&lt;='CAV Tier 1 Analysis'!$A$5,"Tier 1", "Tier 2")</f>
        <v>Tier 2</v>
      </c>
      <c r="AH270" t="str">
        <f t="shared" si="10"/>
        <v>Maine - Tier 2</v>
      </c>
      <c r="AI270" t="str">
        <f t="shared" si="11"/>
        <v>Byron, Town Of - Tier 2</v>
      </c>
    </row>
    <row r="271" spans="1:35" x14ac:dyDescent="0.3">
      <c r="A271">
        <v>264</v>
      </c>
      <c r="B271">
        <v>1</v>
      </c>
      <c r="C271" t="s">
        <v>76</v>
      </c>
      <c r="D271" t="s">
        <v>2424</v>
      </c>
      <c r="E271" t="s">
        <v>3941</v>
      </c>
      <c r="F271" t="s">
        <v>714</v>
      </c>
      <c r="G271" s="59">
        <v>62.864570000000008</v>
      </c>
      <c r="H271">
        <v>7</v>
      </c>
      <c r="I271">
        <v>0</v>
      </c>
      <c r="J271" s="11">
        <v>21.75</v>
      </c>
      <c r="K271" s="11">
        <v>3.75</v>
      </c>
      <c r="L271">
        <v>0</v>
      </c>
      <c r="M271" s="11">
        <v>1</v>
      </c>
      <c r="N271" s="11">
        <v>0</v>
      </c>
      <c r="O271" s="11">
        <v>567.12934430834105</v>
      </c>
      <c r="P271">
        <v>0</v>
      </c>
      <c r="Q271">
        <v>0</v>
      </c>
      <c r="R271" s="60">
        <v>2.0665562508721791E-3</v>
      </c>
      <c r="S271" s="60">
        <v>8.8139007806597839E-4</v>
      </c>
      <c r="T271" s="60">
        <v>0</v>
      </c>
      <c r="U271" s="60">
        <v>1.4255725011733708E-3</v>
      </c>
      <c r="V271" s="60">
        <v>1.5848399171421409E-3</v>
      </c>
      <c r="W271" s="60">
        <v>0</v>
      </c>
      <c r="X271" s="60">
        <v>2.8274045583722346E-4</v>
      </c>
      <c r="Y271" s="60">
        <v>0</v>
      </c>
      <c r="Z271" s="60">
        <v>4.4839935526165141E-4</v>
      </c>
      <c r="AA271" s="60">
        <v>0</v>
      </c>
      <c r="AB271" s="60">
        <v>0</v>
      </c>
      <c r="AC271" s="16">
        <v>6.0813623257750392E-4</v>
      </c>
      <c r="AD271" s="11">
        <v>264</v>
      </c>
      <c r="AE271" s="15">
        <v>4</v>
      </c>
      <c r="AF271" s="16">
        <v>0.78977764264887185</v>
      </c>
      <c r="AG271" t="str">
        <f>IF(AF271&lt;='CAV Tier 1 Analysis'!$A$5,"Tier 1", "Tier 2")</f>
        <v>Tier 2</v>
      </c>
      <c r="AH271" t="str">
        <f t="shared" si="10"/>
        <v>Maine - Tier 2</v>
      </c>
      <c r="AI271" t="str">
        <f t="shared" si="11"/>
        <v>Weld, Town Of - Tier 2</v>
      </c>
    </row>
    <row r="272" spans="1:35" x14ac:dyDescent="0.3">
      <c r="A272">
        <v>265</v>
      </c>
      <c r="B272">
        <v>1</v>
      </c>
      <c r="C272" t="s">
        <v>76</v>
      </c>
      <c r="D272" t="s">
        <v>2440</v>
      </c>
      <c r="E272" t="s">
        <v>3958</v>
      </c>
      <c r="F272" t="s">
        <v>933</v>
      </c>
      <c r="G272" s="59">
        <v>32.124079999999999</v>
      </c>
      <c r="H272">
        <v>1</v>
      </c>
      <c r="I272">
        <v>0</v>
      </c>
      <c r="J272" s="11">
        <v>19.666666666666668</v>
      </c>
      <c r="K272" s="11">
        <v>3.3333333333333335</v>
      </c>
      <c r="L272">
        <v>0</v>
      </c>
      <c r="M272">
        <v>0</v>
      </c>
      <c r="N272" s="11">
        <v>20.844126073230534</v>
      </c>
      <c r="O272" s="11">
        <v>764.97927449703593</v>
      </c>
      <c r="P272" s="11">
        <v>411.16724935697943</v>
      </c>
      <c r="Q272" s="11">
        <v>32.360551180018774</v>
      </c>
      <c r="R272" s="60">
        <v>1.0560196041668295E-3</v>
      </c>
      <c r="S272" s="60">
        <v>1.2591286829513975E-4</v>
      </c>
      <c r="T272" s="60">
        <v>0</v>
      </c>
      <c r="U272" s="60">
        <v>1.2890234110226647E-3</v>
      </c>
      <c r="V272" s="60">
        <v>1.4087465930152365E-3</v>
      </c>
      <c r="W272" s="60">
        <v>0</v>
      </c>
      <c r="X272" s="60">
        <v>0</v>
      </c>
      <c r="Y272" s="60">
        <v>5.7174841987767708E-4</v>
      </c>
      <c r="Z272" s="60">
        <v>6.0482889294210672E-4</v>
      </c>
      <c r="AA272" s="60">
        <v>6.55788127569107E-4</v>
      </c>
      <c r="AB272" s="60">
        <v>9.6857818421605267E-4</v>
      </c>
      <c r="AC272" s="16">
        <v>6.0733146373680125E-4</v>
      </c>
      <c r="AD272" s="11">
        <v>265</v>
      </c>
      <c r="AE272" s="15">
        <v>4</v>
      </c>
      <c r="AF272" s="16">
        <v>0.79038497411260866</v>
      </c>
      <c r="AG272" t="str">
        <f>IF(AF272&lt;='CAV Tier 1 Analysis'!$A$5,"Tier 1", "Tier 2")</f>
        <v>Tier 2</v>
      </c>
      <c r="AH272" t="str">
        <f t="shared" si="10"/>
        <v>Maine - Tier 2</v>
      </c>
      <c r="AI272" t="str">
        <f t="shared" si="11"/>
        <v>Starks, Town Of - Tier 2</v>
      </c>
    </row>
    <row r="273" spans="1:35" x14ac:dyDescent="0.3">
      <c r="A273">
        <v>266</v>
      </c>
      <c r="B273">
        <v>1</v>
      </c>
      <c r="C273" t="s">
        <v>76</v>
      </c>
      <c r="D273" t="s">
        <v>2942</v>
      </c>
      <c r="E273" t="s">
        <v>4474</v>
      </c>
      <c r="F273" t="s">
        <v>868</v>
      </c>
      <c r="G273" s="59">
        <v>43.570050000000002</v>
      </c>
      <c r="H273">
        <v>1</v>
      </c>
      <c r="I273">
        <v>0</v>
      </c>
      <c r="J273" s="11">
        <v>16.875</v>
      </c>
      <c r="K273" s="11">
        <v>4.25</v>
      </c>
      <c r="L273">
        <v>0</v>
      </c>
      <c r="M273">
        <v>0</v>
      </c>
      <c r="N273" s="11">
        <v>0.21576617857521871</v>
      </c>
      <c r="O273" s="11">
        <v>2779.637858960722</v>
      </c>
      <c r="P273">
        <v>0</v>
      </c>
      <c r="Q273">
        <v>0</v>
      </c>
      <c r="R273" s="60">
        <v>1.4322846585654429E-3</v>
      </c>
      <c r="S273" s="60">
        <v>1.2591286829513975E-4</v>
      </c>
      <c r="T273" s="60">
        <v>0</v>
      </c>
      <c r="U273" s="60">
        <v>1.1060476302207187E-3</v>
      </c>
      <c r="V273" s="60">
        <v>1.7961519060944264E-3</v>
      </c>
      <c r="W273" s="60">
        <v>0</v>
      </c>
      <c r="X273" s="60">
        <v>0</v>
      </c>
      <c r="Y273" s="60">
        <v>5.9184046013739346E-6</v>
      </c>
      <c r="Z273" s="60">
        <v>2.1977135133766233E-3</v>
      </c>
      <c r="AA273" s="60">
        <v>0</v>
      </c>
      <c r="AB273" s="60">
        <v>0</v>
      </c>
      <c r="AC273" s="16">
        <v>6.0582081646852047E-4</v>
      </c>
      <c r="AD273" s="11">
        <v>266</v>
      </c>
      <c r="AE273" s="15">
        <v>4</v>
      </c>
      <c r="AF273" s="16">
        <v>0.7909907949290772</v>
      </c>
      <c r="AG273" t="str">
        <f>IF(AF273&lt;='CAV Tier 1 Analysis'!$A$5,"Tier 1", "Tier 2")</f>
        <v>Tier 2</v>
      </c>
      <c r="AH273" t="str">
        <f t="shared" si="10"/>
        <v>Maine - Tier 2</v>
      </c>
      <c r="AI273" t="str">
        <f t="shared" si="11"/>
        <v>Bowdoin, Town Of - Tier 2</v>
      </c>
    </row>
    <row r="274" spans="1:35" x14ac:dyDescent="0.3">
      <c r="A274">
        <v>267</v>
      </c>
      <c r="B274">
        <v>1</v>
      </c>
      <c r="C274" t="s">
        <v>76</v>
      </c>
      <c r="D274" t="s">
        <v>2415</v>
      </c>
      <c r="E274" t="s">
        <v>3925</v>
      </c>
      <c r="F274" t="s">
        <v>717</v>
      </c>
      <c r="G274" s="59">
        <v>61.546469999999999</v>
      </c>
      <c r="H274">
        <v>10</v>
      </c>
      <c r="I274">
        <v>0</v>
      </c>
      <c r="J274" s="11">
        <v>24</v>
      </c>
      <c r="K274" s="11">
        <v>3</v>
      </c>
      <c r="L274">
        <v>0</v>
      </c>
      <c r="M274" s="11">
        <v>0.98999406464741202</v>
      </c>
      <c r="N274" s="11">
        <v>1.9742284290730867</v>
      </c>
      <c r="O274" s="11">
        <v>120.67477597401272</v>
      </c>
      <c r="P274">
        <v>0</v>
      </c>
      <c r="Q274" s="11">
        <v>2.1214638450647243</v>
      </c>
      <c r="R274" s="60">
        <v>2.0232261558079064E-3</v>
      </c>
      <c r="S274" s="60">
        <v>1.2591286829513977E-3</v>
      </c>
      <c r="T274" s="60">
        <v>0</v>
      </c>
      <c r="U274" s="60">
        <v>1.5730455185361332E-3</v>
      </c>
      <c r="V274" s="60">
        <v>1.2678719337137127E-3</v>
      </c>
      <c r="W274" s="60">
        <v>0</v>
      </c>
      <c r="X274" s="60">
        <v>2.7991137311455492E-4</v>
      </c>
      <c r="Y274" s="60">
        <v>5.4152521474611505E-5</v>
      </c>
      <c r="Z274" s="60">
        <v>9.541120078891975E-5</v>
      </c>
      <c r="AA274" s="60">
        <v>0</v>
      </c>
      <c r="AB274" s="60">
        <v>6.3497175542595439E-5</v>
      </c>
      <c r="AC274" s="16">
        <v>6.0147677835725732E-4</v>
      </c>
      <c r="AD274" s="11">
        <v>267</v>
      </c>
      <c r="AE274" s="15">
        <v>4</v>
      </c>
      <c r="AF274" s="16">
        <v>0.79159227170743451</v>
      </c>
      <c r="AG274" t="str">
        <f>IF(AF274&lt;='CAV Tier 1 Analysis'!$A$5,"Tier 1", "Tier 2")</f>
        <v>Tier 2</v>
      </c>
      <c r="AH274" t="str">
        <f t="shared" si="10"/>
        <v>Maine - Tier 2</v>
      </c>
      <c r="AI274" t="str">
        <f t="shared" si="11"/>
        <v>Newry, Town Of - Tier 2</v>
      </c>
    </row>
    <row r="275" spans="1:35" x14ac:dyDescent="0.3">
      <c r="A275">
        <v>268</v>
      </c>
      <c r="B275">
        <v>1</v>
      </c>
      <c r="C275" t="s">
        <v>76</v>
      </c>
      <c r="D275" t="s">
        <v>2348</v>
      </c>
      <c r="E275" t="s">
        <v>3835</v>
      </c>
      <c r="F275" t="s">
        <v>1086</v>
      </c>
      <c r="G275" s="59">
        <v>11.966850000000001</v>
      </c>
      <c r="H275">
        <v>10</v>
      </c>
      <c r="I275">
        <v>0</v>
      </c>
      <c r="J275" s="11">
        <v>17</v>
      </c>
      <c r="K275" s="11">
        <v>4</v>
      </c>
      <c r="L275">
        <v>0</v>
      </c>
      <c r="M275">
        <v>0</v>
      </c>
      <c r="N275" s="11">
        <v>34.547917318090512</v>
      </c>
      <c r="O275" s="11">
        <v>1213.3801546241345</v>
      </c>
      <c r="P275" s="11">
        <v>136.58044633250347</v>
      </c>
      <c r="Q275">
        <v>0</v>
      </c>
      <c r="R275" s="60">
        <v>3.9338801920938516E-4</v>
      </c>
      <c r="S275" s="60">
        <v>1.2591286829513977E-3</v>
      </c>
      <c r="T275" s="60">
        <v>0</v>
      </c>
      <c r="U275" s="60">
        <v>1.1142405756297609E-3</v>
      </c>
      <c r="V275" s="60">
        <v>1.6904959116182837E-3</v>
      </c>
      <c r="W275" s="60">
        <v>0</v>
      </c>
      <c r="X275" s="60">
        <v>0</v>
      </c>
      <c r="Y275" s="60">
        <v>9.4763949648388906E-4</v>
      </c>
      <c r="Z275" s="60">
        <v>9.5935589382046865E-4</v>
      </c>
      <c r="AA275" s="60">
        <v>2.1783796083715238E-4</v>
      </c>
      <c r="AB275" s="60">
        <v>0</v>
      </c>
      <c r="AC275" s="16">
        <v>5.9837150368639424E-4</v>
      </c>
      <c r="AD275" s="11">
        <v>268</v>
      </c>
      <c r="AE275" s="15">
        <v>4</v>
      </c>
      <c r="AF275" s="16">
        <v>0.79219064321112087</v>
      </c>
      <c r="AG275" t="str">
        <f>IF(AF275&lt;='CAV Tier 1 Analysis'!$A$5,"Tier 1", "Tier 2")</f>
        <v>Tier 2</v>
      </c>
      <c r="AH275" t="str">
        <f t="shared" si="10"/>
        <v>Maine - Tier 2</v>
      </c>
      <c r="AI275" t="str">
        <f t="shared" si="11"/>
        <v>Friendship, Town Of - Tier 2</v>
      </c>
    </row>
    <row r="276" spans="1:35" x14ac:dyDescent="0.3">
      <c r="A276">
        <v>269</v>
      </c>
      <c r="B276">
        <v>1</v>
      </c>
      <c r="C276" t="s">
        <v>76</v>
      </c>
      <c r="D276" t="s">
        <v>2643</v>
      </c>
      <c r="E276" t="s">
        <v>4173</v>
      </c>
      <c r="F276" t="s">
        <v>763</v>
      </c>
      <c r="G276" s="59">
        <v>50.987960000000008</v>
      </c>
      <c r="H276">
        <v>1</v>
      </c>
      <c r="I276">
        <v>0</v>
      </c>
      <c r="J276" s="11">
        <v>24</v>
      </c>
      <c r="K276" s="11">
        <v>3</v>
      </c>
      <c r="L276">
        <v>0</v>
      </c>
      <c r="M276">
        <v>0</v>
      </c>
      <c r="N276" s="11">
        <v>8.4062833563251629E-2</v>
      </c>
      <c r="O276" s="11">
        <v>524.58174211163043</v>
      </c>
      <c r="P276">
        <v>0</v>
      </c>
      <c r="Q276" s="11">
        <v>49.700413217776145</v>
      </c>
      <c r="R276" s="60">
        <v>1.6761347044483188E-3</v>
      </c>
      <c r="S276" s="60">
        <v>1.2591286829513975E-4</v>
      </c>
      <c r="T276" s="60">
        <v>0</v>
      </c>
      <c r="U276" s="60">
        <v>1.5730455185361332E-3</v>
      </c>
      <c r="V276" s="60">
        <v>1.2678719337137127E-3</v>
      </c>
      <c r="W276" s="60">
        <v>0</v>
      </c>
      <c r="X276" s="60">
        <v>0</v>
      </c>
      <c r="Y276" s="60">
        <v>2.305819495208045E-6</v>
      </c>
      <c r="Z276" s="60">
        <v>4.1475920317923402E-4</v>
      </c>
      <c r="AA276" s="60">
        <v>0</v>
      </c>
      <c r="AB276" s="60">
        <v>1.4875746621702997E-3</v>
      </c>
      <c r="AC276" s="16">
        <v>5.952367918034587E-4</v>
      </c>
      <c r="AD276" s="11">
        <v>269</v>
      </c>
      <c r="AE276" s="15">
        <v>4</v>
      </c>
      <c r="AF276" s="16">
        <v>0.79278588000292438</v>
      </c>
      <c r="AG276" t="str">
        <f>IF(AF276&lt;='CAV Tier 1 Analysis'!$A$5,"Tier 1", "Tier 2")</f>
        <v>Tier 2</v>
      </c>
      <c r="AH276" t="str">
        <f t="shared" si="10"/>
        <v>Maine - Tier 2</v>
      </c>
      <c r="AI276" t="str">
        <f t="shared" si="11"/>
        <v>Albany, Township Of - Tier 2</v>
      </c>
    </row>
    <row r="277" spans="1:35" x14ac:dyDescent="0.3">
      <c r="A277">
        <v>270</v>
      </c>
      <c r="B277">
        <v>1</v>
      </c>
      <c r="C277" t="s">
        <v>76</v>
      </c>
      <c r="D277" t="s">
        <v>2373</v>
      </c>
      <c r="E277" t="s">
        <v>3871</v>
      </c>
      <c r="F277" t="s">
        <v>984</v>
      </c>
      <c r="G277" s="59">
        <v>43.470610000000001</v>
      </c>
      <c r="H277">
        <v>0</v>
      </c>
      <c r="I277">
        <v>0</v>
      </c>
      <c r="J277" s="11">
        <v>17</v>
      </c>
      <c r="K277" s="11">
        <v>4</v>
      </c>
      <c r="L277">
        <v>0</v>
      </c>
      <c r="M277">
        <v>0</v>
      </c>
      <c r="N277" s="11">
        <v>0</v>
      </c>
      <c r="O277" s="11">
        <v>1322.6198502123118</v>
      </c>
      <c r="P277">
        <v>0</v>
      </c>
      <c r="Q277" s="11">
        <v>41.940674816098181</v>
      </c>
      <c r="R277" s="60">
        <v>1.4290157528274933E-3</v>
      </c>
      <c r="S277" s="60">
        <v>0</v>
      </c>
      <c r="T277" s="60">
        <v>0</v>
      </c>
      <c r="U277" s="60">
        <v>1.1142405756297609E-3</v>
      </c>
      <c r="V277" s="60">
        <v>1.6904959116182837E-3</v>
      </c>
      <c r="W277" s="60">
        <v>0</v>
      </c>
      <c r="X277" s="60">
        <v>0</v>
      </c>
      <c r="Y277" s="60">
        <v>0</v>
      </c>
      <c r="Z277" s="60">
        <v>1.0457259777568878E-3</v>
      </c>
      <c r="AA277" s="60">
        <v>0</v>
      </c>
      <c r="AB277" s="60">
        <v>1.2553192444773661E-3</v>
      </c>
      <c r="AC277" s="16">
        <v>5.9407249657361736E-4</v>
      </c>
      <c r="AD277" s="11">
        <v>270</v>
      </c>
      <c r="AE277" s="15">
        <v>4</v>
      </c>
      <c r="AF277" s="16">
        <v>0.793379952499498</v>
      </c>
      <c r="AG277" t="str">
        <f>IF(AF277&lt;='CAV Tier 1 Analysis'!$A$5,"Tier 1", "Tier 2")</f>
        <v>Tier 2</v>
      </c>
      <c r="AH277" t="str">
        <f t="shared" si="10"/>
        <v>Maine - Tier 2</v>
      </c>
      <c r="AI277" t="str">
        <f t="shared" si="11"/>
        <v>Palermo,Town Of - Tier 2</v>
      </c>
    </row>
    <row r="278" spans="1:35" x14ac:dyDescent="0.3">
      <c r="A278">
        <v>271</v>
      </c>
      <c r="B278">
        <v>1</v>
      </c>
      <c r="C278" t="s">
        <v>76</v>
      </c>
      <c r="D278" t="s">
        <v>2327</v>
      </c>
      <c r="E278" t="s">
        <v>3810</v>
      </c>
      <c r="F278" t="s">
        <v>1094</v>
      </c>
      <c r="G278" s="59">
        <v>33.434000000000005</v>
      </c>
      <c r="H278">
        <v>13</v>
      </c>
      <c r="I278">
        <v>0</v>
      </c>
      <c r="J278" s="11">
        <v>23</v>
      </c>
      <c r="K278" s="11">
        <v>1</v>
      </c>
      <c r="L278">
        <v>0</v>
      </c>
      <c r="M278">
        <v>0</v>
      </c>
      <c r="N278" s="11">
        <v>28.254838379671629</v>
      </c>
      <c r="O278" s="11">
        <v>1365.8184524606954</v>
      </c>
      <c r="P278">
        <v>0</v>
      </c>
      <c r="Q278">
        <v>0</v>
      </c>
      <c r="R278" s="60">
        <v>1.0990807968886201E-3</v>
      </c>
      <c r="S278" s="60">
        <v>1.6368672878368168E-3</v>
      </c>
      <c r="T278" s="60">
        <v>0</v>
      </c>
      <c r="U278" s="60">
        <v>1.5075019552637943E-3</v>
      </c>
      <c r="V278" s="60">
        <v>4.2262397790457091E-4</v>
      </c>
      <c r="W278" s="60">
        <v>0</v>
      </c>
      <c r="X278" s="60">
        <v>0</v>
      </c>
      <c r="Y278" s="60">
        <v>7.7502214008498679E-4</v>
      </c>
      <c r="Z278" s="60">
        <v>1.07988084135331E-3</v>
      </c>
      <c r="AA278" s="60">
        <v>0</v>
      </c>
      <c r="AB278" s="60">
        <v>0</v>
      </c>
      <c r="AC278" s="16">
        <v>5.9281609084837269E-4</v>
      </c>
      <c r="AD278" s="11">
        <v>271</v>
      </c>
      <c r="AE278" s="15">
        <v>4</v>
      </c>
      <c r="AF278" s="16">
        <v>0.79397276859034638</v>
      </c>
      <c r="AG278" t="str">
        <f>IF(AF278&lt;='CAV Tier 1 Analysis'!$A$5,"Tier 1", "Tier 2")</f>
        <v>Tier 2</v>
      </c>
      <c r="AH278" t="str">
        <f t="shared" si="10"/>
        <v>Maine - Tier 2</v>
      </c>
      <c r="AI278" t="str">
        <f t="shared" si="11"/>
        <v>Newfield, Town Of - Tier 2</v>
      </c>
    </row>
    <row r="279" spans="1:35" x14ac:dyDescent="0.3">
      <c r="A279">
        <v>272</v>
      </c>
      <c r="B279">
        <v>1</v>
      </c>
      <c r="C279" t="s">
        <v>76</v>
      </c>
      <c r="D279" t="s">
        <v>2102</v>
      </c>
      <c r="E279" t="s">
        <v>3920</v>
      </c>
      <c r="F279" t="s">
        <v>775</v>
      </c>
      <c r="G279" s="59">
        <v>43.080640000000002</v>
      </c>
      <c r="H279">
        <v>5</v>
      </c>
      <c r="I279">
        <v>0</v>
      </c>
      <c r="J279" s="11">
        <v>24</v>
      </c>
      <c r="K279" s="11">
        <v>3</v>
      </c>
      <c r="L279">
        <v>0</v>
      </c>
      <c r="M279">
        <v>0</v>
      </c>
      <c r="N279" s="11">
        <v>1.6363348840246963E-3</v>
      </c>
      <c r="O279" s="11">
        <v>443.89930673598855</v>
      </c>
      <c r="P279">
        <v>0</v>
      </c>
      <c r="Q279" s="11">
        <v>42.015513999792859</v>
      </c>
      <c r="R279" s="60">
        <v>1.4161962116908465E-3</v>
      </c>
      <c r="S279" s="60">
        <v>6.2956434147569884E-4</v>
      </c>
      <c r="T279" s="60">
        <v>0</v>
      </c>
      <c r="U279" s="60">
        <v>1.5730455185361332E-3</v>
      </c>
      <c r="V279" s="60">
        <v>1.2678719337137127E-3</v>
      </c>
      <c r="W279" s="60">
        <v>0</v>
      </c>
      <c r="X279" s="60">
        <v>0</v>
      </c>
      <c r="Y279" s="60">
        <v>4.4884198121089286E-8</v>
      </c>
      <c r="Z279" s="60">
        <v>3.5096784347186504E-4</v>
      </c>
      <c r="AA279" s="60">
        <v>0</v>
      </c>
      <c r="AB279" s="60">
        <v>1.2575592434269501E-3</v>
      </c>
      <c r="AC279" s="16">
        <v>5.9047727059212071E-4</v>
      </c>
      <c r="AD279" s="11">
        <v>272</v>
      </c>
      <c r="AE279" s="15">
        <v>4</v>
      </c>
      <c r="AF279" s="16">
        <v>0.79456324586093852</v>
      </c>
      <c r="AG279" t="str">
        <f>IF(AF279&lt;='CAV Tier 1 Analysis'!$A$5,"Tier 1", "Tier 2")</f>
        <v>Tier 2</v>
      </c>
      <c r="AH279" t="str">
        <f t="shared" si="10"/>
        <v>Maine - Tier 2</v>
      </c>
      <c r="AI279" t="str">
        <f t="shared" si="11"/>
        <v>Greenwood, Town Of - Tier 2</v>
      </c>
    </row>
    <row r="280" spans="1:35" x14ac:dyDescent="0.3">
      <c r="A280">
        <v>273</v>
      </c>
      <c r="B280">
        <v>1</v>
      </c>
      <c r="C280" t="s">
        <v>76</v>
      </c>
      <c r="D280" t="s">
        <v>2948</v>
      </c>
      <c r="E280" t="s">
        <v>4480</v>
      </c>
      <c r="F280" t="s">
        <v>1873</v>
      </c>
      <c r="G280" s="59">
        <v>29.83107</v>
      </c>
      <c r="H280">
        <v>4</v>
      </c>
      <c r="I280">
        <v>0</v>
      </c>
      <c r="J280" s="11">
        <v>19</v>
      </c>
      <c r="K280" s="11">
        <v>4</v>
      </c>
      <c r="L280">
        <v>0</v>
      </c>
      <c r="M280" s="11">
        <v>1.9997425503007438</v>
      </c>
      <c r="N280" s="11">
        <v>0.11461376360033157</v>
      </c>
      <c r="O280" s="11">
        <v>1636.7120860807622</v>
      </c>
      <c r="P280" s="11">
        <v>96.730786789014019</v>
      </c>
      <c r="Q280">
        <v>0</v>
      </c>
      <c r="R280" s="60">
        <v>9.8064114935814454E-4</v>
      </c>
      <c r="S280" s="60">
        <v>5.03651473180559E-4</v>
      </c>
      <c r="T280" s="60">
        <v>0</v>
      </c>
      <c r="U280" s="60">
        <v>1.2453277021744387E-3</v>
      </c>
      <c r="V280" s="60">
        <v>1.6904959116182837E-3</v>
      </c>
      <c r="W280" s="60">
        <v>0</v>
      </c>
      <c r="X280" s="60">
        <v>5.6540812022912407E-4</v>
      </c>
      <c r="Y280" s="60">
        <v>3.1438227731160031E-6</v>
      </c>
      <c r="Z280" s="60">
        <v>1.2940621950052963E-3</v>
      </c>
      <c r="AA280" s="60">
        <v>1.5428004454600715E-4</v>
      </c>
      <c r="AB280" s="60">
        <v>0</v>
      </c>
      <c r="AC280" s="16">
        <v>5.8518276535317901E-4</v>
      </c>
      <c r="AD280" s="11">
        <v>273</v>
      </c>
      <c r="AE280" s="15">
        <v>4</v>
      </c>
      <c r="AF280" s="16">
        <v>0.79514842862629165</v>
      </c>
      <c r="AG280" t="str">
        <f>IF(AF280&lt;='CAV Tier 1 Analysis'!$A$5,"Tier 1", "Tier 2")</f>
        <v>Tier 2</v>
      </c>
      <c r="AH280" t="str">
        <f t="shared" si="10"/>
        <v>Maine - Tier 2</v>
      </c>
      <c r="AI280" t="str">
        <f t="shared" si="11"/>
        <v>Newcastle, Town Of - Tier 2</v>
      </c>
    </row>
    <row r="281" spans="1:35" x14ac:dyDescent="0.3">
      <c r="A281">
        <v>274</v>
      </c>
      <c r="B281">
        <v>1</v>
      </c>
      <c r="C281" t="s">
        <v>76</v>
      </c>
      <c r="D281" t="s">
        <v>2388</v>
      </c>
      <c r="E281" t="s">
        <v>3888</v>
      </c>
      <c r="F281" t="s">
        <v>1471</v>
      </c>
      <c r="G281" s="59">
        <v>46.822140000000012</v>
      </c>
      <c r="H281">
        <v>5</v>
      </c>
      <c r="I281">
        <v>0</v>
      </c>
      <c r="J281" s="11">
        <v>14</v>
      </c>
      <c r="K281" s="11">
        <v>3</v>
      </c>
      <c r="L281">
        <v>0</v>
      </c>
      <c r="M281">
        <v>0</v>
      </c>
      <c r="N281" s="11">
        <v>0</v>
      </c>
      <c r="O281" s="11">
        <v>477.92813500587363</v>
      </c>
      <c r="P281">
        <v>0</v>
      </c>
      <c r="Q281" s="11">
        <v>56.928510166635647</v>
      </c>
      <c r="R281" s="60">
        <v>1.5391910912014879E-3</v>
      </c>
      <c r="S281" s="60">
        <v>6.2956434147569884E-4</v>
      </c>
      <c r="T281" s="60">
        <v>0</v>
      </c>
      <c r="U281" s="60">
        <v>9.1760988581274434E-4</v>
      </c>
      <c r="V281" s="60">
        <v>1.2678719337137127E-3</v>
      </c>
      <c r="W281" s="60">
        <v>0</v>
      </c>
      <c r="X281" s="60">
        <v>0</v>
      </c>
      <c r="Y281" s="60">
        <v>0</v>
      </c>
      <c r="Z281" s="60">
        <v>3.7787264889175545E-4</v>
      </c>
      <c r="AA281" s="60">
        <v>0</v>
      </c>
      <c r="AB281" s="60">
        <v>1.7039176094556577E-3</v>
      </c>
      <c r="AC281" s="16">
        <v>5.8509341005009616E-4</v>
      </c>
      <c r="AD281" s="11">
        <v>274</v>
      </c>
      <c r="AE281" s="15">
        <v>4</v>
      </c>
      <c r="AF281" s="16">
        <v>0.79573352203634173</v>
      </c>
      <c r="AG281" t="str">
        <f>IF(AF281&lt;='CAV Tier 1 Analysis'!$A$5,"Tier 1", "Tier 2")</f>
        <v>Tier 2</v>
      </c>
      <c r="AH281" t="str">
        <f t="shared" si="10"/>
        <v>Maine - Tier 2</v>
      </c>
      <c r="AI281" t="str">
        <f t="shared" si="11"/>
        <v>Mariaville, Town Of - Tier 2</v>
      </c>
    </row>
    <row r="282" spans="1:35" x14ac:dyDescent="0.3">
      <c r="A282">
        <v>275</v>
      </c>
      <c r="B282">
        <v>1</v>
      </c>
      <c r="C282" t="s">
        <v>76</v>
      </c>
      <c r="D282" t="s">
        <v>2366</v>
      </c>
      <c r="E282" t="s">
        <v>3860</v>
      </c>
      <c r="F282" t="s">
        <v>989</v>
      </c>
      <c r="G282" s="59">
        <v>35.524200000000008</v>
      </c>
      <c r="H282">
        <v>4</v>
      </c>
      <c r="I282">
        <v>0</v>
      </c>
      <c r="J282" s="11">
        <v>18.333333333333332</v>
      </c>
      <c r="K282" s="11">
        <v>3.3333333333333335</v>
      </c>
      <c r="L282">
        <v>0</v>
      </c>
      <c r="M282">
        <v>0</v>
      </c>
      <c r="N282" s="11">
        <v>0.39700240427627664</v>
      </c>
      <c r="O282" s="11">
        <v>2371.1646947234667</v>
      </c>
      <c r="P282">
        <v>0</v>
      </c>
      <c r="Q282" s="11">
        <v>7.8329526852794515</v>
      </c>
      <c r="R282" s="60">
        <v>1.1677922487536856E-3</v>
      </c>
      <c r="S282" s="60">
        <v>5.03651473180559E-4</v>
      </c>
      <c r="T282" s="60">
        <v>0</v>
      </c>
      <c r="U282" s="60">
        <v>1.2016319933262128E-3</v>
      </c>
      <c r="V282" s="60">
        <v>1.4087465930152365E-3</v>
      </c>
      <c r="W282" s="60">
        <v>0</v>
      </c>
      <c r="X282" s="60">
        <v>0</v>
      </c>
      <c r="Y282" s="60">
        <v>1.0889662465825821E-5</v>
      </c>
      <c r="Z282" s="60">
        <v>1.8747552582204757E-3</v>
      </c>
      <c r="AA282" s="60">
        <v>0</v>
      </c>
      <c r="AB282" s="60">
        <v>2.3444678203264843E-4</v>
      </c>
      <c r="AC282" s="16">
        <v>5.8199218281769504E-4</v>
      </c>
      <c r="AD282" s="11">
        <v>275</v>
      </c>
      <c r="AE282" s="15">
        <v>4</v>
      </c>
      <c r="AF282" s="16">
        <v>0.79631551421915947</v>
      </c>
      <c r="AG282" t="str">
        <f>IF(AF282&lt;='CAV Tier 1 Analysis'!$A$5,"Tier 1", "Tier 2")</f>
        <v>Tier 2</v>
      </c>
      <c r="AH282" t="str">
        <f t="shared" si="10"/>
        <v>Maine - Tier 2</v>
      </c>
      <c r="AI282" t="str">
        <f t="shared" si="11"/>
        <v>Windsor,Town Of - Tier 2</v>
      </c>
    </row>
    <row r="283" spans="1:35" x14ac:dyDescent="0.3">
      <c r="A283">
        <v>276</v>
      </c>
      <c r="B283">
        <v>1</v>
      </c>
      <c r="C283" t="s">
        <v>76</v>
      </c>
      <c r="D283" t="s">
        <v>2192</v>
      </c>
      <c r="E283" t="s">
        <v>3645</v>
      </c>
      <c r="F283" t="s">
        <v>1321</v>
      </c>
      <c r="G283" s="59">
        <v>35.173719999999996</v>
      </c>
      <c r="H283">
        <v>2</v>
      </c>
      <c r="I283">
        <v>0</v>
      </c>
      <c r="J283" s="11">
        <v>16</v>
      </c>
      <c r="K283" s="11">
        <v>2</v>
      </c>
      <c r="L283">
        <v>0</v>
      </c>
      <c r="M283" s="11">
        <v>2</v>
      </c>
      <c r="N283" s="11">
        <v>0</v>
      </c>
      <c r="O283" s="11">
        <v>1364.8597021010903</v>
      </c>
      <c r="P283" s="11">
        <v>894.34706218570909</v>
      </c>
      <c r="Q283">
        <v>0</v>
      </c>
      <c r="R283" s="60">
        <v>1.1562708681921753E-3</v>
      </c>
      <c r="S283" s="60">
        <v>2.518257365902795E-4</v>
      </c>
      <c r="T283" s="60">
        <v>0</v>
      </c>
      <c r="U283" s="60">
        <v>1.0486970123574221E-3</v>
      </c>
      <c r="V283" s="60">
        <v>8.4524795580914183E-4</v>
      </c>
      <c r="W283" s="60">
        <v>0</v>
      </c>
      <c r="X283" s="60">
        <v>5.6548091167444691E-4</v>
      </c>
      <c r="Y283" s="60">
        <v>0</v>
      </c>
      <c r="Z283" s="60">
        <v>1.0791228078510442E-3</v>
      </c>
      <c r="AA283" s="60">
        <v>1.4264321543725163E-3</v>
      </c>
      <c r="AB283" s="60">
        <v>0</v>
      </c>
      <c r="AC283" s="16">
        <v>5.7937067698609333E-4</v>
      </c>
      <c r="AD283" s="11">
        <v>276</v>
      </c>
      <c r="AE283" s="15">
        <v>4</v>
      </c>
      <c r="AF283" s="16">
        <v>0.79689488489614557</v>
      </c>
      <c r="AG283" t="str">
        <f>IF(AF283&lt;='CAV Tier 1 Analysis'!$A$5,"Tier 1", "Tier 2")</f>
        <v>Tier 2</v>
      </c>
      <c r="AH283" t="str">
        <f t="shared" si="10"/>
        <v>Maine - Tier 2</v>
      </c>
      <c r="AI283" t="str">
        <f t="shared" si="11"/>
        <v>Mars Hill, Town Of - Tier 2</v>
      </c>
    </row>
    <row r="284" spans="1:35" x14ac:dyDescent="0.3">
      <c r="A284">
        <v>277</v>
      </c>
      <c r="B284">
        <v>1</v>
      </c>
      <c r="C284" t="s">
        <v>76</v>
      </c>
      <c r="D284" t="s">
        <v>2255</v>
      </c>
      <c r="E284" t="s">
        <v>3725</v>
      </c>
      <c r="F284" t="s">
        <v>1761</v>
      </c>
      <c r="G284" s="59">
        <v>16.750550000000004</v>
      </c>
      <c r="H284">
        <v>7</v>
      </c>
      <c r="I284">
        <v>0</v>
      </c>
      <c r="J284" s="11">
        <v>14</v>
      </c>
      <c r="K284" s="11">
        <v>2</v>
      </c>
      <c r="L284">
        <v>0</v>
      </c>
      <c r="M284" s="11">
        <v>0.99990448074839333</v>
      </c>
      <c r="N284" s="11">
        <v>5.2330597484107441E-2</v>
      </c>
      <c r="O284" s="11">
        <v>1205.5034342016936</v>
      </c>
      <c r="P284" s="11">
        <v>559.97627247863022</v>
      </c>
      <c r="Q284" s="11">
        <v>33.964143165648238</v>
      </c>
      <c r="R284" s="60">
        <v>5.5064329252625102E-4</v>
      </c>
      <c r="S284" s="60">
        <v>8.8139007806597839E-4</v>
      </c>
      <c r="T284" s="60">
        <v>0</v>
      </c>
      <c r="U284" s="60">
        <v>9.1760988581274434E-4</v>
      </c>
      <c r="V284" s="60">
        <v>8.4524795580914183E-4</v>
      </c>
      <c r="W284" s="60">
        <v>0</v>
      </c>
      <c r="X284" s="60">
        <v>2.8271344868048293E-4</v>
      </c>
      <c r="Y284" s="60">
        <v>1.4354133302435943E-6</v>
      </c>
      <c r="Z284" s="60">
        <v>9.5312818510737737E-4</v>
      </c>
      <c r="AA284" s="60">
        <v>8.9312996544882862E-4</v>
      </c>
      <c r="AB284" s="60">
        <v>1.0165750247217681E-3</v>
      </c>
      <c r="AC284" s="16">
        <v>5.7653393177298326E-4</v>
      </c>
      <c r="AD284" s="11">
        <v>277</v>
      </c>
      <c r="AE284" s="15">
        <v>4</v>
      </c>
      <c r="AF284" s="16">
        <v>0.79747141882791861</v>
      </c>
      <c r="AG284" t="str">
        <f>IF(AF284&lt;='CAV Tier 1 Analysis'!$A$5,"Tier 1", "Tier 2")</f>
        <v>Tier 2</v>
      </c>
      <c r="AH284" t="str">
        <f t="shared" si="10"/>
        <v>Maine - Tier 2</v>
      </c>
      <c r="AI284" t="str">
        <f t="shared" si="11"/>
        <v>Kenduskeag, Town Of - Tier 2</v>
      </c>
    </row>
    <row r="285" spans="1:35" x14ac:dyDescent="0.3">
      <c r="A285">
        <v>278</v>
      </c>
      <c r="B285">
        <v>1</v>
      </c>
      <c r="C285" t="s">
        <v>76</v>
      </c>
      <c r="D285" t="s">
        <v>2464</v>
      </c>
      <c r="E285" t="s">
        <v>3991</v>
      </c>
      <c r="F285" t="s">
        <v>1124</v>
      </c>
      <c r="G285" s="59">
        <v>37.822780000000002</v>
      </c>
      <c r="H285">
        <v>3</v>
      </c>
      <c r="I285">
        <v>0</v>
      </c>
      <c r="J285" s="11">
        <v>17</v>
      </c>
      <c r="K285" s="11">
        <v>3</v>
      </c>
      <c r="L285">
        <v>0</v>
      </c>
      <c r="M285">
        <v>0</v>
      </c>
      <c r="N285" s="11">
        <v>41.560650367717749</v>
      </c>
      <c r="O285" s="11">
        <v>599.20768584829079</v>
      </c>
      <c r="P285" s="11">
        <v>446.82047716620343</v>
      </c>
      <c r="Q285">
        <v>0</v>
      </c>
      <c r="R285" s="60">
        <v>1.2433538069911755E-3</v>
      </c>
      <c r="S285" s="60">
        <v>3.7773860488541928E-4</v>
      </c>
      <c r="T285" s="60">
        <v>0</v>
      </c>
      <c r="U285" s="60">
        <v>1.1142405756297609E-3</v>
      </c>
      <c r="V285" s="60">
        <v>1.2678719337137127E-3</v>
      </c>
      <c r="W285" s="60">
        <v>0</v>
      </c>
      <c r="X285" s="60">
        <v>0</v>
      </c>
      <c r="Y285" s="60">
        <v>1.1399967594395012E-3</v>
      </c>
      <c r="Z285" s="60">
        <v>4.737620133725958E-4</v>
      </c>
      <c r="AA285" s="60">
        <v>7.1265297646787285E-4</v>
      </c>
      <c r="AB285" s="60">
        <v>0</v>
      </c>
      <c r="AC285" s="16">
        <v>5.7541969731818516E-4</v>
      </c>
      <c r="AD285" s="11">
        <v>278</v>
      </c>
      <c r="AE285" s="15">
        <v>4</v>
      </c>
      <c r="AF285" s="16">
        <v>0.79804683852523683</v>
      </c>
      <c r="AG285" t="str">
        <f>IF(AF285&lt;='CAV Tier 1 Analysis'!$A$5,"Tier 1", "Tier 2")</f>
        <v>Tier 2</v>
      </c>
      <c r="AH285" t="str">
        <f t="shared" si="10"/>
        <v>Maine - Tier 2</v>
      </c>
      <c r="AI285" t="str">
        <f t="shared" si="11"/>
        <v>Sebec, Town Of - Tier 2</v>
      </c>
    </row>
    <row r="286" spans="1:35" x14ac:dyDescent="0.3">
      <c r="A286">
        <v>279</v>
      </c>
      <c r="B286">
        <v>1</v>
      </c>
      <c r="C286" t="s">
        <v>76</v>
      </c>
      <c r="D286" t="s">
        <v>2221</v>
      </c>
      <c r="E286" t="s">
        <v>3678</v>
      </c>
      <c r="F286" t="s">
        <v>766</v>
      </c>
      <c r="G286" s="59">
        <v>50.982179999999993</v>
      </c>
      <c r="H286">
        <v>7</v>
      </c>
      <c r="I286">
        <v>0</v>
      </c>
      <c r="J286" s="11">
        <v>21</v>
      </c>
      <c r="K286" s="11">
        <v>4</v>
      </c>
      <c r="L286">
        <v>0</v>
      </c>
      <c r="M286">
        <v>0</v>
      </c>
      <c r="N286" s="11">
        <v>14.503524219512276</v>
      </c>
      <c r="O286" s="11">
        <v>365.14948038365753</v>
      </c>
      <c r="P286">
        <v>0</v>
      </c>
      <c r="Q286">
        <v>0</v>
      </c>
      <c r="R286" s="60">
        <v>1.6759446976586426E-3</v>
      </c>
      <c r="S286" s="60">
        <v>8.8139007806597839E-4</v>
      </c>
      <c r="T286" s="60">
        <v>0</v>
      </c>
      <c r="U286" s="60">
        <v>1.3764148287191166E-3</v>
      </c>
      <c r="V286" s="60">
        <v>1.6904959116182837E-3</v>
      </c>
      <c r="W286" s="60">
        <v>0</v>
      </c>
      <c r="X286" s="60">
        <v>0</v>
      </c>
      <c r="Y286" s="60">
        <v>3.9782752349657845E-4</v>
      </c>
      <c r="Z286" s="60">
        <v>2.8870449611074898E-4</v>
      </c>
      <c r="AA286" s="60">
        <v>0</v>
      </c>
      <c r="AB286" s="60">
        <v>0</v>
      </c>
      <c r="AC286" s="16">
        <v>5.7370704869721349E-4</v>
      </c>
      <c r="AD286" s="11">
        <v>279</v>
      </c>
      <c r="AE286" s="15">
        <v>4</v>
      </c>
      <c r="AF286" s="16">
        <v>0.79862054557393403</v>
      </c>
      <c r="AG286" t="str">
        <f>IF(AF286&lt;='CAV Tier 1 Analysis'!$A$5,"Tier 1", "Tier 2")</f>
        <v>Tier 2</v>
      </c>
      <c r="AH286" t="str">
        <f t="shared" si="10"/>
        <v>Maine - Tier 2</v>
      </c>
      <c r="AI286" t="str">
        <f t="shared" si="11"/>
        <v>Phillips, Town Of - Tier 2</v>
      </c>
    </row>
    <row r="287" spans="1:35" x14ac:dyDescent="0.3">
      <c r="A287">
        <v>280</v>
      </c>
      <c r="B287">
        <v>1</v>
      </c>
      <c r="C287" t="s">
        <v>76</v>
      </c>
      <c r="D287" t="s">
        <v>2619</v>
      </c>
      <c r="E287" t="s">
        <v>4149</v>
      </c>
      <c r="F287" t="s">
        <v>768</v>
      </c>
      <c r="G287" s="59">
        <v>47.5047</v>
      </c>
      <c r="H287">
        <v>12</v>
      </c>
      <c r="I287">
        <v>0</v>
      </c>
      <c r="J287" s="11">
        <v>22.5</v>
      </c>
      <c r="K287" s="11">
        <v>3.5</v>
      </c>
      <c r="L287">
        <v>0</v>
      </c>
      <c r="M287">
        <v>0</v>
      </c>
      <c r="N287" s="11">
        <v>0.18065614007176223</v>
      </c>
      <c r="O287" s="11">
        <v>340.18120376492504</v>
      </c>
      <c r="P287">
        <v>0</v>
      </c>
      <c r="Q287">
        <v>0</v>
      </c>
      <c r="R287" s="60">
        <v>1.5616289864196573E-3</v>
      </c>
      <c r="S287" s="60">
        <v>1.5109544195416771E-3</v>
      </c>
      <c r="T287" s="60">
        <v>0</v>
      </c>
      <c r="U287" s="60">
        <v>1.4747301736276249E-3</v>
      </c>
      <c r="V287" s="60">
        <v>1.4791839226659981E-3</v>
      </c>
      <c r="W287" s="60">
        <v>0</v>
      </c>
      <c r="X287" s="60">
        <v>0</v>
      </c>
      <c r="Y287" s="60">
        <v>4.9553462814582731E-6</v>
      </c>
      <c r="Z287" s="60">
        <v>2.6896339251561001E-4</v>
      </c>
      <c r="AA287" s="60">
        <v>0</v>
      </c>
      <c r="AB287" s="60">
        <v>0</v>
      </c>
      <c r="AC287" s="16">
        <v>5.7276511282291142E-4</v>
      </c>
      <c r="AD287" s="11">
        <v>280</v>
      </c>
      <c r="AE287" s="15">
        <v>4</v>
      </c>
      <c r="AF287" s="16">
        <v>0.79919331068675692</v>
      </c>
      <c r="AG287" t="str">
        <f>IF(AF287&lt;='CAV Tier 1 Analysis'!$A$5,"Tier 1", "Tier 2")</f>
        <v>Tier 2</v>
      </c>
      <c r="AH287" t="str">
        <f t="shared" si="10"/>
        <v>Maine - Tier 2</v>
      </c>
      <c r="AI287" t="str">
        <f t="shared" si="11"/>
        <v>Rangeley Plantation - Tier 2</v>
      </c>
    </row>
    <row r="288" spans="1:35" x14ac:dyDescent="0.3">
      <c r="A288">
        <v>281</v>
      </c>
      <c r="B288">
        <v>1</v>
      </c>
      <c r="C288" t="s">
        <v>76</v>
      </c>
      <c r="D288" t="s">
        <v>2422</v>
      </c>
      <c r="E288" t="s">
        <v>3939</v>
      </c>
      <c r="F288" t="s">
        <v>887</v>
      </c>
      <c r="G288" s="59">
        <v>36.213790000000003</v>
      </c>
      <c r="H288">
        <v>0</v>
      </c>
      <c r="I288">
        <v>0</v>
      </c>
      <c r="J288" s="11">
        <v>20.25</v>
      </c>
      <c r="K288" s="11">
        <v>3.625</v>
      </c>
      <c r="L288">
        <v>0</v>
      </c>
      <c r="M288">
        <v>0</v>
      </c>
      <c r="N288" s="11">
        <v>0.14274069036546055</v>
      </c>
      <c r="O288" s="11">
        <v>779.75114936708667</v>
      </c>
      <c r="P288" s="11">
        <v>217.52029081377884</v>
      </c>
      <c r="Q288" s="11">
        <v>41.482572879524014</v>
      </c>
      <c r="R288" s="60">
        <v>1.1904612421952845E-3</v>
      </c>
      <c r="S288" s="60">
        <v>0</v>
      </c>
      <c r="T288" s="60">
        <v>0</v>
      </c>
      <c r="U288" s="60">
        <v>1.3272571562648625E-3</v>
      </c>
      <c r="V288" s="60">
        <v>1.5320119199040696E-3</v>
      </c>
      <c r="W288" s="60">
        <v>0</v>
      </c>
      <c r="X288" s="60">
        <v>0</v>
      </c>
      <c r="Y288" s="60">
        <v>3.9153363341777282E-6</v>
      </c>
      <c r="Z288" s="60">
        <v>6.1650823775861356E-4</v>
      </c>
      <c r="AA288" s="60">
        <v>3.4693236011413918E-4</v>
      </c>
      <c r="AB288" s="60">
        <v>1.2416078728927301E-3</v>
      </c>
      <c r="AC288" s="16">
        <v>5.6897219322398884E-4</v>
      </c>
      <c r="AD288" s="11">
        <v>281</v>
      </c>
      <c r="AE288" s="15">
        <v>4</v>
      </c>
      <c r="AF288" s="16">
        <v>0.79976228287998086</v>
      </c>
      <c r="AG288" t="str">
        <f>IF(AF288&lt;='CAV Tier 1 Analysis'!$A$5,"Tier 1", "Tier 2")</f>
        <v>Tier 2</v>
      </c>
      <c r="AH288" t="str">
        <f t="shared" si="10"/>
        <v>Maine - Tier 2</v>
      </c>
      <c r="AI288" t="str">
        <f t="shared" si="11"/>
        <v>New Vineyard, Town Of - Tier 2</v>
      </c>
    </row>
    <row r="289" spans="1:35" x14ac:dyDescent="0.3">
      <c r="A289">
        <v>282</v>
      </c>
      <c r="B289">
        <v>1</v>
      </c>
      <c r="C289" t="s">
        <v>76</v>
      </c>
      <c r="D289" t="s">
        <v>2296</v>
      </c>
      <c r="E289" t="s">
        <v>3771</v>
      </c>
      <c r="F289" t="s">
        <v>836</v>
      </c>
      <c r="G289" s="59">
        <v>59.890439999999998</v>
      </c>
      <c r="H289">
        <v>1</v>
      </c>
      <c r="I289">
        <v>0</v>
      </c>
      <c r="J289" s="11">
        <v>23.333333333333332</v>
      </c>
      <c r="K289" s="11">
        <v>1.6666666666666667</v>
      </c>
      <c r="L289">
        <v>0</v>
      </c>
      <c r="M289" s="11">
        <v>0.99337957777568497</v>
      </c>
      <c r="N289" s="11">
        <v>7.7143097520518804</v>
      </c>
      <c r="O289" s="11">
        <v>1733.0052741753263</v>
      </c>
      <c r="P289">
        <v>0</v>
      </c>
      <c r="Q289">
        <v>0</v>
      </c>
      <c r="R289" s="60">
        <v>1.9687872381770077E-3</v>
      </c>
      <c r="S289" s="60">
        <v>1.2591286829513975E-4</v>
      </c>
      <c r="T289" s="60">
        <v>0</v>
      </c>
      <c r="U289" s="60">
        <v>1.5293498096879072E-3</v>
      </c>
      <c r="V289" s="60">
        <v>7.0437329650761826E-4</v>
      </c>
      <c r="W289" s="60">
        <v>0</v>
      </c>
      <c r="X289" s="60">
        <v>2.8086859463968573E-4</v>
      </c>
      <c r="Y289" s="60">
        <v>2.1160131135682737E-4</v>
      </c>
      <c r="Z289" s="60">
        <v>1.3701961561395949E-3</v>
      </c>
      <c r="AA289" s="60">
        <v>0</v>
      </c>
      <c r="AB289" s="60">
        <v>0</v>
      </c>
      <c r="AC289" s="16">
        <v>5.6282629770943457E-4</v>
      </c>
      <c r="AD289" s="11">
        <v>282</v>
      </c>
      <c r="AE289" s="15">
        <v>4</v>
      </c>
      <c r="AF289" s="16">
        <v>0.80032510917769029</v>
      </c>
      <c r="AG289" t="str">
        <f>IF(AF289&lt;='CAV Tier 1 Analysis'!$A$5,"Tier 1", "Tier 2")</f>
        <v>Tier 2</v>
      </c>
      <c r="AH289" t="str">
        <f t="shared" si="10"/>
        <v>Maine - Tier 2</v>
      </c>
      <c r="AI289" t="str">
        <f t="shared" si="11"/>
        <v>Parsonsfield, Town Of - Tier 2</v>
      </c>
    </row>
    <row r="290" spans="1:35" x14ac:dyDescent="0.3">
      <c r="A290">
        <v>283</v>
      </c>
      <c r="B290">
        <v>1</v>
      </c>
      <c r="C290" t="s">
        <v>76</v>
      </c>
      <c r="D290" t="s">
        <v>2576</v>
      </c>
      <c r="E290" t="s">
        <v>4106</v>
      </c>
      <c r="F290" t="s">
        <v>996</v>
      </c>
      <c r="G290" s="59">
        <v>55.261079999999993</v>
      </c>
      <c r="H290">
        <v>12</v>
      </c>
      <c r="I290">
        <v>0</v>
      </c>
      <c r="J290" s="11">
        <v>19</v>
      </c>
      <c r="K290" s="11">
        <v>3</v>
      </c>
      <c r="L290">
        <v>0</v>
      </c>
      <c r="M290" s="11">
        <v>1</v>
      </c>
      <c r="N290" s="11">
        <v>0</v>
      </c>
      <c r="O290" s="11">
        <v>18.896295174268928</v>
      </c>
      <c r="P290">
        <v>0</v>
      </c>
      <c r="Q290" s="11">
        <v>1.2953887232392916</v>
      </c>
      <c r="R290" s="60">
        <v>1.8166056063685402E-3</v>
      </c>
      <c r="S290" s="60">
        <v>1.5109544195416771E-3</v>
      </c>
      <c r="T290" s="60">
        <v>0</v>
      </c>
      <c r="U290" s="60">
        <v>1.2453277021744387E-3</v>
      </c>
      <c r="V290" s="60">
        <v>1.2678719337137127E-3</v>
      </c>
      <c r="W290" s="60">
        <v>0</v>
      </c>
      <c r="X290" s="60">
        <v>2.8274045583722346E-4</v>
      </c>
      <c r="Y290" s="60">
        <v>0</v>
      </c>
      <c r="Z290" s="60">
        <v>1.4940307106326229E-5</v>
      </c>
      <c r="AA290" s="60">
        <v>0</v>
      </c>
      <c r="AB290" s="60">
        <v>3.8772060785657358E-5</v>
      </c>
      <c r="AC290" s="16">
        <v>5.6156477141159776E-4</v>
      </c>
      <c r="AD290" s="11">
        <v>283</v>
      </c>
      <c r="AE290" s="15">
        <v>4</v>
      </c>
      <c r="AF290" s="16">
        <v>0.80088667394910185</v>
      </c>
      <c r="AG290" t="str">
        <f>IF(AF290&lt;='CAV Tier 1 Analysis'!$A$5,"Tier 1", "Tier 2")</f>
        <v>Tier 2</v>
      </c>
      <c r="AH290" t="str">
        <f t="shared" si="10"/>
        <v>Maine - Tier 2</v>
      </c>
      <c r="AI290" t="str">
        <f t="shared" si="11"/>
        <v>Caratunk, Town Of - Tier 2</v>
      </c>
    </row>
    <row r="291" spans="1:35" x14ac:dyDescent="0.3">
      <c r="A291">
        <v>284</v>
      </c>
      <c r="B291">
        <v>1</v>
      </c>
      <c r="C291" t="s">
        <v>76</v>
      </c>
      <c r="D291" t="s">
        <v>2588</v>
      </c>
      <c r="E291" t="s">
        <v>4118</v>
      </c>
      <c r="F291" t="s">
        <v>957</v>
      </c>
      <c r="G291" s="59">
        <v>40.584379999999996</v>
      </c>
      <c r="H291">
        <v>1</v>
      </c>
      <c r="I291">
        <v>0</v>
      </c>
      <c r="J291" s="11">
        <v>19.5</v>
      </c>
      <c r="K291" s="11">
        <v>3.25</v>
      </c>
      <c r="L291">
        <v>0</v>
      </c>
      <c r="M291" s="11">
        <v>3.0000000000000013</v>
      </c>
      <c r="N291" s="11">
        <v>0</v>
      </c>
      <c r="O291" s="11">
        <v>466.48931119853228</v>
      </c>
      <c r="P291" s="11">
        <v>19.540068005516559</v>
      </c>
      <c r="Q291" s="11">
        <v>26.851889780355862</v>
      </c>
      <c r="R291" s="60">
        <v>1.3341362897538603E-3</v>
      </c>
      <c r="S291" s="60">
        <v>1.2591286829513975E-4</v>
      </c>
      <c r="T291" s="60">
        <v>0</v>
      </c>
      <c r="U291" s="60">
        <v>1.2780994838106081E-3</v>
      </c>
      <c r="V291" s="60">
        <v>1.3735279281898555E-3</v>
      </c>
      <c r="W291" s="60">
        <v>0</v>
      </c>
      <c r="X291" s="60">
        <v>8.4822136751167075E-4</v>
      </c>
      <c r="Y291" s="60">
        <v>0</v>
      </c>
      <c r="Z291" s="60">
        <v>3.6882857231268349E-4</v>
      </c>
      <c r="AA291" s="60">
        <v>3.1165285245725766E-5</v>
      </c>
      <c r="AB291" s="60">
        <v>8.0369937154486915E-4</v>
      </c>
      <c r="AC291" s="16">
        <v>5.6032646969676487E-4</v>
      </c>
      <c r="AD291" s="11">
        <v>284</v>
      </c>
      <c r="AE291" s="15">
        <v>4</v>
      </c>
      <c r="AF291" s="16">
        <v>0.80144700041879857</v>
      </c>
      <c r="AG291" t="str">
        <f>IF(AF291&lt;='CAV Tier 1 Analysis'!$A$5,"Tier 1", "Tier 2")</f>
        <v>Tier 2</v>
      </c>
      <c r="AH291" t="str">
        <f t="shared" si="10"/>
        <v>Maine - Tier 2</v>
      </c>
      <c r="AI291" t="str">
        <f t="shared" si="11"/>
        <v>Lexington, T2 R1 Bkp Wkr, Township Of - Tier 2</v>
      </c>
    </row>
    <row r="292" spans="1:35" x14ac:dyDescent="0.3">
      <c r="A292">
        <v>285</v>
      </c>
      <c r="B292">
        <v>1</v>
      </c>
      <c r="C292" t="s">
        <v>76</v>
      </c>
      <c r="D292" t="s">
        <v>2381</v>
      </c>
      <c r="E292" t="s">
        <v>3880</v>
      </c>
      <c r="F292" t="s">
        <v>1505</v>
      </c>
      <c r="G292" s="59">
        <v>32.558250000000001</v>
      </c>
      <c r="H292">
        <v>5</v>
      </c>
      <c r="I292">
        <v>0</v>
      </c>
      <c r="J292" s="11">
        <v>14</v>
      </c>
      <c r="K292" s="11">
        <v>3</v>
      </c>
      <c r="L292">
        <v>0</v>
      </c>
      <c r="M292">
        <v>0</v>
      </c>
      <c r="N292" s="11">
        <v>31.363134987778995</v>
      </c>
      <c r="O292" s="11">
        <v>822.86873171079742</v>
      </c>
      <c r="P292" s="11">
        <v>19.180089338756034</v>
      </c>
      <c r="Q292" s="11">
        <v>24.007563792667725</v>
      </c>
      <c r="R292" s="60">
        <v>1.0702921384009964E-3</v>
      </c>
      <c r="S292" s="60">
        <v>6.2956434147569884E-4</v>
      </c>
      <c r="T292" s="60">
        <v>0</v>
      </c>
      <c r="U292" s="60">
        <v>9.1760988581274434E-4</v>
      </c>
      <c r="V292" s="60">
        <v>1.2678719337137127E-3</v>
      </c>
      <c r="W292" s="60">
        <v>0</v>
      </c>
      <c r="X292" s="60">
        <v>0</v>
      </c>
      <c r="Y292" s="60">
        <v>8.6028182753616206E-4</v>
      </c>
      <c r="Z292" s="60">
        <v>6.5059904317609776E-4</v>
      </c>
      <c r="AA292" s="60">
        <v>3.059113996492119E-5</v>
      </c>
      <c r="AB292" s="60">
        <v>7.1856633146937844E-4</v>
      </c>
      <c r="AC292" s="16">
        <v>5.5867060377724656E-4</v>
      </c>
      <c r="AD292" s="11">
        <v>285</v>
      </c>
      <c r="AE292" s="15">
        <v>4</v>
      </c>
      <c r="AF292" s="16">
        <v>0.80200567102257581</v>
      </c>
      <c r="AG292" t="str">
        <f>IF(AF292&lt;='CAV Tier 1 Analysis'!$A$5,"Tier 1", "Tier 2")</f>
        <v>Tier 2</v>
      </c>
      <c r="AH292" t="str">
        <f t="shared" si="10"/>
        <v>Maine - Tier 2</v>
      </c>
      <c r="AI292" t="str">
        <f t="shared" si="11"/>
        <v>Brooksville, Town Of - Tier 2</v>
      </c>
    </row>
    <row r="293" spans="1:35" x14ac:dyDescent="0.3">
      <c r="A293">
        <v>286</v>
      </c>
      <c r="B293">
        <v>1</v>
      </c>
      <c r="C293" t="s">
        <v>76</v>
      </c>
      <c r="D293" t="s">
        <v>2223</v>
      </c>
      <c r="E293" t="s">
        <v>3680</v>
      </c>
      <c r="F293" t="s">
        <v>788</v>
      </c>
      <c r="G293" s="59">
        <v>35.752159999999996</v>
      </c>
      <c r="H293">
        <v>6</v>
      </c>
      <c r="I293">
        <v>0</v>
      </c>
      <c r="J293" s="11">
        <v>21</v>
      </c>
      <c r="K293" s="11">
        <v>4</v>
      </c>
      <c r="L293">
        <v>0</v>
      </c>
      <c r="M293" s="11">
        <v>1.9562219457509697</v>
      </c>
      <c r="N293" s="11">
        <v>6.6545684682940376</v>
      </c>
      <c r="O293" s="11">
        <v>494.45634700261644</v>
      </c>
      <c r="P293">
        <v>0</v>
      </c>
      <c r="Q293">
        <v>0</v>
      </c>
      <c r="R293" s="60">
        <v>1.175286011344423E-3</v>
      </c>
      <c r="S293" s="60">
        <v>7.5547720977083856E-4</v>
      </c>
      <c r="T293" s="60">
        <v>0</v>
      </c>
      <c r="U293" s="60">
        <v>1.3764148287191166E-3</v>
      </c>
      <c r="V293" s="60">
        <v>1.6904959116182837E-3</v>
      </c>
      <c r="W293" s="60">
        <v>0</v>
      </c>
      <c r="X293" s="60">
        <v>5.5310308466040943E-4</v>
      </c>
      <c r="Y293" s="60">
        <v>1.8253291087129043E-4</v>
      </c>
      <c r="Z293" s="60">
        <v>3.9094063713349586E-4</v>
      </c>
      <c r="AA293" s="60">
        <v>0</v>
      </c>
      <c r="AB293" s="60">
        <v>0</v>
      </c>
      <c r="AC293" s="16">
        <v>5.5675005401071437E-4</v>
      </c>
      <c r="AD293" s="11">
        <v>286</v>
      </c>
      <c r="AE293" s="15">
        <v>4</v>
      </c>
      <c r="AF293" s="16">
        <v>0.80256242107658649</v>
      </c>
      <c r="AG293" t="str">
        <f>IF(AF293&lt;='CAV Tier 1 Analysis'!$A$5,"Tier 1", "Tier 2")</f>
        <v>Tier 2</v>
      </c>
      <c r="AH293" t="str">
        <f t="shared" si="10"/>
        <v>Maine - Tier 2</v>
      </c>
      <c r="AI293" t="str">
        <f t="shared" si="11"/>
        <v>Temple, Town Of - Tier 2</v>
      </c>
    </row>
    <row r="294" spans="1:35" x14ac:dyDescent="0.3">
      <c r="A294">
        <v>287</v>
      </c>
      <c r="B294">
        <v>1</v>
      </c>
      <c r="C294" t="s">
        <v>76</v>
      </c>
      <c r="D294" t="s">
        <v>2353</v>
      </c>
      <c r="E294" t="s">
        <v>3843</v>
      </c>
      <c r="F294" t="s">
        <v>1089</v>
      </c>
      <c r="G294" s="59">
        <v>19.602630000000005</v>
      </c>
      <c r="H294">
        <v>1</v>
      </c>
      <c r="I294">
        <v>0</v>
      </c>
      <c r="J294" s="11">
        <v>18.125</v>
      </c>
      <c r="K294" s="11">
        <v>3.125</v>
      </c>
      <c r="L294">
        <v>0</v>
      </c>
      <c r="M294">
        <v>0</v>
      </c>
      <c r="N294" s="11">
        <v>19.37671051181669</v>
      </c>
      <c r="O294" s="11">
        <v>2461.6636499980987</v>
      </c>
      <c r="P294" s="11">
        <v>198.39360104714569</v>
      </c>
      <c r="Q294">
        <v>0</v>
      </c>
      <c r="R294" s="60">
        <v>6.4440013762974142E-4</v>
      </c>
      <c r="S294" s="60">
        <v>1.2591286829513975E-4</v>
      </c>
      <c r="T294" s="60">
        <v>0</v>
      </c>
      <c r="U294" s="60">
        <v>1.1879770843111423E-3</v>
      </c>
      <c r="V294" s="60">
        <v>1.320699930951784E-3</v>
      </c>
      <c r="W294" s="60">
        <v>0</v>
      </c>
      <c r="X294" s="60">
        <v>0</v>
      </c>
      <c r="Y294" s="60">
        <v>5.314976304900725E-4</v>
      </c>
      <c r="Z294" s="60">
        <v>1.9463080241005205E-3</v>
      </c>
      <c r="AA294" s="60">
        <v>3.1642638939718271E-4</v>
      </c>
      <c r="AB294" s="60">
        <v>0</v>
      </c>
      <c r="AC294" s="16">
        <v>5.5211109683414399E-4</v>
      </c>
      <c r="AD294" s="11">
        <v>287</v>
      </c>
      <c r="AE294" s="15">
        <v>4</v>
      </c>
      <c r="AF294" s="16">
        <v>0.80311453217342066</v>
      </c>
      <c r="AG294" t="str">
        <f>IF(AF294&lt;='CAV Tier 1 Analysis'!$A$5,"Tier 1", "Tier 2")</f>
        <v>Tier 2</v>
      </c>
      <c r="AH294" t="str">
        <f t="shared" si="10"/>
        <v>Maine - Tier 2</v>
      </c>
      <c r="AI294" t="str">
        <f t="shared" si="11"/>
        <v>Chelsea, Town Of - Tier 2</v>
      </c>
    </row>
    <row r="295" spans="1:35" x14ac:dyDescent="0.3">
      <c r="A295">
        <v>288</v>
      </c>
      <c r="B295">
        <v>1</v>
      </c>
      <c r="C295" t="s">
        <v>76</v>
      </c>
      <c r="D295" t="s">
        <v>1895</v>
      </c>
      <c r="E295" t="s">
        <v>3631</v>
      </c>
      <c r="F295" t="s">
        <v>1191</v>
      </c>
      <c r="G295" s="59">
        <v>81.528880000000001</v>
      </c>
      <c r="H295">
        <v>0</v>
      </c>
      <c r="I295">
        <v>0</v>
      </c>
      <c r="J295" s="11">
        <v>16</v>
      </c>
      <c r="K295" s="11">
        <v>2</v>
      </c>
      <c r="L295">
        <v>0</v>
      </c>
      <c r="M295" s="11">
        <v>3</v>
      </c>
      <c r="N295" s="11">
        <v>0</v>
      </c>
      <c r="O295" s="11">
        <v>786.49525838764339</v>
      </c>
      <c r="P295">
        <v>0</v>
      </c>
      <c r="Q295">
        <v>0</v>
      </c>
      <c r="R295" s="60">
        <v>2.680110857206337E-3</v>
      </c>
      <c r="S295" s="60">
        <v>0</v>
      </c>
      <c r="T295" s="60">
        <v>0</v>
      </c>
      <c r="U295" s="60">
        <v>1.0486970123574221E-3</v>
      </c>
      <c r="V295" s="60">
        <v>8.4524795580914183E-4</v>
      </c>
      <c r="W295" s="60">
        <v>0</v>
      </c>
      <c r="X295" s="60">
        <v>8.4822136751167032E-4</v>
      </c>
      <c r="Y295" s="60">
        <v>0</v>
      </c>
      <c r="Z295" s="60">
        <v>6.2184045018419344E-4</v>
      </c>
      <c r="AA295" s="60">
        <v>0</v>
      </c>
      <c r="AB295" s="60">
        <v>0</v>
      </c>
      <c r="AC295" s="16">
        <v>5.4946524027897853E-4</v>
      </c>
      <c r="AD295" s="11">
        <v>288</v>
      </c>
      <c r="AE295" s="15">
        <v>4</v>
      </c>
      <c r="AF295" s="16">
        <v>0.80366399741369965</v>
      </c>
      <c r="AG295" t="str">
        <f>IF(AF295&lt;='CAV Tier 1 Analysis'!$A$5,"Tier 1", "Tier 2")</f>
        <v>Tier 2</v>
      </c>
      <c r="AH295" t="str">
        <f t="shared" si="10"/>
        <v>Maine - Tier 2</v>
      </c>
      <c r="AI295" t="str">
        <f t="shared" si="11"/>
        <v>Ashland, Town Of - Tier 2</v>
      </c>
    </row>
    <row r="296" spans="1:35" x14ac:dyDescent="0.3">
      <c r="A296">
        <v>289</v>
      </c>
      <c r="B296">
        <v>1</v>
      </c>
      <c r="C296" t="s">
        <v>76</v>
      </c>
      <c r="D296" t="s">
        <v>2368</v>
      </c>
      <c r="E296" t="s">
        <v>3863</v>
      </c>
      <c r="F296" t="s">
        <v>1057</v>
      </c>
      <c r="G296" s="59">
        <v>24.903709999999997</v>
      </c>
      <c r="H296">
        <v>6</v>
      </c>
      <c r="I296">
        <v>0</v>
      </c>
      <c r="J296" s="11">
        <v>17</v>
      </c>
      <c r="K296" s="11">
        <v>4</v>
      </c>
      <c r="L296">
        <v>0</v>
      </c>
      <c r="M296" s="11">
        <v>0.98014231614486336</v>
      </c>
      <c r="N296" s="11">
        <v>9.9079382103576012</v>
      </c>
      <c r="O296" s="11">
        <v>1060.913037459778</v>
      </c>
      <c r="P296" s="11">
        <v>124.13724580327209</v>
      </c>
      <c r="Q296" s="11">
        <v>0.45085044873280822</v>
      </c>
      <c r="R296" s="60">
        <v>8.186633197428693E-4</v>
      </c>
      <c r="S296" s="60">
        <v>7.5547720977083856E-4</v>
      </c>
      <c r="T296" s="60">
        <v>0</v>
      </c>
      <c r="U296" s="60">
        <v>1.1142405756297609E-3</v>
      </c>
      <c r="V296" s="60">
        <v>1.6904959116182837E-3</v>
      </c>
      <c r="W296" s="60">
        <v>0</v>
      </c>
      <c r="X296" s="60">
        <v>2.7712588525215064E-4</v>
      </c>
      <c r="Y296" s="60">
        <v>2.7177191291760644E-4</v>
      </c>
      <c r="Z296" s="60">
        <v>8.3880816036033875E-4</v>
      </c>
      <c r="AA296" s="60">
        <v>1.9799177126638022E-4</v>
      </c>
      <c r="AB296" s="60">
        <v>1.3494328528503221E-5</v>
      </c>
      <c r="AC296" s="16">
        <v>5.4346082500788477E-4</v>
      </c>
      <c r="AD296" s="11">
        <v>289</v>
      </c>
      <c r="AE296" s="15">
        <v>4</v>
      </c>
      <c r="AF296" s="16">
        <v>0.80420745823870754</v>
      </c>
      <c r="AG296" t="str">
        <f>IF(AF296&lt;='CAV Tier 1 Analysis'!$A$5,"Tier 1", "Tier 2")</f>
        <v>Tier 2</v>
      </c>
      <c r="AH296" t="str">
        <f t="shared" si="10"/>
        <v>Maine - Tier 2</v>
      </c>
      <c r="AI296" t="str">
        <f t="shared" si="11"/>
        <v>Frankfort, Town Of - Tier 2</v>
      </c>
    </row>
    <row r="297" spans="1:35" x14ac:dyDescent="0.3">
      <c r="A297">
        <v>290</v>
      </c>
      <c r="B297">
        <v>1</v>
      </c>
      <c r="C297" t="s">
        <v>76</v>
      </c>
      <c r="D297" t="s">
        <v>1907</v>
      </c>
      <c r="E297" t="s">
        <v>3962</v>
      </c>
      <c r="F297" t="s">
        <v>1600</v>
      </c>
      <c r="G297" s="59">
        <v>35.892800000000001</v>
      </c>
      <c r="H297">
        <v>1</v>
      </c>
      <c r="I297">
        <v>0</v>
      </c>
      <c r="J297" s="11">
        <v>14</v>
      </c>
      <c r="K297" s="11">
        <v>2.5714285714285716</v>
      </c>
      <c r="L297">
        <v>0</v>
      </c>
      <c r="M297">
        <v>0</v>
      </c>
      <c r="N297" s="11">
        <v>7.7537796842867266</v>
      </c>
      <c r="O297" s="11">
        <v>790.90490963127002</v>
      </c>
      <c r="P297">
        <v>0</v>
      </c>
      <c r="Q297" s="11">
        <v>58.704106196459861</v>
      </c>
      <c r="R297" s="60">
        <v>1.1799092907388844E-3</v>
      </c>
      <c r="S297" s="60">
        <v>1.2591286829513975E-4</v>
      </c>
      <c r="T297" s="60">
        <v>0</v>
      </c>
      <c r="U297" s="60">
        <v>9.1760988581274434E-4</v>
      </c>
      <c r="V297" s="60">
        <v>1.0867473717546109E-3</v>
      </c>
      <c r="W297" s="60">
        <v>0</v>
      </c>
      <c r="X297" s="60">
        <v>0</v>
      </c>
      <c r="Y297" s="60">
        <v>2.1268396031551574E-4</v>
      </c>
      <c r="Z297" s="60">
        <v>6.2532692958155631E-4</v>
      </c>
      <c r="AA297" s="60">
        <v>0</v>
      </c>
      <c r="AB297" s="60">
        <v>1.7570626739170526E-3</v>
      </c>
      <c r="AC297" s="16">
        <v>5.3684118003777313E-4</v>
      </c>
      <c r="AD297" s="11">
        <v>290</v>
      </c>
      <c r="AE297" s="15">
        <v>4</v>
      </c>
      <c r="AF297" s="16">
        <v>0.80474429941874537</v>
      </c>
      <c r="AG297" t="str">
        <f>IF(AF297&lt;='CAV Tier 1 Analysis'!$A$5,"Tier 1", "Tier 2")</f>
        <v>Tier 2</v>
      </c>
      <c r="AH297" t="str">
        <f t="shared" si="10"/>
        <v>Maine - Tier 2</v>
      </c>
      <c r="AI297" t="str">
        <f t="shared" si="11"/>
        <v>Clifton, Town Of - Tier 2</v>
      </c>
    </row>
    <row r="298" spans="1:35" x14ac:dyDescent="0.3">
      <c r="A298">
        <v>291</v>
      </c>
      <c r="B298">
        <v>1</v>
      </c>
      <c r="C298" t="s">
        <v>76</v>
      </c>
      <c r="D298" t="s">
        <v>2392</v>
      </c>
      <c r="E298" t="s">
        <v>3893</v>
      </c>
      <c r="F298" t="s">
        <v>1501</v>
      </c>
      <c r="G298" s="59">
        <v>27.335239999999995</v>
      </c>
      <c r="H298">
        <v>6</v>
      </c>
      <c r="I298">
        <v>0</v>
      </c>
      <c r="J298" s="11">
        <v>14</v>
      </c>
      <c r="K298" s="11">
        <v>3</v>
      </c>
      <c r="L298">
        <v>0</v>
      </c>
      <c r="M298">
        <v>0</v>
      </c>
      <c r="N298" s="11">
        <v>6.4102987118239141E-2</v>
      </c>
      <c r="O298" s="11">
        <v>1102.7838427995118</v>
      </c>
      <c r="P298" s="11">
        <v>428.02331591265784</v>
      </c>
      <c r="Q298" s="11">
        <v>16.225066536753047</v>
      </c>
      <c r="R298" s="60">
        <v>8.9859536287436963E-4</v>
      </c>
      <c r="S298" s="60">
        <v>7.5547720977083856E-4</v>
      </c>
      <c r="T298" s="60">
        <v>0</v>
      </c>
      <c r="U298" s="60">
        <v>9.1760988581274434E-4</v>
      </c>
      <c r="V298" s="60">
        <v>1.2678719337137127E-3</v>
      </c>
      <c r="W298" s="60">
        <v>0</v>
      </c>
      <c r="X298" s="60">
        <v>0</v>
      </c>
      <c r="Y298" s="60">
        <v>1.7583266127603105E-6</v>
      </c>
      <c r="Z298" s="60">
        <v>8.7191320475108554E-4</v>
      </c>
      <c r="AA298" s="60">
        <v>6.8267258478698083E-4</v>
      </c>
      <c r="AB298" s="60">
        <v>4.8562972235949992E-4</v>
      </c>
      <c r="AC298" s="16">
        <v>5.3468438460745375E-4</v>
      </c>
      <c r="AD298" s="11">
        <v>291</v>
      </c>
      <c r="AE298" s="15">
        <v>4</v>
      </c>
      <c r="AF298" s="16">
        <v>0.80527898380335283</v>
      </c>
      <c r="AG298" t="str">
        <f>IF(AF298&lt;='CAV Tier 1 Analysis'!$A$5,"Tier 1", "Tier 2")</f>
        <v>Tier 2</v>
      </c>
      <c r="AH298" t="str">
        <f t="shared" si="10"/>
        <v>Maine - Tier 2</v>
      </c>
      <c r="AI298" t="str">
        <f t="shared" si="11"/>
        <v>Sedgwick,Town Of - Tier 2</v>
      </c>
    </row>
    <row r="299" spans="1:35" x14ac:dyDescent="0.3">
      <c r="A299">
        <v>292</v>
      </c>
      <c r="B299">
        <v>1</v>
      </c>
      <c r="C299" t="s">
        <v>76</v>
      </c>
      <c r="D299" t="s">
        <v>2329</v>
      </c>
      <c r="E299" t="s">
        <v>3812</v>
      </c>
      <c r="F299" t="s">
        <v>1043</v>
      </c>
      <c r="G299" s="59">
        <v>41.187390000000008</v>
      </c>
      <c r="H299">
        <v>2</v>
      </c>
      <c r="I299">
        <v>0</v>
      </c>
      <c r="J299" s="11">
        <v>23</v>
      </c>
      <c r="K299" s="11">
        <v>1</v>
      </c>
      <c r="L299">
        <v>0</v>
      </c>
      <c r="M299">
        <v>0</v>
      </c>
      <c r="N299" s="11">
        <v>13.451797373303245</v>
      </c>
      <c r="O299" s="11">
        <v>2492.2717562451057</v>
      </c>
      <c r="P299">
        <v>0</v>
      </c>
      <c r="Q299">
        <v>0</v>
      </c>
      <c r="R299" s="60">
        <v>1.3539591261279651E-3</v>
      </c>
      <c r="S299" s="60">
        <v>2.518257365902795E-4</v>
      </c>
      <c r="T299" s="60">
        <v>0</v>
      </c>
      <c r="U299" s="60">
        <v>1.5075019552637943E-3</v>
      </c>
      <c r="V299" s="60">
        <v>4.2262397790457091E-4</v>
      </c>
      <c r="W299" s="60">
        <v>0</v>
      </c>
      <c r="X299" s="60">
        <v>0</v>
      </c>
      <c r="Y299" s="60">
        <v>3.6897895674207169E-4</v>
      </c>
      <c r="Z299" s="60">
        <v>1.9705082444641422E-3</v>
      </c>
      <c r="AA299" s="60">
        <v>0</v>
      </c>
      <c r="AB299" s="60">
        <v>0</v>
      </c>
      <c r="AC299" s="16">
        <v>5.3412709064480223E-4</v>
      </c>
      <c r="AD299" s="11">
        <v>292</v>
      </c>
      <c r="AE299" s="15">
        <v>4</v>
      </c>
      <c r="AF299" s="16">
        <v>0.80581311089399765</v>
      </c>
      <c r="AG299" t="str">
        <f>IF(AF299&lt;='CAV Tier 1 Analysis'!$A$5,"Tier 1", "Tier 2")</f>
        <v>Tier 2</v>
      </c>
      <c r="AH299" t="str">
        <f t="shared" si="10"/>
        <v>Maine - Tier 2</v>
      </c>
      <c r="AI299" t="str">
        <f t="shared" si="11"/>
        <v>Shapleigh, Town Of - Tier 2</v>
      </c>
    </row>
    <row r="300" spans="1:35" x14ac:dyDescent="0.3">
      <c r="A300">
        <v>293</v>
      </c>
      <c r="B300">
        <v>1</v>
      </c>
      <c r="C300" t="s">
        <v>76</v>
      </c>
      <c r="D300" t="s">
        <v>2376</v>
      </c>
      <c r="E300" t="s">
        <v>3874</v>
      </c>
      <c r="F300" t="s">
        <v>1033</v>
      </c>
      <c r="G300" s="59">
        <v>21.6371</v>
      </c>
      <c r="H300">
        <v>2</v>
      </c>
      <c r="I300">
        <v>0</v>
      </c>
      <c r="J300" s="11">
        <v>17</v>
      </c>
      <c r="K300" s="11">
        <v>4</v>
      </c>
      <c r="L300">
        <v>0</v>
      </c>
      <c r="M300">
        <v>0</v>
      </c>
      <c r="N300" s="11">
        <v>0.14741548941019617</v>
      </c>
      <c r="O300" s="11">
        <v>1415.2988923019877</v>
      </c>
      <c r="P300" s="11">
        <v>601.39961859333187</v>
      </c>
      <c r="Q300">
        <v>0</v>
      </c>
      <c r="R300" s="60">
        <v>7.1127956901234548E-4</v>
      </c>
      <c r="S300" s="60">
        <v>2.518257365902795E-4</v>
      </c>
      <c r="T300" s="60">
        <v>0</v>
      </c>
      <c r="U300" s="60">
        <v>1.1142405756297609E-3</v>
      </c>
      <c r="V300" s="60">
        <v>1.6904959116182837E-3</v>
      </c>
      <c r="W300" s="60">
        <v>0</v>
      </c>
      <c r="X300" s="60">
        <v>0</v>
      </c>
      <c r="Y300" s="60">
        <v>4.0435647356795722E-6</v>
      </c>
      <c r="Z300" s="60">
        <v>1.1190024236617641E-3</v>
      </c>
      <c r="AA300" s="60">
        <v>9.5919782136072397E-4</v>
      </c>
      <c r="AB300" s="60">
        <v>0</v>
      </c>
      <c r="AC300" s="16">
        <v>5.3182596387353067E-4</v>
      </c>
      <c r="AD300" s="11">
        <v>293</v>
      </c>
      <c r="AE300" s="15">
        <v>4</v>
      </c>
      <c r="AF300" s="16">
        <v>0.80634493685787123</v>
      </c>
      <c r="AG300" t="str">
        <f>IF(AF300&lt;='CAV Tier 1 Analysis'!$A$5,"Tier 1", "Tier 2")</f>
        <v>Tier 2</v>
      </c>
      <c r="AH300" t="str">
        <f t="shared" si="10"/>
        <v>Maine - Tier 2</v>
      </c>
      <c r="AI300" t="str">
        <f t="shared" si="11"/>
        <v>Swanville,Town Of - Tier 2</v>
      </c>
    </row>
    <row r="301" spans="1:35" x14ac:dyDescent="0.3">
      <c r="A301">
        <v>294</v>
      </c>
      <c r="B301">
        <v>1</v>
      </c>
      <c r="C301" t="s">
        <v>76</v>
      </c>
      <c r="D301" t="s">
        <v>2312</v>
      </c>
      <c r="E301" t="s">
        <v>3790</v>
      </c>
      <c r="F301" t="s">
        <v>1582</v>
      </c>
      <c r="G301" s="59">
        <v>38.465240000000001</v>
      </c>
      <c r="H301">
        <v>4</v>
      </c>
      <c r="I301">
        <v>0</v>
      </c>
      <c r="J301" s="11">
        <v>14.666666666666666</v>
      </c>
      <c r="K301" s="11">
        <v>2</v>
      </c>
      <c r="L301">
        <v>0</v>
      </c>
      <c r="M301" s="11">
        <v>2.9059691295309742</v>
      </c>
      <c r="N301" s="11">
        <v>13.105530242756391</v>
      </c>
      <c r="O301" s="11">
        <v>839.90399472740955</v>
      </c>
      <c r="P301">
        <v>0</v>
      </c>
      <c r="Q301" s="11">
        <v>13.929717838385272</v>
      </c>
      <c r="R301" s="60">
        <v>1.2644734890145369E-3</v>
      </c>
      <c r="S301" s="60">
        <v>5.03651473180559E-4</v>
      </c>
      <c r="T301" s="60">
        <v>0</v>
      </c>
      <c r="U301" s="60">
        <v>9.6130559466097029E-4</v>
      </c>
      <c r="V301" s="60">
        <v>8.4524795580914183E-4</v>
      </c>
      <c r="W301" s="60">
        <v>0</v>
      </c>
      <c r="X301" s="60">
        <v>8.2163503633248707E-4</v>
      </c>
      <c r="Y301" s="60">
        <v>3.594809483319231E-4</v>
      </c>
      <c r="Z301" s="60">
        <v>6.6406793000063234E-4</v>
      </c>
      <c r="AA301" s="60">
        <v>0</v>
      </c>
      <c r="AB301" s="60">
        <v>4.1692802868190635E-4</v>
      </c>
      <c r="AC301" s="16">
        <v>5.3061731418292332E-4</v>
      </c>
      <c r="AD301" s="11">
        <v>294</v>
      </c>
      <c r="AE301" s="15">
        <v>4</v>
      </c>
      <c r="AF301" s="16">
        <v>0.80687555417205414</v>
      </c>
      <c r="AG301" t="str">
        <f>IF(AF301&lt;='CAV Tier 1 Analysis'!$A$5,"Tier 1", "Tier 2")</f>
        <v>Tier 2</v>
      </c>
      <c r="AH301" t="str">
        <f t="shared" si="10"/>
        <v>Maine - Tier 2</v>
      </c>
      <c r="AI301" t="str">
        <f t="shared" si="11"/>
        <v>Mattawamakeag, Town Of - Tier 2</v>
      </c>
    </row>
    <row r="302" spans="1:35" x14ac:dyDescent="0.3">
      <c r="A302">
        <v>295</v>
      </c>
      <c r="B302">
        <v>1</v>
      </c>
      <c r="C302" t="s">
        <v>76</v>
      </c>
      <c r="D302" t="s">
        <v>2432</v>
      </c>
      <c r="E302" t="s">
        <v>3950</v>
      </c>
      <c r="F302" t="s">
        <v>1021</v>
      </c>
      <c r="G302" s="59">
        <v>47.957720000000002</v>
      </c>
      <c r="H302">
        <v>2</v>
      </c>
      <c r="I302">
        <v>0</v>
      </c>
      <c r="J302" s="11">
        <v>19</v>
      </c>
      <c r="K302" s="11">
        <v>3</v>
      </c>
      <c r="L302">
        <v>0</v>
      </c>
      <c r="M302" s="11">
        <v>1.0000000000000002</v>
      </c>
      <c r="N302" s="11">
        <v>0</v>
      </c>
      <c r="O302" s="11">
        <v>644.8167898214474</v>
      </c>
      <c r="P302" s="11">
        <v>117.49710965731708</v>
      </c>
      <c r="Q302" s="11">
        <v>15.981148719285216</v>
      </c>
      <c r="R302" s="60">
        <v>1.5765211794748254E-3</v>
      </c>
      <c r="S302" s="60">
        <v>2.518257365902795E-4</v>
      </c>
      <c r="T302" s="60">
        <v>0</v>
      </c>
      <c r="U302" s="60">
        <v>1.2453277021744387E-3</v>
      </c>
      <c r="V302" s="60">
        <v>1.2678719337137127E-3</v>
      </c>
      <c r="W302" s="60">
        <v>0</v>
      </c>
      <c r="X302" s="60">
        <v>2.8274045583722351E-4</v>
      </c>
      <c r="Y302" s="60">
        <v>0</v>
      </c>
      <c r="Z302" s="60">
        <v>5.0982273394872249E-4</v>
      </c>
      <c r="AA302" s="60">
        <v>1.8740113580898476E-4</v>
      </c>
      <c r="AB302" s="60">
        <v>4.7832905941878922E-4</v>
      </c>
      <c r="AC302" s="16">
        <v>5.2725817608790691E-4</v>
      </c>
      <c r="AD302" s="11">
        <v>295</v>
      </c>
      <c r="AE302" s="15">
        <v>4</v>
      </c>
      <c r="AF302" s="16">
        <v>0.80740281234814204</v>
      </c>
      <c r="AG302" t="str">
        <f>IF(AF302&lt;='CAV Tier 1 Analysis'!$A$5,"Tier 1", "Tier 2")</f>
        <v>Tier 2</v>
      </c>
      <c r="AH302" t="str">
        <f t="shared" si="10"/>
        <v>Maine - Tier 2</v>
      </c>
      <c r="AI302" t="str">
        <f t="shared" si="11"/>
        <v>Moscow, Town Of - Tier 2</v>
      </c>
    </row>
    <row r="303" spans="1:35" x14ac:dyDescent="0.3">
      <c r="A303">
        <v>296</v>
      </c>
      <c r="B303">
        <v>1</v>
      </c>
      <c r="C303" t="s">
        <v>76</v>
      </c>
      <c r="D303" t="s">
        <v>2405</v>
      </c>
      <c r="E303" t="s">
        <v>3912</v>
      </c>
      <c r="F303" t="s">
        <v>1245</v>
      </c>
      <c r="G303" s="59">
        <v>41.789740000000002</v>
      </c>
      <c r="H303">
        <v>2</v>
      </c>
      <c r="I303">
        <v>0</v>
      </c>
      <c r="J303" s="11">
        <v>16</v>
      </c>
      <c r="K303" s="11">
        <v>3</v>
      </c>
      <c r="L303">
        <v>0</v>
      </c>
      <c r="M303">
        <v>0</v>
      </c>
      <c r="N303" s="11">
        <v>24.673796992065075</v>
      </c>
      <c r="O303" s="11">
        <v>836.92994775970135</v>
      </c>
      <c r="P303" s="11">
        <v>305.29747112272548</v>
      </c>
      <c r="Q303">
        <v>0</v>
      </c>
      <c r="R303" s="60">
        <v>1.3737602662250476E-3</v>
      </c>
      <c r="S303" s="60">
        <v>2.518257365902795E-4</v>
      </c>
      <c r="T303" s="60">
        <v>0</v>
      </c>
      <c r="U303" s="60">
        <v>1.0486970123574221E-3</v>
      </c>
      <c r="V303" s="60">
        <v>1.2678719337137127E-3</v>
      </c>
      <c r="W303" s="60">
        <v>0</v>
      </c>
      <c r="X303" s="60">
        <v>0</v>
      </c>
      <c r="Y303" s="60">
        <v>6.7679519846664308E-4</v>
      </c>
      <c r="Z303" s="60">
        <v>6.6171650742618486E-4</v>
      </c>
      <c r="AA303" s="60">
        <v>4.8693191700521597E-4</v>
      </c>
      <c r="AB303" s="60">
        <v>0</v>
      </c>
      <c r="AC303" s="16">
        <v>5.2432714288950047E-4</v>
      </c>
      <c r="AD303" s="11">
        <v>296</v>
      </c>
      <c r="AE303" s="15">
        <v>4</v>
      </c>
      <c r="AF303" s="16">
        <v>0.80792713949103157</v>
      </c>
      <c r="AG303" t="str">
        <f>IF(AF303&lt;='CAV Tier 1 Analysis'!$A$5,"Tier 1", "Tier 2")</f>
        <v>Tier 2</v>
      </c>
      <c r="AH303" t="str">
        <f t="shared" si="10"/>
        <v>Maine - Tier 2</v>
      </c>
      <c r="AI303" t="str">
        <f t="shared" si="11"/>
        <v>Princeton, Town Of - Tier 2</v>
      </c>
    </row>
    <row r="304" spans="1:35" x14ac:dyDescent="0.3">
      <c r="A304">
        <v>297</v>
      </c>
      <c r="B304">
        <v>1</v>
      </c>
      <c r="C304" t="s">
        <v>76</v>
      </c>
      <c r="D304" t="s">
        <v>2438</v>
      </c>
      <c r="E304" t="s">
        <v>3956</v>
      </c>
      <c r="F304" t="s">
        <v>1084</v>
      </c>
      <c r="G304" s="59">
        <v>24.757189999999994</v>
      </c>
      <c r="H304">
        <v>2</v>
      </c>
      <c r="I304">
        <v>0</v>
      </c>
      <c r="J304" s="11">
        <v>18.571428571428573</v>
      </c>
      <c r="K304" s="11">
        <v>3</v>
      </c>
      <c r="L304">
        <v>0</v>
      </c>
      <c r="M304">
        <v>0</v>
      </c>
      <c r="N304" s="11">
        <v>0.15602686266180693</v>
      </c>
      <c r="O304" s="11">
        <v>1032.2019589932174</v>
      </c>
      <c r="P304" s="11">
        <v>756.356468688316</v>
      </c>
      <c r="Q304" s="11">
        <v>5.891601512969828</v>
      </c>
      <c r="R304" s="60">
        <v>8.1384674624403208E-4</v>
      </c>
      <c r="S304" s="60">
        <v>2.518257365902795E-4</v>
      </c>
      <c r="T304" s="60">
        <v>0</v>
      </c>
      <c r="U304" s="60">
        <v>1.2172376036291507E-3</v>
      </c>
      <c r="V304" s="60">
        <v>1.2678719337137127E-3</v>
      </c>
      <c r="W304" s="60">
        <v>0</v>
      </c>
      <c r="X304" s="60">
        <v>0</v>
      </c>
      <c r="Y304" s="60">
        <v>4.2797722424029412E-6</v>
      </c>
      <c r="Z304" s="60">
        <v>8.1610782012494967E-4</v>
      </c>
      <c r="AA304" s="60">
        <v>1.2063450898669515E-3</v>
      </c>
      <c r="AB304" s="60">
        <v>1.7634052843575683E-4</v>
      </c>
      <c r="AC304" s="16">
        <v>5.2307774825883959E-4</v>
      </c>
      <c r="AD304" s="11">
        <v>297</v>
      </c>
      <c r="AE304" s="15">
        <v>4</v>
      </c>
      <c r="AF304" s="16">
        <v>0.80845021723929045</v>
      </c>
      <c r="AG304" t="str">
        <f>IF(AF304&lt;='CAV Tier 1 Analysis'!$A$5,"Tier 1", "Tier 2")</f>
        <v>Tier 2</v>
      </c>
      <c r="AH304" t="str">
        <f t="shared" si="10"/>
        <v>Maine - Tier 2</v>
      </c>
      <c r="AI304" t="str">
        <f t="shared" si="11"/>
        <v>Smithfield, Town Of - Tier 2</v>
      </c>
    </row>
    <row r="305" spans="1:35" x14ac:dyDescent="0.3">
      <c r="A305">
        <v>298</v>
      </c>
      <c r="B305">
        <v>1</v>
      </c>
      <c r="C305" t="s">
        <v>76</v>
      </c>
      <c r="D305" t="s">
        <v>2107</v>
      </c>
      <c r="E305" t="s">
        <v>3814</v>
      </c>
      <c r="F305" t="s">
        <v>924</v>
      </c>
      <c r="G305" s="59">
        <v>36.348009999999995</v>
      </c>
      <c r="H305">
        <v>2</v>
      </c>
      <c r="I305">
        <v>0</v>
      </c>
      <c r="J305" s="11">
        <v>23.714285714285715</v>
      </c>
      <c r="K305" s="11">
        <v>1.8571428571428572</v>
      </c>
      <c r="L305">
        <v>0</v>
      </c>
      <c r="M305">
        <v>0</v>
      </c>
      <c r="N305" s="11">
        <v>31.837976137348505</v>
      </c>
      <c r="O305" s="11">
        <v>1321.1699517849559</v>
      </c>
      <c r="P305">
        <v>0</v>
      </c>
      <c r="Q305">
        <v>0</v>
      </c>
      <c r="R305" s="60">
        <v>1.194873475985988E-3</v>
      </c>
      <c r="S305" s="60">
        <v>2.518257365902795E-4</v>
      </c>
      <c r="T305" s="60">
        <v>0</v>
      </c>
      <c r="U305" s="60">
        <v>1.5543187861726078E-3</v>
      </c>
      <c r="V305" s="60">
        <v>7.8487310182277456E-4</v>
      </c>
      <c r="W305" s="60">
        <v>0</v>
      </c>
      <c r="X305" s="60">
        <v>0</v>
      </c>
      <c r="Y305" s="60">
        <v>8.7330658453511022E-4</v>
      </c>
      <c r="Z305" s="60">
        <v>1.0445796192999574E-3</v>
      </c>
      <c r="AA305" s="60">
        <v>0</v>
      </c>
      <c r="AB305" s="60">
        <v>0</v>
      </c>
      <c r="AC305" s="16">
        <v>5.1852520949151977E-4</v>
      </c>
      <c r="AD305" s="11">
        <v>298</v>
      </c>
      <c r="AE305" s="15">
        <v>4</v>
      </c>
      <c r="AF305" s="16">
        <v>0.80896874244878192</v>
      </c>
      <c r="AG305" t="str">
        <f>IF(AF305&lt;='CAV Tier 1 Analysis'!$A$5,"Tier 1", "Tier 2")</f>
        <v>Tier 2</v>
      </c>
      <c r="AH305" t="str">
        <f t="shared" si="10"/>
        <v>Maine - Tier 2</v>
      </c>
      <c r="AI305" t="str">
        <f t="shared" si="11"/>
        <v>Baldwin, Town Of - Tier 2</v>
      </c>
    </row>
    <row r="306" spans="1:35" x14ac:dyDescent="0.3">
      <c r="A306">
        <v>299</v>
      </c>
      <c r="B306">
        <v>1</v>
      </c>
      <c r="C306" t="s">
        <v>76</v>
      </c>
      <c r="D306" t="s">
        <v>2018</v>
      </c>
      <c r="E306" t="s">
        <v>3870</v>
      </c>
      <c r="F306" t="s">
        <v>1019</v>
      </c>
      <c r="G306" s="59">
        <v>43.136930000000007</v>
      </c>
      <c r="H306">
        <v>2</v>
      </c>
      <c r="I306">
        <v>0</v>
      </c>
      <c r="J306" s="11">
        <v>17</v>
      </c>
      <c r="K306" s="11">
        <v>4</v>
      </c>
      <c r="L306">
        <v>0</v>
      </c>
      <c r="M306">
        <v>0</v>
      </c>
      <c r="N306" s="11">
        <v>0</v>
      </c>
      <c r="O306" s="11">
        <v>1071.4032027739365</v>
      </c>
      <c r="P306">
        <v>0</v>
      </c>
      <c r="Q306" s="11">
        <v>12.007532405189522</v>
      </c>
      <c r="R306" s="60">
        <v>1.4180466411356292E-3</v>
      </c>
      <c r="S306" s="60">
        <v>2.518257365902795E-4</v>
      </c>
      <c r="T306" s="60">
        <v>0</v>
      </c>
      <c r="U306" s="60">
        <v>1.1142405756297609E-3</v>
      </c>
      <c r="V306" s="60">
        <v>1.6904959116182837E-3</v>
      </c>
      <c r="W306" s="60">
        <v>0</v>
      </c>
      <c r="X306" s="60">
        <v>0</v>
      </c>
      <c r="Y306" s="60">
        <v>0</v>
      </c>
      <c r="Z306" s="60">
        <v>8.4710218254533689E-4</v>
      </c>
      <c r="AA306" s="60">
        <v>0</v>
      </c>
      <c r="AB306" s="60">
        <v>3.5939542158092288E-4</v>
      </c>
      <c r="AC306" s="16">
        <v>5.1646422446365579E-4</v>
      </c>
      <c r="AD306" s="11">
        <v>299</v>
      </c>
      <c r="AE306" s="15">
        <v>4</v>
      </c>
      <c r="AF306" s="16">
        <v>0.80948520667324553</v>
      </c>
      <c r="AG306" t="str">
        <f>IF(AF306&lt;='CAV Tier 1 Analysis'!$A$5,"Tier 1", "Tier 2")</f>
        <v>Tier 2</v>
      </c>
      <c r="AH306" t="str">
        <f t="shared" si="10"/>
        <v>Maine - Tier 2</v>
      </c>
      <c r="AI306" t="str">
        <f t="shared" si="11"/>
        <v>Montville, Town Of - Tier 2</v>
      </c>
    </row>
    <row r="307" spans="1:35" x14ac:dyDescent="0.3">
      <c r="A307">
        <v>300</v>
      </c>
      <c r="B307">
        <v>1</v>
      </c>
      <c r="C307" t="s">
        <v>76</v>
      </c>
      <c r="D307" t="s">
        <v>2496</v>
      </c>
      <c r="E307" t="s">
        <v>4025</v>
      </c>
      <c r="F307" t="s">
        <v>1566</v>
      </c>
      <c r="G307" s="59">
        <v>36.263409999999993</v>
      </c>
      <c r="H307">
        <v>18</v>
      </c>
      <c r="I307">
        <v>0</v>
      </c>
      <c r="J307" s="11">
        <v>16</v>
      </c>
      <c r="K307" s="11">
        <v>2</v>
      </c>
      <c r="L307">
        <v>0</v>
      </c>
      <c r="M307" s="11">
        <v>0.99999999999999978</v>
      </c>
      <c r="N307" s="11">
        <v>0</v>
      </c>
      <c r="O307" s="11">
        <v>49.482239401687579</v>
      </c>
      <c r="P307">
        <v>0</v>
      </c>
      <c r="Q307">
        <v>0</v>
      </c>
      <c r="R307" s="60">
        <v>1.1920924077495586E-3</v>
      </c>
      <c r="S307" s="60">
        <v>2.2664316293125159E-3</v>
      </c>
      <c r="T307" s="60">
        <v>0</v>
      </c>
      <c r="U307" s="60">
        <v>1.0486970123574221E-3</v>
      </c>
      <c r="V307" s="60">
        <v>8.4524795580914183E-4</v>
      </c>
      <c r="W307" s="60">
        <v>0</v>
      </c>
      <c r="X307" s="60">
        <v>2.827404558372234E-4</v>
      </c>
      <c r="Y307" s="60">
        <v>0</v>
      </c>
      <c r="Z307" s="60">
        <v>3.912300512624536E-5</v>
      </c>
      <c r="AA307" s="60">
        <v>0</v>
      </c>
      <c r="AB307" s="60">
        <v>0</v>
      </c>
      <c r="AC307" s="16">
        <v>5.1584840601746429E-4</v>
      </c>
      <c r="AD307" s="11">
        <v>300</v>
      </c>
      <c r="AE307" s="15">
        <v>4</v>
      </c>
      <c r="AF307" s="16">
        <v>0.81000105507926301</v>
      </c>
      <c r="AG307" t="str">
        <f>IF(AF307&lt;='CAV Tier 1 Analysis'!$A$5,"Tier 1", "Tier 2")</f>
        <v>Tier 2</v>
      </c>
      <c r="AH307" t="str">
        <f t="shared" si="10"/>
        <v>Maine - Tier 2</v>
      </c>
      <c r="AI307" t="str">
        <f t="shared" si="11"/>
        <v>T17 R04 Wels, Township Of - Tier 2</v>
      </c>
    </row>
    <row r="308" spans="1:35" x14ac:dyDescent="0.3">
      <c r="A308">
        <v>301</v>
      </c>
      <c r="B308">
        <v>1</v>
      </c>
      <c r="C308" t="s">
        <v>76</v>
      </c>
      <c r="D308" t="s">
        <v>2049</v>
      </c>
      <c r="E308" t="s">
        <v>3981</v>
      </c>
      <c r="F308" t="s">
        <v>1616</v>
      </c>
      <c r="G308" s="59">
        <v>31.013059999999996</v>
      </c>
      <c r="H308">
        <v>5</v>
      </c>
      <c r="I308">
        <v>0</v>
      </c>
      <c r="J308" s="11">
        <v>14.428571428571429</v>
      </c>
      <c r="K308" s="11">
        <v>2.2857142857142856</v>
      </c>
      <c r="L308">
        <v>0</v>
      </c>
      <c r="M308">
        <v>0</v>
      </c>
      <c r="N308" s="11">
        <v>0</v>
      </c>
      <c r="O308" s="11">
        <v>1280.692887024074</v>
      </c>
      <c r="P308" s="11">
        <v>85.533044856493689</v>
      </c>
      <c r="Q308" s="11">
        <v>31.794577100451079</v>
      </c>
      <c r="R308" s="60">
        <v>1.0194968803838782E-3</v>
      </c>
      <c r="S308" s="60">
        <v>6.2956434147569884E-4</v>
      </c>
      <c r="T308" s="60">
        <v>0</v>
      </c>
      <c r="U308" s="60">
        <v>9.4569998435803241E-4</v>
      </c>
      <c r="V308" s="60">
        <v>9.6599766378187627E-4</v>
      </c>
      <c r="W308" s="60">
        <v>0</v>
      </c>
      <c r="X308" s="60">
        <v>0</v>
      </c>
      <c r="Y308" s="60">
        <v>0</v>
      </c>
      <c r="Z308" s="60">
        <v>1.0125765323078732E-3</v>
      </c>
      <c r="AA308" s="60">
        <v>1.364202898442069E-4</v>
      </c>
      <c r="AB308" s="60">
        <v>9.5163810976393664E-4</v>
      </c>
      <c r="AC308" s="16">
        <v>5.1467216381050019E-4</v>
      </c>
      <c r="AD308" s="11">
        <v>301</v>
      </c>
      <c r="AE308" s="15">
        <v>4</v>
      </c>
      <c r="AF308" s="16">
        <v>0.81051572724307352</v>
      </c>
      <c r="AG308" t="str">
        <f>IF(AF308&lt;='CAV Tier 1 Analysis'!$A$5,"Tier 1", "Tier 2")</f>
        <v>Tier 2</v>
      </c>
      <c r="AH308" t="str">
        <f t="shared" si="10"/>
        <v>Maine - Tier 2</v>
      </c>
      <c r="AI308" t="str">
        <f t="shared" si="11"/>
        <v>Plymouth, Town Of - Tier 2</v>
      </c>
    </row>
    <row r="309" spans="1:35" x14ac:dyDescent="0.3">
      <c r="A309">
        <v>302</v>
      </c>
      <c r="B309">
        <v>1</v>
      </c>
      <c r="C309" t="s">
        <v>76</v>
      </c>
      <c r="D309" t="s">
        <v>2055</v>
      </c>
      <c r="E309" t="s">
        <v>3960</v>
      </c>
      <c r="F309" t="s">
        <v>1626</v>
      </c>
      <c r="G309" s="59">
        <v>56.23736000000001</v>
      </c>
      <c r="H309">
        <v>4</v>
      </c>
      <c r="I309">
        <v>0</v>
      </c>
      <c r="J309" s="11">
        <v>14</v>
      </c>
      <c r="K309" s="11">
        <v>2</v>
      </c>
      <c r="L309">
        <v>0</v>
      </c>
      <c r="M309">
        <v>0</v>
      </c>
      <c r="N309" s="11">
        <v>0</v>
      </c>
      <c r="O309" s="11">
        <v>297.91365306809547</v>
      </c>
      <c r="P309">
        <v>0</v>
      </c>
      <c r="Q309" s="11">
        <v>43.356076228849759</v>
      </c>
      <c r="R309" s="60">
        <v>1.848699002324347E-3</v>
      </c>
      <c r="S309" s="60">
        <v>5.03651473180559E-4</v>
      </c>
      <c r="T309" s="60">
        <v>0</v>
      </c>
      <c r="U309" s="60">
        <v>9.1760988581274434E-4</v>
      </c>
      <c r="V309" s="60">
        <v>8.4524795580914183E-4</v>
      </c>
      <c r="W309" s="60">
        <v>0</v>
      </c>
      <c r="X309" s="60">
        <v>0</v>
      </c>
      <c r="Y309" s="60">
        <v>0</v>
      </c>
      <c r="Z309" s="60">
        <v>2.355446624302149E-4</v>
      </c>
      <c r="AA309" s="60">
        <v>0</v>
      </c>
      <c r="AB309" s="60">
        <v>1.2976833847750211E-3</v>
      </c>
      <c r="AC309" s="16">
        <v>5.1349421493927523E-4</v>
      </c>
      <c r="AD309" s="11">
        <v>302</v>
      </c>
      <c r="AE309" s="15">
        <v>4</v>
      </c>
      <c r="AF309" s="16">
        <v>0.81102922145801282</v>
      </c>
      <c r="AG309" t="str">
        <f>IF(AF309&lt;='CAV Tier 1 Analysis'!$A$5,"Tier 1", "Tier 2")</f>
        <v>Tier 2</v>
      </c>
      <c r="AH309" t="str">
        <f t="shared" si="10"/>
        <v>Maine - Tier 2</v>
      </c>
      <c r="AI309" t="str">
        <f t="shared" si="11"/>
        <v>Burlington, Town Of - Tier 2</v>
      </c>
    </row>
    <row r="310" spans="1:35" x14ac:dyDescent="0.3">
      <c r="A310">
        <v>303</v>
      </c>
      <c r="B310">
        <v>1</v>
      </c>
      <c r="C310" t="s">
        <v>76</v>
      </c>
      <c r="D310" t="s">
        <v>1900</v>
      </c>
      <c r="E310" t="s">
        <v>4080</v>
      </c>
      <c r="F310" t="s">
        <v>1071</v>
      </c>
      <c r="G310" s="59">
        <v>22.794319999999999</v>
      </c>
      <c r="H310">
        <v>10</v>
      </c>
      <c r="I310">
        <v>0</v>
      </c>
      <c r="J310" s="11">
        <v>18.666666666666668</v>
      </c>
      <c r="K310" s="11">
        <v>3.6666666666666665</v>
      </c>
      <c r="L310">
        <v>0</v>
      </c>
      <c r="M310">
        <v>0</v>
      </c>
      <c r="N310" s="11">
        <v>15.804677355902751</v>
      </c>
      <c r="O310" s="11">
        <v>503.50659675356451</v>
      </c>
      <c r="P310">
        <v>0</v>
      </c>
      <c r="Q310">
        <v>0</v>
      </c>
      <c r="R310" s="60">
        <v>7.4932103218682206E-4</v>
      </c>
      <c r="S310" s="60">
        <v>1.2591286829513977E-3</v>
      </c>
      <c r="T310" s="60">
        <v>0</v>
      </c>
      <c r="U310" s="60">
        <v>1.2234798477503259E-3</v>
      </c>
      <c r="V310" s="60">
        <v>1.5496212523167599E-3</v>
      </c>
      <c r="W310" s="60">
        <v>0</v>
      </c>
      <c r="X310" s="60">
        <v>0</v>
      </c>
      <c r="Y310" s="60">
        <v>4.3351778209204658E-4</v>
      </c>
      <c r="Z310" s="60">
        <v>3.9809619378738628E-4</v>
      </c>
      <c r="AA310" s="60">
        <v>0</v>
      </c>
      <c r="AB310" s="60">
        <v>0</v>
      </c>
      <c r="AC310" s="16">
        <v>5.1028770828043073E-4</v>
      </c>
      <c r="AD310" s="11">
        <v>303</v>
      </c>
      <c r="AE310" s="15">
        <v>4</v>
      </c>
      <c r="AF310" s="16">
        <v>0.81153950916629325</v>
      </c>
      <c r="AG310" t="str">
        <f>IF(AF310&lt;='CAV Tier 1 Analysis'!$A$5,"Tier 1", "Tier 2")</f>
        <v>Tier 2</v>
      </c>
      <c r="AH310" t="str">
        <f t="shared" si="10"/>
        <v>Maine - Tier 2</v>
      </c>
      <c r="AI310" t="str">
        <f t="shared" si="11"/>
        <v>Somerville, Town Of - Tier 2</v>
      </c>
    </row>
    <row r="311" spans="1:35" x14ac:dyDescent="0.3">
      <c r="A311">
        <v>304</v>
      </c>
      <c r="B311">
        <v>1</v>
      </c>
      <c r="C311" t="s">
        <v>76</v>
      </c>
      <c r="D311" t="s">
        <v>1939</v>
      </c>
      <c r="E311" t="s">
        <v>3636</v>
      </c>
      <c r="F311" t="s">
        <v>1425</v>
      </c>
      <c r="G311" s="59">
        <v>38.904240000000001</v>
      </c>
      <c r="H311">
        <v>1</v>
      </c>
      <c r="I311">
        <v>0</v>
      </c>
      <c r="J311" s="11">
        <v>16</v>
      </c>
      <c r="K311" s="11">
        <v>2</v>
      </c>
      <c r="L311">
        <v>0</v>
      </c>
      <c r="M311" s="11">
        <v>1</v>
      </c>
      <c r="N311" s="11">
        <v>0</v>
      </c>
      <c r="O311" s="11">
        <v>1197.4745000180581</v>
      </c>
      <c r="P311" s="11">
        <v>677.05935296220014</v>
      </c>
      <c r="Q311">
        <v>0</v>
      </c>
      <c r="R311" s="60">
        <v>1.2789048005487267E-3</v>
      </c>
      <c r="S311" s="60">
        <v>1.2591286829513975E-4</v>
      </c>
      <c r="T311" s="60">
        <v>0</v>
      </c>
      <c r="U311" s="60">
        <v>1.0486970123574221E-3</v>
      </c>
      <c r="V311" s="60">
        <v>8.4524795580914183E-4</v>
      </c>
      <c r="W311" s="60">
        <v>0</v>
      </c>
      <c r="X311" s="60">
        <v>2.8274045583722346E-4</v>
      </c>
      <c r="Y311" s="60">
        <v>0</v>
      </c>
      <c r="Z311" s="60">
        <v>9.4678012897607086E-4</v>
      </c>
      <c r="AA311" s="60">
        <v>1.0798707485253542E-3</v>
      </c>
      <c r="AB311" s="60">
        <v>0</v>
      </c>
      <c r="AC311" s="16">
        <v>5.0983217912264347E-4</v>
      </c>
      <c r="AD311" s="11">
        <v>304</v>
      </c>
      <c r="AE311" s="15">
        <v>4</v>
      </c>
      <c r="AF311" s="16">
        <v>0.81204934134541584</v>
      </c>
      <c r="AG311" t="str">
        <f>IF(AF311&lt;='CAV Tier 1 Analysis'!$A$5,"Tier 1", "Tier 2")</f>
        <v>Tier 2</v>
      </c>
      <c r="AH311" t="str">
        <f t="shared" si="10"/>
        <v>Maine - Tier 2</v>
      </c>
      <c r="AI311" t="str">
        <f t="shared" si="11"/>
        <v>Easton, Town Of - Tier 2</v>
      </c>
    </row>
    <row r="312" spans="1:35" x14ac:dyDescent="0.3">
      <c r="A312">
        <v>305</v>
      </c>
      <c r="B312">
        <v>1</v>
      </c>
      <c r="C312" t="s">
        <v>76</v>
      </c>
      <c r="D312" t="s">
        <v>2132</v>
      </c>
      <c r="E312" t="s">
        <v>3718</v>
      </c>
      <c r="F312" t="s">
        <v>1767</v>
      </c>
      <c r="G312" s="59">
        <v>42.550020000000004</v>
      </c>
      <c r="H312">
        <v>1</v>
      </c>
      <c r="I312">
        <v>0</v>
      </c>
      <c r="J312" s="11">
        <v>14</v>
      </c>
      <c r="K312" s="11">
        <v>2</v>
      </c>
      <c r="L312">
        <v>0</v>
      </c>
      <c r="M312">
        <v>0</v>
      </c>
      <c r="N312" s="11">
        <v>1.4521394440718414</v>
      </c>
      <c r="O312" s="11">
        <v>704.49975605081579</v>
      </c>
      <c r="P312">
        <v>0</v>
      </c>
      <c r="Q312" s="11">
        <v>56.896168072518549</v>
      </c>
      <c r="R312" s="60">
        <v>1.3987530624282683E-3</v>
      </c>
      <c r="S312" s="60">
        <v>1.2591286829513975E-4</v>
      </c>
      <c r="T312" s="60">
        <v>0</v>
      </c>
      <c r="U312" s="60">
        <v>9.1760988581274434E-4</v>
      </c>
      <c r="V312" s="60">
        <v>8.4524795580914183E-4</v>
      </c>
      <c r="W312" s="60">
        <v>0</v>
      </c>
      <c r="X312" s="60">
        <v>0</v>
      </c>
      <c r="Y312" s="60">
        <v>3.9831769855604496E-5</v>
      </c>
      <c r="Z312" s="60">
        <v>5.5701091746617013E-4</v>
      </c>
      <c r="AA312" s="60">
        <v>0</v>
      </c>
      <c r="AB312" s="60">
        <v>1.7029495837066703E-3</v>
      </c>
      <c r="AC312" s="16">
        <v>5.0793782212488539E-4</v>
      </c>
      <c r="AD312" s="11">
        <v>305</v>
      </c>
      <c r="AE312" s="15">
        <v>4</v>
      </c>
      <c r="AF312" s="16">
        <v>0.81255727916754072</v>
      </c>
      <c r="AG312" t="str">
        <f>IF(AF312&lt;='CAV Tier 1 Analysis'!$A$5,"Tier 1", "Tier 2")</f>
        <v>Tier 2</v>
      </c>
      <c r="AH312" t="str">
        <f t="shared" si="10"/>
        <v>Maine - Tier 2</v>
      </c>
      <c r="AI312" t="str">
        <f t="shared" si="11"/>
        <v>Alton, Town Of - Tier 2</v>
      </c>
    </row>
    <row r="313" spans="1:35" x14ac:dyDescent="0.3">
      <c r="A313">
        <v>306</v>
      </c>
      <c r="B313">
        <v>1</v>
      </c>
      <c r="C313" t="s">
        <v>76</v>
      </c>
      <c r="D313" t="s">
        <v>2426</v>
      </c>
      <c r="E313" t="s">
        <v>3944</v>
      </c>
      <c r="F313" t="s">
        <v>1102</v>
      </c>
      <c r="G313" s="59">
        <v>20.399719999999999</v>
      </c>
      <c r="H313">
        <v>1</v>
      </c>
      <c r="I313">
        <v>0</v>
      </c>
      <c r="J313" s="11">
        <v>19</v>
      </c>
      <c r="K313" s="11">
        <v>3</v>
      </c>
      <c r="L313">
        <v>0</v>
      </c>
      <c r="M313">
        <v>0</v>
      </c>
      <c r="N313" s="11">
        <v>0</v>
      </c>
      <c r="O313" s="11">
        <v>914.90700930894536</v>
      </c>
      <c r="P313" s="11">
        <v>690.6016456294833</v>
      </c>
      <c r="Q313" s="11">
        <v>14.979928753298964</v>
      </c>
      <c r="R313" s="60">
        <v>6.7060299437413161E-4</v>
      </c>
      <c r="S313" s="60">
        <v>1.2591286829513975E-4</v>
      </c>
      <c r="T313" s="60">
        <v>0</v>
      </c>
      <c r="U313" s="60">
        <v>1.2453277021744387E-3</v>
      </c>
      <c r="V313" s="60">
        <v>1.2678719337137127E-3</v>
      </c>
      <c r="W313" s="60">
        <v>0</v>
      </c>
      <c r="X313" s="60">
        <v>0</v>
      </c>
      <c r="Y313" s="60">
        <v>0</v>
      </c>
      <c r="Z313" s="60">
        <v>7.2336887028623322E-4</v>
      </c>
      <c r="AA313" s="60">
        <v>1.1014699268771301E-3</v>
      </c>
      <c r="AB313" s="60">
        <v>4.4836171395359187E-4</v>
      </c>
      <c r="AC313" s="16">
        <v>5.0753781906130713E-4</v>
      </c>
      <c r="AD313" s="11">
        <v>306</v>
      </c>
      <c r="AE313" s="15">
        <v>4</v>
      </c>
      <c r="AF313" s="16">
        <v>0.81306481698660205</v>
      </c>
      <c r="AG313" t="str">
        <f>IF(AF313&lt;='CAV Tier 1 Analysis'!$A$5,"Tier 1", "Tier 2")</f>
        <v>Tier 2</v>
      </c>
      <c r="AH313" t="str">
        <f t="shared" si="10"/>
        <v>Maine - Tier 2</v>
      </c>
      <c r="AI313" t="str">
        <f t="shared" si="11"/>
        <v>Detroit, Town Of - Tier 2</v>
      </c>
    </row>
    <row r="314" spans="1:35" x14ac:dyDescent="0.3">
      <c r="A314">
        <v>307</v>
      </c>
      <c r="B314">
        <v>1</v>
      </c>
      <c r="C314" t="s">
        <v>76</v>
      </c>
      <c r="D314" t="s">
        <v>2069</v>
      </c>
      <c r="E314" t="s">
        <v>3777</v>
      </c>
      <c r="F314" t="s">
        <v>761</v>
      </c>
      <c r="G314" s="59">
        <v>57.456219999999988</v>
      </c>
      <c r="H314">
        <v>3</v>
      </c>
      <c r="I314">
        <v>0</v>
      </c>
      <c r="J314" s="11">
        <v>24</v>
      </c>
      <c r="K314" s="11">
        <v>3</v>
      </c>
      <c r="L314">
        <v>0</v>
      </c>
      <c r="M314">
        <v>0</v>
      </c>
      <c r="N314" s="11">
        <v>10.764507358232915</v>
      </c>
      <c r="O314" s="11">
        <v>114.25048990513565</v>
      </c>
      <c r="P314">
        <v>0</v>
      </c>
      <c r="Q314" s="11">
        <v>1.8773784301117189</v>
      </c>
      <c r="R314" s="60">
        <v>1.8887667662800698E-3</v>
      </c>
      <c r="S314" s="60">
        <v>3.7773860488541928E-4</v>
      </c>
      <c r="T314" s="60">
        <v>0</v>
      </c>
      <c r="U314" s="60">
        <v>1.5730455185361332E-3</v>
      </c>
      <c r="V314" s="60">
        <v>1.2678719337137127E-3</v>
      </c>
      <c r="W314" s="60">
        <v>0</v>
      </c>
      <c r="X314" s="60">
        <v>0</v>
      </c>
      <c r="Y314" s="60">
        <v>2.9526735979281218E-4</v>
      </c>
      <c r="Z314" s="60">
        <v>9.0331855556283154E-5</v>
      </c>
      <c r="AA314" s="60">
        <v>0</v>
      </c>
      <c r="AB314" s="60">
        <v>5.6191496269901832E-5</v>
      </c>
      <c r="AC314" s="16">
        <v>5.0447395773039376E-4</v>
      </c>
      <c r="AD314" s="11">
        <v>307</v>
      </c>
      <c r="AE314" s="15">
        <v>4</v>
      </c>
      <c r="AF314" s="16">
        <v>0.81356929094433239</v>
      </c>
      <c r="AG314" t="str">
        <f>IF(AF314&lt;='CAV Tier 1 Analysis'!$A$5,"Tier 1", "Tier 2")</f>
        <v>Tier 2</v>
      </c>
      <c r="AH314" t="str">
        <f t="shared" si="10"/>
        <v>Maine - Tier 2</v>
      </c>
      <c r="AI314" t="str">
        <f t="shared" si="11"/>
        <v>Andover, Town Of - Tier 2</v>
      </c>
    </row>
    <row r="315" spans="1:35" x14ac:dyDescent="0.3">
      <c r="A315">
        <v>308</v>
      </c>
      <c r="B315">
        <v>1</v>
      </c>
      <c r="C315" t="s">
        <v>76</v>
      </c>
      <c r="D315" t="s">
        <v>2314</v>
      </c>
      <c r="E315" t="s">
        <v>3792</v>
      </c>
      <c r="F315" t="s">
        <v>1081</v>
      </c>
      <c r="G315" s="59">
        <v>27.354339999999997</v>
      </c>
      <c r="H315">
        <v>0</v>
      </c>
      <c r="I315">
        <v>0</v>
      </c>
      <c r="J315" s="11">
        <v>19.166666666666668</v>
      </c>
      <c r="K315" s="11">
        <v>3.1666666666666665</v>
      </c>
      <c r="L315">
        <v>0</v>
      </c>
      <c r="M315">
        <v>0</v>
      </c>
      <c r="N315" s="11">
        <v>5.8035191662823031</v>
      </c>
      <c r="O315" s="11">
        <v>645.80666378980834</v>
      </c>
      <c r="P315" s="11">
        <v>344.98846053920551</v>
      </c>
      <c r="Q315" s="11">
        <v>27.67102422303617</v>
      </c>
      <c r="R315" s="60">
        <v>8.9922323998212152E-4</v>
      </c>
      <c r="S315" s="60">
        <v>0</v>
      </c>
      <c r="T315" s="60">
        <v>0</v>
      </c>
      <c r="U315" s="60">
        <v>1.2562516293864953E-3</v>
      </c>
      <c r="V315" s="60">
        <v>1.3383092633644745E-3</v>
      </c>
      <c r="W315" s="60">
        <v>0</v>
      </c>
      <c r="X315" s="60">
        <v>0</v>
      </c>
      <c r="Y315" s="60">
        <v>1.5918887179027007E-4</v>
      </c>
      <c r="Z315" s="60">
        <v>5.1060537525208279E-4</v>
      </c>
      <c r="AA315" s="60">
        <v>5.5023676356462695E-4</v>
      </c>
      <c r="AB315" s="60">
        <v>8.2821674600819435E-4</v>
      </c>
      <c r="AC315" s="16">
        <v>5.0382108084984234E-4</v>
      </c>
      <c r="AD315" s="11">
        <v>308</v>
      </c>
      <c r="AE315" s="15">
        <v>4</v>
      </c>
      <c r="AF315" s="16">
        <v>0.81407311202518229</v>
      </c>
      <c r="AG315" t="str">
        <f>IF(AF315&lt;='CAV Tier 1 Analysis'!$A$5,"Tier 1", "Tier 2")</f>
        <v>Tier 2</v>
      </c>
      <c r="AH315" t="str">
        <f t="shared" si="10"/>
        <v>Maine - Tier 2</v>
      </c>
      <c r="AI315" t="str">
        <f t="shared" si="11"/>
        <v>Mercer, Town Of - Tier 2</v>
      </c>
    </row>
    <row r="316" spans="1:35" x14ac:dyDescent="0.3">
      <c r="A316">
        <v>309</v>
      </c>
      <c r="B316">
        <v>1</v>
      </c>
      <c r="C316" t="s">
        <v>76</v>
      </c>
      <c r="D316" t="s">
        <v>2400</v>
      </c>
      <c r="E316" t="s">
        <v>3903</v>
      </c>
      <c r="F316" t="s">
        <v>1560</v>
      </c>
      <c r="G316" s="59">
        <v>13.232060000000001</v>
      </c>
      <c r="H316">
        <v>6</v>
      </c>
      <c r="I316">
        <v>0</v>
      </c>
      <c r="J316" s="11">
        <v>14</v>
      </c>
      <c r="K316" s="11">
        <v>3</v>
      </c>
      <c r="L316">
        <v>0</v>
      </c>
      <c r="M316">
        <v>0</v>
      </c>
      <c r="N316" s="11">
        <v>13.878478459789349</v>
      </c>
      <c r="O316" s="11">
        <v>939.91018518517649</v>
      </c>
      <c r="P316" s="11">
        <v>613.28156303302171</v>
      </c>
      <c r="Q316">
        <v>0</v>
      </c>
      <c r="R316" s="60">
        <v>4.3497945352868439E-4</v>
      </c>
      <c r="S316" s="60">
        <v>7.5547720977083856E-4</v>
      </c>
      <c r="T316" s="60">
        <v>0</v>
      </c>
      <c r="U316" s="60">
        <v>9.1760988581274434E-4</v>
      </c>
      <c r="V316" s="60">
        <v>1.2678719337137127E-3</v>
      </c>
      <c r="W316" s="60">
        <v>0</v>
      </c>
      <c r="X316" s="60">
        <v>0</v>
      </c>
      <c r="Y316" s="60">
        <v>3.8068269697723669E-4</v>
      </c>
      <c r="Z316" s="60">
        <v>7.4313756688941968E-4</v>
      </c>
      <c r="AA316" s="60">
        <v>9.7814883973139973E-4</v>
      </c>
      <c r="AB316" s="60">
        <v>0</v>
      </c>
      <c r="AC316" s="16">
        <v>4.9799159876582147E-4</v>
      </c>
      <c r="AD316" s="11">
        <v>309</v>
      </c>
      <c r="AE316" s="15">
        <v>4</v>
      </c>
      <c r="AF316" s="16">
        <v>0.81457110362394813</v>
      </c>
      <c r="AG316" t="str">
        <f>IF(AF316&lt;='CAV Tier 1 Analysis'!$A$5,"Tier 1", "Tier 2")</f>
        <v>Tier 2</v>
      </c>
      <c r="AH316" t="str">
        <f t="shared" si="10"/>
        <v>Maine - Tier 2</v>
      </c>
      <c r="AI316" t="str">
        <f t="shared" si="11"/>
        <v>Winter Harbor, Town Of - Tier 2</v>
      </c>
    </row>
    <row r="317" spans="1:35" x14ac:dyDescent="0.3">
      <c r="A317">
        <v>310</v>
      </c>
      <c r="B317">
        <v>1</v>
      </c>
      <c r="C317" t="s">
        <v>76</v>
      </c>
      <c r="D317" t="s">
        <v>2521</v>
      </c>
      <c r="E317" t="s">
        <v>4050</v>
      </c>
      <c r="F317" t="s">
        <v>1235</v>
      </c>
      <c r="G317" s="59">
        <v>44.561729999999997</v>
      </c>
      <c r="H317">
        <v>0</v>
      </c>
      <c r="I317">
        <v>0</v>
      </c>
      <c r="J317" s="11">
        <v>17</v>
      </c>
      <c r="K317" s="11">
        <v>3</v>
      </c>
      <c r="L317">
        <v>0</v>
      </c>
      <c r="M317">
        <v>0</v>
      </c>
      <c r="N317" s="11">
        <v>0</v>
      </c>
      <c r="O317" s="11">
        <v>399.63957293266691</v>
      </c>
      <c r="P317" s="11">
        <v>220.10127223808993</v>
      </c>
      <c r="Q317" s="11">
        <v>31.680092765842744</v>
      </c>
      <c r="R317" s="60">
        <v>1.4648843009850906E-3</v>
      </c>
      <c r="S317" s="60">
        <v>0</v>
      </c>
      <c r="T317" s="60">
        <v>0</v>
      </c>
      <c r="U317" s="60">
        <v>1.1142405756297609E-3</v>
      </c>
      <c r="V317" s="60">
        <v>1.2678719337137127E-3</v>
      </c>
      <c r="W317" s="60">
        <v>0</v>
      </c>
      <c r="X317" s="60">
        <v>0</v>
      </c>
      <c r="Y317" s="60">
        <v>0</v>
      </c>
      <c r="Z317" s="60">
        <v>3.1597399894480122E-4</v>
      </c>
      <c r="AA317" s="60">
        <v>3.5104887712318264E-4</v>
      </c>
      <c r="AB317" s="60">
        <v>9.4821149850755633E-4</v>
      </c>
      <c r="AC317" s="16">
        <v>4.9656647135491857E-4</v>
      </c>
      <c r="AD317" s="11">
        <v>310</v>
      </c>
      <c r="AE317" s="15">
        <v>4</v>
      </c>
      <c r="AF317" s="16">
        <v>0.81506767009530301</v>
      </c>
      <c r="AG317" t="str">
        <f>IF(AF317&lt;='CAV Tier 1 Analysis'!$A$5,"Tier 1", "Tier 2")</f>
        <v>Tier 2</v>
      </c>
      <c r="AH317" t="str">
        <f t="shared" si="10"/>
        <v>Maine - Tier 2</v>
      </c>
      <c r="AI317" t="str">
        <f t="shared" si="11"/>
        <v>Kingsbury Plantation - Tier 2</v>
      </c>
    </row>
    <row r="318" spans="1:35" x14ac:dyDescent="0.3">
      <c r="A318">
        <v>311</v>
      </c>
      <c r="B318">
        <v>1</v>
      </c>
      <c r="C318" t="s">
        <v>76</v>
      </c>
      <c r="D318" t="s">
        <v>2285</v>
      </c>
      <c r="E318" t="s">
        <v>3758</v>
      </c>
      <c r="F318" t="s">
        <v>1356</v>
      </c>
      <c r="G318" s="59">
        <v>20.240730000000003</v>
      </c>
      <c r="H318">
        <v>6</v>
      </c>
      <c r="I318">
        <v>0</v>
      </c>
      <c r="J318" s="11">
        <v>16</v>
      </c>
      <c r="K318" s="11">
        <v>3</v>
      </c>
      <c r="L318">
        <v>0</v>
      </c>
      <c r="M318">
        <v>0</v>
      </c>
      <c r="N318" s="11">
        <v>8.6316203813717163</v>
      </c>
      <c r="O318" s="11">
        <v>794.75974334711395</v>
      </c>
      <c r="P318" s="11">
        <v>537.26521433496077</v>
      </c>
      <c r="Q318">
        <v>0</v>
      </c>
      <c r="R318" s="60">
        <v>6.653764927321709E-4</v>
      </c>
      <c r="S318" s="60">
        <v>7.5547720977083856E-4</v>
      </c>
      <c r="T318" s="60">
        <v>0</v>
      </c>
      <c r="U318" s="60">
        <v>1.0486970123574221E-3</v>
      </c>
      <c r="V318" s="60">
        <v>1.2678719337137127E-3</v>
      </c>
      <c r="W318" s="60">
        <v>0</v>
      </c>
      <c r="X318" s="60">
        <v>0</v>
      </c>
      <c r="Y318" s="60">
        <v>2.367628797050526E-4</v>
      </c>
      <c r="Z318" s="60">
        <v>6.2837474392968056E-4</v>
      </c>
      <c r="AA318" s="60">
        <v>8.569071332109933E-4</v>
      </c>
      <c r="AB318" s="60">
        <v>0</v>
      </c>
      <c r="AC318" s="16">
        <v>4.9631521867453366E-4</v>
      </c>
      <c r="AD318" s="11">
        <v>311</v>
      </c>
      <c r="AE318" s="15">
        <v>4</v>
      </c>
      <c r="AF318" s="16">
        <v>0.81556398531397756</v>
      </c>
      <c r="AG318" t="str">
        <f>IF(AF318&lt;='CAV Tier 1 Analysis'!$A$5,"Tier 1", "Tier 2")</f>
        <v>Tier 2</v>
      </c>
      <c r="AH318" t="str">
        <f t="shared" si="10"/>
        <v>Maine - Tier 2</v>
      </c>
      <c r="AI318" t="str">
        <f t="shared" si="11"/>
        <v>Machiasport, Town Of - Tier 2</v>
      </c>
    </row>
    <row r="319" spans="1:35" x14ac:dyDescent="0.3">
      <c r="A319">
        <v>312</v>
      </c>
      <c r="B319">
        <v>1</v>
      </c>
      <c r="C319" t="s">
        <v>76</v>
      </c>
      <c r="D319" t="s">
        <v>2514</v>
      </c>
      <c r="E319" t="s">
        <v>4043</v>
      </c>
      <c r="F319" t="s">
        <v>1388</v>
      </c>
      <c r="G319" s="59">
        <v>27.390330000000002</v>
      </c>
      <c r="H319">
        <v>0</v>
      </c>
      <c r="I319">
        <v>0</v>
      </c>
      <c r="J319" s="11">
        <v>16</v>
      </c>
      <c r="K319" s="11">
        <v>3</v>
      </c>
      <c r="L319">
        <v>0</v>
      </c>
      <c r="M319">
        <v>0</v>
      </c>
      <c r="N319" s="11">
        <v>22.841371373384604</v>
      </c>
      <c r="O319" s="11">
        <v>604.40154624962406</v>
      </c>
      <c r="P319" s="11">
        <v>255.95264530398379</v>
      </c>
      <c r="Q319" s="11">
        <v>24.260980386383153</v>
      </c>
      <c r="R319" s="60">
        <v>9.0040634454274923E-4</v>
      </c>
      <c r="S319" s="60">
        <v>0</v>
      </c>
      <c r="T319" s="60">
        <v>0</v>
      </c>
      <c r="U319" s="60">
        <v>1.0486970123574221E-3</v>
      </c>
      <c r="V319" s="60">
        <v>1.2678719337137127E-3</v>
      </c>
      <c r="W319" s="60">
        <v>0</v>
      </c>
      <c r="X319" s="60">
        <v>0</v>
      </c>
      <c r="Y319" s="60">
        <v>6.2653228754664791E-4</v>
      </c>
      <c r="Z319" s="60">
        <v>4.7786852572052793E-4</v>
      </c>
      <c r="AA319" s="60">
        <v>4.082297563163395E-4</v>
      </c>
      <c r="AB319" s="60">
        <v>7.2615130067542409E-4</v>
      </c>
      <c r="AC319" s="16">
        <v>4.9597792371571133E-4</v>
      </c>
      <c r="AD319" s="11">
        <v>312</v>
      </c>
      <c r="AE319" s="15">
        <v>4</v>
      </c>
      <c r="AF319" s="16">
        <v>0.81605996323769325</v>
      </c>
      <c r="AG319" t="str">
        <f>IF(AF319&lt;='CAV Tier 1 Analysis'!$A$5,"Tier 1", "Tier 2")</f>
        <v>Tier 2</v>
      </c>
      <c r="AH319" t="str">
        <f t="shared" si="10"/>
        <v>Maine - Tier 2</v>
      </c>
      <c r="AI319" t="str">
        <f t="shared" si="11"/>
        <v>Trescott, Township Of - Tier 2</v>
      </c>
    </row>
    <row r="320" spans="1:35" x14ac:dyDescent="0.3">
      <c r="A320">
        <v>313</v>
      </c>
      <c r="B320">
        <v>1</v>
      </c>
      <c r="C320" t="s">
        <v>76</v>
      </c>
      <c r="D320" t="s">
        <v>2947</v>
      </c>
      <c r="E320" t="s">
        <v>4479</v>
      </c>
      <c r="F320" t="s">
        <v>1872</v>
      </c>
      <c r="G320" s="59">
        <v>18.205489999999998</v>
      </c>
      <c r="H320">
        <v>9</v>
      </c>
      <c r="I320">
        <v>0</v>
      </c>
      <c r="J320" s="11">
        <v>19</v>
      </c>
      <c r="K320" s="11">
        <v>4</v>
      </c>
      <c r="L320">
        <v>0</v>
      </c>
      <c r="M320">
        <v>0</v>
      </c>
      <c r="N320" s="11">
        <v>0</v>
      </c>
      <c r="O320" s="11">
        <v>949.77317752542876</v>
      </c>
      <c r="P320" s="11">
        <v>9.9438604931223153</v>
      </c>
      <c r="Q320">
        <v>0</v>
      </c>
      <c r="R320" s="60">
        <v>5.984717490263744E-4</v>
      </c>
      <c r="S320" s="60">
        <v>1.133215814656258E-3</v>
      </c>
      <c r="T320" s="60">
        <v>0</v>
      </c>
      <c r="U320" s="60">
        <v>1.2453277021744387E-3</v>
      </c>
      <c r="V320" s="60">
        <v>1.6904959116182837E-3</v>
      </c>
      <c r="W320" s="60">
        <v>0</v>
      </c>
      <c r="X320" s="60">
        <v>0</v>
      </c>
      <c r="Y320" s="60">
        <v>0</v>
      </c>
      <c r="Z320" s="60">
        <v>7.5093571637807545E-4</v>
      </c>
      <c r="AA320" s="60">
        <v>1.5859885882913418E-5</v>
      </c>
      <c r="AB320" s="60">
        <v>0</v>
      </c>
      <c r="AC320" s="16">
        <v>4.9402788906694026E-4</v>
      </c>
      <c r="AD320" s="11">
        <v>313</v>
      </c>
      <c r="AE320" s="15">
        <v>4</v>
      </c>
      <c r="AF320" s="16">
        <v>0.81655399112676019</v>
      </c>
      <c r="AG320" t="str">
        <f>IF(AF320&lt;='CAV Tier 1 Analysis'!$A$5,"Tier 1", "Tier 2")</f>
        <v>Tier 2</v>
      </c>
      <c r="AH320" t="str">
        <f t="shared" si="10"/>
        <v>Maine - Tier 2</v>
      </c>
      <c r="AI320" t="str">
        <f t="shared" si="11"/>
        <v>Edgecomb, Town Of - Tier 2</v>
      </c>
    </row>
    <row r="321" spans="1:35" x14ac:dyDescent="0.3">
      <c r="A321">
        <v>314</v>
      </c>
      <c r="B321">
        <v>1</v>
      </c>
      <c r="C321" t="s">
        <v>76</v>
      </c>
      <c r="D321" t="s">
        <v>2203</v>
      </c>
      <c r="E321" t="s">
        <v>3658</v>
      </c>
      <c r="F321" t="s">
        <v>1440</v>
      </c>
      <c r="G321" s="59">
        <v>35.242489999999997</v>
      </c>
      <c r="H321">
        <v>0</v>
      </c>
      <c r="I321">
        <v>0</v>
      </c>
      <c r="J321" s="11">
        <v>16</v>
      </c>
      <c r="K321" s="11">
        <v>2</v>
      </c>
      <c r="L321">
        <v>0</v>
      </c>
      <c r="M321">
        <v>0</v>
      </c>
      <c r="N321" s="11">
        <v>0</v>
      </c>
      <c r="O321" s="11">
        <v>1303.9271165987886</v>
      </c>
      <c r="P321" s="11">
        <v>832.49455253984286</v>
      </c>
      <c r="Q321">
        <v>0</v>
      </c>
      <c r="R321" s="60">
        <v>1.1585315545115517E-3</v>
      </c>
      <c r="S321" s="60">
        <v>0</v>
      </c>
      <c r="T321" s="60">
        <v>0</v>
      </c>
      <c r="U321" s="60">
        <v>1.0486970123574221E-3</v>
      </c>
      <c r="V321" s="60">
        <v>8.4524795580914183E-4</v>
      </c>
      <c r="W321" s="60">
        <v>0</v>
      </c>
      <c r="X321" s="60">
        <v>0</v>
      </c>
      <c r="Y321" s="60">
        <v>0</v>
      </c>
      <c r="Z321" s="60">
        <v>1.0309466160742299E-3</v>
      </c>
      <c r="AA321" s="60">
        <v>1.327780956959426E-3</v>
      </c>
      <c r="AB321" s="60">
        <v>0</v>
      </c>
      <c r="AC321" s="16">
        <v>4.9192764506470648E-4</v>
      </c>
      <c r="AD321" s="11">
        <v>314</v>
      </c>
      <c r="AE321" s="15">
        <v>4</v>
      </c>
      <c r="AF321" s="16">
        <v>0.81704591877182486</v>
      </c>
      <c r="AG321" t="str">
        <f>IF(AF321&lt;='CAV Tier 1 Analysis'!$A$5,"Tier 1", "Tier 2")</f>
        <v>Tier 2</v>
      </c>
      <c r="AH321" t="str">
        <f t="shared" si="10"/>
        <v>Maine - Tier 2</v>
      </c>
      <c r="AI321" t="str">
        <f t="shared" si="11"/>
        <v>Woodland, Town Of - Tier 2</v>
      </c>
    </row>
    <row r="322" spans="1:35" x14ac:dyDescent="0.3">
      <c r="A322">
        <v>315</v>
      </c>
      <c r="B322">
        <v>1</v>
      </c>
      <c r="C322" t="s">
        <v>76</v>
      </c>
      <c r="D322" t="s">
        <v>2338</v>
      </c>
      <c r="E322" t="s">
        <v>3822</v>
      </c>
      <c r="F322" t="s">
        <v>1158</v>
      </c>
      <c r="G322" s="59">
        <v>7.8525500000000008</v>
      </c>
      <c r="H322">
        <v>0</v>
      </c>
      <c r="I322">
        <v>0</v>
      </c>
      <c r="J322" s="11">
        <v>15</v>
      </c>
      <c r="K322" s="11">
        <v>5</v>
      </c>
      <c r="L322">
        <v>0</v>
      </c>
      <c r="M322">
        <v>0</v>
      </c>
      <c r="N322" s="11">
        <v>64.368669410473743</v>
      </c>
      <c r="O322" s="11">
        <v>366.38780349320575</v>
      </c>
      <c r="P322">
        <v>0</v>
      </c>
      <c r="Q322">
        <v>0</v>
      </c>
      <c r="R322" s="60">
        <v>2.5813803049613371E-4</v>
      </c>
      <c r="S322" s="60">
        <v>0</v>
      </c>
      <c r="T322" s="60">
        <v>0</v>
      </c>
      <c r="U322" s="60">
        <v>9.831534490850832E-4</v>
      </c>
      <c r="V322" s="60">
        <v>2.1131198895228544E-3</v>
      </c>
      <c r="W322" s="60">
        <v>0</v>
      </c>
      <c r="X322" s="60">
        <v>0</v>
      </c>
      <c r="Y322" s="60">
        <v>1.7656142020907981E-3</v>
      </c>
      <c r="Z322" s="60">
        <v>2.8968357308763193E-4</v>
      </c>
      <c r="AA322" s="60">
        <v>0</v>
      </c>
      <c r="AB322" s="60">
        <v>0</v>
      </c>
      <c r="AC322" s="16">
        <v>4.9179174038931832E-4</v>
      </c>
      <c r="AD322" s="11">
        <v>315</v>
      </c>
      <c r="AE322" s="15">
        <v>4</v>
      </c>
      <c r="AF322" s="16">
        <v>0.81753771051221413</v>
      </c>
      <c r="AG322" t="str">
        <f>IF(AF322&lt;='CAV Tier 1 Analysis'!$A$5,"Tier 1", "Tier 2")</f>
        <v>Tier 2</v>
      </c>
      <c r="AH322" t="str">
        <f t="shared" si="10"/>
        <v>Maine - Tier 2</v>
      </c>
      <c r="AI322" t="str">
        <f t="shared" si="11"/>
        <v>Arrowsic, Town Of - Tier 2</v>
      </c>
    </row>
    <row r="323" spans="1:35" x14ac:dyDescent="0.3">
      <c r="A323">
        <v>316</v>
      </c>
      <c r="B323">
        <v>1</v>
      </c>
      <c r="C323" t="s">
        <v>76</v>
      </c>
      <c r="D323" t="s">
        <v>2120</v>
      </c>
      <c r="E323" t="s">
        <v>3801</v>
      </c>
      <c r="F323" t="s">
        <v>773</v>
      </c>
      <c r="G323" s="59">
        <v>44.866669999999999</v>
      </c>
      <c r="H323">
        <v>2</v>
      </c>
      <c r="I323">
        <v>0</v>
      </c>
      <c r="J323" s="11">
        <v>24</v>
      </c>
      <c r="K323" s="11">
        <v>3</v>
      </c>
      <c r="L323">
        <v>0</v>
      </c>
      <c r="M323">
        <v>0</v>
      </c>
      <c r="N323" s="11">
        <v>0</v>
      </c>
      <c r="O323" s="11">
        <v>884.88012097184094</v>
      </c>
      <c r="P323">
        <v>0</v>
      </c>
      <c r="Q323" s="11">
        <v>4.5015102084939826</v>
      </c>
      <c r="R323" s="60">
        <v>1.4749086384320972E-3</v>
      </c>
      <c r="S323" s="60">
        <v>2.518257365902795E-4</v>
      </c>
      <c r="T323" s="60">
        <v>0</v>
      </c>
      <c r="U323" s="60">
        <v>1.5730455185361332E-3</v>
      </c>
      <c r="V323" s="60">
        <v>1.2678719337137127E-3</v>
      </c>
      <c r="W323" s="60">
        <v>0</v>
      </c>
      <c r="X323" s="60">
        <v>0</v>
      </c>
      <c r="Y323" s="60">
        <v>0</v>
      </c>
      <c r="Z323" s="60">
        <v>6.9962818836597092E-4</v>
      </c>
      <c r="AA323" s="60">
        <v>0</v>
      </c>
      <c r="AB323" s="60">
        <v>1.3473394070819398E-4</v>
      </c>
      <c r="AC323" s="16">
        <v>4.9109217784967167E-4</v>
      </c>
      <c r="AD323" s="11">
        <v>316</v>
      </c>
      <c r="AE323" s="15">
        <v>4</v>
      </c>
      <c r="AF323" s="16">
        <v>0.81802880269006384</v>
      </c>
      <c r="AG323" t="str">
        <f>IF(AF323&lt;='CAV Tier 1 Analysis'!$A$5,"Tier 1", "Tier 2")</f>
        <v>Tier 2</v>
      </c>
      <c r="AH323" t="str">
        <f t="shared" si="10"/>
        <v>Maine - Tier 2</v>
      </c>
      <c r="AI323" t="str">
        <f t="shared" si="11"/>
        <v>Sumner, Town Of - Tier 2</v>
      </c>
    </row>
    <row r="324" spans="1:35" x14ac:dyDescent="0.3">
      <c r="A324">
        <v>317</v>
      </c>
      <c r="B324">
        <v>1</v>
      </c>
      <c r="C324" t="s">
        <v>76</v>
      </c>
      <c r="D324" t="s">
        <v>2191</v>
      </c>
      <c r="E324" t="s">
        <v>3644</v>
      </c>
      <c r="F324" t="s">
        <v>1468</v>
      </c>
      <c r="G324" s="59">
        <v>34.336780000000005</v>
      </c>
      <c r="H324">
        <v>2</v>
      </c>
      <c r="I324">
        <v>0</v>
      </c>
      <c r="J324" s="11">
        <v>16</v>
      </c>
      <c r="K324" s="11">
        <v>2</v>
      </c>
      <c r="L324">
        <v>0</v>
      </c>
      <c r="M324">
        <v>0</v>
      </c>
      <c r="N324" s="11">
        <v>0.16931475320210396</v>
      </c>
      <c r="O324" s="11">
        <v>1192.5869018126568</v>
      </c>
      <c r="P324" s="11">
        <v>733.26986045354943</v>
      </c>
      <c r="Q324">
        <v>0</v>
      </c>
      <c r="R324" s="60">
        <v>1.1287580165397272E-3</v>
      </c>
      <c r="S324" s="60">
        <v>2.518257365902795E-4</v>
      </c>
      <c r="T324" s="60">
        <v>0</v>
      </c>
      <c r="U324" s="60">
        <v>1.0486970123574221E-3</v>
      </c>
      <c r="V324" s="60">
        <v>8.4524795580914183E-4</v>
      </c>
      <c r="W324" s="60">
        <v>0</v>
      </c>
      <c r="X324" s="60">
        <v>0</v>
      </c>
      <c r="Y324" s="60">
        <v>4.6442552815685586E-6</v>
      </c>
      <c r="Z324" s="60">
        <v>9.4291576204448004E-4</v>
      </c>
      <c r="AA324" s="60">
        <v>1.169523276821588E-3</v>
      </c>
      <c r="AB324" s="60">
        <v>0</v>
      </c>
      <c r="AC324" s="16">
        <v>4.901465468585643E-4</v>
      </c>
      <c r="AD324" s="11">
        <v>317</v>
      </c>
      <c r="AE324" s="15">
        <v>4</v>
      </c>
      <c r="AF324" s="16">
        <v>0.81851894923692237</v>
      </c>
      <c r="AG324" t="str">
        <f>IF(AF324&lt;='CAV Tier 1 Analysis'!$A$5,"Tier 1", "Tier 2")</f>
        <v>Tier 2</v>
      </c>
      <c r="AH324" t="str">
        <f t="shared" si="10"/>
        <v>Maine - Tier 2</v>
      </c>
      <c r="AI324" t="str">
        <f t="shared" si="11"/>
        <v>Mapleton, Town Of - Tier 2</v>
      </c>
    </row>
    <row r="325" spans="1:35" x14ac:dyDescent="0.3">
      <c r="A325">
        <v>318</v>
      </c>
      <c r="B325">
        <v>1</v>
      </c>
      <c r="C325" t="s">
        <v>76</v>
      </c>
      <c r="D325" t="s">
        <v>2305</v>
      </c>
      <c r="E325" t="s">
        <v>3782</v>
      </c>
      <c r="F325" t="s">
        <v>1490</v>
      </c>
      <c r="G325" s="59">
        <v>29.17961</v>
      </c>
      <c r="H325">
        <v>2</v>
      </c>
      <c r="I325">
        <v>0</v>
      </c>
      <c r="J325" s="11">
        <v>16</v>
      </c>
      <c r="K325" s="11">
        <v>2</v>
      </c>
      <c r="L325">
        <v>0</v>
      </c>
      <c r="M325">
        <v>0</v>
      </c>
      <c r="N325" s="11">
        <v>0</v>
      </c>
      <c r="O325" s="11">
        <v>1208.0739965159221</v>
      </c>
      <c r="P325" s="11">
        <v>817.74350736660108</v>
      </c>
      <c r="Q325">
        <v>0</v>
      </c>
      <c r="R325" s="60">
        <v>9.5922560901175885E-4</v>
      </c>
      <c r="S325" s="60">
        <v>2.518257365902795E-4</v>
      </c>
      <c r="T325" s="60">
        <v>0</v>
      </c>
      <c r="U325" s="60">
        <v>1.0486970123574221E-3</v>
      </c>
      <c r="V325" s="60">
        <v>8.4524795580914183E-4</v>
      </c>
      <c r="W325" s="60">
        <v>0</v>
      </c>
      <c r="X325" s="60">
        <v>0</v>
      </c>
      <c r="Y325" s="60">
        <v>0</v>
      </c>
      <c r="Z325" s="60">
        <v>9.551605935798497E-4</v>
      </c>
      <c r="AA325" s="60">
        <v>1.3042538878434496E-3</v>
      </c>
      <c r="AB325" s="60">
        <v>0</v>
      </c>
      <c r="AC325" s="16">
        <v>4.8767370865380929E-4</v>
      </c>
      <c r="AD325" s="11">
        <v>318</v>
      </c>
      <c r="AE325" s="15">
        <v>4</v>
      </c>
      <c r="AF325" s="16">
        <v>0.81900662294557613</v>
      </c>
      <c r="AG325" t="str">
        <f>IF(AF325&lt;='CAV Tier 1 Analysis'!$A$5,"Tier 1", "Tier 2")</f>
        <v>Tier 2</v>
      </c>
      <c r="AH325" t="str">
        <f t="shared" si="10"/>
        <v>Maine - Tier 2</v>
      </c>
      <c r="AI325" t="str">
        <f t="shared" si="11"/>
        <v>Frenchville, Town Of - Tier 2</v>
      </c>
    </row>
    <row r="326" spans="1:35" x14ac:dyDescent="0.3">
      <c r="A326">
        <v>319</v>
      </c>
      <c r="B326">
        <v>1</v>
      </c>
      <c r="C326" t="s">
        <v>76</v>
      </c>
      <c r="D326" t="s">
        <v>1979</v>
      </c>
      <c r="E326" t="s">
        <v>3700</v>
      </c>
      <c r="F326" t="s">
        <v>1028</v>
      </c>
      <c r="G326" s="59">
        <v>39.165289999999999</v>
      </c>
      <c r="H326">
        <v>1</v>
      </c>
      <c r="I326">
        <v>0</v>
      </c>
      <c r="J326" s="11">
        <v>17</v>
      </c>
      <c r="K326" s="11">
        <v>4</v>
      </c>
      <c r="L326">
        <v>0</v>
      </c>
      <c r="M326">
        <v>0</v>
      </c>
      <c r="N326" s="11">
        <v>0.33260052298391468</v>
      </c>
      <c r="O326" s="11">
        <v>1400.0968324794524</v>
      </c>
      <c r="P326">
        <v>0</v>
      </c>
      <c r="Q326">
        <v>0</v>
      </c>
      <c r="R326" s="60">
        <v>1.2874863355737841E-3</v>
      </c>
      <c r="S326" s="60">
        <v>1.2591286829513975E-4</v>
      </c>
      <c r="T326" s="60">
        <v>0</v>
      </c>
      <c r="U326" s="60">
        <v>1.1142405756297609E-3</v>
      </c>
      <c r="V326" s="60">
        <v>1.6904959116182837E-3</v>
      </c>
      <c r="W326" s="60">
        <v>0</v>
      </c>
      <c r="X326" s="60">
        <v>0</v>
      </c>
      <c r="Y326" s="60">
        <v>9.1231372713084752E-6</v>
      </c>
      <c r="Z326" s="60">
        <v>1.1069829542206487E-3</v>
      </c>
      <c r="AA326" s="60">
        <v>0</v>
      </c>
      <c r="AB326" s="60">
        <v>0</v>
      </c>
      <c r="AC326" s="16">
        <v>4.8493107114626604E-4</v>
      </c>
      <c r="AD326" s="11">
        <v>319</v>
      </c>
      <c r="AE326" s="15">
        <v>4</v>
      </c>
      <c r="AF326" s="16">
        <v>0.81949155401672236</v>
      </c>
      <c r="AG326" t="str">
        <f>IF(AF326&lt;='CAV Tier 1 Analysis'!$A$5,"Tier 1", "Tier 2")</f>
        <v>Tier 2</v>
      </c>
      <c r="AH326" t="str">
        <f t="shared" si="10"/>
        <v>Maine - Tier 2</v>
      </c>
      <c r="AI326" t="str">
        <f t="shared" si="11"/>
        <v>Washington, Town Of - Tier 2</v>
      </c>
    </row>
    <row r="327" spans="1:35" x14ac:dyDescent="0.3">
      <c r="A327">
        <v>320</v>
      </c>
      <c r="B327">
        <v>1</v>
      </c>
      <c r="C327" t="s">
        <v>76</v>
      </c>
      <c r="D327" t="s">
        <v>2491</v>
      </c>
      <c r="E327" t="s">
        <v>4020</v>
      </c>
      <c r="F327" t="s">
        <v>1443</v>
      </c>
      <c r="G327" s="59">
        <v>51.52675</v>
      </c>
      <c r="H327">
        <v>4</v>
      </c>
      <c r="I327">
        <v>0</v>
      </c>
      <c r="J327" s="11">
        <v>16</v>
      </c>
      <c r="K327" s="11">
        <v>2</v>
      </c>
      <c r="L327">
        <v>0</v>
      </c>
      <c r="M327" s="11">
        <v>2.9998899600692841</v>
      </c>
      <c r="N327" s="11">
        <v>1.0991914220731938E-2</v>
      </c>
      <c r="O327" s="11">
        <v>486.72379331233174</v>
      </c>
      <c r="P327">
        <v>0</v>
      </c>
      <c r="Q327">
        <v>0</v>
      </c>
      <c r="R327" s="60">
        <v>1.6938464273219089E-3</v>
      </c>
      <c r="S327" s="60">
        <v>5.03651473180559E-4</v>
      </c>
      <c r="T327" s="60">
        <v>0</v>
      </c>
      <c r="U327" s="60">
        <v>1.0486970123574221E-3</v>
      </c>
      <c r="V327" s="60">
        <v>8.4524795580914183E-4</v>
      </c>
      <c r="W327" s="60">
        <v>0</v>
      </c>
      <c r="X327" s="60">
        <v>8.4819025477149944E-4</v>
      </c>
      <c r="Y327" s="60">
        <v>3.0150506502671674E-7</v>
      </c>
      <c r="Z327" s="60">
        <v>3.8482691347583827E-4</v>
      </c>
      <c r="AA327" s="60">
        <v>0</v>
      </c>
      <c r="AB327" s="60">
        <v>0</v>
      </c>
      <c r="AC327" s="16">
        <v>4.8406923108921775E-4</v>
      </c>
      <c r="AD327" s="11">
        <v>320</v>
      </c>
      <c r="AE327" s="15">
        <v>4</v>
      </c>
      <c r="AF327" s="16">
        <v>0.81997562324781159</v>
      </c>
      <c r="AG327" t="str">
        <f>IF(AF327&lt;='CAV Tier 1 Analysis'!$A$5,"Tier 1", "Tier 2")</f>
        <v>Tier 2</v>
      </c>
      <c r="AH327" t="str">
        <f t="shared" si="10"/>
        <v>Maine - Tier 2</v>
      </c>
      <c r="AI327" t="str">
        <f t="shared" si="11"/>
        <v>St. John Plantation - Tier 2</v>
      </c>
    </row>
    <row r="328" spans="1:35" x14ac:dyDescent="0.3">
      <c r="A328">
        <v>321</v>
      </c>
      <c r="B328">
        <v>1</v>
      </c>
      <c r="C328" t="s">
        <v>76</v>
      </c>
      <c r="D328" t="s">
        <v>2469</v>
      </c>
      <c r="E328" t="s">
        <v>3998</v>
      </c>
      <c r="F328" t="s">
        <v>1557</v>
      </c>
      <c r="G328" s="59">
        <v>40.420880000000004</v>
      </c>
      <c r="H328">
        <v>5</v>
      </c>
      <c r="I328">
        <v>0</v>
      </c>
      <c r="J328" s="11">
        <v>15.2</v>
      </c>
      <c r="K328" s="11">
        <v>2</v>
      </c>
      <c r="L328">
        <v>0</v>
      </c>
      <c r="M328" s="11">
        <v>3.9999426039215371</v>
      </c>
      <c r="N328" s="11">
        <v>5.535237239155757E-3</v>
      </c>
      <c r="O328" s="11">
        <v>496.48905966292563</v>
      </c>
      <c r="P328">
        <v>0</v>
      </c>
      <c r="Q328">
        <v>0</v>
      </c>
      <c r="R328" s="60">
        <v>1.3287615302189175E-3</v>
      </c>
      <c r="S328" s="60">
        <v>6.2956434147569884E-4</v>
      </c>
      <c r="T328" s="60">
        <v>0</v>
      </c>
      <c r="U328" s="60">
        <v>9.9626216173955093E-4</v>
      </c>
      <c r="V328" s="60">
        <v>8.4524795580914183E-4</v>
      </c>
      <c r="W328" s="60">
        <v>0</v>
      </c>
      <c r="X328" s="60">
        <v>1.130945595155506E-3</v>
      </c>
      <c r="Y328" s="60">
        <v>1.5182997521780427E-7</v>
      </c>
      <c r="Z328" s="60">
        <v>3.9254779616249382E-4</v>
      </c>
      <c r="AA328" s="60">
        <v>0</v>
      </c>
      <c r="AB328" s="60">
        <v>0</v>
      </c>
      <c r="AC328" s="16">
        <v>4.8395283732150239E-4</v>
      </c>
      <c r="AD328" s="11">
        <v>321</v>
      </c>
      <c r="AE328" s="15">
        <v>4</v>
      </c>
      <c r="AF328" s="16">
        <v>0.82045957608513309</v>
      </c>
      <c r="AG328" t="str">
        <f>IF(AF328&lt;='CAV Tier 1 Analysis'!$A$5,"Tier 1", "Tier 2")</f>
        <v>Tier 2</v>
      </c>
      <c r="AH328" t="str">
        <f t="shared" ref="AH328:AH391" si="12">C328&amp;" - "&amp;AG328</f>
        <v>Maine - Tier 2</v>
      </c>
      <c r="AI328" t="str">
        <f t="shared" ref="AI328:AI391" si="13">D328&amp;" - "&amp;AG328</f>
        <v>Crystal, Town Of - Tier 2</v>
      </c>
    </row>
    <row r="329" spans="1:35" x14ac:dyDescent="0.3">
      <c r="A329">
        <v>322</v>
      </c>
      <c r="B329">
        <v>1</v>
      </c>
      <c r="C329" t="s">
        <v>76</v>
      </c>
      <c r="D329" t="s">
        <v>2421</v>
      </c>
      <c r="E329" t="s">
        <v>3936</v>
      </c>
      <c r="F329" t="s">
        <v>888</v>
      </c>
      <c r="G329" s="59">
        <v>30.974709999999995</v>
      </c>
      <c r="H329">
        <v>2</v>
      </c>
      <c r="I329">
        <v>0</v>
      </c>
      <c r="J329" s="11">
        <v>20.428571428571427</v>
      </c>
      <c r="K329" s="11">
        <v>3.7142857142857144</v>
      </c>
      <c r="L329">
        <v>0</v>
      </c>
      <c r="M329">
        <v>0</v>
      </c>
      <c r="N329" s="11">
        <v>8.324503092278504E-2</v>
      </c>
      <c r="O329" s="11">
        <v>786.93684504309658</v>
      </c>
      <c r="P329" s="11">
        <v>306.37536114945823</v>
      </c>
      <c r="Q329">
        <v>0</v>
      </c>
      <c r="R329" s="60">
        <v>1.0182361951963242E-3</v>
      </c>
      <c r="S329" s="60">
        <v>2.518257365902795E-4</v>
      </c>
      <c r="T329" s="60">
        <v>0</v>
      </c>
      <c r="U329" s="60">
        <v>1.3389613639920657E-3</v>
      </c>
      <c r="V329" s="60">
        <v>1.5697462036455491E-3</v>
      </c>
      <c r="W329" s="60">
        <v>0</v>
      </c>
      <c r="X329" s="60">
        <v>0</v>
      </c>
      <c r="Y329" s="60">
        <v>2.2833874025496217E-6</v>
      </c>
      <c r="Z329" s="60">
        <v>6.2218958953588548E-4</v>
      </c>
      <c r="AA329" s="60">
        <v>4.8865108963742812E-4</v>
      </c>
      <c r="AB329" s="60">
        <v>0</v>
      </c>
      <c r="AC329" s="16">
        <v>4.8108123327273469E-4</v>
      </c>
      <c r="AD329" s="11">
        <v>322</v>
      </c>
      <c r="AE329" s="15">
        <v>4</v>
      </c>
      <c r="AF329" s="16">
        <v>0.82094065731840582</v>
      </c>
      <c r="AG329" t="str">
        <f>IF(AF329&lt;='CAV Tier 1 Analysis'!$A$5,"Tier 1", "Tier 2")</f>
        <v>Tier 2</v>
      </c>
      <c r="AH329" t="str">
        <f t="shared" si="12"/>
        <v>Maine - Tier 2</v>
      </c>
      <c r="AI329" t="str">
        <f t="shared" si="13"/>
        <v>Industry, Town Of - Tier 2</v>
      </c>
    </row>
    <row r="330" spans="1:35" x14ac:dyDescent="0.3">
      <c r="A330">
        <v>323</v>
      </c>
      <c r="B330">
        <v>1</v>
      </c>
      <c r="C330" t="s">
        <v>76</v>
      </c>
      <c r="D330" t="s">
        <v>2416</v>
      </c>
      <c r="E330" t="s">
        <v>3928</v>
      </c>
      <c r="F330" t="s">
        <v>821</v>
      </c>
      <c r="G330" s="59">
        <v>34.578490000000002</v>
      </c>
      <c r="H330">
        <v>0</v>
      </c>
      <c r="I330">
        <v>0</v>
      </c>
      <c r="J330" s="11">
        <v>24</v>
      </c>
      <c r="K330" s="11">
        <v>3</v>
      </c>
      <c r="L330">
        <v>0</v>
      </c>
      <c r="M330">
        <v>0</v>
      </c>
      <c r="N330" s="11">
        <v>1.5313327600702581E-2</v>
      </c>
      <c r="O330" s="11">
        <v>355.53445391846566</v>
      </c>
      <c r="P330">
        <v>0</v>
      </c>
      <c r="Q330" s="11">
        <v>33.798932896182521</v>
      </c>
      <c r="R330" s="60">
        <v>1.1367037849017521E-3</v>
      </c>
      <c r="S330" s="60">
        <v>0</v>
      </c>
      <c r="T330" s="60">
        <v>0</v>
      </c>
      <c r="U330" s="60">
        <v>1.5730455185361332E-3</v>
      </c>
      <c r="V330" s="60">
        <v>1.2678719337137127E-3</v>
      </c>
      <c r="W330" s="60">
        <v>0</v>
      </c>
      <c r="X330" s="60">
        <v>0</v>
      </c>
      <c r="Y330" s="60">
        <v>4.2004019875964829E-7</v>
      </c>
      <c r="Z330" s="60">
        <v>2.8110240020249759E-4</v>
      </c>
      <c r="AA330" s="60">
        <v>0</v>
      </c>
      <c r="AB330" s="60">
        <v>1.0116301440884694E-3</v>
      </c>
      <c r="AC330" s="16">
        <v>4.7916125651284761E-4</v>
      </c>
      <c r="AD330" s="11">
        <v>323</v>
      </c>
      <c r="AE330" s="15">
        <v>4</v>
      </c>
      <c r="AF330" s="16">
        <v>0.82141981857491864</v>
      </c>
      <c r="AG330" t="str">
        <f>IF(AF330&lt;='CAV Tier 1 Analysis'!$A$5,"Tier 1", "Tier 2")</f>
        <v>Tier 2</v>
      </c>
      <c r="AH330" t="str">
        <f t="shared" si="12"/>
        <v>Maine - Tier 2</v>
      </c>
      <c r="AI330" t="str">
        <f t="shared" si="13"/>
        <v>Stoneham, Town Of - Tier 2</v>
      </c>
    </row>
    <row r="331" spans="1:35" x14ac:dyDescent="0.3">
      <c r="A331">
        <v>324</v>
      </c>
      <c r="B331">
        <v>1</v>
      </c>
      <c r="C331" t="s">
        <v>76</v>
      </c>
      <c r="D331" t="s">
        <v>1890</v>
      </c>
      <c r="E331" t="s">
        <v>3933</v>
      </c>
      <c r="F331" t="s">
        <v>806</v>
      </c>
      <c r="G331" s="59">
        <v>41.639150000000008</v>
      </c>
      <c r="H331">
        <v>3</v>
      </c>
      <c r="I331">
        <v>0</v>
      </c>
      <c r="J331" s="11">
        <v>21</v>
      </c>
      <c r="K331" s="11">
        <v>4</v>
      </c>
      <c r="L331">
        <v>0</v>
      </c>
      <c r="M331">
        <v>0</v>
      </c>
      <c r="N331" s="11">
        <v>2.3624802030332043E-2</v>
      </c>
      <c r="O331" s="11">
        <v>574.8100788591106</v>
      </c>
      <c r="P331">
        <v>0</v>
      </c>
      <c r="Q331">
        <v>0</v>
      </c>
      <c r="R331" s="60">
        <v>1.3688098990179097E-3</v>
      </c>
      <c r="S331" s="60">
        <v>3.7773860488541928E-4</v>
      </c>
      <c r="T331" s="60">
        <v>0</v>
      </c>
      <c r="U331" s="60">
        <v>1.3764148287191166E-3</v>
      </c>
      <c r="V331" s="60">
        <v>1.6904959116182837E-3</v>
      </c>
      <c r="W331" s="60">
        <v>0</v>
      </c>
      <c r="X331" s="60">
        <v>0</v>
      </c>
      <c r="Y331" s="60">
        <v>6.480215665224015E-7</v>
      </c>
      <c r="Z331" s="60">
        <v>4.5447210825012748E-4</v>
      </c>
      <c r="AA331" s="60">
        <v>0</v>
      </c>
      <c r="AB331" s="60">
        <v>0</v>
      </c>
      <c r="AC331" s="16">
        <v>4.7896176127794359E-4</v>
      </c>
      <c r="AD331" s="11">
        <v>324</v>
      </c>
      <c r="AE331" s="15">
        <v>4</v>
      </c>
      <c r="AF331" s="16">
        <v>0.82189878033619657</v>
      </c>
      <c r="AG331" t="str">
        <f>IF(AF331&lt;='CAV Tier 1 Analysis'!$A$5,"Tier 1", "Tier 2")</f>
        <v>Tier 2</v>
      </c>
      <c r="AH331" t="str">
        <f t="shared" si="12"/>
        <v>Maine - Tier 2</v>
      </c>
      <c r="AI331" t="str">
        <f t="shared" si="13"/>
        <v>Avon, Town Of - Tier 2</v>
      </c>
    </row>
    <row r="332" spans="1:35" x14ac:dyDescent="0.3">
      <c r="A332">
        <v>325</v>
      </c>
      <c r="B332">
        <v>1</v>
      </c>
      <c r="C332" t="s">
        <v>76</v>
      </c>
      <c r="D332" t="s">
        <v>2623</v>
      </c>
      <c r="E332" t="s">
        <v>4153</v>
      </c>
      <c r="F332" t="s">
        <v>759</v>
      </c>
      <c r="G332" s="59">
        <v>60.629710000000003</v>
      </c>
      <c r="H332">
        <v>0</v>
      </c>
      <c r="I332">
        <v>0</v>
      </c>
      <c r="J332" s="11">
        <v>23</v>
      </c>
      <c r="K332" s="11">
        <v>3.3333333333333335</v>
      </c>
      <c r="L332">
        <v>0</v>
      </c>
      <c r="M332">
        <v>0</v>
      </c>
      <c r="N332" s="11">
        <v>0</v>
      </c>
      <c r="O332" s="11">
        <v>434.39024638424587</v>
      </c>
      <c r="P332">
        <v>0</v>
      </c>
      <c r="Q332">
        <v>0</v>
      </c>
      <c r="R332" s="60">
        <v>1.993089369561702E-3</v>
      </c>
      <c r="S332" s="60">
        <v>0</v>
      </c>
      <c r="T332" s="60">
        <v>0</v>
      </c>
      <c r="U332" s="60">
        <v>1.5075019552637943E-3</v>
      </c>
      <c r="V332" s="60">
        <v>1.4087465930152365E-3</v>
      </c>
      <c r="W332" s="60">
        <v>0</v>
      </c>
      <c r="X332" s="60">
        <v>0</v>
      </c>
      <c r="Y332" s="60">
        <v>0</v>
      </c>
      <c r="Z332" s="60">
        <v>3.4344952939826401E-4</v>
      </c>
      <c r="AA332" s="60">
        <v>0</v>
      </c>
      <c r="AB332" s="60">
        <v>0</v>
      </c>
      <c r="AC332" s="16">
        <v>4.775261315671815E-4</v>
      </c>
      <c r="AD332" s="11">
        <v>325</v>
      </c>
      <c r="AE332" s="15">
        <v>4</v>
      </c>
      <c r="AF332" s="16">
        <v>0.82237630646776372</v>
      </c>
      <c r="AG332" t="str">
        <f>IF(AF332&lt;='CAV Tier 1 Analysis'!$A$5,"Tier 1", "Tier 2")</f>
        <v>Tier 2</v>
      </c>
      <c r="AH332" t="str">
        <f t="shared" si="12"/>
        <v>Maine - Tier 2</v>
      </c>
      <c r="AI332" t="str">
        <f t="shared" si="13"/>
        <v>E, Township Of - Tier 2</v>
      </c>
    </row>
    <row r="333" spans="1:35" x14ac:dyDescent="0.3">
      <c r="A333">
        <v>326</v>
      </c>
      <c r="B333">
        <v>1</v>
      </c>
      <c r="C333" t="s">
        <v>76</v>
      </c>
      <c r="D333" t="s">
        <v>2219</v>
      </c>
      <c r="E333" t="s">
        <v>3676</v>
      </c>
      <c r="F333" t="s">
        <v>978</v>
      </c>
      <c r="G333" s="59">
        <v>43.275959999999998</v>
      </c>
      <c r="H333">
        <v>5</v>
      </c>
      <c r="I333">
        <v>0</v>
      </c>
      <c r="J333" s="11">
        <v>19.666666666666668</v>
      </c>
      <c r="K333" s="11">
        <v>3.3333333333333335</v>
      </c>
      <c r="L333">
        <v>0</v>
      </c>
      <c r="M333">
        <v>0</v>
      </c>
      <c r="N333" s="11">
        <v>8.4952123143911216</v>
      </c>
      <c r="O333" s="11">
        <v>322.48796890881556</v>
      </c>
      <c r="P333">
        <v>0</v>
      </c>
      <c r="Q333">
        <v>0</v>
      </c>
      <c r="R333" s="60">
        <v>1.4226169947634158E-3</v>
      </c>
      <c r="S333" s="60">
        <v>6.2956434147569884E-4</v>
      </c>
      <c r="T333" s="60">
        <v>0</v>
      </c>
      <c r="U333" s="60">
        <v>1.2890234110226647E-3</v>
      </c>
      <c r="V333" s="60">
        <v>1.4087465930152365E-3</v>
      </c>
      <c r="W333" s="60">
        <v>0</v>
      </c>
      <c r="X333" s="60">
        <v>0</v>
      </c>
      <c r="Y333" s="60">
        <v>2.3302124542013599E-4</v>
      </c>
      <c r="Z333" s="60">
        <v>2.5497428195098533E-4</v>
      </c>
      <c r="AA333" s="60">
        <v>0</v>
      </c>
      <c r="AB333" s="60">
        <v>0</v>
      </c>
      <c r="AC333" s="16">
        <v>4.761769879680125E-4</v>
      </c>
      <c r="AD333" s="11">
        <v>326</v>
      </c>
      <c r="AE333" s="15">
        <v>4</v>
      </c>
      <c r="AF333" s="16">
        <v>0.8228524834557317</v>
      </c>
      <c r="AG333" t="str">
        <f>IF(AF333&lt;='CAV Tier 1 Analysis'!$A$5,"Tier 1", "Tier 2")</f>
        <v>Tier 2</v>
      </c>
      <c r="AH333" t="str">
        <f t="shared" si="12"/>
        <v>Maine - Tier 2</v>
      </c>
      <c r="AI333" t="str">
        <f t="shared" si="13"/>
        <v>Kingfield, Town Of - Tier 2</v>
      </c>
    </row>
    <row r="334" spans="1:35" x14ac:dyDescent="0.3">
      <c r="A334">
        <v>327</v>
      </c>
      <c r="B334">
        <v>1</v>
      </c>
      <c r="C334" t="s">
        <v>76</v>
      </c>
      <c r="D334" t="s">
        <v>2143</v>
      </c>
      <c r="E334" t="s">
        <v>3876</v>
      </c>
      <c r="F334" t="s">
        <v>1159</v>
      </c>
      <c r="G334" s="59">
        <v>35.922710000000002</v>
      </c>
      <c r="H334">
        <v>2</v>
      </c>
      <c r="I334">
        <v>0</v>
      </c>
      <c r="J334" s="11">
        <v>16.5</v>
      </c>
      <c r="K334" s="11">
        <v>3.6666666666666665</v>
      </c>
      <c r="L334">
        <v>0</v>
      </c>
      <c r="M334">
        <v>0</v>
      </c>
      <c r="N334" s="11">
        <v>2.0163120197245948E-2</v>
      </c>
      <c r="O334" s="11">
        <v>1047.5510828715542</v>
      </c>
      <c r="P334">
        <v>0</v>
      </c>
      <c r="Q334" s="11">
        <v>11.041812187948153</v>
      </c>
      <c r="R334" s="60">
        <v>1.1808925265657355E-3</v>
      </c>
      <c r="S334" s="60">
        <v>2.518257365902795E-4</v>
      </c>
      <c r="T334" s="60">
        <v>0</v>
      </c>
      <c r="U334" s="60">
        <v>1.0814687939935915E-3</v>
      </c>
      <c r="V334" s="60">
        <v>1.5496212523167599E-3</v>
      </c>
      <c r="W334" s="60">
        <v>0</v>
      </c>
      <c r="X334" s="60">
        <v>0</v>
      </c>
      <c r="Y334" s="60">
        <v>5.5306862336552452E-7</v>
      </c>
      <c r="Z334" s="60">
        <v>8.2824356538297578E-4</v>
      </c>
      <c r="AA334" s="60">
        <v>0</v>
      </c>
      <c r="AB334" s="60">
        <v>3.3049061309132181E-4</v>
      </c>
      <c r="AC334" s="16">
        <v>4.748268687785481E-4</v>
      </c>
      <c r="AD334" s="11">
        <v>327</v>
      </c>
      <c r="AE334" s="15">
        <v>4</v>
      </c>
      <c r="AF334" s="16">
        <v>0.82332731032451023</v>
      </c>
      <c r="AG334" t="str">
        <f>IF(AF334&lt;='CAV Tier 1 Analysis'!$A$5,"Tier 1", "Tier 2")</f>
        <v>Tier 2</v>
      </c>
      <c r="AH334" t="str">
        <f t="shared" si="12"/>
        <v>Maine - Tier 2</v>
      </c>
      <c r="AI334" t="str">
        <f t="shared" si="13"/>
        <v>Troy, Town Of - Tier 2</v>
      </c>
    </row>
    <row r="335" spans="1:35" x14ac:dyDescent="0.3">
      <c r="A335">
        <v>328</v>
      </c>
      <c r="B335">
        <v>1</v>
      </c>
      <c r="C335" t="s">
        <v>76</v>
      </c>
      <c r="D335" t="s">
        <v>2199</v>
      </c>
      <c r="E335" t="s">
        <v>3652</v>
      </c>
      <c r="F335" t="s">
        <v>1519</v>
      </c>
      <c r="G335" s="59">
        <v>40.52187</v>
      </c>
      <c r="H335">
        <v>4</v>
      </c>
      <c r="I335">
        <v>0</v>
      </c>
      <c r="J335" s="11">
        <v>15.5</v>
      </c>
      <c r="K335" s="11">
        <v>2</v>
      </c>
      <c r="L335">
        <v>0</v>
      </c>
      <c r="M335" s="11">
        <v>1</v>
      </c>
      <c r="N335" s="11">
        <v>0</v>
      </c>
      <c r="O335" s="11">
        <v>879.2787634042528</v>
      </c>
      <c r="P335" s="11">
        <v>337.20196918066995</v>
      </c>
      <c r="Q335">
        <v>0</v>
      </c>
      <c r="R335" s="60">
        <v>1.3320813893347211E-3</v>
      </c>
      <c r="S335" s="60">
        <v>5.03651473180559E-4</v>
      </c>
      <c r="T335" s="60">
        <v>0</v>
      </c>
      <c r="U335" s="60">
        <v>1.0159252307212526E-3</v>
      </c>
      <c r="V335" s="60">
        <v>8.4524795580914183E-4</v>
      </c>
      <c r="W335" s="60">
        <v>0</v>
      </c>
      <c r="X335" s="60">
        <v>2.8274045583722346E-4</v>
      </c>
      <c r="Y335" s="60">
        <v>0</v>
      </c>
      <c r="Z335" s="60">
        <v>6.9519948943317343E-4</v>
      </c>
      <c r="AA335" s="60">
        <v>5.3781775743918115E-4</v>
      </c>
      <c r="AB335" s="60">
        <v>0</v>
      </c>
      <c r="AC335" s="16">
        <v>4.7387852288684114E-4</v>
      </c>
      <c r="AD335" s="11">
        <v>328</v>
      </c>
      <c r="AE335" s="15">
        <v>4</v>
      </c>
      <c r="AF335" s="16">
        <v>0.82380118884739706</v>
      </c>
      <c r="AG335" t="str">
        <f>IF(AF335&lt;='CAV Tier 1 Analysis'!$A$5,"Tier 1", "Tier 2")</f>
        <v>Tier 2</v>
      </c>
      <c r="AH335" t="str">
        <f t="shared" si="12"/>
        <v>Maine - Tier 2</v>
      </c>
      <c r="AI335" t="str">
        <f t="shared" si="13"/>
        <v>Sherman, Town Of - Tier 2</v>
      </c>
    </row>
    <row r="336" spans="1:35" x14ac:dyDescent="0.3">
      <c r="A336">
        <v>329</v>
      </c>
      <c r="B336">
        <v>1</v>
      </c>
      <c r="C336" t="s">
        <v>76</v>
      </c>
      <c r="D336" t="s">
        <v>1976</v>
      </c>
      <c r="E336" t="s">
        <v>3797</v>
      </c>
      <c r="F336" t="s">
        <v>333</v>
      </c>
      <c r="G336" s="59">
        <v>44.125099999999996</v>
      </c>
      <c r="H336">
        <v>3</v>
      </c>
      <c r="I336">
        <v>0</v>
      </c>
      <c r="J336" s="11">
        <v>23</v>
      </c>
      <c r="K336" s="11">
        <v>3.3333333333333335</v>
      </c>
      <c r="M336">
        <v>0</v>
      </c>
      <c r="N336" s="11">
        <v>2.9406002529950768E-2</v>
      </c>
      <c r="O336" s="11">
        <v>574.50537706607429</v>
      </c>
      <c r="P336">
        <v>0</v>
      </c>
      <c r="Q336">
        <v>0</v>
      </c>
      <c r="R336" s="60">
        <v>1.4505308988092972E-3</v>
      </c>
      <c r="S336" s="60">
        <v>3.7773860488541928E-4</v>
      </c>
      <c r="T336" s="60">
        <v>0</v>
      </c>
      <c r="U336" s="60">
        <v>1.5075019552637943E-3</v>
      </c>
      <c r="V336" s="60">
        <v>1.4087465930152365E-3</v>
      </c>
      <c r="W336" s="60">
        <v>0</v>
      </c>
      <c r="X336" s="60">
        <v>0</v>
      </c>
      <c r="Y336" s="60">
        <v>8.0659824366589931E-7</v>
      </c>
      <c r="Z336" s="60">
        <v>4.5423119656231637E-4</v>
      </c>
      <c r="AA336" s="60">
        <v>0</v>
      </c>
      <c r="AB336" s="60">
        <v>0</v>
      </c>
      <c r="AC336" s="16">
        <v>4.7268689516179364E-4</v>
      </c>
      <c r="AD336" s="11">
        <v>329</v>
      </c>
      <c r="AE336" s="15">
        <v>4</v>
      </c>
      <c r="AF336" s="16">
        <v>0.82427387574255884</v>
      </c>
      <c r="AG336" t="str">
        <f>IF(AF336&lt;='CAV Tier 1 Analysis'!$A$5,"Tier 1", "Tier 2")</f>
        <v>Tier 2</v>
      </c>
      <c r="AH336" t="str">
        <f t="shared" si="12"/>
        <v>Maine - Tier 2</v>
      </c>
      <c r="AI336" t="str">
        <f t="shared" si="13"/>
        <v>Roxbury, Town Of - Tier 2</v>
      </c>
    </row>
    <row r="337" spans="1:35" x14ac:dyDescent="0.3">
      <c r="A337">
        <v>330</v>
      </c>
      <c r="B337">
        <v>1</v>
      </c>
      <c r="C337" t="s">
        <v>76</v>
      </c>
      <c r="D337" t="s">
        <v>2551</v>
      </c>
      <c r="E337" t="s">
        <v>4081</v>
      </c>
      <c r="F337" t="s">
        <v>1336</v>
      </c>
      <c r="G337" s="59">
        <v>52.800729999999994</v>
      </c>
      <c r="H337">
        <v>1</v>
      </c>
      <c r="I337">
        <v>0</v>
      </c>
      <c r="J337" s="11">
        <v>15.5</v>
      </c>
      <c r="K337" s="11">
        <v>2.5</v>
      </c>
      <c r="L337">
        <v>0</v>
      </c>
      <c r="M337">
        <v>0</v>
      </c>
      <c r="N337" s="11">
        <v>0</v>
      </c>
      <c r="O337" s="11">
        <v>676.33679769965499</v>
      </c>
      <c r="P337" s="11">
        <v>456.51150818438452</v>
      </c>
      <c r="Q337">
        <v>0</v>
      </c>
      <c r="R337" s="60">
        <v>1.7357261591404217E-3</v>
      </c>
      <c r="S337" s="60">
        <v>1.2591286829513975E-4</v>
      </c>
      <c r="T337" s="60">
        <v>0</v>
      </c>
      <c r="U337" s="60">
        <v>1.0159252307212526E-3</v>
      </c>
      <c r="V337" s="60">
        <v>1.0565599447614272E-3</v>
      </c>
      <c r="W337" s="60">
        <v>0</v>
      </c>
      <c r="X337" s="60">
        <v>0</v>
      </c>
      <c r="Y337" s="60">
        <v>0</v>
      </c>
      <c r="Z337" s="60">
        <v>5.3474394698817024E-4</v>
      </c>
      <c r="AA337" s="60">
        <v>7.2810961387166911E-4</v>
      </c>
      <c r="AB337" s="60">
        <v>0</v>
      </c>
      <c r="AC337" s="16">
        <v>4.7245252397982545E-4</v>
      </c>
      <c r="AD337" s="11">
        <v>330</v>
      </c>
      <c r="AE337" s="15">
        <v>4</v>
      </c>
      <c r="AF337" s="16">
        <v>0.82474632826653871</v>
      </c>
      <c r="AG337" t="str">
        <f>IF(AF337&lt;='CAV Tier 1 Analysis'!$A$5,"Tier 1", "Tier 2")</f>
        <v>Tier 2</v>
      </c>
      <c r="AH337" t="str">
        <f t="shared" si="12"/>
        <v>Maine - Tier 2</v>
      </c>
      <c r="AI337" t="str">
        <f t="shared" si="13"/>
        <v>Lakeview Plantation - Tier 2</v>
      </c>
    </row>
    <row r="338" spans="1:35" x14ac:dyDescent="0.3">
      <c r="A338">
        <v>331</v>
      </c>
      <c r="B338">
        <v>1</v>
      </c>
      <c r="C338" t="s">
        <v>76</v>
      </c>
      <c r="D338" t="s">
        <v>2146</v>
      </c>
      <c r="E338" t="s">
        <v>4176</v>
      </c>
      <c r="F338" t="s">
        <v>1467</v>
      </c>
      <c r="G338" s="59">
        <v>65.776279999999986</v>
      </c>
      <c r="H338">
        <v>0</v>
      </c>
      <c r="I338">
        <v>0</v>
      </c>
      <c r="J338" s="11">
        <v>14.5</v>
      </c>
      <c r="K338" s="11">
        <v>2.5</v>
      </c>
      <c r="L338">
        <v>0</v>
      </c>
      <c r="M338">
        <v>0</v>
      </c>
      <c r="N338" s="11">
        <v>0</v>
      </c>
      <c r="O338" s="11">
        <v>250.66891279357432</v>
      </c>
      <c r="P338">
        <v>0</v>
      </c>
      <c r="Q338" s="11">
        <v>26.206812493732599</v>
      </c>
      <c r="R338" s="60">
        <v>2.1622733217314407E-3</v>
      </c>
      <c r="S338" s="60">
        <v>0</v>
      </c>
      <c r="T338" s="60">
        <v>0</v>
      </c>
      <c r="U338" s="60">
        <v>9.5038166744891377E-4</v>
      </c>
      <c r="V338" s="60">
        <v>1.0565599447614272E-3</v>
      </c>
      <c r="W338" s="60">
        <v>0</v>
      </c>
      <c r="X338" s="60">
        <v>0</v>
      </c>
      <c r="Y338" s="60">
        <v>0</v>
      </c>
      <c r="Z338" s="60">
        <v>1.9819073022549777E-4</v>
      </c>
      <c r="AA338" s="60">
        <v>0</v>
      </c>
      <c r="AB338" s="60">
        <v>7.8439167238113022E-4</v>
      </c>
      <c r="AC338" s="16">
        <v>4.6834521241349185E-4</v>
      </c>
      <c r="AD338" s="11">
        <v>331</v>
      </c>
      <c r="AE338" s="15">
        <v>4</v>
      </c>
      <c r="AF338" s="16">
        <v>0.82521467347895217</v>
      </c>
      <c r="AG338" t="str">
        <f>IF(AF338&lt;='CAV Tier 1 Analysis'!$A$5,"Tier 1", "Tier 2")</f>
        <v>Tier 2</v>
      </c>
      <c r="AH338" t="str">
        <f t="shared" si="12"/>
        <v>Maine - Tier 2</v>
      </c>
      <c r="AI338" t="str">
        <f t="shared" si="13"/>
        <v>Lakeville, Town Of - Tier 2</v>
      </c>
    </row>
    <row r="339" spans="1:35" x14ac:dyDescent="0.3">
      <c r="A339">
        <v>332</v>
      </c>
      <c r="B339">
        <v>1</v>
      </c>
      <c r="C339" t="s">
        <v>76</v>
      </c>
      <c r="D339" t="s">
        <v>1927</v>
      </c>
      <c r="E339" t="s">
        <v>3992</v>
      </c>
      <c r="F339" t="s">
        <v>1272</v>
      </c>
      <c r="G339" s="59">
        <v>39.8581</v>
      </c>
      <c r="H339">
        <v>0</v>
      </c>
      <c r="I339">
        <v>0</v>
      </c>
      <c r="J339" s="11">
        <v>17</v>
      </c>
      <c r="K339" s="11">
        <v>3</v>
      </c>
      <c r="L339">
        <v>0</v>
      </c>
      <c r="M339">
        <v>0</v>
      </c>
      <c r="N339" s="11">
        <v>0</v>
      </c>
      <c r="O339" s="11">
        <v>357.46628259481713</v>
      </c>
      <c r="P339" s="11">
        <v>196.87881117226422</v>
      </c>
      <c r="Q339" s="11">
        <v>28.341316522862712</v>
      </c>
      <c r="R339" s="60">
        <v>1.3102611805487321E-3</v>
      </c>
      <c r="S339" s="60">
        <v>0</v>
      </c>
      <c r="T339" s="60">
        <v>0</v>
      </c>
      <c r="U339" s="60">
        <v>1.1142405756297609E-3</v>
      </c>
      <c r="V339" s="60">
        <v>1.2678719337137127E-3</v>
      </c>
      <c r="W339" s="60">
        <v>0</v>
      </c>
      <c r="X339" s="60">
        <v>0</v>
      </c>
      <c r="Y339" s="60">
        <v>0</v>
      </c>
      <c r="Z339" s="60">
        <v>2.82629795569437E-4</v>
      </c>
      <c r="AA339" s="60">
        <v>3.1401038662151734E-4</v>
      </c>
      <c r="AB339" s="60">
        <v>8.482791514674953E-4</v>
      </c>
      <c r="AC339" s="16">
        <v>4.6702663850460503E-4</v>
      </c>
      <c r="AD339" s="11">
        <v>332</v>
      </c>
      <c r="AE339" s="15">
        <v>4</v>
      </c>
      <c r="AF339" s="16">
        <v>0.82568170011745678</v>
      </c>
      <c r="AG339" t="str">
        <f>IF(AF339&lt;='CAV Tier 1 Analysis'!$A$5,"Tier 1", "Tier 2")</f>
        <v>Tier 2</v>
      </c>
      <c r="AH339" t="str">
        <f t="shared" si="12"/>
        <v>Maine - Tier 2</v>
      </c>
      <c r="AI339" t="str">
        <f t="shared" si="13"/>
        <v>Wellington, Town Of - Tier 2</v>
      </c>
    </row>
    <row r="340" spans="1:35" x14ac:dyDescent="0.3">
      <c r="A340">
        <v>333</v>
      </c>
      <c r="B340">
        <v>1</v>
      </c>
      <c r="C340" t="s">
        <v>76</v>
      </c>
      <c r="D340" t="s">
        <v>2262</v>
      </c>
      <c r="E340" t="s">
        <v>3732</v>
      </c>
      <c r="F340" t="s">
        <v>1660</v>
      </c>
      <c r="G340" s="59">
        <v>38.238749999999996</v>
      </c>
      <c r="H340">
        <v>3</v>
      </c>
      <c r="I340">
        <v>0</v>
      </c>
      <c r="J340" s="11">
        <v>14.666666666666666</v>
      </c>
      <c r="K340" s="11">
        <v>2</v>
      </c>
      <c r="L340">
        <v>0</v>
      </c>
      <c r="M340">
        <v>0</v>
      </c>
      <c r="N340" s="11">
        <v>0</v>
      </c>
      <c r="O340" s="11">
        <v>1133.5976253379313</v>
      </c>
      <c r="P340">
        <v>0</v>
      </c>
      <c r="Q340" s="11">
        <v>25.691819277471495</v>
      </c>
      <c r="R340" s="60">
        <v>1.2570280499498928E-3</v>
      </c>
      <c r="S340" s="60">
        <v>3.7773860488541928E-4</v>
      </c>
      <c r="T340" s="60">
        <v>0</v>
      </c>
      <c r="U340" s="60">
        <v>9.6130559466097029E-4</v>
      </c>
      <c r="V340" s="60">
        <v>8.4524795580914183E-4</v>
      </c>
      <c r="W340" s="60">
        <v>0</v>
      </c>
      <c r="X340" s="60">
        <v>0</v>
      </c>
      <c r="Y340" s="60">
        <v>0</v>
      </c>
      <c r="Z340" s="60">
        <v>8.9627604254473E-4</v>
      </c>
      <c r="AA340" s="60">
        <v>0</v>
      </c>
      <c r="AB340" s="60">
        <v>7.6897749752622975E-4</v>
      </c>
      <c r="AC340" s="16">
        <v>4.642339768523986E-4</v>
      </c>
      <c r="AD340" s="11">
        <v>333</v>
      </c>
      <c r="AE340" s="15">
        <v>4</v>
      </c>
      <c r="AF340" s="16">
        <v>0.82614593409430914</v>
      </c>
      <c r="AG340" t="str">
        <f>IF(AF340&lt;='CAV Tier 1 Analysis'!$A$5,"Tier 1", "Tier 2")</f>
        <v>Tier 2</v>
      </c>
      <c r="AH340" t="str">
        <f t="shared" si="12"/>
        <v>Maine - Tier 2</v>
      </c>
      <c r="AI340" t="str">
        <f t="shared" si="13"/>
        <v>Patten, Town Of - Tier 2</v>
      </c>
    </row>
    <row r="341" spans="1:35" x14ac:dyDescent="0.3">
      <c r="A341">
        <v>334</v>
      </c>
      <c r="B341">
        <v>1</v>
      </c>
      <c r="C341" t="s">
        <v>76</v>
      </c>
      <c r="D341" t="s">
        <v>2230</v>
      </c>
      <c r="E341" t="s">
        <v>3691</v>
      </c>
      <c r="F341" t="s">
        <v>1069</v>
      </c>
      <c r="G341" s="59">
        <v>33.388059999999989</v>
      </c>
      <c r="H341">
        <v>1</v>
      </c>
      <c r="I341">
        <v>0</v>
      </c>
      <c r="J341" s="11">
        <v>17</v>
      </c>
      <c r="K341" s="11">
        <v>4</v>
      </c>
      <c r="L341">
        <v>0</v>
      </c>
      <c r="M341">
        <v>0</v>
      </c>
      <c r="N341" s="11">
        <v>5.5646295526045955E-3</v>
      </c>
      <c r="O341" s="11">
        <v>1327.1286640767989</v>
      </c>
      <c r="P341">
        <v>0</v>
      </c>
      <c r="Q341">
        <v>0</v>
      </c>
      <c r="R341" s="60">
        <v>1.0975706045153152E-3</v>
      </c>
      <c r="S341" s="60">
        <v>1.2591286829513975E-4</v>
      </c>
      <c r="T341" s="60">
        <v>0</v>
      </c>
      <c r="U341" s="60">
        <v>1.1142405756297609E-3</v>
      </c>
      <c r="V341" s="60">
        <v>1.6904959116182837E-3</v>
      </c>
      <c r="W341" s="60">
        <v>0</v>
      </c>
      <c r="X341" s="60">
        <v>0</v>
      </c>
      <c r="Y341" s="60">
        <v>1.526361979738883E-7</v>
      </c>
      <c r="Z341" s="60">
        <v>1.0492908598250103E-3</v>
      </c>
      <c r="AA341" s="60">
        <v>0</v>
      </c>
      <c r="AB341" s="60">
        <v>0</v>
      </c>
      <c r="AC341" s="16">
        <v>4.6160576873468037E-4</v>
      </c>
      <c r="AD341" s="11">
        <v>334</v>
      </c>
      <c r="AE341" s="15">
        <v>4</v>
      </c>
      <c r="AF341" s="16">
        <v>0.82660753986304381</v>
      </c>
      <c r="AG341" t="str">
        <f>IF(AF341&lt;='CAV Tier 1 Analysis'!$A$5,"Tier 1", "Tier 2")</f>
        <v>Tier 2</v>
      </c>
      <c r="AH341" t="str">
        <f t="shared" si="12"/>
        <v>Maine - Tier 2</v>
      </c>
      <c r="AI341" t="str">
        <f t="shared" si="13"/>
        <v>Appleton, Town Of - Tier 2</v>
      </c>
    </row>
    <row r="342" spans="1:35" x14ac:dyDescent="0.3">
      <c r="A342">
        <v>335</v>
      </c>
      <c r="B342">
        <v>1</v>
      </c>
      <c r="C342" t="s">
        <v>76</v>
      </c>
      <c r="D342" t="s">
        <v>2320</v>
      </c>
      <c r="E342" t="s">
        <v>3800</v>
      </c>
      <c r="F342" t="s">
        <v>875</v>
      </c>
      <c r="G342" s="59">
        <v>24.34252</v>
      </c>
      <c r="H342">
        <v>4</v>
      </c>
      <c r="I342">
        <v>0</v>
      </c>
      <c r="J342" s="11">
        <v>24</v>
      </c>
      <c r="K342" s="11">
        <v>3</v>
      </c>
      <c r="L342">
        <v>0</v>
      </c>
      <c r="M342">
        <v>0</v>
      </c>
      <c r="N342" s="11">
        <v>0.4626173575635753</v>
      </c>
      <c r="O342" s="11">
        <v>250.30109771290279</v>
      </c>
      <c r="P342">
        <v>0</v>
      </c>
      <c r="Q342" s="11">
        <v>23.744655622693074</v>
      </c>
      <c r="R342" s="60">
        <v>8.0021523837641838E-4</v>
      </c>
      <c r="S342" s="60">
        <v>5.03651473180559E-4</v>
      </c>
      <c r="T342" s="60">
        <v>0</v>
      </c>
      <c r="U342" s="60">
        <v>1.5730455185361332E-3</v>
      </c>
      <c r="V342" s="60">
        <v>1.2678719337137127E-3</v>
      </c>
      <c r="W342" s="60">
        <v>0</v>
      </c>
      <c r="X342" s="60">
        <v>0</v>
      </c>
      <c r="Y342" s="60">
        <v>1.2689461878406629E-5</v>
      </c>
      <c r="Z342" s="60">
        <v>1.9789991817938547E-4</v>
      </c>
      <c r="AA342" s="60">
        <v>0</v>
      </c>
      <c r="AB342" s="60">
        <v>7.1069727149963217E-4</v>
      </c>
      <c r="AC342" s="16">
        <v>4.6055189230584072E-4</v>
      </c>
      <c r="AD342" s="11">
        <v>335</v>
      </c>
      <c r="AE342" s="15">
        <v>4</v>
      </c>
      <c r="AF342" s="16">
        <v>0.82706809175534968</v>
      </c>
      <c r="AG342" t="str">
        <f>IF(AF342&lt;='CAV Tier 1 Analysis'!$A$5,"Tier 1", "Tier 2")</f>
        <v>Tier 2</v>
      </c>
      <c r="AH342" t="str">
        <f t="shared" si="12"/>
        <v>Maine - Tier 2</v>
      </c>
      <c r="AI342" t="str">
        <f t="shared" si="13"/>
        <v>Stow, Town Of - Tier 2</v>
      </c>
    </row>
    <row r="343" spans="1:35" x14ac:dyDescent="0.3">
      <c r="A343">
        <v>336</v>
      </c>
      <c r="B343">
        <v>1</v>
      </c>
      <c r="C343" t="s">
        <v>76</v>
      </c>
      <c r="D343" t="s">
        <v>2141</v>
      </c>
      <c r="E343" t="s">
        <v>3828</v>
      </c>
      <c r="F343" t="s">
        <v>1027</v>
      </c>
      <c r="G343" s="59">
        <v>17.106419999999996</v>
      </c>
      <c r="H343">
        <v>5</v>
      </c>
      <c r="I343">
        <v>0</v>
      </c>
      <c r="J343" s="11">
        <v>19</v>
      </c>
      <c r="K343" s="11">
        <v>4</v>
      </c>
      <c r="L343">
        <v>0</v>
      </c>
      <c r="M343" s="11">
        <v>0.99880395781232989</v>
      </c>
      <c r="N343" s="11">
        <v>0.7904489451881932</v>
      </c>
      <c r="O343" s="11">
        <v>801.68508649811088</v>
      </c>
      <c r="P343">
        <v>0</v>
      </c>
      <c r="Q343">
        <v>0</v>
      </c>
      <c r="R343" s="60">
        <v>5.6234185935010535E-4</v>
      </c>
      <c r="S343" s="60">
        <v>6.2956434147569884E-4</v>
      </c>
      <c r="T343" s="60">
        <v>0</v>
      </c>
      <c r="U343" s="60">
        <v>1.2453277021744387E-3</v>
      </c>
      <c r="V343" s="60">
        <v>1.6904959116182837E-3</v>
      </c>
      <c r="W343" s="60">
        <v>0</v>
      </c>
      <c r="X343" s="60">
        <v>2.8240228632388107E-4</v>
      </c>
      <c r="Y343" s="60">
        <v>2.1681788616013791E-5</v>
      </c>
      <c r="Z343" s="60">
        <v>6.3385024865366887E-4</v>
      </c>
      <c r="AA343" s="60">
        <v>0</v>
      </c>
      <c r="AB343" s="60">
        <v>0</v>
      </c>
      <c r="AC343" s="16">
        <v>4.6051492165564457E-4</v>
      </c>
      <c r="AD343" s="11">
        <v>336</v>
      </c>
      <c r="AE343" s="15">
        <v>4</v>
      </c>
      <c r="AF343" s="16">
        <v>0.82752860667700534</v>
      </c>
      <c r="AG343" t="str">
        <f>IF(AF343&lt;='CAV Tier 1 Analysis'!$A$5,"Tier 1", "Tier 2")</f>
        <v>Tier 2</v>
      </c>
      <c r="AH343" t="str">
        <f t="shared" si="12"/>
        <v>Maine - Tier 2</v>
      </c>
      <c r="AI343" t="str">
        <f t="shared" si="13"/>
        <v>Bremen, Town Of - Tier 2</v>
      </c>
    </row>
    <row r="344" spans="1:35" x14ac:dyDescent="0.3">
      <c r="A344">
        <v>337</v>
      </c>
      <c r="B344">
        <v>1</v>
      </c>
      <c r="C344" t="s">
        <v>76</v>
      </c>
      <c r="D344" t="s">
        <v>2394</v>
      </c>
      <c r="E344" t="s">
        <v>3897</v>
      </c>
      <c r="F344" t="s">
        <v>1507</v>
      </c>
      <c r="G344" s="59">
        <v>28.080080000000006</v>
      </c>
      <c r="H344">
        <v>1</v>
      </c>
      <c r="I344">
        <v>0</v>
      </c>
      <c r="J344" s="11">
        <v>14</v>
      </c>
      <c r="K344" s="11">
        <v>3</v>
      </c>
      <c r="L344">
        <v>0</v>
      </c>
      <c r="M344">
        <v>0</v>
      </c>
      <c r="N344" s="11">
        <v>0</v>
      </c>
      <c r="O344" s="11">
        <v>1212.7220902601089</v>
      </c>
      <c r="P344" s="11">
        <v>519.57545698288061</v>
      </c>
      <c r="Q344">
        <v>0</v>
      </c>
      <c r="R344" s="60">
        <v>9.2308059768786887E-4</v>
      </c>
      <c r="S344" s="60">
        <v>1.2591286829513975E-4</v>
      </c>
      <c r="T344" s="60">
        <v>0</v>
      </c>
      <c r="U344" s="60">
        <v>9.1760988581274434E-4</v>
      </c>
      <c r="V344" s="60">
        <v>1.2678719337137127E-3</v>
      </c>
      <c r="W344" s="60">
        <v>0</v>
      </c>
      <c r="X344" s="60">
        <v>0</v>
      </c>
      <c r="Y344" s="60">
        <v>0</v>
      </c>
      <c r="Z344" s="60">
        <v>9.5883559692609862E-4</v>
      </c>
      <c r="AA344" s="60">
        <v>8.2869298709596401E-4</v>
      </c>
      <c r="AB344" s="60">
        <v>0</v>
      </c>
      <c r="AC344" s="16">
        <v>4.56545806321048E-4</v>
      </c>
      <c r="AD344" s="11">
        <v>337</v>
      </c>
      <c r="AE344" s="15">
        <v>4</v>
      </c>
      <c r="AF344" s="16">
        <v>0.82798515248332638</v>
      </c>
      <c r="AG344" t="str">
        <f>IF(AF344&lt;='CAV Tier 1 Analysis'!$A$5,"Tier 1", "Tier 2")</f>
        <v>Tier 2</v>
      </c>
      <c r="AH344" t="str">
        <f t="shared" si="12"/>
        <v>Maine - Tier 2</v>
      </c>
      <c r="AI344" t="str">
        <f t="shared" si="13"/>
        <v>Sullivan, Town Of - Tier 2</v>
      </c>
    </row>
    <row r="345" spans="1:35" x14ac:dyDescent="0.3">
      <c r="A345">
        <v>338</v>
      </c>
      <c r="B345">
        <v>1</v>
      </c>
      <c r="C345" t="s">
        <v>76</v>
      </c>
      <c r="D345" t="s">
        <v>2442</v>
      </c>
      <c r="E345" t="s">
        <v>3961</v>
      </c>
      <c r="F345" t="s">
        <v>1769</v>
      </c>
      <c r="G345" s="59">
        <v>47.411180000000002</v>
      </c>
      <c r="H345">
        <v>0</v>
      </c>
      <c r="I345">
        <v>0</v>
      </c>
      <c r="J345" s="11">
        <v>14</v>
      </c>
      <c r="K345" s="11">
        <v>2</v>
      </c>
      <c r="L345">
        <v>0</v>
      </c>
      <c r="M345">
        <v>0</v>
      </c>
      <c r="N345" s="11">
        <v>0.26832527247911619</v>
      </c>
      <c r="O345" s="11">
        <v>445.79475197297984</v>
      </c>
      <c r="P345">
        <v>0</v>
      </c>
      <c r="Q345" s="11">
        <v>44.338526617241371</v>
      </c>
      <c r="R345" s="60">
        <v>1.5585546897119639E-3</v>
      </c>
      <c r="S345" s="60">
        <v>0</v>
      </c>
      <c r="T345" s="60">
        <v>0</v>
      </c>
      <c r="U345" s="60">
        <v>9.1760988581274434E-4</v>
      </c>
      <c r="V345" s="60">
        <v>8.4524795580914183E-4</v>
      </c>
      <c r="W345" s="60">
        <v>0</v>
      </c>
      <c r="X345" s="60">
        <v>0</v>
      </c>
      <c r="Y345" s="60">
        <v>7.3600855230964755E-6</v>
      </c>
      <c r="Z345" s="60">
        <v>3.5246647236619109E-4</v>
      </c>
      <c r="AA345" s="60">
        <v>0</v>
      </c>
      <c r="AB345" s="60">
        <v>1.3270889411877394E-3</v>
      </c>
      <c r="AC345" s="16">
        <v>4.5530254821917057E-4</v>
      </c>
      <c r="AD345" s="11">
        <v>338</v>
      </c>
      <c r="AE345" s="15">
        <v>4</v>
      </c>
      <c r="AF345" s="16">
        <v>0.82844045503154551</v>
      </c>
      <c r="AG345" t="str">
        <f>IF(AF345&lt;='CAV Tier 1 Analysis'!$A$5,"Tier 1", "Tier 2")</f>
        <v>Tier 2</v>
      </c>
      <c r="AH345" t="str">
        <f t="shared" si="12"/>
        <v>Maine - Tier 2</v>
      </c>
      <c r="AI345" t="str">
        <f t="shared" si="13"/>
        <v>Chester,Town Of - Tier 2</v>
      </c>
    </row>
    <row r="346" spans="1:35" x14ac:dyDescent="0.3">
      <c r="A346">
        <v>339</v>
      </c>
      <c r="B346">
        <v>1</v>
      </c>
      <c r="C346" t="s">
        <v>76</v>
      </c>
      <c r="D346" t="s">
        <v>2404</v>
      </c>
      <c r="E346" t="s">
        <v>3909</v>
      </c>
      <c r="F346" t="s">
        <v>1412</v>
      </c>
      <c r="G346" s="59">
        <v>18.870149999999999</v>
      </c>
      <c r="H346">
        <v>3</v>
      </c>
      <c r="I346">
        <v>0</v>
      </c>
      <c r="J346" s="11">
        <v>16</v>
      </c>
      <c r="K346" s="11">
        <v>3</v>
      </c>
      <c r="L346">
        <v>0</v>
      </c>
      <c r="M346">
        <v>0</v>
      </c>
      <c r="N346" s="11">
        <v>4.4814586883271508E-2</v>
      </c>
      <c r="O346" s="11">
        <v>861.69483125692921</v>
      </c>
      <c r="P346" s="11">
        <v>621.63627671671838</v>
      </c>
      <c r="Q346">
        <v>0</v>
      </c>
      <c r="R346" s="60">
        <v>6.2032121491319592E-4</v>
      </c>
      <c r="S346" s="60">
        <v>3.7773860488541928E-4</v>
      </c>
      <c r="T346" s="60">
        <v>0</v>
      </c>
      <c r="U346" s="60">
        <v>1.0486970123574221E-3</v>
      </c>
      <c r="V346" s="60">
        <v>1.2678719337137127E-3</v>
      </c>
      <c r="W346" s="60">
        <v>0</v>
      </c>
      <c r="X346" s="60">
        <v>0</v>
      </c>
      <c r="Y346" s="60">
        <v>1.2292513079206404E-6</v>
      </c>
      <c r="Z346" s="60">
        <v>6.8129679877370762E-4</v>
      </c>
      <c r="AA346" s="60">
        <v>9.9147412780231474E-4</v>
      </c>
      <c r="AB346" s="60">
        <v>0</v>
      </c>
      <c r="AC346" s="16">
        <v>4.5351172215942658E-4</v>
      </c>
      <c r="AD346" s="11">
        <v>339</v>
      </c>
      <c r="AE346" s="15">
        <v>4</v>
      </c>
      <c r="AF346" s="16">
        <v>0.82889396675370497</v>
      </c>
      <c r="AG346" t="str">
        <f>IF(AF346&lt;='CAV Tier 1 Analysis'!$A$5,"Tier 1", "Tier 2")</f>
        <v>Tier 2</v>
      </c>
      <c r="AH346" t="str">
        <f t="shared" si="12"/>
        <v>Maine - Tier 2</v>
      </c>
      <c r="AI346" t="str">
        <f t="shared" si="13"/>
        <v>Harrington, Town Of - Tier 2</v>
      </c>
    </row>
    <row r="347" spans="1:35" x14ac:dyDescent="0.3">
      <c r="A347">
        <v>340</v>
      </c>
      <c r="B347">
        <v>1</v>
      </c>
      <c r="C347" t="s">
        <v>76</v>
      </c>
      <c r="D347" t="s">
        <v>2507</v>
      </c>
      <c r="E347" t="s">
        <v>4036</v>
      </c>
      <c r="F347" t="s">
        <v>1132</v>
      </c>
      <c r="G347" s="59">
        <v>37.262540000000001</v>
      </c>
      <c r="H347">
        <v>1</v>
      </c>
      <c r="I347">
        <v>0</v>
      </c>
      <c r="J347" s="11">
        <v>19</v>
      </c>
      <c r="K347" s="11">
        <v>3</v>
      </c>
      <c r="L347">
        <v>0</v>
      </c>
      <c r="M347">
        <v>0</v>
      </c>
      <c r="N347" s="11">
        <v>0</v>
      </c>
      <c r="O347" s="11">
        <v>429.30224075484506</v>
      </c>
      <c r="P347" s="11">
        <v>19.58153937656607</v>
      </c>
      <c r="Q347" s="11">
        <v>24.744371712368661</v>
      </c>
      <c r="R347" s="60">
        <v>1.2249369551143769E-3</v>
      </c>
      <c r="S347" s="60">
        <v>1.2591286829513975E-4</v>
      </c>
      <c r="T347" s="60">
        <v>0</v>
      </c>
      <c r="U347" s="60">
        <v>1.2453277021744387E-3</v>
      </c>
      <c r="V347" s="60">
        <v>1.2678719337137127E-3</v>
      </c>
      <c r="W347" s="60">
        <v>0</v>
      </c>
      <c r="X347" s="60">
        <v>0</v>
      </c>
      <c r="Y347" s="60">
        <v>0</v>
      </c>
      <c r="Z347" s="60">
        <v>3.3942671085309881E-4</v>
      </c>
      <c r="AA347" s="60">
        <v>3.1231429698648062E-5</v>
      </c>
      <c r="AB347" s="60">
        <v>7.4061960469732615E-4</v>
      </c>
      <c r="AC347" s="16">
        <v>4.5230247314061276E-4</v>
      </c>
      <c r="AD347" s="11">
        <v>340</v>
      </c>
      <c r="AE347" s="15">
        <v>4</v>
      </c>
      <c r="AF347" s="16">
        <v>0.82934626922684562</v>
      </c>
      <c r="AG347" t="str">
        <f>IF(AF347&lt;='CAV Tier 1 Analysis'!$A$5,"Tier 1", "Tier 2")</f>
        <v>Tier 2</v>
      </c>
      <c r="AH347" t="str">
        <f t="shared" si="12"/>
        <v>Maine - Tier 2</v>
      </c>
      <c r="AI347" t="str">
        <f t="shared" si="13"/>
        <v>Concord, Township Of - Tier 2</v>
      </c>
    </row>
    <row r="348" spans="1:35" x14ac:dyDescent="0.3">
      <c r="A348">
        <v>341</v>
      </c>
      <c r="B348">
        <v>1</v>
      </c>
      <c r="C348" t="s">
        <v>76</v>
      </c>
      <c r="D348" t="s">
        <v>2287</v>
      </c>
      <c r="E348" t="s">
        <v>3760</v>
      </c>
      <c r="F348" t="s">
        <v>1344</v>
      </c>
      <c r="G348" s="59">
        <v>27.555320000000002</v>
      </c>
      <c r="H348">
        <v>3</v>
      </c>
      <c r="I348">
        <v>0</v>
      </c>
      <c r="J348" s="11">
        <v>16</v>
      </c>
      <c r="K348" s="11">
        <v>3</v>
      </c>
      <c r="L348">
        <v>0</v>
      </c>
      <c r="M348">
        <v>0</v>
      </c>
      <c r="N348" s="11">
        <v>2.1801676181717519E-3</v>
      </c>
      <c r="O348" s="11">
        <v>809.23718988449707</v>
      </c>
      <c r="P348" s="11">
        <v>458.68935168008625</v>
      </c>
      <c r="Q348">
        <v>0</v>
      </c>
      <c r="R348" s="60">
        <v>9.0583008506672639E-4</v>
      </c>
      <c r="S348" s="60">
        <v>3.7773860488541928E-4</v>
      </c>
      <c r="T348" s="60">
        <v>0</v>
      </c>
      <c r="U348" s="60">
        <v>1.0486970123574221E-3</v>
      </c>
      <c r="V348" s="60">
        <v>1.2678719337137127E-3</v>
      </c>
      <c r="W348" s="60">
        <v>0</v>
      </c>
      <c r="X348" s="60">
        <v>0</v>
      </c>
      <c r="Y348" s="60">
        <v>5.9801374563696814E-8</v>
      </c>
      <c r="Z348" s="60">
        <v>6.3982129974335432E-4</v>
      </c>
      <c r="AA348" s="60">
        <v>7.3158314905818588E-4</v>
      </c>
      <c r="AB348" s="60">
        <v>0</v>
      </c>
      <c r="AC348" s="16">
        <v>4.5196380783630772E-4</v>
      </c>
      <c r="AD348" s="11">
        <v>341</v>
      </c>
      <c r="AE348" s="15">
        <v>4</v>
      </c>
      <c r="AF348" s="16">
        <v>0.82979823303468192</v>
      </c>
      <c r="AG348" t="str">
        <f>IF(AF348&lt;='CAV Tier 1 Analysis'!$A$5,"Tier 1", "Tier 2")</f>
        <v>Tier 2</v>
      </c>
      <c r="AH348" t="str">
        <f t="shared" si="12"/>
        <v>Maine - Tier 2</v>
      </c>
      <c r="AI348" t="str">
        <f t="shared" si="13"/>
        <v>Pembroke, Town Of - Tier 2</v>
      </c>
    </row>
    <row r="349" spans="1:35" x14ac:dyDescent="0.3">
      <c r="A349">
        <v>342</v>
      </c>
      <c r="B349">
        <v>1</v>
      </c>
      <c r="C349" t="s">
        <v>76</v>
      </c>
      <c r="D349" t="s">
        <v>2874</v>
      </c>
      <c r="E349" t="s">
        <v>4405</v>
      </c>
      <c r="F349" t="s">
        <v>1680</v>
      </c>
      <c r="G349" s="59">
        <v>45.252830000000003</v>
      </c>
      <c r="H349">
        <v>0</v>
      </c>
      <c r="I349">
        <v>0</v>
      </c>
      <c r="J349" s="11">
        <v>14</v>
      </c>
      <c r="K349" s="11">
        <v>2.25</v>
      </c>
      <c r="L349">
        <v>0</v>
      </c>
      <c r="M349">
        <v>0</v>
      </c>
      <c r="N349" s="11">
        <v>0</v>
      </c>
      <c r="O349" s="11">
        <v>486.7213822595055</v>
      </c>
      <c r="P349">
        <v>0</v>
      </c>
      <c r="Q349" s="11">
        <v>41.041680635730586</v>
      </c>
      <c r="R349" s="60">
        <v>1.4876029328786641E-3</v>
      </c>
      <c r="S349" s="60">
        <v>0</v>
      </c>
      <c r="T349" s="60">
        <v>0</v>
      </c>
      <c r="U349" s="60">
        <v>9.1760988581274434E-4</v>
      </c>
      <c r="V349" s="60">
        <v>9.509039502852845E-4</v>
      </c>
      <c r="W349" s="60">
        <v>0</v>
      </c>
      <c r="X349" s="60">
        <v>0</v>
      </c>
      <c r="Y349" s="60">
        <v>0</v>
      </c>
      <c r="Z349" s="60">
        <v>3.8482500718313157E-4</v>
      </c>
      <c r="AA349" s="60">
        <v>0</v>
      </c>
      <c r="AB349" s="60">
        <v>1.2284116017120324E-3</v>
      </c>
      <c r="AC349" s="16">
        <v>4.5175939798835059E-4</v>
      </c>
      <c r="AD349" s="11">
        <v>342</v>
      </c>
      <c r="AE349" s="15">
        <v>4</v>
      </c>
      <c r="AF349" s="16">
        <v>0.83024999243267028</v>
      </c>
      <c r="AG349" t="str">
        <f>IF(AF349&lt;='CAV Tier 1 Analysis'!$A$5,"Tier 1", "Tier 2")</f>
        <v>Tier 2</v>
      </c>
      <c r="AH349" t="str">
        <f t="shared" si="12"/>
        <v>Maine - Tier 2</v>
      </c>
      <c r="AI349" t="str">
        <f t="shared" si="13"/>
        <v>T03 R01 Nbpp, Township Of - Tier 2</v>
      </c>
    </row>
    <row r="350" spans="1:35" x14ac:dyDescent="0.3">
      <c r="A350">
        <v>343</v>
      </c>
      <c r="B350">
        <v>1</v>
      </c>
      <c r="C350" t="s">
        <v>76</v>
      </c>
      <c r="D350" t="s">
        <v>2280</v>
      </c>
      <c r="E350" t="s">
        <v>3753</v>
      </c>
      <c r="F350" t="s">
        <v>1301</v>
      </c>
      <c r="G350" s="59">
        <v>60.451480000000004</v>
      </c>
      <c r="H350">
        <v>3</v>
      </c>
      <c r="I350">
        <v>0</v>
      </c>
      <c r="J350" s="11">
        <v>16</v>
      </c>
      <c r="K350" s="11">
        <v>2.6</v>
      </c>
      <c r="L350">
        <v>0</v>
      </c>
      <c r="M350">
        <v>0</v>
      </c>
      <c r="N350" s="11">
        <v>0</v>
      </c>
      <c r="O350" s="11">
        <v>577.83291626173798</v>
      </c>
      <c r="P350">
        <v>0</v>
      </c>
      <c r="Q350">
        <v>0</v>
      </c>
      <c r="R350" s="60">
        <v>1.9872303885714085E-3</v>
      </c>
      <c r="S350" s="60">
        <v>3.7773860488541928E-4</v>
      </c>
      <c r="T350" s="60">
        <v>0</v>
      </c>
      <c r="U350" s="60">
        <v>1.0486970123574221E-3</v>
      </c>
      <c r="V350" s="60">
        <v>1.0988223425518844E-3</v>
      </c>
      <c r="W350" s="60">
        <v>0</v>
      </c>
      <c r="X350" s="60">
        <v>0</v>
      </c>
      <c r="Y350" s="60">
        <v>0</v>
      </c>
      <c r="Z350" s="60">
        <v>4.568621068562691E-4</v>
      </c>
      <c r="AA350" s="60">
        <v>0</v>
      </c>
      <c r="AB350" s="60">
        <v>0</v>
      </c>
      <c r="AC350" s="16">
        <v>4.5175913229294584E-4</v>
      </c>
      <c r="AD350" s="11">
        <v>343</v>
      </c>
      <c r="AE350" s="15">
        <v>4</v>
      </c>
      <c r="AF350" s="16">
        <v>0.83070175156496318</v>
      </c>
      <c r="AG350" t="str">
        <f>IF(AF350&lt;='CAV Tier 1 Analysis'!$A$5,"Tier 1", "Tier 2")</f>
        <v>Tier 2</v>
      </c>
      <c r="AH350" t="str">
        <f t="shared" si="12"/>
        <v>Maine - Tier 2</v>
      </c>
      <c r="AI350" t="str">
        <f t="shared" si="13"/>
        <v>Danforth, Town Of - Tier 2</v>
      </c>
    </row>
    <row r="351" spans="1:35" x14ac:dyDescent="0.3">
      <c r="A351">
        <v>344</v>
      </c>
      <c r="B351">
        <v>1</v>
      </c>
      <c r="C351" t="s">
        <v>76</v>
      </c>
      <c r="D351" t="s">
        <v>2349</v>
      </c>
      <c r="E351" t="s">
        <v>3836</v>
      </c>
      <c r="F351" t="s">
        <v>1114</v>
      </c>
      <c r="G351" s="59">
        <v>23.911879999999996</v>
      </c>
      <c r="H351">
        <v>2</v>
      </c>
      <c r="I351">
        <v>0</v>
      </c>
      <c r="J351" s="11">
        <v>17</v>
      </c>
      <c r="K351" s="11">
        <v>4</v>
      </c>
      <c r="L351">
        <v>0</v>
      </c>
      <c r="M351">
        <v>0</v>
      </c>
      <c r="N351" s="11">
        <v>4.8025922549388464E-2</v>
      </c>
      <c r="O351" s="11">
        <v>1375.377576139799</v>
      </c>
      <c r="P351">
        <v>0</v>
      </c>
      <c r="Q351">
        <v>0</v>
      </c>
      <c r="R351" s="60">
        <v>7.8605874635117104E-4</v>
      </c>
      <c r="S351" s="60">
        <v>2.518257365902795E-4</v>
      </c>
      <c r="T351" s="60">
        <v>0</v>
      </c>
      <c r="U351" s="60">
        <v>1.1142405756297609E-3</v>
      </c>
      <c r="V351" s="60">
        <v>1.6904959116182837E-3</v>
      </c>
      <c r="W351" s="60">
        <v>0</v>
      </c>
      <c r="X351" s="60">
        <v>0</v>
      </c>
      <c r="Y351" s="60">
        <v>1.3173373272792173E-6</v>
      </c>
      <c r="Z351" s="60">
        <v>1.0874387378677355E-3</v>
      </c>
      <c r="AA351" s="60">
        <v>0</v>
      </c>
      <c r="AB351" s="60">
        <v>0</v>
      </c>
      <c r="AC351" s="16">
        <v>4.4830700412586458E-4</v>
      </c>
      <c r="AD351" s="11">
        <v>344</v>
      </c>
      <c r="AE351" s="15">
        <v>4</v>
      </c>
      <c r="AF351" s="16">
        <v>0.83115005856908908</v>
      </c>
      <c r="AG351" t="str">
        <f>IF(AF351&lt;='CAV Tier 1 Analysis'!$A$5,"Tier 1", "Tier 2")</f>
        <v>Tier 2</v>
      </c>
      <c r="AH351" t="str">
        <f t="shared" si="12"/>
        <v>Maine - Tier 2</v>
      </c>
      <c r="AI351" t="str">
        <f t="shared" si="13"/>
        <v>Hope, Town Of - Tier 2</v>
      </c>
    </row>
    <row r="352" spans="1:35" x14ac:dyDescent="0.3">
      <c r="A352">
        <v>345</v>
      </c>
      <c r="B352">
        <v>1</v>
      </c>
      <c r="C352" t="s">
        <v>76</v>
      </c>
      <c r="D352" t="s">
        <v>1892</v>
      </c>
      <c r="E352" t="s">
        <v>3938</v>
      </c>
      <c r="F352" t="s">
        <v>818</v>
      </c>
      <c r="G352" s="59">
        <v>41.760729999999995</v>
      </c>
      <c r="H352">
        <v>2</v>
      </c>
      <c r="I352">
        <v>0</v>
      </c>
      <c r="J352" s="11">
        <v>21</v>
      </c>
      <c r="K352" s="11">
        <v>4</v>
      </c>
      <c r="L352">
        <v>0</v>
      </c>
      <c r="M352">
        <v>0</v>
      </c>
      <c r="N352" s="11">
        <v>0</v>
      </c>
      <c r="O352" s="11">
        <v>299.09986967911613</v>
      </c>
      <c r="P352">
        <v>0</v>
      </c>
      <c r="Q352">
        <v>0</v>
      </c>
      <c r="R352" s="60">
        <v>1.3728066162304988E-3</v>
      </c>
      <c r="S352" s="60">
        <v>2.518257365902795E-4</v>
      </c>
      <c r="T352" s="60">
        <v>0</v>
      </c>
      <c r="U352" s="60">
        <v>1.3764148287191166E-3</v>
      </c>
      <c r="V352" s="60">
        <v>1.6904959116182837E-3</v>
      </c>
      <c r="W352" s="60">
        <v>0</v>
      </c>
      <c r="X352" s="60">
        <v>0</v>
      </c>
      <c r="Y352" s="60">
        <v>0</v>
      </c>
      <c r="Z352" s="60">
        <v>2.3648254153825333E-4</v>
      </c>
      <c r="AA352" s="60">
        <v>0</v>
      </c>
      <c r="AB352" s="60">
        <v>0</v>
      </c>
      <c r="AC352" s="16">
        <v>4.4800233042694831E-4</v>
      </c>
      <c r="AD352" s="11">
        <v>345</v>
      </c>
      <c r="AE352" s="15">
        <v>5</v>
      </c>
      <c r="AF352" s="16">
        <v>0.83159806089951605</v>
      </c>
      <c r="AG352" t="str">
        <f>IF(AF352&lt;='CAV Tier 1 Analysis'!$A$5,"Tier 1", "Tier 2")</f>
        <v>Tier 2</v>
      </c>
      <c r="AH352" t="str">
        <f t="shared" si="12"/>
        <v>Maine - Tier 2</v>
      </c>
      <c r="AI352" t="str">
        <f t="shared" si="13"/>
        <v>Madrid, Town Of - Tier 2</v>
      </c>
    </row>
    <row r="353" spans="1:35" x14ac:dyDescent="0.3">
      <c r="A353">
        <v>346</v>
      </c>
      <c r="B353">
        <v>1</v>
      </c>
      <c r="C353" t="s">
        <v>76</v>
      </c>
      <c r="D353" t="s">
        <v>2277</v>
      </c>
      <c r="E353" t="s">
        <v>3750</v>
      </c>
      <c r="F353" t="s">
        <v>1503</v>
      </c>
      <c r="G353" s="59">
        <v>4.8137700000000008</v>
      </c>
      <c r="H353">
        <v>2</v>
      </c>
      <c r="I353">
        <v>0</v>
      </c>
      <c r="J353" s="11">
        <v>16</v>
      </c>
      <c r="K353" s="11">
        <v>3</v>
      </c>
      <c r="L353">
        <v>0</v>
      </c>
      <c r="M353">
        <v>0</v>
      </c>
      <c r="N353" s="11">
        <v>34.413266553140339</v>
      </c>
      <c r="O353" s="11">
        <v>567.06335971150963</v>
      </c>
      <c r="P353" s="11">
        <v>505.82448942754098</v>
      </c>
      <c r="Q353">
        <v>0</v>
      </c>
      <c r="R353" s="60">
        <v>1.5824376884723734E-4</v>
      </c>
      <c r="S353" s="60">
        <v>2.518257365902795E-4</v>
      </c>
      <c r="T353" s="60">
        <v>0</v>
      </c>
      <c r="U353" s="60">
        <v>1.0486970123574221E-3</v>
      </c>
      <c r="V353" s="60">
        <v>1.2678719337137127E-3</v>
      </c>
      <c r="W353" s="60">
        <v>0</v>
      </c>
      <c r="X353" s="60">
        <v>0</v>
      </c>
      <c r="Y353" s="60">
        <v>9.4394606449134063E-4</v>
      </c>
      <c r="Z353" s="60">
        <v>4.4834718471013026E-4</v>
      </c>
      <c r="AA353" s="60">
        <v>8.0676098429301104E-4</v>
      </c>
      <c r="AB353" s="60">
        <v>0</v>
      </c>
      <c r="AC353" s="16">
        <v>4.4779024409119392E-4</v>
      </c>
      <c r="AD353" s="11">
        <v>346</v>
      </c>
      <c r="AE353" s="15">
        <v>5</v>
      </c>
      <c r="AF353" s="16">
        <v>0.83204585114360718</v>
      </c>
      <c r="AG353" t="str">
        <f>IF(AF353&lt;='CAV Tier 1 Analysis'!$A$5,"Tier 1", "Tier 2")</f>
        <v>Tier 2</v>
      </c>
      <c r="AH353" t="str">
        <f t="shared" si="12"/>
        <v>Maine - Tier 2</v>
      </c>
      <c r="AI353" t="str">
        <f t="shared" si="13"/>
        <v>Beals, Town Of - Tier 2</v>
      </c>
    </row>
    <row r="354" spans="1:35" x14ac:dyDescent="0.3">
      <c r="A354">
        <v>347</v>
      </c>
      <c r="B354">
        <v>1</v>
      </c>
      <c r="C354" t="s">
        <v>76</v>
      </c>
      <c r="D354" t="s">
        <v>1942</v>
      </c>
      <c r="E354" t="s">
        <v>3869</v>
      </c>
      <c r="F354" t="s">
        <v>1252</v>
      </c>
      <c r="G354" s="59">
        <v>39.018880000000003</v>
      </c>
      <c r="H354">
        <v>3</v>
      </c>
      <c r="I354">
        <v>0</v>
      </c>
      <c r="J354" s="11">
        <v>16.142857142857142</v>
      </c>
      <c r="K354" s="11">
        <v>3.4285714285714284</v>
      </c>
      <c r="L354">
        <v>0</v>
      </c>
      <c r="M354">
        <v>0</v>
      </c>
      <c r="N354" s="11">
        <v>9.3332956933928068E-3</v>
      </c>
      <c r="O354" s="11">
        <v>882.33530061925262</v>
      </c>
      <c r="P354">
        <v>0</v>
      </c>
      <c r="Q354">
        <v>0</v>
      </c>
      <c r="R354" s="60">
        <v>1.2826733781211175E-3</v>
      </c>
      <c r="S354" s="60">
        <v>3.7773860488541928E-4</v>
      </c>
      <c r="T354" s="60">
        <v>0</v>
      </c>
      <c r="U354" s="60">
        <v>1.0580603785391848E-3</v>
      </c>
      <c r="V354" s="60">
        <v>1.4489964956728146E-3</v>
      </c>
      <c r="W354" s="60">
        <v>0</v>
      </c>
      <c r="X354" s="60">
        <v>0</v>
      </c>
      <c r="Y354" s="60">
        <v>2.5600963293931074E-7</v>
      </c>
      <c r="Z354" s="60">
        <v>6.9761613270916307E-4</v>
      </c>
      <c r="AA354" s="60">
        <v>0</v>
      </c>
      <c r="AB354" s="60">
        <v>0</v>
      </c>
      <c r="AC354" s="16">
        <v>4.4230372723278529E-4</v>
      </c>
      <c r="AD354" s="11">
        <v>347</v>
      </c>
      <c r="AE354" s="15">
        <v>5</v>
      </c>
      <c r="AF354" s="16">
        <v>0.83248815487083994</v>
      </c>
      <c r="AG354" t="str">
        <f>IF(AF354&lt;='CAV Tier 1 Analysis'!$A$5,"Tier 1", "Tier 2")</f>
        <v>Tier 2</v>
      </c>
      <c r="AH354" t="str">
        <f t="shared" si="12"/>
        <v>Maine - Tier 2</v>
      </c>
      <c r="AI354" t="str">
        <f t="shared" si="13"/>
        <v>Monroe, Town Of - Tier 2</v>
      </c>
    </row>
    <row r="355" spans="1:35" x14ac:dyDescent="0.3">
      <c r="A355">
        <v>348</v>
      </c>
      <c r="B355">
        <v>1</v>
      </c>
      <c r="C355" t="s">
        <v>76</v>
      </c>
      <c r="D355" t="s">
        <v>2396</v>
      </c>
      <c r="E355" t="s">
        <v>3899</v>
      </c>
      <c r="F355" t="s">
        <v>1731</v>
      </c>
      <c r="G355" s="59">
        <v>10.5893</v>
      </c>
      <c r="H355">
        <v>14</v>
      </c>
      <c r="I355">
        <v>0</v>
      </c>
      <c r="J355" s="11">
        <v>14</v>
      </c>
      <c r="K355" s="11">
        <v>3</v>
      </c>
      <c r="L355">
        <v>0</v>
      </c>
      <c r="M355" s="11">
        <v>1</v>
      </c>
      <c r="N355" s="11">
        <v>0</v>
      </c>
      <c r="O355" s="11">
        <v>285.51729120580364</v>
      </c>
      <c r="P355" s="11">
        <v>24.124245183051926</v>
      </c>
      <c r="Q355">
        <v>0</v>
      </c>
      <c r="R355" s="60">
        <v>3.4810361555580137E-4</v>
      </c>
      <c r="S355" s="60">
        <v>1.7627801561319568E-3</v>
      </c>
      <c r="T355" s="60">
        <v>0</v>
      </c>
      <c r="U355" s="60">
        <v>9.1760988581274434E-4</v>
      </c>
      <c r="V355" s="60">
        <v>1.2678719337137127E-3</v>
      </c>
      <c r="W355" s="60">
        <v>0</v>
      </c>
      <c r="X355" s="60">
        <v>2.8274045583722346E-4</v>
      </c>
      <c r="Y355" s="60">
        <v>0</v>
      </c>
      <c r="Z355" s="60">
        <v>2.257435108544296E-4</v>
      </c>
      <c r="AA355" s="60">
        <v>3.8476784331322677E-5</v>
      </c>
      <c r="AB355" s="60">
        <v>0</v>
      </c>
      <c r="AC355" s="16">
        <v>4.4030239474883545E-4</v>
      </c>
      <c r="AD355" s="11">
        <v>348</v>
      </c>
      <c r="AE355" s="15">
        <v>5</v>
      </c>
      <c r="AF355" s="16">
        <v>0.83292845726558873</v>
      </c>
      <c r="AG355" t="str">
        <f>IF(AF355&lt;='CAV Tier 1 Analysis'!$A$5,"Tier 1", "Tier 2")</f>
        <v>Tier 2</v>
      </c>
      <c r="AH355" t="str">
        <f t="shared" si="12"/>
        <v>Maine - Tier 2</v>
      </c>
      <c r="AI355" t="str">
        <f t="shared" si="13"/>
        <v>Swans Island,Town Of - Tier 2</v>
      </c>
    </row>
    <row r="356" spans="1:35" x14ac:dyDescent="0.3">
      <c r="A356">
        <v>349</v>
      </c>
      <c r="B356">
        <v>1</v>
      </c>
      <c r="C356" t="s">
        <v>76</v>
      </c>
      <c r="D356" t="s">
        <v>2448</v>
      </c>
      <c r="E356" t="s">
        <v>3970</v>
      </c>
      <c r="F356" t="s">
        <v>1563</v>
      </c>
      <c r="G356" s="59">
        <v>37.933670000000006</v>
      </c>
      <c r="H356">
        <v>1</v>
      </c>
      <c r="I356">
        <v>0</v>
      </c>
      <c r="J356" s="11">
        <v>15.2</v>
      </c>
      <c r="K356" s="11">
        <v>2.4</v>
      </c>
      <c r="L356">
        <v>0</v>
      </c>
      <c r="M356">
        <v>0</v>
      </c>
      <c r="N356" s="11">
        <v>4.1451269191813217E-2</v>
      </c>
      <c r="O356" s="11">
        <v>1014.6059593823907</v>
      </c>
      <c r="P356">
        <v>0</v>
      </c>
      <c r="Q356" s="11">
        <v>21.636979203002738</v>
      </c>
      <c r="R356" s="60">
        <v>1.2469991102623062E-3</v>
      </c>
      <c r="S356" s="60">
        <v>1.2591286829513975E-4</v>
      </c>
      <c r="T356" s="60">
        <v>0</v>
      </c>
      <c r="U356" s="60">
        <v>9.9626216173955093E-4</v>
      </c>
      <c r="V356" s="60">
        <v>1.0142975469709702E-3</v>
      </c>
      <c r="W356" s="60">
        <v>0</v>
      </c>
      <c r="X356" s="60">
        <v>0</v>
      </c>
      <c r="Y356" s="60">
        <v>1.1369964650511414E-6</v>
      </c>
      <c r="Z356" s="60">
        <v>8.0219558835654861E-4</v>
      </c>
      <c r="AA356" s="60">
        <v>0</v>
      </c>
      <c r="AB356" s="60">
        <v>6.4761276505404474E-4</v>
      </c>
      <c r="AC356" s="16">
        <v>4.3949245792214653E-4</v>
      </c>
      <c r="AD356" s="11">
        <v>349</v>
      </c>
      <c r="AE356" s="15">
        <v>5</v>
      </c>
      <c r="AF356" s="16">
        <v>0.83336794972351091</v>
      </c>
      <c r="AG356" t="str">
        <f>IF(AF356&lt;='CAV Tier 1 Analysis'!$A$5,"Tier 1", "Tier 2")</f>
        <v>Tier 2</v>
      </c>
      <c r="AH356" t="str">
        <f t="shared" si="12"/>
        <v>Maine - Tier 2</v>
      </c>
      <c r="AI356" t="str">
        <f t="shared" si="13"/>
        <v>Garland, Town Of - Tier 2</v>
      </c>
    </row>
    <row r="357" spans="1:35" x14ac:dyDescent="0.3">
      <c r="A357">
        <v>350</v>
      </c>
      <c r="B357">
        <v>1</v>
      </c>
      <c r="C357" t="s">
        <v>76</v>
      </c>
      <c r="D357" t="s">
        <v>2542</v>
      </c>
      <c r="E357" t="s">
        <v>4071</v>
      </c>
      <c r="F357" t="s">
        <v>1105</v>
      </c>
      <c r="G357" s="59">
        <v>73.229250000000008</v>
      </c>
      <c r="H357">
        <v>0</v>
      </c>
      <c r="I357">
        <v>0</v>
      </c>
      <c r="J357" s="11">
        <v>17</v>
      </c>
      <c r="K357" s="11">
        <v>3</v>
      </c>
      <c r="L357">
        <v>0</v>
      </c>
      <c r="M357">
        <v>0</v>
      </c>
      <c r="N357" s="11">
        <v>0</v>
      </c>
      <c r="O357" s="11">
        <v>10.335508769489657</v>
      </c>
      <c r="P357">
        <v>0</v>
      </c>
      <c r="Q357">
        <v>0</v>
      </c>
      <c r="R357" s="60">
        <v>2.4072759001482319E-3</v>
      </c>
      <c r="S357" s="60">
        <v>0</v>
      </c>
      <c r="T357" s="60">
        <v>0</v>
      </c>
      <c r="U357" s="60">
        <v>1.1142405756297609E-3</v>
      </c>
      <c r="V357" s="60">
        <v>1.2678719337137127E-3</v>
      </c>
      <c r="W357" s="60">
        <v>0</v>
      </c>
      <c r="X357" s="60">
        <v>0</v>
      </c>
      <c r="Y357" s="60">
        <v>0</v>
      </c>
      <c r="Z357" s="60">
        <v>8.171743386321098E-6</v>
      </c>
      <c r="AA357" s="60">
        <v>0</v>
      </c>
      <c r="AB357" s="60">
        <v>0</v>
      </c>
      <c r="AC357" s="16">
        <v>4.361418320798206E-4</v>
      </c>
      <c r="AD357" s="11">
        <v>350</v>
      </c>
      <c r="AE357" s="15">
        <v>5</v>
      </c>
      <c r="AF357" s="16">
        <v>0.83380409155559077</v>
      </c>
      <c r="AG357" t="str">
        <f>IF(AF357&lt;='CAV Tier 1 Analysis'!$A$5,"Tier 1", "Tier 2")</f>
        <v>Tier 2</v>
      </c>
      <c r="AH357" t="str">
        <f t="shared" si="12"/>
        <v>Maine - Tier 2</v>
      </c>
      <c r="AI357" t="str">
        <f t="shared" si="13"/>
        <v>T05 R09 Nwp, Township Of - Tier 2</v>
      </c>
    </row>
    <row r="358" spans="1:35" x14ac:dyDescent="0.3">
      <c r="A358">
        <v>351</v>
      </c>
      <c r="B358">
        <v>1</v>
      </c>
      <c r="C358" t="s">
        <v>76</v>
      </c>
      <c r="D358" t="s">
        <v>2498</v>
      </c>
      <c r="E358" t="s">
        <v>4027</v>
      </c>
      <c r="F358" t="s">
        <v>828</v>
      </c>
      <c r="G358" s="59">
        <v>40.39667</v>
      </c>
      <c r="H358">
        <v>1</v>
      </c>
      <c r="I358">
        <v>0</v>
      </c>
      <c r="J358" s="11">
        <v>21</v>
      </c>
      <c r="K358" s="11">
        <v>4</v>
      </c>
      <c r="L358">
        <v>0</v>
      </c>
      <c r="M358">
        <v>0</v>
      </c>
      <c r="N358" s="11">
        <v>1.581179029518764</v>
      </c>
      <c r="O358" s="11">
        <v>288.93954249193695</v>
      </c>
      <c r="P358">
        <v>0</v>
      </c>
      <c r="Q358">
        <v>0</v>
      </c>
      <c r="R358" s="60">
        <v>1.3279656713299818E-3</v>
      </c>
      <c r="S358" s="60">
        <v>1.2591286829513975E-4</v>
      </c>
      <c r="T358" s="60">
        <v>0</v>
      </c>
      <c r="U358" s="60">
        <v>1.3764148287191166E-3</v>
      </c>
      <c r="V358" s="60">
        <v>1.6904959116182837E-3</v>
      </c>
      <c r="W358" s="60">
        <v>0</v>
      </c>
      <c r="X358" s="60">
        <v>0</v>
      </c>
      <c r="Y358" s="60">
        <v>4.337128879833914E-5</v>
      </c>
      <c r="Z358" s="60">
        <v>2.2844930501875207E-4</v>
      </c>
      <c r="AA358" s="60">
        <v>0</v>
      </c>
      <c r="AB358" s="60">
        <v>0</v>
      </c>
      <c r="AC358" s="16">
        <v>4.3569180670723751E-4</v>
      </c>
      <c r="AD358" s="11">
        <v>351</v>
      </c>
      <c r="AE358" s="15">
        <v>5</v>
      </c>
      <c r="AF358" s="16">
        <v>0.83423978336229798</v>
      </c>
      <c r="AG358" t="str">
        <f>IF(AF358&lt;='CAV Tier 1 Analysis'!$A$5,"Tier 1", "Tier 2")</f>
        <v>Tier 2</v>
      </c>
      <c r="AH358" t="str">
        <f t="shared" si="12"/>
        <v>Maine - Tier 2</v>
      </c>
      <c r="AI358" t="str">
        <f t="shared" si="13"/>
        <v>Dallas Plantation - Tier 2</v>
      </c>
    </row>
    <row r="359" spans="1:35" x14ac:dyDescent="0.3">
      <c r="A359">
        <v>352</v>
      </c>
      <c r="B359">
        <v>1</v>
      </c>
      <c r="C359" t="s">
        <v>76</v>
      </c>
      <c r="D359" t="s">
        <v>2005</v>
      </c>
      <c r="E359" t="s">
        <v>3837</v>
      </c>
      <c r="F359" t="s">
        <v>1243</v>
      </c>
      <c r="G359" s="59">
        <v>10.55625</v>
      </c>
      <c r="H359">
        <v>4</v>
      </c>
      <c r="I359">
        <v>0</v>
      </c>
      <c r="J359" s="11">
        <v>17</v>
      </c>
      <c r="K359" s="11">
        <v>4</v>
      </c>
      <c r="L359">
        <v>0</v>
      </c>
      <c r="M359" s="11">
        <v>0.95890680876258139</v>
      </c>
      <c r="N359" s="11">
        <v>20.615541712157214</v>
      </c>
      <c r="O359" s="11">
        <v>361.24675449783024</v>
      </c>
      <c r="P359">
        <v>0</v>
      </c>
      <c r="Q359">
        <v>0</v>
      </c>
      <c r="R359" s="60">
        <v>3.4701715804736185E-4</v>
      </c>
      <c r="S359" s="60">
        <v>5.03651473180559E-4</v>
      </c>
      <c r="T359" s="60">
        <v>0</v>
      </c>
      <c r="U359" s="60">
        <v>1.1142405756297609E-3</v>
      </c>
      <c r="V359" s="60">
        <v>1.6904959116182837E-3</v>
      </c>
      <c r="W359" s="60">
        <v>0</v>
      </c>
      <c r="X359" s="60">
        <v>2.7112174821494951E-4</v>
      </c>
      <c r="Y359" s="60">
        <v>5.6547841619446855E-4</v>
      </c>
      <c r="Z359" s="60">
        <v>2.8561881594178833E-4</v>
      </c>
      <c r="AA359" s="60">
        <v>0</v>
      </c>
      <c r="AB359" s="60">
        <v>0</v>
      </c>
      <c r="AC359" s="16">
        <v>4.3432946352974297E-4</v>
      </c>
      <c r="AD359" s="11">
        <v>352</v>
      </c>
      <c r="AE359" s="15">
        <v>5</v>
      </c>
      <c r="AF359" s="16">
        <v>0.83467411282582771</v>
      </c>
      <c r="AG359" t="str">
        <f>IF(AF359&lt;='CAV Tier 1 Analysis'!$A$5,"Tier 1", "Tier 2")</f>
        <v>Tier 2</v>
      </c>
      <c r="AH359" t="str">
        <f t="shared" si="12"/>
        <v>Maine - Tier 2</v>
      </c>
      <c r="AI359" t="str">
        <f t="shared" si="13"/>
        <v>North Haven, Town Of - Tier 2</v>
      </c>
    </row>
    <row r="360" spans="1:35" x14ac:dyDescent="0.3">
      <c r="A360">
        <v>353</v>
      </c>
      <c r="B360">
        <v>1</v>
      </c>
      <c r="C360" t="s">
        <v>76</v>
      </c>
      <c r="D360" t="s">
        <v>2642</v>
      </c>
      <c r="E360" t="s">
        <v>4172</v>
      </c>
      <c r="F360" t="s">
        <v>777</v>
      </c>
      <c r="G360" s="59">
        <v>54.031030000000001</v>
      </c>
      <c r="H360">
        <v>0</v>
      </c>
      <c r="I360">
        <v>0</v>
      </c>
      <c r="J360" s="11">
        <v>24</v>
      </c>
      <c r="K360" s="11">
        <v>3</v>
      </c>
      <c r="L360">
        <v>0</v>
      </c>
      <c r="M360">
        <v>0</v>
      </c>
      <c r="N360" s="11">
        <v>0</v>
      </c>
      <c r="O360" s="11">
        <v>104.78005277322274</v>
      </c>
      <c r="P360">
        <v>0</v>
      </c>
      <c r="Q360" s="11">
        <v>1.8498369972573983</v>
      </c>
      <c r="R360" s="60">
        <v>1.7761699918978566E-3</v>
      </c>
      <c r="S360" s="60">
        <v>0</v>
      </c>
      <c r="T360" s="60">
        <v>0</v>
      </c>
      <c r="U360" s="60">
        <v>1.5730455185361332E-3</v>
      </c>
      <c r="V360" s="60">
        <v>1.2678719337137127E-3</v>
      </c>
      <c r="W360" s="60">
        <v>0</v>
      </c>
      <c r="X360" s="60">
        <v>0</v>
      </c>
      <c r="Y360" s="60">
        <v>0</v>
      </c>
      <c r="Z360" s="60">
        <v>8.2844078831954522E-5</v>
      </c>
      <c r="AA360" s="60">
        <v>0</v>
      </c>
      <c r="AB360" s="60">
        <v>5.536715830123282E-5</v>
      </c>
      <c r="AC360" s="16">
        <v>4.3229988011644454E-4</v>
      </c>
      <c r="AD360" s="11">
        <v>353</v>
      </c>
      <c r="AE360" s="15">
        <v>5</v>
      </c>
      <c r="AF360" s="16">
        <v>0.8351064127059441</v>
      </c>
      <c r="AG360" t="str">
        <f>IF(AF360&lt;='CAV Tier 1 Analysis'!$A$5,"Tier 1", "Tier 2")</f>
        <v>Tier 2</v>
      </c>
      <c r="AH360" t="str">
        <f t="shared" si="12"/>
        <v>Maine - Tier 2</v>
      </c>
      <c r="AI360" t="str">
        <f t="shared" si="13"/>
        <v>Magalloway Plantation - Tier 2</v>
      </c>
    </row>
    <row r="361" spans="1:35" x14ac:dyDescent="0.3">
      <c r="A361">
        <v>354</v>
      </c>
      <c r="B361">
        <v>1</v>
      </c>
      <c r="C361" t="s">
        <v>76</v>
      </c>
      <c r="D361" t="s">
        <v>2290</v>
      </c>
      <c r="E361" t="s">
        <v>3764</v>
      </c>
      <c r="F361" t="s">
        <v>1145</v>
      </c>
      <c r="G361" s="59">
        <v>22.370179999999998</v>
      </c>
      <c r="H361">
        <v>4</v>
      </c>
      <c r="I361">
        <v>0</v>
      </c>
      <c r="J361" s="11">
        <v>23.25</v>
      </c>
      <c r="K361" s="11">
        <v>1.375</v>
      </c>
      <c r="L361">
        <v>0</v>
      </c>
      <c r="M361">
        <v>0</v>
      </c>
      <c r="N361" s="11">
        <v>13.221639004436231</v>
      </c>
      <c r="O361" s="11">
        <v>1321.0364260285651</v>
      </c>
      <c r="P361">
        <v>0</v>
      </c>
      <c r="Q361">
        <v>0</v>
      </c>
      <c r="R361" s="60">
        <v>7.353782156170924E-4</v>
      </c>
      <c r="S361" s="60">
        <v>5.03651473180559E-4</v>
      </c>
      <c r="T361" s="60">
        <v>0</v>
      </c>
      <c r="U361" s="60">
        <v>1.5238878460818791E-3</v>
      </c>
      <c r="V361" s="60">
        <v>5.8110796961878498E-4</v>
      </c>
      <c r="W361" s="60">
        <v>0</v>
      </c>
      <c r="X361" s="60">
        <v>0</v>
      </c>
      <c r="Y361" s="60">
        <v>3.6266577847501354E-4</v>
      </c>
      <c r="Z361" s="60">
        <v>1.0444740475046034E-3</v>
      </c>
      <c r="AA361" s="60">
        <v>0</v>
      </c>
      <c r="AB361" s="60">
        <v>0</v>
      </c>
      <c r="AC361" s="16">
        <v>4.3192412095253931E-4</v>
      </c>
      <c r="AD361" s="11">
        <v>354</v>
      </c>
      <c r="AE361" s="15">
        <v>5</v>
      </c>
      <c r="AF361" s="16">
        <v>0.8355383368268966</v>
      </c>
      <c r="AG361" t="str">
        <f>IF(AF361&lt;='CAV Tier 1 Analysis'!$A$5,"Tier 1", "Tier 2")</f>
        <v>Tier 2</v>
      </c>
      <c r="AH361" t="str">
        <f t="shared" si="12"/>
        <v>Maine - Tier 2</v>
      </c>
      <c r="AI361" t="str">
        <f t="shared" si="13"/>
        <v>Cornish, Town Of - Tier 2</v>
      </c>
    </row>
    <row r="362" spans="1:35" x14ac:dyDescent="0.3">
      <c r="A362">
        <v>355</v>
      </c>
      <c r="B362">
        <v>1</v>
      </c>
      <c r="C362" t="s">
        <v>76</v>
      </c>
      <c r="D362" t="s">
        <v>2644</v>
      </c>
      <c r="E362" t="s">
        <v>4174</v>
      </c>
      <c r="F362" t="s">
        <v>779</v>
      </c>
      <c r="G362" s="59">
        <v>53.484999999999999</v>
      </c>
      <c r="H362">
        <v>0</v>
      </c>
      <c r="I362">
        <v>0</v>
      </c>
      <c r="J362" s="11">
        <v>24</v>
      </c>
      <c r="K362" s="11">
        <v>3</v>
      </c>
      <c r="L362">
        <v>0</v>
      </c>
      <c r="M362">
        <v>0</v>
      </c>
      <c r="N362" s="11">
        <v>0</v>
      </c>
      <c r="O362" s="11">
        <v>103.72116027726692</v>
      </c>
      <c r="P362">
        <v>0</v>
      </c>
      <c r="Q362" s="11">
        <v>1.8311428043905948</v>
      </c>
      <c r="R362" s="60">
        <v>1.7582202674399664E-3</v>
      </c>
      <c r="S362" s="60">
        <v>0</v>
      </c>
      <c r="T362" s="60">
        <v>0</v>
      </c>
      <c r="U362" s="60">
        <v>1.5730455185361332E-3</v>
      </c>
      <c r="V362" s="60">
        <v>1.2678719337137127E-3</v>
      </c>
      <c r="W362" s="60">
        <v>0</v>
      </c>
      <c r="X362" s="60">
        <v>0</v>
      </c>
      <c r="Y362" s="60">
        <v>0</v>
      </c>
      <c r="Z362" s="60">
        <v>8.2006868207529769E-5</v>
      </c>
      <c r="AA362" s="60">
        <v>0</v>
      </c>
      <c r="AB362" s="60">
        <v>5.4807625576292915E-5</v>
      </c>
      <c r="AC362" s="16">
        <v>4.3054111031578504E-4</v>
      </c>
      <c r="AD362" s="11">
        <v>355</v>
      </c>
      <c r="AE362" s="15">
        <v>5</v>
      </c>
      <c r="AF362" s="16">
        <v>0.83596887793721242</v>
      </c>
      <c r="AG362" t="str">
        <f>IF(AF362&lt;='CAV Tier 1 Analysis'!$A$5,"Tier 1", "Tier 2")</f>
        <v>Tier 2</v>
      </c>
      <c r="AH362" t="str">
        <f t="shared" si="12"/>
        <v>Maine - Tier 2</v>
      </c>
      <c r="AI362" t="str">
        <f t="shared" si="13"/>
        <v>Grafton Ta2, Township Of - Tier 2</v>
      </c>
    </row>
    <row r="363" spans="1:35" x14ac:dyDescent="0.3">
      <c r="A363">
        <v>356</v>
      </c>
      <c r="B363">
        <v>1</v>
      </c>
      <c r="C363" t="s">
        <v>76</v>
      </c>
      <c r="D363" t="s">
        <v>2399</v>
      </c>
      <c r="E363" t="s">
        <v>3902</v>
      </c>
      <c r="F363" t="s">
        <v>386</v>
      </c>
      <c r="G363" s="59">
        <v>32.890479999999997</v>
      </c>
      <c r="H363">
        <v>0</v>
      </c>
      <c r="I363">
        <v>0</v>
      </c>
      <c r="J363" s="11">
        <v>14</v>
      </c>
      <c r="K363" s="11">
        <v>3</v>
      </c>
      <c r="M363">
        <v>0</v>
      </c>
      <c r="N363">
        <v>0</v>
      </c>
      <c r="O363" s="11">
        <v>335.56494731331867</v>
      </c>
      <c r="P363" s="11">
        <v>0</v>
      </c>
      <c r="Q363" s="11">
        <v>39.971210354195136</v>
      </c>
      <c r="R363" s="60">
        <v>1.0812135840297067E-3</v>
      </c>
      <c r="S363" s="60">
        <v>0</v>
      </c>
      <c r="T363" s="60">
        <v>0</v>
      </c>
      <c r="U363" s="60">
        <v>9.1760988581274434E-4</v>
      </c>
      <c r="V363" s="60">
        <v>1.2678719337137127E-3</v>
      </c>
      <c r="W363" s="60">
        <v>0</v>
      </c>
      <c r="X363" s="60">
        <v>0</v>
      </c>
      <c r="Y363" s="60">
        <v>0</v>
      </c>
      <c r="Z363" s="60">
        <v>2.653135612427331E-4</v>
      </c>
      <c r="AA363" s="60">
        <v>0</v>
      </c>
      <c r="AB363" s="60">
        <v>1.1963715367644659E-3</v>
      </c>
      <c r="AC363" s="16">
        <v>4.2985277286939656E-4</v>
      </c>
      <c r="AD363" s="11">
        <v>356</v>
      </c>
      <c r="AE363" s="15">
        <v>5</v>
      </c>
      <c r="AF363" s="16">
        <v>0.83639873071008186</v>
      </c>
      <c r="AG363" t="str">
        <f>IF(AF363&lt;='CAV Tier 1 Analysis'!$A$5,"Tier 1", "Tier 2")</f>
        <v>Tier 2</v>
      </c>
      <c r="AH363" t="str">
        <f t="shared" si="12"/>
        <v>Maine - Tier 2</v>
      </c>
      <c r="AI363" t="str">
        <f t="shared" si="13"/>
        <v>Waltham, Town Of - Tier 2</v>
      </c>
    </row>
    <row r="364" spans="1:35" x14ac:dyDescent="0.3">
      <c r="A364">
        <v>357</v>
      </c>
      <c r="B364">
        <v>1</v>
      </c>
      <c r="C364" t="s">
        <v>76</v>
      </c>
      <c r="D364" t="s">
        <v>2420</v>
      </c>
      <c r="E364" t="s">
        <v>3935</v>
      </c>
      <c r="F364" t="s">
        <v>929</v>
      </c>
      <c r="G364" s="59">
        <v>41.465569999999992</v>
      </c>
      <c r="H364">
        <v>3</v>
      </c>
      <c r="I364">
        <v>0</v>
      </c>
      <c r="J364" s="11">
        <v>20.333333333333332</v>
      </c>
      <c r="K364" s="11">
        <v>3.6666666666666665</v>
      </c>
      <c r="L364">
        <v>0</v>
      </c>
      <c r="M364">
        <v>0</v>
      </c>
      <c r="N364" s="11">
        <v>0</v>
      </c>
      <c r="O364" s="11">
        <v>57.96104307182727</v>
      </c>
      <c r="P364" s="11">
        <v>0</v>
      </c>
      <c r="Q364" s="11">
        <v>1.4866590998136928</v>
      </c>
      <c r="R364" s="60">
        <v>1.3631037781611786E-3</v>
      </c>
      <c r="S364" s="60">
        <v>3.7773860488541928E-4</v>
      </c>
      <c r="T364" s="60">
        <v>0</v>
      </c>
      <c r="U364" s="60">
        <v>1.3327191198708906E-3</v>
      </c>
      <c r="V364" s="60">
        <v>1.5496212523167599E-3</v>
      </c>
      <c r="W364" s="60">
        <v>0</v>
      </c>
      <c r="X364" s="60">
        <v>0</v>
      </c>
      <c r="Y364" s="60">
        <v>0</v>
      </c>
      <c r="Z364" s="60">
        <v>4.5826749408279408E-5</v>
      </c>
      <c r="AA364" s="60">
        <v>0</v>
      </c>
      <c r="AB364" s="60">
        <v>4.4496942077269733E-5</v>
      </c>
      <c r="AC364" s="16">
        <v>4.2850058606543615E-4</v>
      </c>
      <c r="AD364" s="11">
        <v>357</v>
      </c>
      <c r="AE364" s="15">
        <v>5</v>
      </c>
      <c r="AF364" s="16">
        <v>0.83682723129614733</v>
      </c>
      <c r="AG364" t="str">
        <f>IF(AF364&lt;='CAV Tier 1 Analysis'!$A$5,"Tier 1", "Tier 2")</f>
        <v>Tier 2</v>
      </c>
      <c r="AH364" t="str">
        <f t="shared" si="12"/>
        <v>Maine - Tier 2</v>
      </c>
      <c r="AI364" t="str">
        <f t="shared" si="13"/>
        <v>Eustis, Town Of - Tier 2</v>
      </c>
    </row>
    <row r="365" spans="1:35" x14ac:dyDescent="0.3">
      <c r="A365">
        <v>358</v>
      </c>
      <c r="B365">
        <v>1</v>
      </c>
      <c r="C365" t="s">
        <v>76</v>
      </c>
      <c r="D365" t="s">
        <v>2503</v>
      </c>
      <c r="E365" t="s">
        <v>4032</v>
      </c>
      <c r="F365" t="s">
        <v>1787</v>
      </c>
      <c r="G365" s="59">
        <v>37.713190000000004</v>
      </c>
      <c r="H365">
        <v>2</v>
      </c>
      <c r="I365">
        <v>0</v>
      </c>
      <c r="J365" s="11">
        <v>14.5</v>
      </c>
      <c r="K365" s="11">
        <v>2</v>
      </c>
      <c r="L365">
        <v>0</v>
      </c>
      <c r="M365">
        <v>0</v>
      </c>
      <c r="N365" s="11">
        <v>0</v>
      </c>
      <c r="O365" s="11">
        <v>284.92489767020902</v>
      </c>
      <c r="P365" s="11">
        <v>0</v>
      </c>
      <c r="Q365" s="11">
        <v>39.870393331180992</v>
      </c>
      <c r="R365" s="60">
        <v>1.2397512388111485E-3</v>
      </c>
      <c r="S365" s="60">
        <v>2.518257365902795E-4</v>
      </c>
      <c r="T365" s="60">
        <v>0</v>
      </c>
      <c r="U365" s="60">
        <v>9.5038166744891377E-4</v>
      </c>
      <c r="V365" s="60">
        <v>8.4524795580914183E-4</v>
      </c>
      <c r="W365" s="60">
        <v>0</v>
      </c>
      <c r="X365" s="60">
        <v>0</v>
      </c>
      <c r="Y365" s="60">
        <v>0</v>
      </c>
      <c r="Z365" s="60">
        <v>2.2527513643140314E-4</v>
      </c>
      <c r="AA365" s="60">
        <v>0</v>
      </c>
      <c r="AB365" s="60">
        <v>1.1933539994998534E-3</v>
      </c>
      <c r="AC365" s="16">
        <v>4.2780324859915817E-4</v>
      </c>
      <c r="AD365" s="11">
        <v>358</v>
      </c>
      <c r="AE365" s="15">
        <v>5</v>
      </c>
      <c r="AF365" s="16">
        <v>0.83725503454474648</v>
      </c>
      <c r="AG365" t="str">
        <f>IF(AF365&lt;='CAV Tier 1 Analysis'!$A$5,"Tier 1", "Tier 2")</f>
        <v>Tier 2</v>
      </c>
      <c r="AH365" t="str">
        <f t="shared" si="12"/>
        <v>Maine - Tier 2</v>
      </c>
      <c r="AI365" t="str">
        <f t="shared" si="13"/>
        <v>Mount Chase Town - Tier 2</v>
      </c>
    </row>
    <row r="366" spans="1:35" x14ac:dyDescent="0.3">
      <c r="A366">
        <v>359</v>
      </c>
      <c r="B366">
        <v>1</v>
      </c>
      <c r="C366" t="s">
        <v>76</v>
      </c>
      <c r="D366" t="s">
        <v>2621</v>
      </c>
      <c r="E366" t="s">
        <v>4151</v>
      </c>
      <c r="F366" t="s">
        <v>833</v>
      </c>
      <c r="G366" s="59">
        <v>43.02805</v>
      </c>
      <c r="H366">
        <v>1</v>
      </c>
      <c r="I366">
        <v>0</v>
      </c>
      <c r="J366" s="11">
        <v>21</v>
      </c>
      <c r="K366" s="11">
        <v>4</v>
      </c>
      <c r="L366">
        <v>0</v>
      </c>
      <c r="M366">
        <v>0</v>
      </c>
      <c r="N366" s="11">
        <v>0</v>
      </c>
      <c r="O366" s="11">
        <v>59.132791306948342</v>
      </c>
      <c r="P366" s="11">
        <v>0</v>
      </c>
      <c r="Q366" s="11">
        <v>1.5664315577999517</v>
      </c>
      <c r="R366" s="60">
        <v>1.4144674128899739E-3</v>
      </c>
      <c r="S366" s="60">
        <v>1.2591286829513975E-4</v>
      </c>
      <c r="T366" s="60">
        <v>0</v>
      </c>
      <c r="U366" s="60">
        <v>1.3764148287191166E-3</v>
      </c>
      <c r="V366" s="60">
        <v>1.6904959116182837E-3</v>
      </c>
      <c r="W366" s="60">
        <v>0</v>
      </c>
      <c r="X366" s="60">
        <v>0</v>
      </c>
      <c r="Y366" s="60">
        <v>0</v>
      </c>
      <c r="Z366" s="60">
        <v>4.675318913218057E-5</v>
      </c>
      <c r="AA366" s="60">
        <v>0</v>
      </c>
      <c r="AB366" s="60">
        <v>4.6884598025308412E-5</v>
      </c>
      <c r="AC366" s="16">
        <v>4.2735716442545481E-4</v>
      </c>
      <c r="AD366" s="11">
        <v>359</v>
      </c>
      <c r="AE366" s="15">
        <v>5</v>
      </c>
      <c r="AF366" s="16">
        <v>0.83768239170917191</v>
      </c>
      <c r="AG366" t="str">
        <f>IF(AF366&lt;='CAV Tier 1 Analysis'!$A$5,"Tier 1", "Tier 2")</f>
        <v>Tier 2</v>
      </c>
      <c r="AH366" t="str">
        <f t="shared" si="12"/>
        <v>Maine - Tier 2</v>
      </c>
      <c r="AI366" t="str">
        <f t="shared" si="13"/>
        <v>Chain Of Ponds, Township Of - Tier 2</v>
      </c>
    </row>
    <row r="367" spans="1:35" x14ac:dyDescent="0.3">
      <c r="A367">
        <v>360</v>
      </c>
      <c r="B367">
        <v>1</v>
      </c>
      <c r="C367" t="s">
        <v>76</v>
      </c>
      <c r="D367" t="s">
        <v>2894</v>
      </c>
      <c r="E367" t="s">
        <v>4425</v>
      </c>
      <c r="F367" t="s">
        <v>822</v>
      </c>
      <c r="G367" s="59">
        <v>42.067239999999998</v>
      </c>
      <c r="H367">
        <v>0</v>
      </c>
      <c r="I367">
        <v>0</v>
      </c>
      <c r="J367" s="11">
        <v>21</v>
      </c>
      <c r="K367" s="11">
        <v>4</v>
      </c>
      <c r="L367">
        <v>0</v>
      </c>
      <c r="M367">
        <v>0</v>
      </c>
      <c r="N367" s="11">
        <v>0</v>
      </c>
      <c r="O367" s="11">
        <v>313.09713766474397</v>
      </c>
      <c r="P367" s="11">
        <v>0</v>
      </c>
      <c r="Q367" s="11">
        <v>0</v>
      </c>
      <c r="R367" s="60">
        <v>1.3828825645182995E-3</v>
      </c>
      <c r="S367" s="60">
        <v>0</v>
      </c>
      <c r="T367" s="60">
        <v>0</v>
      </c>
      <c r="U367" s="60">
        <v>1.3764148287191166E-3</v>
      </c>
      <c r="V367" s="60">
        <v>1.6904959116182837E-3</v>
      </c>
      <c r="W367" s="60">
        <v>0</v>
      </c>
      <c r="X367" s="60">
        <v>0</v>
      </c>
      <c r="Y367" s="60">
        <v>0</v>
      </c>
      <c r="Z367" s="60">
        <v>2.4754944541682903E-4</v>
      </c>
      <c r="AA367" s="60">
        <v>0</v>
      </c>
      <c r="AB367" s="60">
        <v>0</v>
      </c>
      <c r="AC367" s="16">
        <v>4.2703115911568447E-4</v>
      </c>
      <c r="AD367" s="11">
        <v>360</v>
      </c>
      <c r="AE367" s="15">
        <v>5</v>
      </c>
      <c r="AF367" s="16">
        <v>0.8381094228682876</v>
      </c>
      <c r="AG367" t="str">
        <f>IF(AF367&lt;='CAV Tier 1 Analysis'!$A$5,"Tier 1", "Tier 2")</f>
        <v>Tier 2</v>
      </c>
      <c r="AH367" t="str">
        <f t="shared" si="12"/>
        <v>Maine - Tier 2</v>
      </c>
      <c r="AI367" t="str">
        <f t="shared" si="13"/>
        <v>Redington T01 R02 Wbkp, Township Of - Tier 2</v>
      </c>
    </row>
    <row r="368" spans="1:35" x14ac:dyDescent="0.3">
      <c r="A368">
        <v>361</v>
      </c>
      <c r="B368">
        <v>1</v>
      </c>
      <c r="C368" t="s">
        <v>76</v>
      </c>
      <c r="D368" t="s">
        <v>2471</v>
      </c>
      <c r="E368" t="s">
        <v>4000</v>
      </c>
      <c r="F368" t="s">
        <v>1509</v>
      </c>
      <c r="G368" s="59">
        <v>45.462800000000001</v>
      </c>
      <c r="H368">
        <v>2</v>
      </c>
      <c r="I368">
        <v>0</v>
      </c>
      <c r="J368" s="11">
        <v>16</v>
      </c>
      <c r="K368" s="11">
        <v>2</v>
      </c>
      <c r="L368">
        <v>0</v>
      </c>
      <c r="M368">
        <v>0</v>
      </c>
      <c r="N368" s="11">
        <v>0</v>
      </c>
      <c r="O368" s="11">
        <v>848.46336270811764</v>
      </c>
      <c r="P368" s="11">
        <v>240.31551693164033</v>
      </c>
      <c r="Q368" s="11">
        <v>0</v>
      </c>
      <c r="R368" s="60">
        <v>1.4945053075548231E-3</v>
      </c>
      <c r="S368" s="60">
        <v>2.518257365902795E-4</v>
      </c>
      <c r="T368" s="60">
        <v>0</v>
      </c>
      <c r="U368" s="60">
        <v>1.0486970123574221E-3</v>
      </c>
      <c r="V368" s="60">
        <v>8.4524795580914183E-4</v>
      </c>
      <c r="W368" s="60">
        <v>0</v>
      </c>
      <c r="X368" s="60">
        <v>0</v>
      </c>
      <c r="Y368" s="60">
        <v>0</v>
      </c>
      <c r="Z368" s="60">
        <v>6.7083537224729912E-4</v>
      </c>
      <c r="AA368" s="60">
        <v>3.8328943543257746E-4</v>
      </c>
      <c r="AB368" s="60">
        <v>0</v>
      </c>
      <c r="AC368" s="16">
        <v>4.267637109083221E-4</v>
      </c>
      <c r="AD368" s="11">
        <v>361</v>
      </c>
      <c r="AE368" s="15">
        <v>5</v>
      </c>
      <c r="AF368" s="16">
        <v>0.83853618657919593</v>
      </c>
      <c r="AG368" t="str">
        <f>IF(AF368&lt;='CAV Tier 1 Analysis'!$A$5,"Tier 1", "Tier 2")</f>
        <v>Tier 2</v>
      </c>
      <c r="AH368" t="str">
        <f t="shared" si="12"/>
        <v>Maine - Tier 2</v>
      </c>
      <c r="AI368" t="str">
        <f t="shared" si="13"/>
        <v>Linneus, Town Of - Tier 2</v>
      </c>
    </row>
    <row r="369" spans="1:35" x14ac:dyDescent="0.3">
      <c r="A369">
        <v>362</v>
      </c>
      <c r="B369">
        <v>1</v>
      </c>
      <c r="C369" t="s">
        <v>76</v>
      </c>
      <c r="D369" t="s">
        <v>2898</v>
      </c>
      <c r="E369" t="s">
        <v>4429</v>
      </c>
      <c r="F369" t="s">
        <v>809</v>
      </c>
      <c r="G369" s="59">
        <v>43.98557000000001</v>
      </c>
      <c r="H369">
        <v>0</v>
      </c>
      <c r="I369">
        <v>0</v>
      </c>
      <c r="J369" s="11">
        <v>22</v>
      </c>
      <c r="K369" s="11">
        <v>3.6666666666666665</v>
      </c>
      <c r="L369">
        <v>0</v>
      </c>
      <c r="M369">
        <v>0</v>
      </c>
      <c r="N369" s="11">
        <v>0</v>
      </c>
      <c r="O369" s="11">
        <v>315.03390967487053</v>
      </c>
      <c r="P369" s="11">
        <v>0</v>
      </c>
      <c r="Q369" s="11">
        <v>0</v>
      </c>
      <c r="R369" s="60">
        <v>1.4459441086080095E-3</v>
      </c>
      <c r="S369" s="60">
        <v>0</v>
      </c>
      <c r="T369" s="60">
        <v>0</v>
      </c>
      <c r="U369" s="60">
        <v>1.4419583919914555E-3</v>
      </c>
      <c r="V369" s="60">
        <v>1.5496212523167599E-3</v>
      </c>
      <c r="W369" s="60">
        <v>0</v>
      </c>
      <c r="X369" s="60">
        <v>0</v>
      </c>
      <c r="Y369" s="60">
        <v>0</v>
      </c>
      <c r="Z369" s="60">
        <v>2.4908074921788467E-4</v>
      </c>
      <c r="AA369" s="60">
        <v>0</v>
      </c>
      <c r="AB369" s="60">
        <v>0</v>
      </c>
      <c r="AC369" s="16">
        <v>4.2605495473946445E-4</v>
      </c>
      <c r="AD369" s="11">
        <v>362</v>
      </c>
      <c r="AE369" s="15">
        <v>5</v>
      </c>
      <c r="AF369" s="16">
        <v>0.83896224153393539</v>
      </c>
      <c r="AG369" t="str">
        <f>IF(AF369&lt;='CAV Tier 1 Analysis'!$A$5,"Tier 1", "Tier 2")</f>
        <v>Tier 2</v>
      </c>
      <c r="AH369" t="str">
        <f t="shared" si="12"/>
        <v>Maine - Tier 2</v>
      </c>
      <c r="AI369" t="str">
        <f t="shared" si="13"/>
        <v>Township 6, Township Of - Tier 2</v>
      </c>
    </row>
    <row r="370" spans="1:35" x14ac:dyDescent="0.3">
      <c r="A370">
        <v>363</v>
      </c>
      <c r="B370">
        <v>1</v>
      </c>
      <c r="C370" t="s">
        <v>76</v>
      </c>
      <c r="D370" t="s">
        <v>2733</v>
      </c>
      <c r="E370" t="s">
        <v>4264</v>
      </c>
      <c r="F370" t="s">
        <v>804</v>
      </c>
      <c r="G370" s="59">
        <v>48.037709999999997</v>
      </c>
      <c r="H370">
        <v>0</v>
      </c>
      <c r="I370">
        <v>0</v>
      </c>
      <c r="J370" s="11">
        <v>22.5</v>
      </c>
      <c r="K370" s="11">
        <v>3.5</v>
      </c>
      <c r="L370">
        <v>0</v>
      </c>
      <c r="M370">
        <v>0</v>
      </c>
      <c r="N370" s="11">
        <v>0</v>
      </c>
      <c r="O370" s="11">
        <v>93.177259994575692</v>
      </c>
      <c r="P370" s="11">
        <v>0</v>
      </c>
      <c r="Q370" s="11">
        <v>1.644013110920298</v>
      </c>
      <c r="R370" s="60">
        <v>1.5791507025035721E-3</v>
      </c>
      <c r="S370" s="60">
        <v>0</v>
      </c>
      <c r="T370" s="60">
        <v>0</v>
      </c>
      <c r="U370" s="60">
        <v>1.4747301736276249E-3</v>
      </c>
      <c r="V370" s="60">
        <v>1.4791839226659981E-3</v>
      </c>
      <c r="W370" s="60">
        <v>0</v>
      </c>
      <c r="X370" s="60">
        <v>0</v>
      </c>
      <c r="Y370" s="60">
        <v>0</v>
      </c>
      <c r="Z370" s="60">
        <v>7.3670360608072175E-5</v>
      </c>
      <c r="AA370" s="60">
        <v>0</v>
      </c>
      <c r="AB370" s="60">
        <v>4.9206678370354088E-5</v>
      </c>
      <c r="AC370" s="16">
        <v>4.2326743979778381E-4</v>
      </c>
      <c r="AD370" s="11">
        <v>363</v>
      </c>
      <c r="AE370" s="15">
        <v>5</v>
      </c>
      <c r="AF370" s="16">
        <v>0.83938550897373321</v>
      </c>
      <c r="AG370" t="str">
        <f>IF(AF370&lt;='CAV Tier 1 Analysis'!$A$5,"Tier 1", "Tier 2")</f>
        <v>Tier 2</v>
      </c>
      <c r="AH370" t="str">
        <f t="shared" si="12"/>
        <v>Maine - Tier 2</v>
      </c>
      <c r="AI370" t="str">
        <f t="shared" si="13"/>
        <v>Richardsontown T04 R01 Wbkp, Township Of - Tier 2</v>
      </c>
    </row>
    <row r="371" spans="1:35" x14ac:dyDescent="0.3">
      <c r="A371">
        <v>364</v>
      </c>
      <c r="B371">
        <v>1</v>
      </c>
      <c r="C371" t="s">
        <v>76</v>
      </c>
      <c r="D371" t="s">
        <v>2455</v>
      </c>
      <c r="E371" t="s">
        <v>3982</v>
      </c>
      <c r="F371" t="s">
        <v>1650</v>
      </c>
      <c r="G371" s="59">
        <v>39.524760000000008</v>
      </c>
      <c r="H371">
        <v>1</v>
      </c>
      <c r="I371">
        <v>0</v>
      </c>
      <c r="J371" s="11">
        <v>14.666666666666666</v>
      </c>
      <c r="K371" s="11">
        <v>2</v>
      </c>
      <c r="L371">
        <v>0</v>
      </c>
      <c r="M371" s="11">
        <v>3</v>
      </c>
      <c r="N371" s="11">
        <v>0</v>
      </c>
      <c r="O371" s="11">
        <v>412.41892869250711</v>
      </c>
      <c r="P371" s="11">
        <v>0</v>
      </c>
      <c r="Q371" s="11">
        <v>7.8227483294029412</v>
      </c>
      <c r="R371" s="60">
        <v>1.2993032457268487E-3</v>
      </c>
      <c r="S371" s="60">
        <v>1.2591286829513975E-4</v>
      </c>
      <c r="T371" s="60">
        <v>0</v>
      </c>
      <c r="U371" s="60">
        <v>9.6130559466097029E-4</v>
      </c>
      <c r="V371" s="60">
        <v>8.4524795580914183E-4</v>
      </c>
      <c r="W371" s="60">
        <v>0</v>
      </c>
      <c r="X371" s="60">
        <v>8.4822136751167032E-4</v>
      </c>
      <c r="Y371" s="60">
        <v>0</v>
      </c>
      <c r="Z371" s="60">
        <v>3.2607796365916476E-4</v>
      </c>
      <c r="AA371" s="60">
        <v>0</v>
      </c>
      <c r="AB371" s="60">
        <v>2.3414135718277543E-4</v>
      </c>
      <c r="AC371" s="16">
        <v>4.218373048041556E-4</v>
      </c>
      <c r="AD371" s="11">
        <v>364</v>
      </c>
      <c r="AE371" s="15">
        <v>5</v>
      </c>
      <c r="AF371" s="16">
        <v>0.83980734627853737</v>
      </c>
      <c r="AG371" t="str">
        <f>IF(AF371&lt;='CAV Tier 1 Analysis'!$A$5,"Tier 1", "Tier 2")</f>
        <v>Tier 2</v>
      </c>
      <c r="AH371" t="str">
        <f t="shared" si="12"/>
        <v>Maine - Tier 2</v>
      </c>
      <c r="AI371" t="str">
        <f t="shared" si="13"/>
        <v>Stacyville, Town Of - Tier 2</v>
      </c>
    </row>
    <row r="372" spans="1:35" x14ac:dyDescent="0.3">
      <c r="A372">
        <v>365</v>
      </c>
      <c r="B372">
        <v>1</v>
      </c>
      <c r="C372" t="s">
        <v>76</v>
      </c>
      <c r="D372" t="s">
        <v>2734</v>
      </c>
      <c r="E372" t="s">
        <v>4265</v>
      </c>
      <c r="F372" t="s">
        <v>787</v>
      </c>
      <c r="G372" s="59">
        <v>50.744259999999997</v>
      </c>
      <c r="H372">
        <v>0</v>
      </c>
      <c r="I372">
        <v>0</v>
      </c>
      <c r="J372" s="11">
        <v>24</v>
      </c>
      <c r="K372" s="11">
        <v>3</v>
      </c>
      <c r="L372">
        <v>0</v>
      </c>
      <c r="M372">
        <v>0</v>
      </c>
      <c r="N372" s="11">
        <v>0</v>
      </c>
      <c r="O372" s="11">
        <v>98.406161065930718</v>
      </c>
      <c r="P372" s="11">
        <v>0</v>
      </c>
      <c r="Q372" s="11">
        <v>1.7373092748083536</v>
      </c>
      <c r="R372" s="60">
        <v>1.6681235185237579E-3</v>
      </c>
      <c r="S372" s="60">
        <v>0</v>
      </c>
      <c r="T372" s="60">
        <v>0</v>
      </c>
      <c r="U372" s="60">
        <v>1.5730455185361332E-3</v>
      </c>
      <c r="V372" s="60">
        <v>1.2678719337137127E-3</v>
      </c>
      <c r="W372" s="60">
        <v>0</v>
      </c>
      <c r="X372" s="60">
        <v>0</v>
      </c>
      <c r="Y372" s="60">
        <v>0</v>
      </c>
      <c r="Z372" s="60">
        <v>7.7804577771499009E-5</v>
      </c>
      <c r="AA372" s="60">
        <v>0</v>
      </c>
      <c r="AB372" s="60">
        <v>5.1999110072469607E-5</v>
      </c>
      <c r="AC372" s="16">
        <v>4.2171315078341569E-4</v>
      </c>
      <c r="AD372" s="11">
        <v>365</v>
      </c>
      <c r="AE372" s="15">
        <v>5</v>
      </c>
      <c r="AF372" s="16">
        <v>0.8402290594293208</v>
      </c>
      <c r="AG372" t="str">
        <f>IF(AF372&lt;='CAV Tier 1 Analysis'!$A$5,"Tier 1", "Tier 2")</f>
        <v>Tier 2</v>
      </c>
      <c r="AH372" t="str">
        <f t="shared" si="12"/>
        <v>Maine - Tier 2</v>
      </c>
      <c r="AI372" t="str">
        <f t="shared" si="13"/>
        <v>Riley Ta1, Township Of - Tier 2</v>
      </c>
    </row>
    <row r="373" spans="1:35" x14ac:dyDescent="0.3">
      <c r="A373">
        <v>366</v>
      </c>
      <c r="B373">
        <v>1</v>
      </c>
      <c r="C373" t="s">
        <v>76</v>
      </c>
      <c r="D373" t="s">
        <v>2417</v>
      </c>
      <c r="E373" t="s">
        <v>3929</v>
      </c>
      <c r="F373" t="s">
        <v>919</v>
      </c>
      <c r="G373" s="59">
        <v>29.741259999999997</v>
      </c>
      <c r="H373">
        <v>1</v>
      </c>
      <c r="I373">
        <v>0</v>
      </c>
      <c r="J373" s="11">
        <v>24</v>
      </c>
      <c r="K373" s="11">
        <v>2.5</v>
      </c>
      <c r="L373">
        <v>0</v>
      </c>
      <c r="M373">
        <v>0</v>
      </c>
      <c r="N373" s="11">
        <v>7.9552349127096814E-2</v>
      </c>
      <c r="O373" s="11">
        <v>679.44334222850364</v>
      </c>
      <c r="P373" s="11">
        <v>6.0471496935248297</v>
      </c>
      <c r="Q373" s="11">
        <v>11.552538989009463</v>
      </c>
      <c r="R373" s="60">
        <v>9.7768881202583112E-4</v>
      </c>
      <c r="S373" s="60">
        <v>1.2591286829513975E-4</v>
      </c>
      <c r="T373" s="60">
        <v>0</v>
      </c>
      <c r="U373" s="60">
        <v>1.5730455185361332E-3</v>
      </c>
      <c r="V373" s="60">
        <v>1.0565599447614272E-3</v>
      </c>
      <c r="W373" s="60">
        <v>0</v>
      </c>
      <c r="X373" s="60">
        <v>0</v>
      </c>
      <c r="Y373" s="60">
        <v>2.1820981964501028E-6</v>
      </c>
      <c r="Z373" s="60">
        <v>5.3720012841804523E-4</v>
      </c>
      <c r="AA373" s="60">
        <v>9.6448561524503428E-6</v>
      </c>
      <c r="AB373" s="60">
        <v>3.4577709059445774E-4</v>
      </c>
      <c r="AC373" s="16">
        <v>4.2072830154363044E-4</v>
      </c>
      <c r="AD373" s="11">
        <v>366</v>
      </c>
      <c r="AE373" s="15">
        <v>5</v>
      </c>
      <c r="AF373" s="16">
        <v>0.84064978773086441</v>
      </c>
      <c r="AG373" t="str">
        <f>IF(AF373&lt;='CAV Tier 1 Analysis'!$A$5,"Tier 1", "Tier 2")</f>
        <v>Tier 2</v>
      </c>
      <c r="AH373" t="str">
        <f t="shared" si="12"/>
        <v>Maine - Tier 2</v>
      </c>
      <c r="AI373" t="str">
        <f t="shared" si="13"/>
        <v>Sweden, Town Of - Tier 2</v>
      </c>
    </row>
    <row r="374" spans="1:35" x14ac:dyDescent="0.3">
      <c r="A374">
        <v>367</v>
      </c>
      <c r="B374">
        <v>1</v>
      </c>
      <c r="C374" t="s">
        <v>76</v>
      </c>
      <c r="D374" t="s">
        <v>2372</v>
      </c>
      <c r="E374" t="s">
        <v>3868</v>
      </c>
      <c r="F374" t="s">
        <v>1121</v>
      </c>
      <c r="G374" s="59">
        <v>28.396940000000001</v>
      </c>
      <c r="H374">
        <v>1</v>
      </c>
      <c r="I374">
        <v>0</v>
      </c>
      <c r="J374" s="11">
        <v>17</v>
      </c>
      <c r="K374" s="11">
        <v>4</v>
      </c>
      <c r="L374">
        <v>0</v>
      </c>
      <c r="M374">
        <v>0</v>
      </c>
      <c r="N374" s="11">
        <v>0</v>
      </c>
      <c r="O374" s="11">
        <v>965.84364414002823</v>
      </c>
      <c r="P374" s="11">
        <v>0</v>
      </c>
      <c r="Q374" s="11">
        <v>0</v>
      </c>
      <c r="R374" s="60">
        <v>9.3349678304714754E-4</v>
      </c>
      <c r="S374" s="60">
        <v>1.2591286829513975E-4</v>
      </c>
      <c r="T374" s="60">
        <v>0</v>
      </c>
      <c r="U374" s="60">
        <v>1.1142405756297609E-3</v>
      </c>
      <c r="V374" s="60">
        <v>1.6904959116182837E-3</v>
      </c>
      <c r="W374" s="60">
        <v>0</v>
      </c>
      <c r="X374" s="60">
        <v>0</v>
      </c>
      <c r="Y374" s="60">
        <v>0</v>
      </c>
      <c r="Z374" s="60">
        <v>7.6364178941248798E-4</v>
      </c>
      <c r="AA374" s="60">
        <v>0</v>
      </c>
      <c r="AB374" s="60">
        <v>0</v>
      </c>
      <c r="AC374" s="16">
        <v>4.207079934548018E-4</v>
      </c>
      <c r="AD374" s="11">
        <v>367</v>
      </c>
      <c r="AE374" s="15">
        <v>5</v>
      </c>
      <c r="AF374" s="16">
        <v>0.84107049572431924</v>
      </c>
      <c r="AG374" t="str">
        <f>IF(AF374&lt;='CAV Tier 1 Analysis'!$A$5,"Tier 1", "Tier 2")</f>
        <v>Tier 2</v>
      </c>
      <c r="AH374" t="str">
        <f t="shared" si="12"/>
        <v>Maine - Tier 2</v>
      </c>
      <c r="AI374" t="str">
        <f t="shared" si="13"/>
        <v>Liberty, Town Of - Tier 2</v>
      </c>
    </row>
    <row r="375" spans="1:35" x14ac:dyDescent="0.3">
      <c r="A375">
        <v>368</v>
      </c>
      <c r="B375">
        <v>1</v>
      </c>
      <c r="C375" t="s">
        <v>76</v>
      </c>
      <c r="D375" t="s">
        <v>2355</v>
      </c>
      <c r="E375" t="s">
        <v>3846</v>
      </c>
      <c r="F375" t="s">
        <v>1095</v>
      </c>
      <c r="G375" s="59">
        <v>31.50198</v>
      </c>
      <c r="H375">
        <v>1</v>
      </c>
      <c r="I375">
        <v>0</v>
      </c>
      <c r="J375" s="11">
        <v>19.285714285714285</v>
      </c>
      <c r="K375" s="11">
        <v>3.1428571428571428</v>
      </c>
      <c r="L375">
        <v>0</v>
      </c>
      <c r="M375">
        <v>0</v>
      </c>
      <c r="N375" s="11">
        <v>0.10949636110457424</v>
      </c>
      <c r="O375" s="11">
        <v>1093.4352211565833</v>
      </c>
      <c r="P375" s="11">
        <v>0</v>
      </c>
      <c r="Q375" s="11">
        <v>0</v>
      </c>
      <c r="R375" s="60">
        <v>1.0355692194164434E-3</v>
      </c>
      <c r="S375" s="60">
        <v>1.2591286829513975E-4</v>
      </c>
      <c r="T375" s="60">
        <v>0</v>
      </c>
      <c r="U375" s="60">
        <v>1.2640544345379641E-3</v>
      </c>
      <c r="V375" s="60">
        <v>1.32824678770008E-3</v>
      </c>
      <c r="W375" s="60">
        <v>0</v>
      </c>
      <c r="X375" s="60">
        <v>0</v>
      </c>
      <c r="Y375" s="60">
        <v>3.0034538854712032E-6</v>
      </c>
      <c r="Z375" s="60">
        <v>8.6452174112934923E-4</v>
      </c>
      <c r="AA375" s="60">
        <v>0</v>
      </c>
      <c r="AB375" s="60">
        <v>0</v>
      </c>
      <c r="AC375" s="16">
        <v>4.2011895499676795E-4</v>
      </c>
      <c r="AD375" s="11">
        <v>368</v>
      </c>
      <c r="AE375" s="15">
        <v>5</v>
      </c>
      <c r="AF375" s="16">
        <v>0.84149061467931596</v>
      </c>
      <c r="AG375" t="str">
        <f>IF(AF375&lt;='CAV Tier 1 Analysis'!$A$5,"Tier 1", "Tier 2")</f>
        <v>Tier 2</v>
      </c>
      <c r="AH375" t="str">
        <f t="shared" si="12"/>
        <v>Maine - Tier 2</v>
      </c>
      <c r="AI375" t="str">
        <f t="shared" si="13"/>
        <v>Fayette, Town Of - Tier 2</v>
      </c>
    </row>
    <row r="376" spans="1:35" x14ac:dyDescent="0.3">
      <c r="A376">
        <v>369</v>
      </c>
      <c r="B376">
        <v>1</v>
      </c>
      <c r="C376" t="s">
        <v>76</v>
      </c>
      <c r="D376" t="s">
        <v>2364</v>
      </c>
      <c r="E376" t="s">
        <v>3858</v>
      </c>
      <c r="F376" t="s">
        <v>1062</v>
      </c>
      <c r="G376" s="59">
        <v>25.438079999999996</v>
      </c>
      <c r="H376">
        <v>0</v>
      </c>
      <c r="I376">
        <v>0</v>
      </c>
      <c r="J376" s="11">
        <v>19.5</v>
      </c>
      <c r="K376" s="11">
        <v>3.5</v>
      </c>
      <c r="L376">
        <v>0</v>
      </c>
      <c r="M376">
        <v>0</v>
      </c>
      <c r="N376" s="11">
        <v>17.321934084023663</v>
      </c>
      <c r="O376" s="11">
        <v>692.66640116073472</v>
      </c>
      <c r="P376" s="11">
        <v>0</v>
      </c>
      <c r="Q376" s="11">
        <v>0</v>
      </c>
      <c r="R376" s="60">
        <v>8.362297433067076E-4</v>
      </c>
      <c r="S376" s="60">
        <v>0</v>
      </c>
      <c r="T376" s="60">
        <v>0</v>
      </c>
      <c r="U376" s="60">
        <v>1.2780994838106081E-3</v>
      </c>
      <c r="V376" s="60">
        <v>1.4791839226659981E-3</v>
      </c>
      <c r="W376" s="60">
        <v>0</v>
      </c>
      <c r="X376" s="60">
        <v>0</v>
      </c>
      <c r="Y376" s="60">
        <v>4.751357004352865E-4</v>
      </c>
      <c r="Z376" s="60">
        <v>5.4765490590276595E-4</v>
      </c>
      <c r="AA376" s="60">
        <v>0</v>
      </c>
      <c r="AB376" s="60">
        <v>0</v>
      </c>
      <c r="AC376" s="16">
        <v>4.1966397782921514E-4</v>
      </c>
      <c r="AD376" s="11">
        <v>369</v>
      </c>
      <c r="AE376" s="15">
        <v>5</v>
      </c>
      <c r="AF376" s="16">
        <v>0.84191027865714518</v>
      </c>
      <c r="AG376" t="str">
        <f>IF(AF376&lt;='CAV Tier 1 Analysis'!$A$5,"Tier 1", "Tier 2")</f>
        <v>Tier 2</v>
      </c>
      <c r="AH376" t="str">
        <f t="shared" si="12"/>
        <v>Maine - Tier 2</v>
      </c>
      <c r="AI376" t="str">
        <f t="shared" si="13"/>
        <v>Vienna, Town Of - Tier 2</v>
      </c>
    </row>
    <row r="377" spans="1:35" x14ac:dyDescent="0.3">
      <c r="A377">
        <v>370</v>
      </c>
      <c r="B377">
        <v>1</v>
      </c>
      <c r="C377" t="s">
        <v>76</v>
      </c>
      <c r="D377" t="s">
        <v>2470</v>
      </c>
      <c r="E377" t="s">
        <v>3999</v>
      </c>
      <c r="F377" t="s">
        <v>1521</v>
      </c>
      <c r="G377" s="59">
        <v>39.965400000000002</v>
      </c>
      <c r="H377">
        <v>0</v>
      </c>
      <c r="I377">
        <v>0</v>
      </c>
      <c r="J377" s="11">
        <v>16</v>
      </c>
      <c r="K377" s="11">
        <v>2</v>
      </c>
      <c r="L377">
        <v>0</v>
      </c>
      <c r="M377">
        <v>0</v>
      </c>
      <c r="N377" s="11">
        <v>0</v>
      </c>
      <c r="O377" s="11">
        <v>926.19701497845449</v>
      </c>
      <c r="P377" s="11">
        <v>391.58691802896567</v>
      </c>
      <c r="Q377" s="11">
        <v>0</v>
      </c>
      <c r="R377" s="60">
        <v>1.3137884692221229E-3</v>
      </c>
      <c r="S377" s="60">
        <v>0</v>
      </c>
      <c r="T377" s="60">
        <v>0</v>
      </c>
      <c r="U377" s="60">
        <v>1.0486970123574221E-3</v>
      </c>
      <c r="V377" s="60">
        <v>8.4524795580914183E-4</v>
      </c>
      <c r="W377" s="60">
        <v>0</v>
      </c>
      <c r="X377" s="60">
        <v>0</v>
      </c>
      <c r="Y377" s="60">
        <v>0</v>
      </c>
      <c r="Z377" s="60">
        <v>7.3229528418795485E-4</v>
      </c>
      <c r="AA377" s="60">
        <v>6.2455862463845749E-4</v>
      </c>
      <c r="AB377" s="60">
        <v>0</v>
      </c>
      <c r="AC377" s="16">
        <v>4.1496248601955447E-4</v>
      </c>
      <c r="AD377" s="11">
        <v>370</v>
      </c>
      <c r="AE377" s="15">
        <v>5</v>
      </c>
      <c r="AF377" s="16">
        <v>0.84232524114316476</v>
      </c>
      <c r="AG377" t="str">
        <f>IF(AF377&lt;='CAV Tier 1 Analysis'!$A$5,"Tier 1", "Tier 2")</f>
        <v>Tier 2</v>
      </c>
      <c r="AH377" t="str">
        <f t="shared" si="12"/>
        <v>Maine - Tier 2</v>
      </c>
      <c r="AI377" t="str">
        <f t="shared" si="13"/>
        <v>Hodgdon, Town Of - Tier 2</v>
      </c>
    </row>
    <row r="378" spans="1:35" x14ac:dyDescent="0.3">
      <c r="A378">
        <v>371</v>
      </c>
      <c r="B378">
        <v>1</v>
      </c>
      <c r="C378" t="s">
        <v>76</v>
      </c>
      <c r="D378" t="s">
        <v>2479</v>
      </c>
      <c r="E378" t="s">
        <v>4008</v>
      </c>
      <c r="F378" t="s">
        <v>1553</v>
      </c>
      <c r="G378" s="59">
        <v>35.320349999999998</v>
      </c>
      <c r="H378">
        <v>1</v>
      </c>
      <c r="I378">
        <v>0</v>
      </c>
      <c r="J378" s="11">
        <v>16</v>
      </c>
      <c r="K378" s="11">
        <v>2</v>
      </c>
      <c r="L378">
        <v>0</v>
      </c>
      <c r="M378" s="11">
        <v>1.0000000000000002</v>
      </c>
      <c r="N378" s="11">
        <v>0</v>
      </c>
      <c r="O378" s="11">
        <v>777.0369622810382</v>
      </c>
      <c r="P378" s="11">
        <v>304.5628787540403</v>
      </c>
      <c r="Q378" s="11">
        <v>0</v>
      </c>
      <c r="R378" s="60">
        <v>1.1610910577371828E-3</v>
      </c>
      <c r="S378" s="60">
        <v>1.2591286829513975E-4</v>
      </c>
      <c r="T378" s="60">
        <v>0</v>
      </c>
      <c r="U378" s="60">
        <v>1.0486970123574221E-3</v>
      </c>
      <c r="V378" s="60">
        <v>8.4524795580914183E-4</v>
      </c>
      <c r="W378" s="60">
        <v>0</v>
      </c>
      <c r="X378" s="60">
        <v>2.8274045583722351E-4</v>
      </c>
      <c r="Y378" s="60">
        <v>0</v>
      </c>
      <c r="Z378" s="60">
        <v>6.1436227273025138E-4</v>
      </c>
      <c r="AA378" s="60">
        <v>4.8576028440378677E-4</v>
      </c>
      <c r="AB378" s="60">
        <v>0</v>
      </c>
      <c r="AC378" s="16">
        <v>4.1489199156092264E-4</v>
      </c>
      <c r="AD378" s="11">
        <v>371</v>
      </c>
      <c r="AE378" s="15">
        <v>5</v>
      </c>
      <c r="AF378" s="16">
        <v>0.84274013313472573</v>
      </c>
      <c r="AG378" t="str">
        <f>IF(AF378&lt;='CAV Tier 1 Analysis'!$A$5,"Tier 1", "Tier 2")</f>
        <v>Tier 2</v>
      </c>
      <c r="AH378" t="str">
        <f t="shared" si="12"/>
        <v>Maine - Tier 2</v>
      </c>
      <c r="AI378" t="str">
        <f t="shared" si="13"/>
        <v>St. Agatha, Town Of - Tier 2</v>
      </c>
    </row>
    <row r="379" spans="1:35" x14ac:dyDescent="0.3">
      <c r="A379">
        <v>372</v>
      </c>
      <c r="B379">
        <v>1</v>
      </c>
      <c r="C379" t="s">
        <v>76</v>
      </c>
      <c r="D379" t="s">
        <v>2193</v>
      </c>
      <c r="E379" t="s">
        <v>3646</v>
      </c>
      <c r="F379" t="s">
        <v>1575</v>
      </c>
      <c r="G379" s="59">
        <v>39.915950000000002</v>
      </c>
      <c r="H379">
        <v>4</v>
      </c>
      <c r="I379">
        <v>0</v>
      </c>
      <c r="J379" s="11">
        <v>16</v>
      </c>
      <c r="K379" s="11">
        <v>2</v>
      </c>
      <c r="L379">
        <v>0</v>
      </c>
      <c r="M379">
        <v>0</v>
      </c>
      <c r="N379" s="11">
        <v>17.735324915493418</v>
      </c>
      <c r="O379" s="11">
        <v>453.30347442089379</v>
      </c>
      <c r="P379" s="11">
        <v>0</v>
      </c>
      <c r="Q379" s="11">
        <v>0</v>
      </c>
      <c r="R379" s="60">
        <v>1.3121628921028388E-3</v>
      </c>
      <c r="S379" s="60">
        <v>5.03651473180559E-4</v>
      </c>
      <c r="T379" s="60">
        <v>0</v>
      </c>
      <c r="U379" s="60">
        <v>1.0486970123574221E-3</v>
      </c>
      <c r="V379" s="60">
        <v>8.4524795580914183E-4</v>
      </c>
      <c r="W379" s="60">
        <v>0</v>
      </c>
      <c r="X379" s="60">
        <v>0</v>
      </c>
      <c r="Y379" s="60">
        <v>4.8647489277438364E-4</v>
      </c>
      <c r="Z379" s="60">
        <v>3.584032244286144E-4</v>
      </c>
      <c r="AA379" s="60">
        <v>0</v>
      </c>
      <c r="AB379" s="60">
        <v>0</v>
      </c>
      <c r="AC379" s="16">
        <v>4.1405795005935997E-4</v>
      </c>
      <c r="AD379" s="11">
        <v>372</v>
      </c>
      <c r="AE379" s="15">
        <v>5</v>
      </c>
      <c r="AF379" s="16">
        <v>0.84315419108478507</v>
      </c>
      <c r="AG379" t="str">
        <f>IF(AF379&lt;='CAV Tier 1 Analysis'!$A$5,"Tier 1", "Tier 2")</f>
        <v>Tier 2</v>
      </c>
      <c r="AH379" t="str">
        <f t="shared" si="12"/>
        <v>Maine - Tier 2</v>
      </c>
      <c r="AI379" t="str">
        <f t="shared" si="13"/>
        <v>Masardis, Town Of - Tier 2</v>
      </c>
    </row>
    <row r="380" spans="1:35" x14ac:dyDescent="0.3">
      <c r="A380">
        <v>373</v>
      </c>
      <c r="B380">
        <v>1</v>
      </c>
      <c r="C380" t="s">
        <v>76</v>
      </c>
      <c r="D380" t="s">
        <v>2628</v>
      </c>
      <c r="E380" t="s">
        <v>4158</v>
      </c>
      <c r="F380" t="s">
        <v>839</v>
      </c>
      <c r="G380" s="59">
        <v>42.0075</v>
      </c>
      <c r="H380">
        <v>0</v>
      </c>
      <c r="I380">
        <v>0</v>
      </c>
      <c r="J380" s="11">
        <v>21</v>
      </c>
      <c r="K380" s="11">
        <v>4</v>
      </c>
      <c r="L380">
        <v>0</v>
      </c>
      <c r="M380">
        <v>0</v>
      </c>
      <c r="N380" s="11">
        <v>0</v>
      </c>
      <c r="O380" s="11">
        <v>57.730265044003438</v>
      </c>
      <c r="P380" s="11">
        <v>0</v>
      </c>
      <c r="Q380" s="11">
        <v>1.529278544212012</v>
      </c>
      <c r="R380" s="60">
        <v>1.3809187227163578E-3</v>
      </c>
      <c r="S380" s="60">
        <v>0</v>
      </c>
      <c r="T380" s="60">
        <v>0</v>
      </c>
      <c r="U380" s="60">
        <v>1.3764148287191166E-3</v>
      </c>
      <c r="V380" s="60">
        <v>1.6904959116182837E-3</v>
      </c>
      <c r="W380" s="60">
        <v>0</v>
      </c>
      <c r="X380" s="60">
        <v>0</v>
      </c>
      <c r="Y380" s="60">
        <v>0</v>
      </c>
      <c r="Z380" s="60">
        <v>4.5644285355020157E-5</v>
      </c>
      <c r="AA380" s="60">
        <v>0</v>
      </c>
      <c r="AB380" s="60">
        <v>4.5772577459311984E-5</v>
      </c>
      <c r="AC380" s="16">
        <v>4.1265875689709908E-4</v>
      </c>
      <c r="AD380" s="11">
        <v>373</v>
      </c>
      <c r="AE380" s="15">
        <v>5</v>
      </c>
      <c r="AF380" s="16">
        <v>0.84356684984168218</v>
      </c>
      <c r="AG380" t="str">
        <f>IF(AF380&lt;='CAV Tier 1 Analysis'!$A$5,"Tier 1", "Tier 2")</f>
        <v>Tier 2</v>
      </c>
      <c r="AH380" t="str">
        <f t="shared" si="12"/>
        <v>Maine - Tier 2</v>
      </c>
      <c r="AI380" t="str">
        <f t="shared" si="13"/>
        <v>Stetsontown, T3 R4 Wbkp - Tier 2</v>
      </c>
    </row>
    <row r="381" spans="1:35" x14ac:dyDescent="0.3">
      <c r="A381">
        <v>374</v>
      </c>
      <c r="B381">
        <v>1</v>
      </c>
      <c r="C381" t="s">
        <v>76</v>
      </c>
      <c r="D381" t="s">
        <v>2482</v>
      </c>
      <c r="E381" t="s">
        <v>4011</v>
      </c>
      <c r="F381" t="s">
        <v>1116</v>
      </c>
      <c r="G381" s="59">
        <v>16.855879999999999</v>
      </c>
      <c r="H381">
        <v>1</v>
      </c>
      <c r="I381">
        <v>0</v>
      </c>
      <c r="J381" s="11">
        <v>20.142857142857142</v>
      </c>
      <c r="K381" s="11">
        <v>3</v>
      </c>
      <c r="L381">
        <v>0</v>
      </c>
      <c r="M381" s="11">
        <v>0.9991860407169485</v>
      </c>
      <c r="N381" s="11">
        <v>0.43300965346684389</v>
      </c>
      <c r="O381" s="11">
        <v>1223.1780181793019</v>
      </c>
      <c r="P381" s="11">
        <v>0</v>
      </c>
      <c r="Q381" s="11">
        <v>0</v>
      </c>
      <c r="R381" s="60">
        <v>5.541058211000464E-4</v>
      </c>
      <c r="S381" s="60">
        <v>1.2591286829513975E-4</v>
      </c>
      <c r="T381" s="60">
        <v>0</v>
      </c>
      <c r="U381" s="60">
        <v>1.3202346316285403E-3</v>
      </c>
      <c r="V381" s="60">
        <v>1.2678719337137127E-3</v>
      </c>
      <c r="W381" s="60">
        <v>0</v>
      </c>
      <c r="X381" s="60">
        <v>2.8251031661850055E-4</v>
      </c>
      <c r="Y381" s="60">
        <v>1.18773310184205E-5</v>
      </c>
      <c r="Z381" s="60">
        <v>9.6710254940295614E-4</v>
      </c>
      <c r="AA381" s="60">
        <v>0</v>
      </c>
      <c r="AB381" s="60">
        <v>0</v>
      </c>
      <c r="AC381" s="16">
        <v>4.117832228888469E-4</v>
      </c>
      <c r="AD381" s="11">
        <v>374</v>
      </c>
      <c r="AE381" s="15">
        <v>5</v>
      </c>
      <c r="AF381" s="16">
        <v>0.84397863306457099</v>
      </c>
      <c r="AG381" t="str">
        <f>IF(AF381&lt;='CAV Tier 1 Analysis'!$A$5,"Tier 1", "Tier 2")</f>
        <v>Tier 2</v>
      </c>
      <c r="AH381" t="str">
        <f t="shared" si="12"/>
        <v>Maine - Tier 2</v>
      </c>
      <c r="AI381" t="str">
        <f t="shared" si="13"/>
        <v>Wales, Town Of - Tier 2</v>
      </c>
    </row>
    <row r="382" spans="1:35" x14ac:dyDescent="0.3">
      <c r="A382">
        <v>375</v>
      </c>
      <c r="B382">
        <v>1</v>
      </c>
      <c r="C382" t="s">
        <v>76</v>
      </c>
      <c r="D382" t="s">
        <v>2897</v>
      </c>
      <c r="E382" t="s">
        <v>4428</v>
      </c>
      <c r="F382" t="s">
        <v>842</v>
      </c>
      <c r="G382" s="59">
        <v>41.604959999999998</v>
      </c>
      <c r="H382">
        <v>0</v>
      </c>
      <c r="I382">
        <v>0</v>
      </c>
      <c r="J382" s="11">
        <v>21</v>
      </c>
      <c r="K382" s="11">
        <v>4</v>
      </c>
      <c r="L382">
        <v>0</v>
      </c>
      <c r="M382">
        <v>0</v>
      </c>
      <c r="N382" s="11">
        <v>0</v>
      </c>
      <c r="O382" s="11">
        <v>57.177060475990274</v>
      </c>
      <c r="P382" s="11">
        <v>0</v>
      </c>
      <c r="Q382" s="11">
        <v>1.5146241185692801</v>
      </c>
      <c r="R382" s="60">
        <v>1.3676859661218867E-3</v>
      </c>
      <c r="S382" s="60">
        <v>0</v>
      </c>
      <c r="T382" s="60">
        <v>0</v>
      </c>
      <c r="U382" s="60">
        <v>1.3764148287191166E-3</v>
      </c>
      <c r="V382" s="60">
        <v>1.6904959116182837E-3</v>
      </c>
      <c r="W382" s="60">
        <v>0</v>
      </c>
      <c r="X382" s="60">
        <v>0</v>
      </c>
      <c r="Y382" s="60">
        <v>0</v>
      </c>
      <c r="Z382" s="60">
        <v>4.5206895588268748E-5</v>
      </c>
      <c r="AA382" s="60">
        <v>0</v>
      </c>
      <c r="AB382" s="60">
        <v>4.5333958323908301E-5</v>
      </c>
      <c r="AC382" s="16">
        <v>4.1137614185195116E-4</v>
      </c>
      <c r="AD382" s="11">
        <v>375</v>
      </c>
      <c r="AE382" s="15">
        <v>5</v>
      </c>
      <c r="AF382" s="16">
        <v>0.84439000920642293</v>
      </c>
      <c r="AG382" t="str">
        <f>IF(AF382&lt;='CAV Tier 1 Analysis'!$A$5,"Tier 1", "Tier 2")</f>
        <v>Tier 2</v>
      </c>
      <c r="AH382" t="str">
        <f t="shared" si="12"/>
        <v>Maine - Tier 2</v>
      </c>
      <c r="AI382" t="str">
        <f t="shared" si="13"/>
        <v>Tim Pond T02 R04 Wbkp, Township Of - Tier 2</v>
      </c>
    </row>
    <row r="383" spans="1:35" x14ac:dyDescent="0.3">
      <c r="A383">
        <v>376</v>
      </c>
      <c r="B383">
        <v>1</v>
      </c>
      <c r="C383" t="s">
        <v>76</v>
      </c>
      <c r="D383" t="s">
        <v>2145</v>
      </c>
      <c r="E383" t="s">
        <v>3927</v>
      </c>
      <c r="F383" t="s">
        <v>852</v>
      </c>
      <c r="G383" s="59">
        <v>33.460969999999996</v>
      </c>
      <c r="H383">
        <v>2</v>
      </c>
      <c r="I383">
        <v>0</v>
      </c>
      <c r="J383" s="11">
        <v>22.8</v>
      </c>
      <c r="K383" s="11">
        <v>3.4</v>
      </c>
      <c r="L383">
        <v>0</v>
      </c>
      <c r="M383">
        <v>0</v>
      </c>
      <c r="N383" s="11">
        <v>0</v>
      </c>
      <c r="O383" s="11">
        <v>304.10015676507447</v>
      </c>
      <c r="P383" s="11">
        <v>0</v>
      </c>
      <c r="Q383" s="11">
        <v>0</v>
      </c>
      <c r="R383" s="60">
        <v>1.0999673856632831E-3</v>
      </c>
      <c r="S383" s="60">
        <v>2.518257365902795E-4</v>
      </c>
      <c r="T383" s="60">
        <v>0</v>
      </c>
      <c r="U383" s="60">
        <v>1.4943932426093266E-3</v>
      </c>
      <c r="V383" s="60">
        <v>1.4369215248755411E-3</v>
      </c>
      <c r="W383" s="60">
        <v>0</v>
      </c>
      <c r="X383" s="60">
        <v>0</v>
      </c>
      <c r="Y383" s="60">
        <v>0</v>
      </c>
      <c r="Z383" s="60">
        <v>2.4043600564299178E-4</v>
      </c>
      <c r="AA383" s="60">
        <v>0</v>
      </c>
      <c r="AB383" s="60">
        <v>0</v>
      </c>
      <c r="AC383" s="16">
        <v>4.1123126321649284E-4</v>
      </c>
      <c r="AD383" s="11">
        <v>376</v>
      </c>
      <c r="AE383" s="15">
        <v>5</v>
      </c>
      <c r="AF383" s="16">
        <v>0.84480124046963945</v>
      </c>
      <c r="AG383" t="str">
        <f>IF(AF383&lt;='CAV Tier 1 Analysis'!$A$5,"Tier 1", "Tier 2")</f>
        <v>Tier 2</v>
      </c>
      <c r="AH383" t="str">
        <f t="shared" si="12"/>
        <v>Maine - Tier 2</v>
      </c>
      <c r="AI383" t="str">
        <f t="shared" si="13"/>
        <v>Carthage, Town Of - Tier 2</v>
      </c>
    </row>
    <row r="384" spans="1:35" x14ac:dyDescent="0.3">
      <c r="A384">
        <v>377</v>
      </c>
      <c r="B384">
        <v>1</v>
      </c>
      <c r="C384" t="s">
        <v>76</v>
      </c>
      <c r="D384" t="s">
        <v>2377</v>
      </c>
      <c r="E384" t="s">
        <v>3875</v>
      </c>
      <c r="F384" t="s">
        <v>1162</v>
      </c>
      <c r="G384" s="59">
        <v>25.252159999999996</v>
      </c>
      <c r="H384">
        <v>0</v>
      </c>
      <c r="I384">
        <v>0</v>
      </c>
      <c r="J384" s="11">
        <v>17</v>
      </c>
      <c r="K384" s="11">
        <v>4</v>
      </c>
      <c r="L384">
        <v>0</v>
      </c>
      <c r="M384">
        <v>0</v>
      </c>
      <c r="N384" s="11">
        <v>0</v>
      </c>
      <c r="O384" s="11">
        <v>758.62611056988874</v>
      </c>
      <c r="P384" s="11">
        <v>0</v>
      </c>
      <c r="Q384" s="11">
        <v>9.006132342893352</v>
      </c>
      <c r="R384" s="60">
        <v>8.3011796781596366E-4</v>
      </c>
      <c r="S384" s="60">
        <v>0</v>
      </c>
      <c r="T384" s="60">
        <v>0</v>
      </c>
      <c r="U384" s="60">
        <v>1.1142405756297609E-3</v>
      </c>
      <c r="V384" s="60">
        <v>1.6904959116182837E-3</v>
      </c>
      <c r="W384" s="60">
        <v>0</v>
      </c>
      <c r="X384" s="60">
        <v>0</v>
      </c>
      <c r="Y384" s="60">
        <v>0</v>
      </c>
      <c r="Z384" s="60">
        <v>5.9980578024763193E-4</v>
      </c>
      <c r="AA384" s="60">
        <v>0</v>
      </c>
      <c r="AB384" s="60">
        <v>2.6956102394434084E-4</v>
      </c>
      <c r="AC384" s="16">
        <v>4.0947465993236196E-4</v>
      </c>
      <c r="AD384" s="11">
        <v>377</v>
      </c>
      <c r="AE384" s="15">
        <v>5</v>
      </c>
      <c r="AF384" s="16">
        <v>0.8452107151295718</v>
      </c>
      <c r="AG384" t="str">
        <f>IF(AF384&lt;='CAV Tier 1 Analysis'!$A$5,"Tier 1", "Tier 2")</f>
        <v>Tier 2</v>
      </c>
      <c r="AH384" t="str">
        <f t="shared" si="12"/>
        <v>Maine - Tier 2</v>
      </c>
      <c r="AI384" t="str">
        <f t="shared" si="13"/>
        <v>Thorndike, Town Of - Tier 2</v>
      </c>
    </row>
    <row r="385" spans="1:35" x14ac:dyDescent="0.3">
      <c r="A385">
        <v>378</v>
      </c>
      <c r="B385">
        <v>1</v>
      </c>
      <c r="C385" t="s">
        <v>76</v>
      </c>
      <c r="D385" t="s">
        <v>2501</v>
      </c>
      <c r="E385" t="s">
        <v>4030</v>
      </c>
      <c r="F385" t="s">
        <v>902</v>
      </c>
      <c r="G385" s="59">
        <v>23.460110000000004</v>
      </c>
      <c r="H385">
        <v>0</v>
      </c>
      <c r="I385">
        <v>0</v>
      </c>
      <c r="J385" s="11">
        <v>24</v>
      </c>
      <c r="K385" s="11">
        <v>3</v>
      </c>
      <c r="L385">
        <v>0</v>
      </c>
      <c r="M385">
        <v>0</v>
      </c>
      <c r="N385" s="11">
        <v>0</v>
      </c>
      <c r="O385" s="11">
        <v>240.98024565277277</v>
      </c>
      <c r="P385" s="11">
        <v>0</v>
      </c>
      <c r="Q385" s="11">
        <v>22.865245326803887</v>
      </c>
      <c r="R385" s="60">
        <v>7.7120764472975677E-4</v>
      </c>
      <c r="S385" s="60">
        <v>0</v>
      </c>
      <c r="T385" s="60">
        <v>0</v>
      </c>
      <c r="U385" s="60">
        <v>1.5730455185361332E-3</v>
      </c>
      <c r="V385" s="60">
        <v>1.2678719337137127E-3</v>
      </c>
      <c r="W385" s="60">
        <v>0</v>
      </c>
      <c r="X385" s="60">
        <v>0</v>
      </c>
      <c r="Y385" s="60">
        <v>0</v>
      </c>
      <c r="Z385" s="60">
        <v>1.9053041050675972E-4</v>
      </c>
      <c r="AA385" s="60">
        <v>0</v>
      </c>
      <c r="AB385" s="60">
        <v>6.8437579066839131E-4</v>
      </c>
      <c r="AC385" s="16">
        <v>4.0791193619588677E-4</v>
      </c>
      <c r="AD385" s="11">
        <v>378</v>
      </c>
      <c r="AE385" s="15">
        <v>5</v>
      </c>
      <c r="AF385" s="16">
        <v>0.84561862706576774</v>
      </c>
      <c r="AG385" t="str">
        <f>IF(AF385&lt;='CAV Tier 1 Analysis'!$A$5,"Tier 1", "Tier 2")</f>
        <v>Tier 2</v>
      </c>
      <c r="AH385" t="str">
        <f t="shared" si="12"/>
        <v>Maine - Tier 2</v>
      </c>
      <c r="AI385" t="str">
        <f t="shared" si="13"/>
        <v>Batchelders Grant, Township Of - Tier 2</v>
      </c>
    </row>
    <row r="386" spans="1:35" x14ac:dyDescent="0.3">
      <c r="A386">
        <v>379</v>
      </c>
      <c r="B386">
        <v>1</v>
      </c>
      <c r="C386" t="s">
        <v>76</v>
      </c>
      <c r="D386" t="s">
        <v>1891</v>
      </c>
      <c r="E386" t="s">
        <v>3906</v>
      </c>
      <c r="F386" t="s">
        <v>372</v>
      </c>
      <c r="G386" s="59">
        <v>36.602610000000006</v>
      </c>
      <c r="H386">
        <v>0</v>
      </c>
      <c r="I386">
        <v>0</v>
      </c>
      <c r="J386" s="11">
        <v>16</v>
      </c>
      <c r="K386" s="11">
        <v>3</v>
      </c>
      <c r="M386">
        <v>0.99999999999999978</v>
      </c>
      <c r="N386">
        <v>0</v>
      </c>
      <c r="O386" s="11">
        <v>597.94418523420654</v>
      </c>
      <c r="P386" s="11">
        <v>132.30031653156936</v>
      </c>
      <c r="Q386" s="11">
        <v>0</v>
      </c>
      <c r="R386" s="60">
        <v>1.2032429792128785E-3</v>
      </c>
      <c r="S386" s="60">
        <v>0</v>
      </c>
      <c r="T386" s="60">
        <v>0</v>
      </c>
      <c r="U386" s="60">
        <v>1.0486970123574221E-3</v>
      </c>
      <c r="V386" s="60">
        <v>1.2678719337137127E-3</v>
      </c>
      <c r="W386" s="60">
        <v>0</v>
      </c>
      <c r="X386" s="60">
        <v>2.827404558372234E-4</v>
      </c>
      <c r="Y386" s="60">
        <v>0</v>
      </c>
      <c r="Z386" s="60">
        <v>4.7276302986660383E-4</v>
      </c>
      <c r="AA386" s="60">
        <v>2.1101139983965823E-4</v>
      </c>
      <c r="AB386" s="60">
        <v>0</v>
      </c>
      <c r="AC386" s="16">
        <v>4.0784789189340898E-4</v>
      </c>
      <c r="AD386" s="11">
        <v>379</v>
      </c>
      <c r="AE386" s="15">
        <v>5</v>
      </c>
      <c r="AF386" s="16">
        <v>0.84602647495766115</v>
      </c>
      <c r="AG386" t="str">
        <f>IF(AF386&lt;='CAV Tier 1 Analysis'!$A$5,"Tier 1", "Tier 2")</f>
        <v>Tier 2</v>
      </c>
      <c r="AH386" t="str">
        <f t="shared" si="12"/>
        <v>Maine - Tier 2</v>
      </c>
      <c r="AI386" t="str">
        <f t="shared" si="13"/>
        <v>Columbia, Town Of - Tier 2</v>
      </c>
    </row>
    <row r="387" spans="1:35" x14ac:dyDescent="0.3">
      <c r="A387">
        <v>380</v>
      </c>
      <c r="B387">
        <v>1</v>
      </c>
      <c r="C387" t="s">
        <v>76</v>
      </c>
      <c r="D387" t="s">
        <v>2109</v>
      </c>
      <c r="E387" t="s">
        <v>3976</v>
      </c>
      <c r="F387" t="s">
        <v>1804</v>
      </c>
      <c r="G387" s="59">
        <v>39.753279999999997</v>
      </c>
      <c r="H387">
        <v>0</v>
      </c>
      <c r="I387">
        <v>0</v>
      </c>
      <c r="J387" s="11">
        <v>14</v>
      </c>
      <c r="K387" s="11">
        <v>2</v>
      </c>
      <c r="L387">
        <v>0</v>
      </c>
      <c r="M387">
        <v>0</v>
      </c>
      <c r="N387" s="11">
        <v>0</v>
      </c>
      <c r="O387" s="11">
        <v>429.23466459132504</v>
      </c>
      <c r="P387" s="11">
        <v>0</v>
      </c>
      <c r="Q387" s="11">
        <v>35.873572028664626</v>
      </c>
      <c r="R387" s="60">
        <v>1.3068154172799077E-3</v>
      </c>
      <c r="S387" s="60">
        <v>0</v>
      </c>
      <c r="T387" s="60">
        <v>0</v>
      </c>
      <c r="U387" s="60">
        <v>9.1760988581274434E-4</v>
      </c>
      <c r="V387" s="60">
        <v>8.4524795580914183E-4</v>
      </c>
      <c r="W387" s="60">
        <v>0</v>
      </c>
      <c r="X387" s="60">
        <v>0</v>
      </c>
      <c r="Y387" s="60">
        <v>0</v>
      </c>
      <c r="Z387" s="60">
        <v>3.3937328193347485E-4</v>
      </c>
      <c r="AA387" s="60">
        <v>0</v>
      </c>
      <c r="AB387" s="60">
        <v>1.0737258170782369E-3</v>
      </c>
      <c r="AC387" s="16">
        <v>4.075247598103187E-4</v>
      </c>
      <c r="AD387" s="11">
        <v>380</v>
      </c>
      <c r="AE387" s="15">
        <v>5</v>
      </c>
      <c r="AF387" s="16">
        <v>0.84643399971747146</v>
      </c>
      <c r="AG387" t="str">
        <f>IF(AF387&lt;='CAV Tier 1 Analysis'!$A$5,"Tier 1", "Tier 2")</f>
        <v>Tier 2</v>
      </c>
      <c r="AH387" t="str">
        <f t="shared" si="12"/>
        <v>Maine - Tier 2</v>
      </c>
      <c r="AI387" t="str">
        <f t="shared" si="13"/>
        <v>Lee, Town Of - Tier 2</v>
      </c>
    </row>
    <row r="388" spans="1:35" x14ac:dyDescent="0.3">
      <c r="A388">
        <v>381</v>
      </c>
      <c r="B388">
        <v>1</v>
      </c>
      <c r="C388" t="s">
        <v>76</v>
      </c>
      <c r="D388" t="s">
        <v>2729</v>
      </c>
      <c r="E388" t="s">
        <v>4260</v>
      </c>
      <c r="F388" t="s">
        <v>904</v>
      </c>
      <c r="G388" s="59">
        <v>23.315640000000002</v>
      </c>
      <c r="H388">
        <v>0</v>
      </c>
      <c r="I388">
        <v>0</v>
      </c>
      <c r="J388" s="11">
        <v>24</v>
      </c>
      <c r="K388" s="11">
        <v>3</v>
      </c>
      <c r="L388">
        <v>0</v>
      </c>
      <c r="M388">
        <v>0</v>
      </c>
      <c r="N388" s="11">
        <v>0</v>
      </c>
      <c r="O388" s="11">
        <v>239.5140899833138</v>
      </c>
      <c r="P388" s="11">
        <v>0</v>
      </c>
      <c r="Q388" s="11">
        <v>22.726450583341432</v>
      </c>
      <c r="R388" s="60">
        <v>7.6645846118227512E-4</v>
      </c>
      <c r="S388" s="60">
        <v>0</v>
      </c>
      <c r="T388" s="60">
        <v>0</v>
      </c>
      <c r="U388" s="60">
        <v>1.5730455185361332E-3</v>
      </c>
      <c r="V388" s="60">
        <v>1.2678719337137127E-3</v>
      </c>
      <c r="W388" s="60">
        <v>0</v>
      </c>
      <c r="X388" s="60">
        <v>0</v>
      </c>
      <c r="Y388" s="60">
        <v>0</v>
      </c>
      <c r="Z388" s="60">
        <v>1.8937119830323603E-4</v>
      </c>
      <c r="AA388" s="60">
        <v>0</v>
      </c>
      <c r="AB388" s="60">
        <v>6.8022154867622767E-4</v>
      </c>
      <c r="AC388" s="16">
        <v>4.0699715094650766E-4</v>
      </c>
      <c r="AD388" s="11">
        <v>381</v>
      </c>
      <c r="AE388" s="15">
        <v>5</v>
      </c>
      <c r="AF388" s="16">
        <v>0.84684099686841796</v>
      </c>
      <c r="AG388" t="str">
        <f>IF(AF388&lt;='CAV Tier 1 Analysis'!$A$5,"Tier 1", "Tier 2")</f>
        <v>Tier 2</v>
      </c>
      <c r="AH388" t="str">
        <f t="shared" si="12"/>
        <v>Maine - Tier 2</v>
      </c>
      <c r="AI388" t="str">
        <f t="shared" si="13"/>
        <v>Mason, Township Of - Tier 2</v>
      </c>
    </row>
    <row r="389" spans="1:35" x14ac:dyDescent="0.3">
      <c r="A389">
        <v>382</v>
      </c>
      <c r="B389">
        <v>1</v>
      </c>
      <c r="C389" t="s">
        <v>76</v>
      </c>
      <c r="D389" t="s">
        <v>2406</v>
      </c>
      <c r="E389" t="s">
        <v>3913</v>
      </c>
      <c r="F389" t="s">
        <v>1428</v>
      </c>
      <c r="G389" s="59">
        <v>29.418399999999995</v>
      </c>
      <c r="H389">
        <v>1</v>
      </c>
      <c r="I389">
        <v>0</v>
      </c>
      <c r="J389" s="11">
        <v>16</v>
      </c>
      <c r="K389" s="11">
        <v>3</v>
      </c>
      <c r="L389">
        <v>0</v>
      </c>
      <c r="M389">
        <v>0</v>
      </c>
      <c r="N389" s="11">
        <v>7.979004085473246</v>
      </c>
      <c r="O389" s="11">
        <v>605.37340988961705</v>
      </c>
      <c r="P389" s="11">
        <v>231.12420779605992</v>
      </c>
      <c r="Q389" s="11">
        <v>0</v>
      </c>
      <c r="R389" s="60">
        <v>9.6707538778453589E-4</v>
      </c>
      <c r="S389" s="60">
        <v>1.2591286829513975E-4</v>
      </c>
      <c r="T389" s="60">
        <v>0</v>
      </c>
      <c r="U389" s="60">
        <v>1.0486970123574221E-3</v>
      </c>
      <c r="V389" s="60">
        <v>1.2678719337137127E-3</v>
      </c>
      <c r="W389" s="60">
        <v>0</v>
      </c>
      <c r="X389" s="60">
        <v>0</v>
      </c>
      <c r="Y389" s="60">
        <v>2.1886180125947673E-4</v>
      </c>
      <c r="Z389" s="60">
        <v>4.7863692720415525E-4</v>
      </c>
      <c r="AA389" s="60">
        <v>3.6862982570598192E-4</v>
      </c>
      <c r="AB389" s="60">
        <v>0</v>
      </c>
      <c r="AC389" s="16">
        <v>4.0688052330185674E-4</v>
      </c>
      <c r="AD389" s="11">
        <v>382</v>
      </c>
      <c r="AE389" s="15">
        <v>5</v>
      </c>
      <c r="AF389" s="16">
        <v>0.84724787739171981</v>
      </c>
      <c r="AG389" t="str">
        <f>IF(AF389&lt;='CAV Tier 1 Analysis'!$A$5,"Tier 1", "Tier 2")</f>
        <v>Tier 2</v>
      </c>
      <c r="AH389" t="str">
        <f t="shared" si="12"/>
        <v>Maine - Tier 2</v>
      </c>
      <c r="AI389" t="str">
        <f t="shared" si="13"/>
        <v>Robbinston, Town Of - Tier 2</v>
      </c>
    </row>
    <row r="390" spans="1:35" x14ac:dyDescent="0.3">
      <c r="A390">
        <v>383</v>
      </c>
      <c r="B390">
        <v>1</v>
      </c>
      <c r="C390" t="s">
        <v>76</v>
      </c>
      <c r="D390" t="s">
        <v>2580</v>
      </c>
      <c r="E390" t="s">
        <v>4110</v>
      </c>
      <c r="F390" t="s">
        <v>1104</v>
      </c>
      <c r="G390" s="59">
        <v>49.125389999999996</v>
      </c>
      <c r="H390">
        <v>0</v>
      </c>
      <c r="I390">
        <v>0</v>
      </c>
      <c r="J390" s="11">
        <v>19</v>
      </c>
      <c r="K390" s="11">
        <v>3</v>
      </c>
      <c r="L390">
        <v>0</v>
      </c>
      <c r="M390">
        <v>0</v>
      </c>
      <c r="N390" s="11">
        <v>0</v>
      </c>
      <c r="O390" s="11">
        <v>100.23895154959038</v>
      </c>
      <c r="P390" s="11">
        <v>0</v>
      </c>
      <c r="Q390" s="11">
        <v>8.605129926704933</v>
      </c>
      <c r="R390" s="60">
        <v>1.61490616703548E-3</v>
      </c>
      <c r="S390" s="60">
        <v>0</v>
      </c>
      <c r="T390" s="60">
        <v>0</v>
      </c>
      <c r="U390" s="60">
        <v>1.2453277021744387E-3</v>
      </c>
      <c r="V390" s="60">
        <v>1.2678719337137127E-3</v>
      </c>
      <c r="W390" s="60">
        <v>0</v>
      </c>
      <c r="X390" s="60">
        <v>0</v>
      </c>
      <c r="Y390" s="60">
        <v>0</v>
      </c>
      <c r="Z390" s="60">
        <v>7.9253668846489947E-5</v>
      </c>
      <c r="AA390" s="60">
        <v>0</v>
      </c>
      <c r="AB390" s="60">
        <v>2.5755868844710582E-4</v>
      </c>
      <c r="AC390" s="16">
        <v>4.0590165092883879E-4</v>
      </c>
      <c r="AD390" s="11">
        <v>383</v>
      </c>
      <c r="AE390" s="15">
        <v>5</v>
      </c>
      <c r="AF390" s="16">
        <v>0.8476537790426486</v>
      </c>
      <c r="AG390" t="str">
        <f>IF(AF390&lt;='CAV Tier 1 Analysis'!$A$5,"Tier 1", "Tier 2")</f>
        <v>Tier 2</v>
      </c>
      <c r="AH390" t="str">
        <f t="shared" si="12"/>
        <v>Maine - Tier 2</v>
      </c>
      <c r="AI390" t="str">
        <f t="shared" si="13"/>
        <v>West Forks Plantation - Tier 2</v>
      </c>
    </row>
    <row r="391" spans="1:35" x14ac:dyDescent="0.3">
      <c r="A391">
        <v>384</v>
      </c>
      <c r="B391">
        <v>1</v>
      </c>
      <c r="C391" t="s">
        <v>76</v>
      </c>
      <c r="D391" t="s">
        <v>2735</v>
      </c>
      <c r="E391" t="s">
        <v>4266</v>
      </c>
      <c r="F391" t="s">
        <v>824</v>
      </c>
      <c r="G391" s="59">
        <v>42.560259999999985</v>
      </c>
      <c r="H391">
        <v>0</v>
      </c>
      <c r="I391">
        <v>0</v>
      </c>
      <c r="J391" s="11">
        <v>22.5</v>
      </c>
      <c r="K391" s="11">
        <v>3.5</v>
      </c>
      <c r="L391">
        <v>0</v>
      </c>
      <c r="M391">
        <v>0</v>
      </c>
      <c r="N391" s="11">
        <v>0</v>
      </c>
      <c r="O391" s="11">
        <v>82.692126728629205</v>
      </c>
      <c r="P391" s="11">
        <v>0</v>
      </c>
      <c r="Q391" s="11">
        <v>1.4521001966429452</v>
      </c>
      <c r="R391" s="60">
        <v>1.3990896834535755E-3</v>
      </c>
      <c r="S391" s="60">
        <v>0</v>
      </c>
      <c r="T391" s="60">
        <v>0</v>
      </c>
      <c r="U391" s="60">
        <v>1.4747301736276249E-3</v>
      </c>
      <c r="V391" s="60">
        <v>1.4791839226659981E-3</v>
      </c>
      <c r="W391" s="60">
        <v>0</v>
      </c>
      <c r="X391" s="60">
        <v>0</v>
      </c>
      <c r="Y391" s="60">
        <v>0</v>
      </c>
      <c r="Z391" s="60">
        <v>6.5380316999031301E-5</v>
      </c>
      <c r="AA391" s="60">
        <v>0</v>
      </c>
      <c r="AB391" s="60">
        <v>4.3462565391427332E-5</v>
      </c>
      <c r="AC391" s="16">
        <v>4.0562242383069614E-4</v>
      </c>
      <c r="AD391" s="11">
        <v>384</v>
      </c>
      <c r="AE391" s="15">
        <v>5</v>
      </c>
      <c r="AF391" s="16">
        <v>0.84805940146647929</v>
      </c>
      <c r="AG391" t="str">
        <f>IF(AF391&lt;='CAV Tier 1 Analysis'!$A$5,"Tier 1", "Tier 2")</f>
        <v>Tier 2</v>
      </c>
      <c r="AH391" t="str">
        <f t="shared" si="12"/>
        <v>Maine - Tier 2</v>
      </c>
      <c r="AI391" t="str">
        <f t="shared" si="13"/>
        <v>Township C, Township Of - Tier 2</v>
      </c>
    </row>
    <row r="392" spans="1:35" x14ac:dyDescent="0.3">
      <c r="A392">
        <v>385</v>
      </c>
      <c r="B392">
        <v>1</v>
      </c>
      <c r="C392" t="s">
        <v>76</v>
      </c>
      <c r="D392" t="s">
        <v>2380</v>
      </c>
      <c r="E392" t="s">
        <v>3879</v>
      </c>
      <c r="F392" t="s">
        <v>1613</v>
      </c>
      <c r="G392" s="59">
        <v>17.448070000000001</v>
      </c>
      <c r="H392">
        <v>4</v>
      </c>
      <c r="I392">
        <v>0</v>
      </c>
      <c r="J392" s="11">
        <v>14</v>
      </c>
      <c r="K392" s="11">
        <v>3</v>
      </c>
      <c r="L392">
        <v>0</v>
      </c>
      <c r="M392">
        <v>0</v>
      </c>
      <c r="N392" s="11">
        <v>0</v>
      </c>
      <c r="O392" s="11">
        <v>778.56658388121866</v>
      </c>
      <c r="P392" s="11">
        <v>347.86727755141465</v>
      </c>
      <c r="Q392" s="11">
        <v>0.89659198424953956</v>
      </c>
      <c r="R392" s="60">
        <v>5.7357297002358159E-4</v>
      </c>
      <c r="S392" s="60">
        <v>5.03651473180559E-4</v>
      </c>
      <c r="T392" s="60">
        <v>0</v>
      </c>
      <c r="U392" s="60">
        <v>9.1760988581274434E-4</v>
      </c>
      <c r="V392" s="60">
        <v>1.2678719337137127E-3</v>
      </c>
      <c r="W392" s="60">
        <v>0</v>
      </c>
      <c r="X392" s="60">
        <v>0</v>
      </c>
      <c r="Y392" s="60">
        <v>0</v>
      </c>
      <c r="Z392" s="60">
        <v>6.1557166410842405E-4</v>
      </c>
      <c r="AA392" s="60">
        <v>5.5482831121586422E-4</v>
      </c>
      <c r="AB392" s="60">
        <v>2.6835743039608601E-5</v>
      </c>
      <c r="AC392" s="16">
        <v>4.0544927100859035E-4</v>
      </c>
      <c r="AD392" s="11">
        <v>385</v>
      </c>
      <c r="AE392" s="15">
        <v>5</v>
      </c>
      <c r="AF392" s="16">
        <v>0.8484648507374879</v>
      </c>
      <c r="AG392" t="str">
        <f>IF(AF392&lt;='CAV Tier 1 Analysis'!$A$5,"Tier 1", "Tier 2")</f>
        <v>Tier 2</v>
      </c>
      <c r="AH392" t="str">
        <f t="shared" ref="AH392:AH455" si="14">C392&amp;" - "&amp;AG392</f>
        <v>Maine - Tier 2</v>
      </c>
      <c r="AI392" t="str">
        <f t="shared" ref="AI392:AI455" si="15">D392&amp;" - "&amp;AG392</f>
        <v>Brooklin,Town Of - Tier 2</v>
      </c>
    </row>
    <row r="393" spans="1:35" x14ac:dyDescent="0.3">
      <c r="A393">
        <v>386</v>
      </c>
      <c r="B393">
        <v>1</v>
      </c>
      <c r="C393" t="s">
        <v>76</v>
      </c>
      <c r="D393" t="s">
        <v>2767</v>
      </c>
      <c r="E393" t="s">
        <v>4298</v>
      </c>
      <c r="F393" t="s">
        <v>991</v>
      </c>
      <c r="G393" s="59">
        <v>41.931860000000007</v>
      </c>
      <c r="H393">
        <v>0</v>
      </c>
      <c r="I393">
        <v>0</v>
      </c>
      <c r="J393" s="11">
        <v>20</v>
      </c>
      <c r="K393" s="11">
        <v>3.5</v>
      </c>
      <c r="L393">
        <v>0</v>
      </c>
      <c r="M393">
        <v>0</v>
      </c>
      <c r="N393" s="11">
        <v>0</v>
      </c>
      <c r="O393" s="11">
        <v>85.7492678779643</v>
      </c>
      <c r="P393" s="11">
        <v>0</v>
      </c>
      <c r="Q393" s="11">
        <v>7.3583964607818189</v>
      </c>
      <c r="R393" s="60">
        <v>1.378432197877073E-3</v>
      </c>
      <c r="S393" s="60">
        <v>0</v>
      </c>
      <c r="T393" s="60">
        <v>0</v>
      </c>
      <c r="U393" s="60">
        <v>1.3108712654467775E-3</v>
      </c>
      <c r="V393" s="60">
        <v>1.4791839226659981E-3</v>
      </c>
      <c r="W393" s="60">
        <v>0</v>
      </c>
      <c r="X393" s="60">
        <v>0</v>
      </c>
      <c r="Y393" s="60">
        <v>0</v>
      </c>
      <c r="Z393" s="60">
        <v>6.7797437774147514E-5</v>
      </c>
      <c r="AA393" s="60">
        <v>0</v>
      </c>
      <c r="AB393" s="60">
        <v>2.2024291993909565E-4</v>
      </c>
      <c r="AC393" s="16">
        <v>4.0513888579119005E-4</v>
      </c>
      <c r="AD393" s="11">
        <v>386</v>
      </c>
      <c r="AE393" s="15">
        <v>5</v>
      </c>
      <c r="AF393" s="16">
        <v>0.84886998962327909</v>
      </c>
      <c r="AG393" t="str">
        <f>IF(AF393&lt;='CAV Tier 1 Analysis'!$A$5,"Tier 1", "Tier 2")</f>
        <v>Tier 2</v>
      </c>
      <c r="AH393" t="str">
        <f t="shared" si="14"/>
        <v>Maine - Tier 2</v>
      </c>
      <c r="AI393" t="str">
        <f t="shared" si="15"/>
        <v>Holeb T06 R01 Nbkp, Township Of - Tier 2</v>
      </c>
    </row>
    <row r="394" spans="1:35" x14ac:dyDescent="0.3">
      <c r="A394">
        <v>387</v>
      </c>
      <c r="B394">
        <v>1</v>
      </c>
      <c r="C394" t="s">
        <v>76</v>
      </c>
      <c r="D394" t="s">
        <v>2367</v>
      </c>
      <c r="E394" t="s">
        <v>3861</v>
      </c>
      <c r="F394" t="s">
        <v>358</v>
      </c>
      <c r="G394" s="59">
        <v>14.185929999999999</v>
      </c>
      <c r="H394">
        <v>1</v>
      </c>
      <c r="I394">
        <v>0</v>
      </c>
      <c r="J394" s="11">
        <v>17</v>
      </c>
      <c r="K394" s="11">
        <v>4</v>
      </c>
      <c r="M394">
        <v>0</v>
      </c>
      <c r="N394">
        <v>0</v>
      </c>
      <c r="O394" s="11">
        <v>798.23596074270711</v>
      </c>
      <c r="P394" s="11">
        <v>264.61925037570643</v>
      </c>
      <c r="Q394" s="11">
        <v>0</v>
      </c>
      <c r="R394" s="60">
        <v>4.6633616226015971E-4</v>
      </c>
      <c r="S394" s="60">
        <v>1.2591286829513975E-4</v>
      </c>
      <c r="T394" s="60">
        <v>0</v>
      </c>
      <c r="U394" s="60">
        <v>1.1142405756297609E-3</v>
      </c>
      <c r="V394" s="60">
        <v>1.6904959116182837E-3</v>
      </c>
      <c r="W394" s="60">
        <v>0</v>
      </c>
      <c r="X394" s="60">
        <v>0</v>
      </c>
      <c r="Y394" s="60">
        <v>0</v>
      </c>
      <c r="Z394" s="60">
        <v>6.311232062594412E-4</v>
      </c>
      <c r="AA394" s="60">
        <v>4.2205249322268168E-4</v>
      </c>
      <c r="AB394" s="60">
        <v>0</v>
      </c>
      <c r="AC394" s="16">
        <v>4.0456011066231518E-4</v>
      </c>
      <c r="AD394" s="11">
        <v>387</v>
      </c>
      <c r="AE394" s="15">
        <v>5</v>
      </c>
      <c r="AF394" s="16">
        <v>0.84927454973394145</v>
      </c>
      <c r="AG394" t="str">
        <f>IF(AF394&lt;='CAV Tier 1 Analysis'!$A$5,"Tier 1", "Tier 2")</f>
        <v>Tier 2</v>
      </c>
      <c r="AH394" t="str">
        <f t="shared" si="14"/>
        <v>Maine - Tier 2</v>
      </c>
      <c r="AI394" t="str">
        <f t="shared" si="15"/>
        <v>Belmont, Town Of - Tier 2</v>
      </c>
    </row>
    <row r="395" spans="1:35" x14ac:dyDescent="0.3">
      <c r="A395">
        <v>388</v>
      </c>
      <c r="B395">
        <v>1</v>
      </c>
      <c r="C395" t="s">
        <v>76</v>
      </c>
      <c r="D395" t="s">
        <v>2431</v>
      </c>
      <c r="E395" t="s">
        <v>3949</v>
      </c>
      <c r="F395" t="s">
        <v>1134</v>
      </c>
      <c r="G395" s="59">
        <v>42.418649999999992</v>
      </c>
      <c r="H395">
        <v>2</v>
      </c>
      <c r="I395">
        <v>0</v>
      </c>
      <c r="J395" s="11">
        <v>19</v>
      </c>
      <c r="K395" s="11">
        <v>3</v>
      </c>
      <c r="L395">
        <v>0</v>
      </c>
      <c r="M395">
        <v>0</v>
      </c>
      <c r="N395" s="11">
        <v>0</v>
      </c>
      <c r="O395" s="11">
        <v>86.429975255100615</v>
      </c>
      <c r="P395" s="11">
        <v>0</v>
      </c>
      <c r="Q395" s="11">
        <v>7.419277278666712</v>
      </c>
      <c r="R395" s="60">
        <v>1.3944345171065218E-3</v>
      </c>
      <c r="S395" s="60">
        <v>2.518257365902795E-4</v>
      </c>
      <c r="T395" s="60">
        <v>0</v>
      </c>
      <c r="U395" s="60">
        <v>1.2453277021744387E-3</v>
      </c>
      <c r="V395" s="60">
        <v>1.2678719337137127E-3</v>
      </c>
      <c r="W395" s="60">
        <v>0</v>
      </c>
      <c r="X395" s="60">
        <v>0</v>
      </c>
      <c r="Y395" s="60">
        <v>0</v>
      </c>
      <c r="Z395" s="60">
        <v>6.8335637308509503E-5</v>
      </c>
      <c r="AA395" s="60">
        <v>0</v>
      </c>
      <c r="AB395" s="60">
        <v>2.220651334024111E-4</v>
      </c>
      <c r="AC395" s="16">
        <v>4.0453278729962484E-4</v>
      </c>
      <c r="AD395" s="11">
        <v>388</v>
      </c>
      <c r="AE395" s="15">
        <v>5</v>
      </c>
      <c r="AF395" s="16">
        <v>0.84967908252124102</v>
      </c>
      <c r="AG395" t="str">
        <f>IF(AF395&lt;='CAV Tier 1 Analysis'!$A$5,"Tier 1", "Tier 2")</f>
        <v>Tier 2</v>
      </c>
      <c r="AH395" t="str">
        <f t="shared" si="14"/>
        <v>Maine - Tier 2</v>
      </c>
      <c r="AI395" t="str">
        <f t="shared" si="15"/>
        <v>Jackman, Town Of - Tier 2</v>
      </c>
    </row>
    <row r="396" spans="1:35" x14ac:dyDescent="0.3">
      <c r="A396">
        <v>389</v>
      </c>
      <c r="B396">
        <v>1</v>
      </c>
      <c r="C396" t="s">
        <v>76</v>
      </c>
      <c r="D396" t="s">
        <v>2736</v>
      </c>
      <c r="E396" t="s">
        <v>4267</v>
      </c>
      <c r="F396" t="s">
        <v>827</v>
      </c>
      <c r="G396" s="59">
        <v>42.029809999999998</v>
      </c>
      <c r="H396">
        <v>0</v>
      </c>
      <c r="I396">
        <v>0</v>
      </c>
      <c r="J396" s="11">
        <v>22.5</v>
      </c>
      <c r="K396" s="11">
        <v>3.5</v>
      </c>
      <c r="L396">
        <v>0</v>
      </c>
      <c r="M396">
        <v>0</v>
      </c>
      <c r="N396" s="11">
        <v>0</v>
      </c>
      <c r="O396" s="11">
        <v>81.434874081398945</v>
      </c>
      <c r="P396" s="11">
        <v>0</v>
      </c>
      <c r="Q396" s="11">
        <v>1.4392317111478405</v>
      </c>
      <c r="R396" s="60">
        <v>1.3816521226259881E-3</v>
      </c>
      <c r="S396" s="60">
        <v>0</v>
      </c>
      <c r="T396" s="60">
        <v>0</v>
      </c>
      <c r="U396" s="60">
        <v>1.4747301736276249E-3</v>
      </c>
      <c r="V396" s="60">
        <v>1.4791839226659981E-3</v>
      </c>
      <c r="W396" s="60">
        <v>0</v>
      </c>
      <c r="X396" s="60">
        <v>0</v>
      </c>
      <c r="Y396" s="60">
        <v>0</v>
      </c>
      <c r="Z396" s="60">
        <v>6.4386273431938878E-5</v>
      </c>
      <c r="AA396" s="60">
        <v>0</v>
      </c>
      <c r="AB396" s="60">
        <v>4.3077400928525501E-5</v>
      </c>
      <c r="AC396" s="16">
        <v>4.0391180848000681E-4</v>
      </c>
      <c r="AD396" s="11">
        <v>389</v>
      </c>
      <c r="AE396" s="15">
        <v>5</v>
      </c>
      <c r="AF396" s="16">
        <v>0.85008299432972101</v>
      </c>
      <c r="AG396" t="str">
        <f>IF(AF396&lt;='CAV Tier 1 Analysis'!$A$5,"Tier 1", "Tier 2")</f>
        <v>Tier 2</v>
      </c>
      <c r="AH396" t="str">
        <f t="shared" si="14"/>
        <v>Maine - Tier 2</v>
      </c>
      <c r="AI396" t="str">
        <f t="shared" si="15"/>
        <v>Upper Cupsuptic T04 R04 Wbkp, Township Of - Tier 2</v>
      </c>
    </row>
    <row r="397" spans="1:35" x14ac:dyDescent="0.3">
      <c r="A397">
        <v>390</v>
      </c>
      <c r="B397">
        <v>1</v>
      </c>
      <c r="C397" t="s">
        <v>76</v>
      </c>
      <c r="D397" t="s">
        <v>2620</v>
      </c>
      <c r="E397" t="s">
        <v>4150</v>
      </c>
      <c r="F397" t="s">
        <v>870</v>
      </c>
      <c r="G397" s="59">
        <v>35.269710000000003</v>
      </c>
      <c r="H397">
        <v>0</v>
      </c>
      <c r="I397">
        <v>0</v>
      </c>
      <c r="J397" s="11">
        <v>21</v>
      </c>
      <c r="K397" s="11">
        <v>4</v>
      </c>
      <c r="L397">
        <v>0</v>
      </c>
      <c r="M397">
        <v>0</v>
      </c>
      <c r="N397" s="11">
        <v>0</v>
      </c>
      <c r="O397" s="11">
        <v>252.60861822726065</v>
      </c>
      <c r="P397" s="11">
        <v>0</v>
      </c>
      <c r="Q397" s="11">
        <v>0</v>
      </c>
      <c r="R397" s="60">
        <v>1.1594263615729657E-3</v>
      </c>
      <c r="S397" s="60">
        <v>0</v>
      </c>
      <c r="T397" s="60">
        <v>0</v>
      </c>
      <c r="U397" s="60">
        <v>1.3764148287191166E-3</v>
      </c>
      <c r="V397" s="60">
        <v>1.6904959116182837E-3</v>
      </c>
      <c r="W397" s="60">
        <v>0</v>
      </c>
      <c r="X397" s="60">
        <v>0</v>
      </c>
      <c r="Y397" s="60">
        <v>0</v>
      </c>
      <c r="Z397" s="60">
        <v>1.9972435333033502E-4</v>
      </c>
      <c r="AA397" s="60">
        <v>0</v>
      </c>
      <c r="AB397" s="60">
        <v>0</v>
      </c>
      <c r="AC397" s="16">
        <v>4.0236922320370001E-4</v>
      </c>
      <c r="AD397" s="11">
        <v>390</v>
      </c>
      <c r="AE397" s="15">
        <v>5</v>
      </c>
      <c r="AF397" s="16">
        <v>0.8504853635529247</v>
      </c>
      <c r="AG397" t="str">
        <f>IF(AF397&lt;='CAV Tier 1 Analysis'!$A$5,"Tier 1", "Tier 2")</f>
        <v>Tier 2</v>
      </c>
      <c r="AH397" t="str">
        <f t="shared" si="14"/>
        <v>Maine - Tier 2</v>
      </c>
      <c r="AI397" t="str">
        <f t="shared" si="15"/>
        <v>Sandy River Plantation - Tier 2</v>
      </c>
    </row>
    <row r="398" spans="1:35" x14ac:dyDescent="0.3">
      <c r="A398">
        <v>391</v>
      </c>
      <c r="B398">
        <v>1</v>
      </c>
      <c r="C398" t="s">
        <v>76</v>
      </c>
      <c r="D398" t="s">
        <v>2550</v>
      </c>
      <c r="E398" t="s">
        <v>4079</v>
      </c>
      <c r="F398" t="s">
        <v>1127</v>
      </c>
      <c r="G398" s="59">
        <v>0.78827999999999998</v>
      </c>
      <c r="H398">
        <v>4</v>
      </c>
      <c r="I398">
        <v>0</v>
      </c>
      <c r="J398" s="11">
        <v>19</v>
      </c>
      <c r="K398" s="11">
        <v>4</v>
      </c>
      <c r="L398">
        <v>0</v>
      </c>
      <c r="M398" s="11">
        <v>3.0000000000000009</v>
      </c>
      <c r="N398" s="11">
        <v>0</v>
      </c>
      <c r="O398" s="11">
        <v>70.086638676216353</v>
      </c>
      <c r="P398" s="11">
        <v>29.392943860519189</v>
      </c>
      <c r="Q398" s="11">
        <v>0</v>
      </c>
      <c r="R398" s="60">
        <v>2.5913244319296566E-5</v>
      </c>
      <c r="S398" s="60">
        <v>5.03651473180559E-4</v>
      </c>
      <c r="T398" s="60">
        <v>0</v>
      </c>
      <c r="U398" s="60">
        <v>1.2453277021744387E-3</v>
      </c>
      <c r="V398" s="60">
        <v>1.6904959116182837E-3</v>
      </c>
      <c r="W398" s="60">
        <v>0</v>
      </c>
      <c r="X398" s="60">
        <v>8.4822136751167064E-4</v>
      </c>
      <c r="Y398" s="60">
        <v>0</v>
      </c>
      <c r="Z398" s="60">
        <v>5.5413820339695526E-5</v>
      </c>
      <c r="AA398" s="60">
        <v>4.6880055860914498E-5</v>
      </c>
      <c r="AB398" s="60">
        <v>0</v>
      </c>
      <c r="AC398" s="16">
        <v>4.0144577954589621E-4</v>
      </c>
      <c r="AD398" s="11">
        <v>391</v>
      </c>
      <c r="AE398" s="15">
        <v>5</v>
      </c>
      <c r="AF398" s="16">
        <v>0.85088680933247063</v>
      </c>
      <c r="AG398" t="str">
        <f>IF(AF398&lt;='CAV Tier 1 Analysis'!$A$5,"Tier 1", "Tier 2")</f>
        <v>Tier 2</v>
      </c>
      <c r="AH398" t="str">
        <f t="shared" si="14"/>
        <v>Maine - Tier 2</v>
      </c>
      <c r="AI398" t="str">
        <f t="shared" si="15"/>
        <v>Monhegan Plamtation - Tier 2</v>
      </c>
    </row>
    <row r="399" spans="1:35" x14ac:dyDescent="0.3">
      <c r="A399">
        <v>392</v>
      </c>
      <c r="B399">
        <v>1</v>
      </c>
      <c r="C399" t="s">
        <v>76</v>
      </c>
      <c r="D399" t="s">
        <v>2885</v>
      </c>
      <c r="E399" t="s">
        <v>4416</v>
      </c>
      <c r="F399" t="s">
        <v>860</v>
      </c>
      <c r="G399" s="59">
        <v>38.446339999999999</v>
      </c>
      <c r="H399">
        <v>0</v>
      </c>
      <c r="I399">
        <v>0</v>
      </c>
      <c r="J399" s="11">
        <v>21</v>
      </c>
      <c r="K399" s="11">
        <v>4</v>
      </c>
      <c r="L399">
        <v>0</v>
      </c>
      <c r="M399">
        <v>0</v>
      </c>
      <c r="N399" s="11">
        <v>0</v>
      </c>
      <c r="O399" s="11">
        <v>52.836217298622181</v>
      </c>
      <c r="P399" s="11">
        <v>0</v>
      </c>
      <c r="Q399" s="11">
        <v>1.3996348953277362</v>
      </c>
      <c r="R399" s="60">
        <v>1.2638521865361856E-3</v>
      </c>
      <c r="S399" s="60">
        <v>0</v>
      </c>
      <c r="T399" s="60">
        <v>0</v>
      </c>
      <c r="U399" s="60">
        <v>1.3764148287191166E-3</v>
      </c>
      <c r="V399" s="60">
        <v>1.6904959116182837E-3</v>
      </c>
      <c r="W399" s="60">
        <v>0</v>
      </c>
      <c r="X399" s="60">
        <v>0</v>
      </c>
      <c r="Y399" s="60">
        <v>0</v>
      </c>
      <c r="Z399" s="60">
        <v>4.1774819111256935E-5</v>
      </c>
      <c r="AA399" s="60">
        <v>0</v>
      </c>
      <c r="AB399" s="60">
        <v>4.1892235331239411E-5</v>
      </c>
      <c r="AC399" s="16">
        <v>4.0131181648328019E-4</v>
      </c>
      <c r="AD399" s="11">
        <v>392</v>
      </c>
      <c r="AE399" s="15">
        <v>5</v>
      </c>
      <c r="AF399" s="16">
        <v>0.85128812114895391</v>
      </c>
      <c r="AG399" t="str">
        <f>IF(AF399&lt;='CAV Tier 1 Analysis'!$A$5,"Tier 1", "Tier 2")</f>
        <v>Tier 2</v>
      </c>
      <c r="AH399" t="str">
        <f t="shared" si="14"/>
        <v>Maine - Tier 2</v>
      </c>
      <c r="AI399" t="str">
        <f t="shared" si="15"/>
        <v>Alder Stream T02 R08 Wbkp, Township Of - Tier 2</v>
      </c>
    </row>
    <row r="400" spans="1:35" x14ac:dyDescent="0.3">
      <c r="A400">
        <v>393</v>
      </c>
      <c r="B400">
        <v>1</v>
      </c>
      <c r="C400" t="s">
        <v>76</v>
      </c>
      <c r="D400" t="s">
        <v>2472</v>
      </c>
      <c r="E400" t="s">
        <v>4001</v>
      </c>
      <c r="F400" t="s">
        <v>1540</v>
      </c>
      <c r="G400" s="59">
        <v>38.323560000000001</v>
      </c>
      <c r="H400">
        <v>0</v>
      </c>
      <c r="I400">
        <v>0</v>
      </c>
      <c r="J400" s="11">
        <v>16</v>
      </c>
      <c r="K400" s="11">
        <v>2</v>
      </c>
      <c r="L400">
        <v>0</v>
      </c>
      <c r="M400">
        <v>0</v>
      </c>
      <c r="N400" s="11">
        <v>0</v>
      </c>
      <c r="O400" s="11">
        <v>870.81350417602334</v>
      </c>
      <c r="P400" s="11">
        <v>358.1660109181164</v>
      </c>
      <c r="Q400" s="11">
        <v>0</v>
      </c>
      <c r="R400" s="60">
        <v>1.2598160215471928E-3</v>
      </c>
      <c r="S400" s="60">
        <v>0</v>
      </c>
      <c r="T400" s="60">
        <v>0</v>
      </c>
      <c r="U400" s="60">
        <v>1.0486970123574221E-3</v>
      </c>
      <c r="V400" s="60">
        <v>8.4524795580914183E-4</v>
      </c>
      <c r="W400" s="60">
        <v>0</v>
      </c>
      <c r="X400" s="60">
        <v>0</v>
      </c>
      <c r="Y400" s="60">
        <v>0</v>
      </c>
      <c r="Z400" s="60">
        <v>6.8850645402924776E-4</v>
      </c>
      <c r="AA400" s="60">
        <v>5.7125419893295506E-4</v>
      </c>
      <c r="AB400" s="60">
        <v>0</v>
      </c>
      <c r="AC400" s="16">
        <v>4.0122924024326914E-4</v>
      </c>
      <c r="AD400" s="11">
        <v>393</v>
      </c>
      <c r="AE400" s="15">
        <v>5</v>
      </c>
      <c r="AF400" s="16">
        <v>0.85168935038919713</v>
      </c>
      <c r="AG400" t="str">
        <f>IF(AF400&lt;='CAV Tier 1 Analysis'!$A$5,"Tier 1", "Tier 2")</f>
        <v>Tier 2</v>
      </c>
      <c r="AH400" t="str">
        <f t="shared" si="14"/>
        <v>Maine - Tier 2</v>
      </c>
      <c r="AI400" t="str">
        <f t="shared" si="15"/>
        <v>Littleton, Town Of - Tier 2</v>
      </c>
    </row>
    <row r="401" spans="1:35" x14ac:dyDescent="0.3">
      <c r="A401">
        <v>394</v>
      </c>
      <c r="B401">
        <v>1</v>
      </c>
      <c r="C401" t="s">
        <v>76</v>
      </c>
      <c r="D401" t="s">
        <v>2890</v>
      </c>
      <c r="E401" t="s">
        <v>4421</v>
      </c>
      <c r="F401" t="s">
        <v>862</v>
      </c>
      <c r="G401" s="59">
        <v>37.93112</v>
      </c>
      <c r="H401">
        <v>0</v>
      </c>
      <c r="I401">
        <v>0</v>
      </c>
      <c r="J401" s="11">
        <v>21</v>
      </c>
      <c r="K401" s="11">
        <v>4</v>
      </c>
      <c r="L401">
        <v>0</v>
      </c>
      <c r="M401">
        <v>0</v>
      </c>
      <c r="N401" s="11">
        <v>0</v>
      </c>
      <c r="O401" s="11">
        <v>52.128158329248343</v>
      </c>
      <c r="P401" s="11">
        <v>0</v>
      </c>
      <c r="Q401" s="11">
        <v>1.3808783663377042</v>
      </c>
      <c r="R401" s="60">
        <v>1.246915283737449E-3</v>
      </c>
      <c r="S401" s="60">
        <v>0</v>
      </c>
      <c r="T401" s="60">
        <v>0</v>
      </c>
      <c r="U401" s="60">
        <v>1.3764148287191166E-3</v>
      </c>
      <c r="V401" s="60">
        <v>1.6904959116182837E-3</v>
      </c>
      <c r="W401" s="60">
        <v>0</v>
      </c>
      <c r="X401" s="60">
        <v>0</v>
      </c>
      <c r="Y401" s="60">
        <v>0</v>
      </c>
      <c r="Z401" s="60">
        <v>4.1214994110944763E-5</v>
      </c>
      <c r="AA401" s="60">
        <v>0</v>
      </c>
      <c r="AB401" s="60">
        <v>4.1330836834338084E-5</v>
      </c>
      <c r="AC401" s="16">
        <v>3.9967016863819388E-4</v>
      </c>
      <c r="AD401" s="11">
        <v>394</v>
      </c>
      <c r="AE401" s="15">
        <v>5</v>
      </c>
      <c r="AF401" s="16">
        <v>0.85208902055783531</v>
      </c>
      <c r="AG401" t="str">
        <f>IF(AF401&lt;='CAV Tier 1 Analysis'!$A$5,"Tier 1", "Tier 2")</f>
        <v>Tier 2</v>
      </c>
      <c r="AH401" t="str">
        <f t="shared" si="14"/>
        <v>Maine - Tier 2</v>
      </c>
      <c r="AI401" t="str">
        <f t="shared" si="15"/>
        <v>Lowelltown T01 R08 Wbkp, Township Of - Tier 2</v>
      </c>
    </row>
    <row r="402" spans="1:35" x14ac:dyDescent="0.3">
      <c r="A402">
        <v>395</v>
      </c>
      <c r="B402">
        <v>1</v>
      </c>
      <c r="C402" t="s">
        <v>76</v>
      </c>
      <c r="D402" t="s">
        <v>2371</v>
      </c>
      <c r="E402" t="s">
        <v>3867</v>
      </c>
      <c r="F402" t="s">
        <v>1136</v>
      </c>
      <c r="G402" s="59">
        <v>29.167940000000002</v>
      </c>
      <c r="H402">
        <v>0</v>
      </c>
      <c r="I402">
        <v>0</v>
      </c>
      <c r="J402" s="11">
        <v>17</v>
      </c>
      <c r="K402" s="11">
        <v>4</v>
      </c>
      <c r="L402">
        <v>0</v>
      </c>
      <c r="M402">
        <v>0</v>
      </c>
      <c r="N402" s="11">
        <v>0</v>
      </c>
      <c r="O402" s="11">
        <v>780.69643898686013</v>
      </c>
      <c r="P402" s="11">
        <v>0</v>
      </c>
      <c r="Q402" s="11">
        <v>0</v>
      </c>
      <c r="R402" s="60">
        <v>9.5884197938623725E-4</v>
      </c>
      <c r="S402" s="60">
        <v>0</v>
      </c>
      <c r="T402" s="60">
        <v>0</v>
      </c>
      <c r="U402" s="60">
        <v>1.1142405756297609E-3</v>
      </c>
      <c r="V402" s="60">
        <v>1.6904959116182837E-3</v>
      </c>
      <c r="W402" s="60">
        <v>0</v>
      </c>
      <c r="X402" s="60">
        <v>0</v>
      </c>
      <c r="Y402" s="60">
        <v>0</v>
      </c>
      <c r="Z402" s="60">
        <v>6.1725562856160385E-4</v>
      </c>
      <c r="AA402" s="60">
        <v>0</v>
      </c>
      <c r="AB402" s="60">
        <v>0</v>
      </c>
      <c r="AC402" s="16">
        <v>3.9825764501780773E-4</v>
      </c>
      <c r="AD402" s="11">
        <v>395</v>
      </c>
      <c r="AE402" s="15">
        <v>5</v>
      </c>
      <c r="AF402" s="16">
        <v>0.85248727820285308</v>
      </c>
      <c r="AG402" t="str">
        <f>IF(AF402&lt;='CAV Tier 1 Analysis'!$A$5,"Tier 1", "Tier 2")</f>
        <v>Tier 2</v>
      </c>
      <c r="AH402" t="str">
        <f t="shared" si="14"/>
        <v>Maine - Tier 2</v>
      </c>
      <c r="AI402" t="str">
        <f t="shared" si="15"/>
        <v>Knox, Town Of - Tier 2</v>
      </c>
    </row>
    <row r="403" spans="1:35" x14ac:dyDescent="0.3">
      <c r="A403">
        <v>396</v>
      </c>
      <c r="B403">
        <v>1</v>
      </c>
      <c r="C403" t="s">
        <v>76</v>
      </c>
      <c r="D403" t="s">
        <v>2505</v>
      </c>
      <c r="E403" t="s">
        <v>4034</v>
      </c>
      <c r="F403" t="s">
        <v>1836</v>
      </c>
      <c r="G403" s="59">
        <v>28.78068</v>
      </c>
      <c r="H403">
        <v>2</v>
      </c>
      <c r="I403">
        <v>0</v>
      </c>
      <c r="J403" s="11">
        <v>14</v>
      </c>
      <c r="K403" s="11">
        <v>2</v>
      </c>
      <c r="L403">
        <v>0</v>
      </c>
      <c r="M403">
        <v>0</v>
      </c>
      <c r="N403" s="11">
        <v>0.45443432744439111</v>
      </c>
      <c r="O403" s="11">
        <v>440.28008301921773</v>
      </c>
      <c r="P403" s="11">
        <v>0</v>
      </c>
      <c r="Q403" s="11">
        <v>35.291456969074716</v>
      </c>
      <c r="R403" s="60">
        <v>9.4611152447796759E-4</v>
      </c>
      <c r="S403" s="60">
        <v>2.518257365902795E-4</v>
      </c>
      <c r="T403" s="60">
        <v>0</v>
      </c>
      <c r="U403" s="60">
        <v>9.1760988581274434E-4</v>
      </c>
      <c r="V403" s="60">
        <v>8.4524795580914183E-4</v>
      </c>
      <c r="W403" s="60">
        <v>0</v>
      </c>
      <c r="X403" s="60">
        <v>0</v>
      </c>
      <c r="Y403" s="60">
        <v>1.2465003701363475E-5</v>
      </c>
      <c r="Z403" s="60">
        <v>3.4810631356262204E-4</v>
      </c>
      <c r="AA403" s="60">
        <v>0</v>
      </c>
      <c r="AB403" s="60">
        <v>1.0563026296830063E-3</v>
      </c>
      <c r="AC403" s="16">
        <v>3.97969913603375E-4</v>
      </c>
      <c r="AD403" s="11">
        <v>396</v>
      </c>
      <c r="AE403" s="15">
        <v>5</v>
      </c>
      <c r="AF403" s="16">
        <v>0.8528852481164565</v>
      </c>
      <c r="AG403" t="str">
        <f>IF(AF403&lt;='CAV Tier 1 Analysis'!$A$5,"Tier 1", "Tier 2")</f>
        <v>Tier 2</v>
      </c>
      <c r="AH403" t="str">
        <f t="shared" si="14"/>
        <v>Maine - Tier 2</v>
      </c>
      <c r="AI403" t="str">
        <f t="shared" si="15"/>
        <v>Argyle, Township Of - Tier 2</v>
      </c>
    </row>
    <row r="404" spans="1:35" x14ac:dyDescent="0.3">
      <c r="A404">
        <v>397</v>
      </c>
      <c r="B404">
        <v>1</v>
      </c>
      <c r="C404" t="s">
        <v>76</v>
      </c>
      <c r="D404" t="s">
        <v>2446</v>
      </c>
      <c r="E404" t="s">
        <v>3967</v>
      </c>
      <c r="F404" t="s">
        <v>1818</v>
      </c>
      <c r="G404" s="59">
        <v>36.289039999999993</v>
      </c>
      <c r="H404">
        <v>0</v>
      </c>
      <c r="I404">
        <v>0</v>
      </c>
      <c r="J404" s="11">
        <v>14</v>
      </c>
      <c r="K404" s="11">
        <v>2</v>
      </c>
      <c r="L404">
        <v>0</v>
      </c>
      <c r="M404">
        <v>0</v>
      </c>
      <c r="N404" s="11">
        <v>0.31583935989278139</v>
      </c>
      <c r="O404" s="11">
        <v>382.47830133520415</v>
      </c>
      <c r="P404" s="11">
        <v>0</v>
      </c>
      <c r="Q404" s="11">
        <v>36.466544796615892</v>
      </c>
      <c r="R404" s="60">
        <v>1.1929349465072381E-3</v>
      </c>
      <c r="S404" s="60">
        <v>0</v>
      </c>
      <c r="T404" s="60">
        <v>0</v>
      </c>
      <c r="U404" s="60">
        <v>9.1760988581274434E-4</v>
      </c>
      <c r="V404" s="60">
        <v>8.4524795580914183E-4</v>
      </c>
      <c r="W404" s="60">
        <v>0</v>
      </c>
      <c r="X404" s="60">
        <v>0</v>
      </c>
      <c r="Y404" s="60">
        <v>8.66338335891131E-6</v>
      </c>
      <c r="Z404" s="60">
        <v>3.0240548376039091E-4</v>
      </c>
      <c r="AA404" s="60">
        <v>0</v>
      </c>
      <c r="AB404" s="60">
        <v>1.0914739847060625E-3</v>
      </c>
      <c r="AC404" s="16">
        <v>3.9621233090495356E-4</v>
      </c>
      <c r="AD404" s="11">
        <v>397</v>
      </c>
      <c r="AE404" s="15">
        <v>5</v>
      </c>
      <c r="AF404" s="16">
        <v>0.85328146044736142</v>
      </c>
      <c r="AG404" t="str">
        <f>IF(AF404&lt;='CAV Tier 1 Analysis'!$A$5,"Tier 1", "Tier 2")</f>
        <v>Tier 2</v>
      </c>
      <c r="AH404" t="str">
        <f t="shared" si="14"/>
        <v>Maine - Tier 2</v>
      </c>
      <c r="AI404" t="str">
        <f t="shared" si="15"/>
        <v>Edinburg, Town Of - Tier 2</v>
      </c>
    </row>
    <row r="405" spans="1:35" x14ac:dyDescent="0.3">
      <c r="A405">
        <v>398</v>
      </c>
      <c r="B405">
        <v>1</v>
      </c>
      <c r="C405" t="s">
        <v>76</v>
      </c>
      <c r="D405" t="s">
        <v>2728</v>
      </c>
      <c r="E405" t="s">
        <v>4259</v>
      </c>
      <c r="F405" t="s">
        <v>811</v>
      </c>
      <c r="G405" s="59">
        <v>42.774929999999998</v>
      </c>
      <c r="H405">
        <v>0</v>
      </c>
      <c r="I405">
        <v>0</v>
      </c>
      <c r="J405" s="11">
        <v>24</v>
      </c>
      <c r="K405" s="11">
        <v>3</v>
      </c>
      <c r="L405">
        <v>0</v>
      </c>
      <c r="M405">
        <v>0</v>
      </c>
      <c r="N405" s="11">
        <v>0</v>
      </c>
      <c r="O405" s="11">
        <v>82.951582132913387</v>
      </c>
      <c r="P405" s="11">
        <v>0</v>
      </c>
      <c r="Q405" s="11">
        <v>1.4644667715772925</v>
      </c>
      <c r="R405" s="60">
        <v>1.4061465619206476E-3</v>
      </c>
      <c r="S405" s="60">
        <v>0</v>
      </c>
      <c r="T405" s="60">
        <v>0</v>
      </c>
      <c r="U405" s="60">
        <v>1.5730455185361332E-3</v>
      </c>
      <c r="V405" s="60">
        <v>1.2678719337137127E-3</v>
      </c>
      <c r="W405" s="60">
        <v>0</v>
      </c>
      <c r="X405" s="60">
        <v>0</v>
      </c>
      <c r="Y405" s="60">
        <v>0</v>
      </c>
      <c r="Z405" s="60">
        <v>6.558545474612154E-5</v>
      </c>
      <c r="AA405" s="60">
        <v>0</v>
      </c>
      <c r="AB405" s="60">
        <v>4.3832707254223472E-5</v>
      </c>
      <c r="AC405" s="16">
        <v>3.96043834197349E-4</v>
      </c>
      <c r="AD405" s="11">
        <v>398</v>
      </c>
      <c r="AE405" s="15">
        <v>5</v>
      </c>
      <c r="AF405" s="16">
        <v>0.85367750428155875</v>
      </c>
      <c r="AG405" t="str">
        <f>IF(AF405&lt;='CAV Tier 1 Analysis'!$A$5,"Tier 1", "Tier 2")</f>
        <v>Tier 2</v>
      </c>
      <c r="AH405" t="str">
        <f t="shared" si="14"/>
        <v>Maine - Tier 2</v>
      </c>
      <c r="AI405" t="str">
        <f t="shared" si="15"/>
        <v>Lynchtown To5 R04 Wbkp, Township Of - Tier 2</v>
      </c>
    </row>
    <row r="406" spans="1:35" x14ac:dyDescent="0.3">
      <c r="A406">
        <v>399</v>
      </c>
      <c r="B406">
        <v>1</v>
      </c>
      <c r="C406" t="s">
        <v>76</v>
      </c>
      <c r="D406" t="s">
        <v>2645</v>
      </c>
      <c r="E406" t="s">
        <v>4175</v>
      </c>
      <c r="F406" t="s">
        <v>1711</v>
      </c>
      <c r="G406" s="59">
        <v>39.732259999999997</v>
      </c>
      <c r="H406">
        <v>0</v>
      </c>
      <c r="I406">
        <v>0</v>
      </c>
      <c r="J406" s="11">
        <v>14</v>
      </c>
      <c r="K406" s="11">
        <v>2.5</v>
      </c>
      <c r="L406">
        <v>0</v>
      </c>
      <c r="M406">
        <v>0</v>
      </c>
      <c r="N406" s="11">
        <v>0</v>
      </c>
      <c r="O406" s="11">
        <v>204.28365426802827</v>
      </c>
      <c r="P406" s="11">
        <v>0</v>
      </c>
      <c r="Q406" s="11">
        <v>30.461871160947965</v>
      </c>
      <c r="R406" s="60">
        <v>1.3061244237299108E-3</v>
      </c>
      <c r="S406" s="60">
        <v>0</v>
      </c>
      <c r="T406" s="60">
        <v>0</v>
      </c>
      <c r="U406" s="60">
        <v>9.1760988581274434E-4</v>
      </c>
      <c r="V406" s="60">
        <v>1.0565599447614272E-3</v>
      </c>
      <c r="W406" s="60">
        <v>0</v>
      </c>
      <c r="X406" s="60">
        <v>0</v>
      </c>
      <c r="Y406" s="60">
        <v>0</v>
      </c>
      <c r="Z406" s="60">
        <v>1.6151634505174865E-4</v>
      </c>
      <c r="AA406" s="60">
        <v>0</v>
      </c>
      <c r="AB406" s="60">
        <v>9.1174911368976268E-4</v>
      </c>
      <c r="AC406" s="16">
        <v>3.9577815573141762E-4</v>
      </c>
      <c r="AD406" s="11">
        <v>399</v>
      </c>
      <c r="AE406" s="15">
        <v>5</v>
      </c>
      <c r="AF406" s="16">
        <v>0.85407328243729019</v>
      </c>
      <c r="AG406" t="str">
        <f>IF(AF406&lt;='CAV Tier 1 Analysis'!$A$5,"Tier 1", "Tier 2")</f>
        <v>Tier 2</v>
      </c>
      <c r="AH406" t="str">
        <f t="shared" si="14"/>
        <v>Maine - Tier 2</v>
      </c>
      <c r="AI406" t="str">
        <f t="shared" si="15"/>
        <v>Grand Falls Plantation - Tier 2</v>
      </c>
    </row>
    <row r="407" spans="1:35" x14ac:dyDescent="0.3">
      <c r="A407">
        <v>400</v>
      </c>
      <c r="B407">
        <v>1</v>
      </c>
      <c r="C407" t="s">
        <v>76</v>
      </c>
      <c r="D407" t="s">
        <v>2618</v>
      </c>
      <c r="E407" t="s">
        <v>4148</v>
      </c>
      <c r="F407" t="s">
        <v>882</v>
      </c>
      <c r="G407" s="59">
        <v>33.041550000000001</v>
      </c>
      <c r="H407">
        <v>0</v>
      </c>
      <c r="I407">
        <v>0</v>
      </c>
      <c r="J407" s="11">
        <v>21</v>
      </c>
      <c r="K407" s="11">
        <v>4</v>
      </c>
      <c r="L407">
        <v>0</v>
      </c>
      <c r="M407">
        <v>0</v>
      </c>
      <c r="N407" s="11">
        <v>0</v>
      </c>
      <c r="O407" s="11">
        <v>245.1192527653979</v>
      </c>
      <c r="P407" s="11">
        <v>0</v>
      </c>
      <c r="Q407" s="11">
        <v>0</v>
      </c>
      <c r="R407" s="60">
        <v>1.0861797303474063E-3</v>
      </c>
      <c r="S407" s="60">
        <v>0</v>
      </c>
      <c r="T407" s="60">
        <v>0</v>
      </c>
      <c r="U407" s="60">
        <v>1.3764148287191166E-3</v>
      </c>
      <c r="V407" s="60">
        <v>1.6904959116182837E-3</v>
      </c>
      <c r="W407" s="60">
        <v>0</v>
      </c>
      <c r="X407" s="60">
        <v>0</v>
      </c>
      <c r="Y407" s="60">
        <v>0</v>
      </c>
      <c r="Z407" s="60">
        <v>1.9380290581907326E-4</v>
      </c>
      <c r="AA407" s="60">
        <v>0</v>
      </c>
      <c r="AB407" s="60">
        <v>0</v>
      </c>
      <c r="AC407" s="16">
        <v>3.9517212513671637E-4</v>
      </c>
      <c r="AD407" s="11">
        <v>400</v>
      </c>
      <c r="AE407" s="15">
        <v>5</v>
      </c>
      <c r="AF407" s="16">
        <v>0.85446845456242693</v>
      </c>
      <c r="AG407" t="str">
        <f>IF(AF407&lt;='CAV Tier 1 Analysis'!$A$5,"Tier 1", "Tier 2")</f>
        <v>Tier 2</v>
      </c>
      <c r="AH407" t="str">
        <f t="shared" si="14"/>
        <v>Maine - Tier 2</v>
      </c>
      <c r="AI407" t="str">
        <f t="shared" si="15"/>
        <v>Coplin Plantation - Tier 2</v>
      </c>
    </row>
    <row r="408" spans="1:35" x14ac:dyDescent="0.3">
      <c r="A408">
        <v>401</v>
      </c>
      <c r="B408">
        <v>1</v>
      </c>
      <c r="C408" t="s">
        <v>76</v>
      </c>
      <c r="D408" t="s">
        <v>2753</v>
      </c>
      <c r="E408" t="s">
        <v>4284</v>
      </c>
      <c r="F408" t="s">
        <v>1085</v>
      </c>
      <c r="G408" s="59">
        <v>53.511069999999997</v>
      </c>
      <c r="H408">
        <v>0</v>
      </c>
      <c r="I408">
        <v>0</v>
      </c>
      <c r="J408" s="11">
        <v>19</v>
      </c>
      <c r="K408" s="11">
        <v>3</v>
      </c>
      <c r="L408">
        <v>0</v>
      </c>
      <c r="M408">
        <v>0</v>
      </c>
      <c r="N408" s="11">
        <v>0</v>
      </c>
      <c r="O408" s="11">
        <v>17.996227584289489</v>
      </c>
      <c r="P408" s="11">
        <v>0</v>
      </c>
      <c r="Q408" s="11">
        <v>1.2472632979210516</v>
      </c>
      <c r="R408" s="60">
        <v>1.7590772703823272E-3</v>
      </c>
      <c r="S408" s="60">
        <v>0</v>
      </c>
      <c r="T408" s="60">
        <v>0</v>
      </c>
      <c r="U408" s="60">
        <v>1.2453277021744387E-3</v>
      </c>
      <c r="V408" s="60">
        <v>1.2678719337137127E-3</v>
      </c>
      <c r="W408" s="60">
        <v>0</v>
      </c>
      <c r="X408" s="60">
        <v>0</v>
      </c>
      <c r="Y408" s="60">
        <v>0</v>
      </c>
      <c r="Z408" s="60">
        <v>1.4228670984709391E-5</v>
      </c>
      <c r="AA408" s="60">
        <v>0</v>
      </c>
      <c r="AB408" s="60">
        <v>3.7331626819929734E-5</v>
      </c>
      <c r="AC408" s="16">
        <v>3.9307610946137433E-4</v>
      </c>
      <c r="AD408" s="11">
        <v>401</v>
      </c>
      <c r="AE408" s="15">
        <v>5</v>
      </c>
      <c r="AF408" s="16">
        <v>0.8548615306718883</v>
      </c>
      <c r="AG408" t="str">
        <f>IF(AF408&lt;='CAV Tier 1 Analysis'!$A$5,"Tier 1", "Tier 2")</f>
        <v>Tier 2</v>
      </c>
      <c r="AH408" t="str">
        <f t="shared" si="14"/>
        <v>Maine - Tier 2</v>
      </c>
      <c r="AI408" t="str">
        <f t="shared" si="15"/>
        <v>Big Ten T10 R17 Wels, Township Of - Tier 2</v>
      </c>
    </row>
    <row r="409" spans="1:35" x14ac:dyDescent="0.3">
      <c r="A409">
        <v>402</v>
      </c>
      <c r="B409">
        <v>1</v>
      </c>
      <c r="C409" t="s">
        <v>76</v>
      </c>
      <c r="D409" t="s">
        <v>2722</v>
      </c>
      <c r="E409" t="s">
        <v>4253</v>
      </c>
      <c r="F409" t="s">
        <v>846</v>
      </c>
      <c r="G409" s="59">
        <v>38.641440000000003</v>
      </c>
      <c r="H409">
        <v>0</v>
      </c>
      <c r="I409">
        <v>0</v>
      </c>
      <c r="J409" s="11">
        <v>22.5</v>
      </c>
      <c r="K409" s="11">
        <v>3.5</v>
      </c>
      <c r="L409">
        <v>0</v>
      </c>
      <c r="M409">
        <v>0</v>
      </c>
      <c r="N409" s="11">
        <v>1.5975663671641786E-4</v>
      </c>
      <c r="O409" s="11">
        <v>75.008908366111484</v>
      </c>
      <c r="P409" s="11">
        <v>0</v>
      </c>
      <c r="Q409" s="11">
        <v>1.3206079886164304</v>
      </c>
      <c r="R409" s="60">
        <v>1.2702657375164145E-3</v>
      </c>
      <c r="S409" s="60">
        <v>0</v>
      </c>
      <c r="T409" s="60">
        <v>0</v>
      </c>
      <c r="U409" s="60">
        <v>1.4747301736276249E-3</v>
      </c>
      <c r="V409" s="60">
        <v>1.4791839226659981E-3</v>
      </c>
      <c r="W409" s="60">
        <v>0</v>
      </c>
      <c r="X409" s="60">
        <v>0</v>
      </c>
      <c r="Y409" s="60">
        <v>4.3820788785618561E-9</v>
      </c>
      <c r="Z409" s="60">
        <v>5.9305600191194361E-5</v>
      </c>
      <c r="AA409" s="60">
        <v>0</v>
      </c>
      <c r="AB409" s="60">
        <v>3.9526894352315961E-5</v>
      </c>
      <c r="AC409" s="16">
        <v>3.9300151913022066E-4</v>
      </c>
      <c r="AD409" s="11">
        <v>402</v>
      </c>
      <c r="AE409" s="15">
        <v>5</v>
      </c>
      <c r="AF409" s="16">
        <v>0.85525453219101855</v>
      </c>
      <c r="AG409" t="str">
        <f>IF(AF409&lt;='CAV Tier 1 Analysis'!$A$5,"Tier 1", "Tier 2")</f>
        <v>Tier 2</v>
      </c>
      <c r="AH409" t="str">
        <f t="shared" si="14"/>
        <v>Maine - Tier 2</v>
      </c>
      <c r="AI409" t="str">
        <f t="shared" si="15"/>
        <v>Adamstown T04 R02 Wbkp, Township Of - Tier 2</v>
      </c>
    </row>
    <row r="410" spans="1:35" x14ac:dyDescent="0.3">
      <c r="A410">
        <v>403</v>
      </c>
      <c r="B410">
        <v>1</v>
      </c>
      <c r="C410" t="s">
        <v>76</v>
      </c>
      <c r="D410" t="s">
        <v>2418</v>
      </c>
      <c r="E410" t="s">
        <v>3930</v>
      </c>
      <c r="F410" t="s">
        <v>819</v>
      </c>
      <c r="G410" s="59">
        <v>41.825240000000001</v>
      </c>
      <c r="H410">
        <v>0</v>
      </c>
      <c r="I410">
        <v>0</v>
      </c>
      <c r="J410" s="11">
        <v>24</v>
      </c>
      <c r="K410" s="11">
        <v>3</v>
      </c>
      <c r="L410">
        <v>0</v>
      </c>
      <c r="M410">
        <v>0</v>
      </c>
      <c r="N410" s="11">
        <v>0</v>
      </c>
      <c r="O410" s="11">
        <v>81.109889159112939</v>
      </c>
      <c r="P410" s="11">
        <v>0</v>
      </c>
      <c r="Q410" s="11">
        <v>1.4319526459364198</v>
      </c>
      <c r="R410" s="60">
        <v>1.3749272629436438E-3</v>
      </c>
      <c r="S410" s="60">
        <v>0</v>
      </c>
      <c r="T410" s="60">
        <v>0</v>
      </c>
      <c r="U410" s="60">
        <v>1.5730455185361332E-3</v>
      </c>
      <c r="V410" s="60">
        <v>1.2678719337137127E-3</v>
      </c>
      <c r="W410" s="60">
        <v>0</v>
      </c>
      <c r="X410" s="60">
        <v>0</v>
      </c>
      <c r="Y410" s="60">
        <v>0</v>
      </c>
      <c r="Z410" s="60">
        <v>6.4129324940231889E-5</v>
      </c>
      <c r="AA410" s="60">
        <v>0</v>
      </c>
      <c r="AB410" s="60">
        <v>4.2859532458793708E-5</v>
      </c>
      <c r="AC410" s="16">
        <v>3.9298487023568319E-4</v>
      </c>
      <c r="AD410" s="11">
        <v>403</v>
      </c>
      <c r="AE410" s="15">
        <v>5</v>
      </c>
      <c r="AF410" s="16">
        <v>0.85564751706125419</v>
      </c>
      <c r="AG410" t="str">
        <f>IF(AF410&lt;='CAV Tier 1 Analysis'!$A$5,"Tier 1", "Tier 2")</f>
        <v>Tier 2</v>
      </c>
      <c r="AH410" t="str">
        <f t="shared" si="14"/>
        <v>Maine - Tier 2</v>
      </c>
      <c r="AI410" t="str">
        <f t="shared" si="15"/>
        <v>Upton, Town Of - Tier 2</v>
      </c>
    </row>
    <row r="411" spans="1:35" x14ac:dyDescent="0.3">
      <c r="A411">
        <v>404</v>
      </c>
      <c r="B411">
        <v>1</v>
      </c>
      <c r="C411" t="s">
        <v>76</v>
      </c>
      <c r="D411" t="s">
        <v>2945</v>
      </c>
      <c r="E411" t="s">
        <v>4477</v>
      </c>
      <c r="F411" t="s">
        <v>1153</v>
      </c>
      <c r="G411" s="59">
        <v>1.24691</v>
      </c>
      <c r="H411">
        <v>6</v>
      </c>
      <c r="I411">
        <v>0</v>
      </c>
      <c r="J411" s="11">
        <v>24</v>
      </c>
      <c r="K411" s="11">
        <v>2</v>
      </c>
      <c r="L411">
        <v>0</v>
      </c>
      <c r="M411">
        <v>0</v>
      </c>
      <c r="N411" s="11">
        <v>34.804293007425748</v>
      </c>
      <c r="O411" s="11">
        <v>192.90068069306932</v>
      </c>
      <c r="P411" s="11">
        <v>0</v>
      </c>
      <c r="Q411" s="11">
        <v>0</v>
      </c>
      <c r="R411" s="60">
        <v>4.098985572914964E-5</v>
      </c>
      <c r="S411" s="60">
        <v>7.5547720977083856E-4</v>
      </c>
      <c r="T411" s="60">
        <v>0</v>
      </c>
      <c r="U411" s="60">
        <v>1.5730455185361332E-3</v>
      </c>
      <c r="V411" s="60">
        <v>8.4524795580914183E-4</v>
      </c>
      <c r="W411" s="60">
        <v>0</v>
      </c>
      <c r="X411" s="60">
        <v>0</v>
      </c>
      <c r="Y411" s="60">
        <v>9.5467180835714731E-4</v>
      </c>
      <c r="Z411" s="60">
        <v>1.5251642631505046E-4</v>
      </c>
      <c r="AA411" s="60">
        <v>0</v>
      </c>
      <c r="AB411" s="60">
        <v>0</v>
      </c>
      <c r="AC411" s="16">
        <v>3.9290443404704187E-4</v>
      </c>
      <c r="AD411" s="11">
        <v>404</v>
      </c>
      <c r="AE411" s="15">
        <v>5</v>
      </c>
      <c r="AF411" s="16">
        <v>0.85604042149530124</v>
      </c>
      <c r="AG411" t="str">
        <f>IF(AF411&lt;='CAV Tier 1 Analysis'!$A$5,"Tier 1", "Tier 2")</f>
        <v>Tier 2</v>
      </c>
      <c r="AH411" t="str">
        <f t="shared" si="14"/>
        <v>Maine - Tier 2</v>
      </c>
      <c r="AI411" t="str">
        <f t="shared" si="15"/>
        <v>Long Island, Town Of - Tier 2</v>
      </c>
    </row>
    <row r="412" spans="1:35" x14ac:dyDescent="0.3">
      <c r="A412">
        <v>405</v>
      </c>
      <c r="B412">
        <v>1</v>
      </c>
      <c r="C412" t="s">
        <v>76</v>
      </c>
      <c r="D412" t="s">
        <v>2138</v>
      </c>
      <c r="E412" t="s">
        <v>3977</v>
      </c>
      <c r="F412" t="s">
        <v>1810</v>
      </c>
      <c r="G412" s="59">
        <v>40.217199999999998</v>
      </c>
      <c r="H412">
        <v>1</v>
      </c>
      <c r="I412">
        <v>0</v>
      </c>
      <c r="J412" s="11">
        <v>14</v>
      </c>
      <c r="K412" s="11">
        <v>2</v>
      </c>
      <c r="L412">
        <v>0</v>
      </c>
      <c r="M412">
        <v>0</v>
      </c>
      <c r="N412" s="11">
        <v>0.23039722900734597</v>
      </c>
      <c r="O412" s="11">
        <v>216.42239552477483</v>
      </c>
      <c r="P412" s="11">
        <v>0</v>
      </c>
      <c r="Q412" s="11">
        <v>31.180361207472288</v>
      </c>
      <c r="R412" s="60">
        <v>1.3220659276374051E-3</v>
      </c>
      <c r="S412" s="60">
        <v>1.2591286829513975E-4</v>
      </c>
      <c r="T412" s="60">
        <v>0</v>
      </c>
      <c r="U412" s="60">
        <v>9.1760988581274434E-4</v>
      </c>
      <c r="V412" s="60">
        <v>8.4524795580914183E-4</v>
      </c>
      <c r="W412" s="60">
        <v>0</v>
      </c>
      <c r="X412" s="60">
        <v>0</v>
      </c>
      <c r="Y412" s="60">
        <v>6.3197301324290665E-6</v>
      </c>
      <c r="Z412" s="60">
        <v>1.7111380955934054E-4</v>
      </c>
      <c r="AA412" s="60">
        <v>0</v>
      </c>
      <c r="AB412" s="60">
        <v>9.332541177537705E-4</v>
      </c>
      <c r="AC412" s="16">
        <v>3.9286584499999744E-4</v>
      </c>
      <c r="AD412" s="11">
        <v>405</v>
      </c>
      <c r="AE412" s="15">
        <v>5</v>
      </c>
      <c r="AF412" s="16">
        <v>0.85643328734030122</v>
      </c>
      <c r="AG412" t="str">
        <f>IF(AF412&lt;='CAV Tier 1 Analysis'!$A$5,"Tier 1", "Tier 2")</f>
        <v>Tier 2</v>
      </c>
      <c r="AH412" t="str">
        <f t="shared" si="14"/>
        <v>Maine - Tier 2</v>
      </c>
      <c r="AI412" t="str">
        <f t="shared" si="15"/>
        <v>Lowell, Town Of - Tier 2</v>
      </c>
    </row>
    <row r="413" spans="1:35" x14ac:dyDescent="0.3">
      <c r="A413">
        <v>406</v>
      </c>
      <c r="B413">
        <v>1</v>
      </c>
      <c r="C413" t="s">
        <v>76</v>
      </c>
      <c r="D413" t="s">
        <v>2499</v>
      </c>
      <c r="E413" t="s">
        <v>4028</v>
      </c>
      <c r="F413" t="s">
        <v>922</v>
      </c>
      <c r="G413" s="59">
        <v>34.02561</v>
      </c>
      <c r="H413">
        <v>0</v>
      </c>
      <c r="I413">
        <v>0</v>
      </c>
      <c r="J413" s="11">
        <v>20.666666666666668</v>
      </c>
      <c r="K413" s="11">
        <v>3.8333333333333335</v>
      </c>
      <c r="L413">
        <v>0</v>
      </c>
      <c r="M413">
        <v>0</v>
      </c>
      <c r="N413" s="11">
        <v>0</v>
      </c>
      <c r="O413" s="11">
        <v>275.01591653049877</v>
      </c>
      <c r="P413" s="11">
        <v>0</v>
      </c>
      <c r="Q413" s="11">
        <v>0</v>
      </c>
      <c r="R413" s="60">
        <v>1.1185288793868935E-3</v>
      </c>
      <c r="S413" s="60">
        <v>0</v>
      </c>
      <c r="T413" s="60">
        <v>0</v>
      </c>
      <c r="U413" s="60">
        <v>1.3545669742950036E-3</v>
      </c>
      <c r="V413" s="60">
        <v>1.6200585819675219E-3</v>
      </c>
      <c r="W413" s="60">
        <v>0</v>
      </c>
      <c r="X413" s="60">
        <v>0</v>
      </c>
      <c r="Y413" s="60">
        <v>0</v>
      </c>
      <c r="Z413" s="60">
        <v>2.1744062601691428E-4</v>
      </c>
      <c r="AA413" s="60">
        <v>0</v>
      </c>
      <c r="AB413" s="60">
        <v>0</v>
      </c>
      <c r="AC413" s="16">
        <v>3.9187227833330311E-4</v>
      </c>
      <c r="AD413" s="11">
        <v>406</v>
      </c>
      <c r="AE413" s="15">
        <v>5</v>
      </c>
      <c r="AF413" s="16">
        <v>0.85682515961863448</v>
      </c>
      <c r="AG413" t="str">
        <f>IF(AF413&lt;='CAV Tier 1 Analysis'!$A$5,"Tier 1", "Tier 2")</f>
        <v>Tier 2</v>
      </c>
      <c r="AH413" t="str">
        <f t="shared" si="14"/>
        <v>Maine - Tier 2</v>
      </c>
      <c r="AI413" t="str">
        <f t="shared" si="15"/>
        <v>Freeman, Township Of - Tier 2</v>
      </c>
    </row>
    <row r="414" spans="1:35" x14ac:dyDescent="0.3">
      <c r="A414">
        <v>407</v>
      </c>
      <c r="B414">
        <v>1</v>
      </c>
      <c r="C414" t="s">
        <v>76</v>
      </c>
      <c r="D414" t="s">
        <v>2235</v>
      </c>
      <c r="E414" t="s">
        <v>3701</v>
      </c>
      <c r="F414" t="s">
        <v>1091</v>
      </c>
      <c r="G414" s="59">
        <v>21.00657</v>
      </c>
      <c r="H414">
        <v>2</v>
      </c>
      <c r="I414">
        <v>0</v>
      </c>
      <c r="J414" s="11">
        <v>18.833333333333332</v>
      </c>
      <c r="K414" s="11">
        <v>3.8333333333333335</v>
      </c>
      <c r="L414">
        <v>0</v>
      </c>
      <c r="M414">
        <v>0</v>
      </c>
      <c r="N414" s="11">
        <v>3.5752621879348223E-3</v>
      </c>
      <c r="O414" s="11">
        <v>649.14810349416348</v>
      </c>
      <c r="P414" s="11">
        <v>0</v>
      </c>
      <c r="Q414" s="11">
        <v>0</v>
      </c>
      <c r="R414" s="60">
        <v>6.9055206363272657E-4</v>
      </c>
      <c r="S414" s="60">
        <v>2.518257365902795E-4</v>
      </c>
      <c r="T414" s="60">
        <v>0</v>
      </c>
      <c r="U414" s="60">
        <v>1.2344037749623823E-3</v>
      </c>
      <c r="V414" s="60">
        <v>1.6200585819675219E-3</v>
      </c>
      <c r="W414" s="60">
        <v>0</v>
      </c>
      <c r="X414" s="60">
        <v>0</v>
      </c>
      <c r="Y414" s="60">
        <v>9.8068419823337213E-8</v>
      </c>
      <c r="Z414" s="60">
        <v>5.1324727594742744E-4</v>
      </c>
      <c r="AA414" s="60">
        <v>0</v>
      </c>
      <c r="AB414" s="60">
        <v>0</v>
      </c>
      <c r="AC414" s="16">
        <v>3.9183504559274187E-4</v>
      </c>
      <c r="AD414" s="11">
        <v>407</v>
      </c>
      <c r="AE414" s="15">
        <v>5</v>
      </c>
      <c r="AF414" s="16">
        <v>0.85721699466422718</v>
      </c>
      <c r="AG414" t="str">
        <f>IF(AF414&lt;='CAV Tier 1 Analysis'!$A$5,"Tier 1", "Tier 2")</f>
        <v>Tier 2</v>
      </c>
      <c r="AH414" t="str">
        <f t="shared" si="14"/>
        <v>Maine - Tier 2</v>
      </c>
      <c r="AI414" t="str">
        <f t="shared" si="15"/>
        <v>Alna, Town Of - Tier 2</v>
      </c>
    </row>
    <row r="415" spans="1:35" x14ac:dyDescent="0.3">
      <c r="A415">
        <v>408</v>
      </c>
      <c r="B415">
        <v>1</v>
      </c>
      <c r="C415" t="s">
        <v>76</v>
      </c>
      <c r="D415" t="s">
        <v>2625</v>
      </c>
      <c r="E415" t="s">
        <v>4155</v>
      </c>
      <c r="F415" t="s">
        <v>881</v>
      </c>
      <c r="G415" s="59">
        <v>35.240460000000006</v>
      </c>
      <c r="H415">
        <v>0</v>
      </c>
      <c r="I415">
        <v>0</v>
      </c>
      <c r="J415" s="11">
        <v>21</v>
      </c>
      <c r="K415" s="11">
        <v>4</v>
      </c>
      <c r="L415">
        <v>0</v>
      </c>
      <c r="M415">
        <v>0</v>
      </c>
      <c r="N415" s="11">
        <v>0</v>
      </c>
      <c r="O415" s="11">
        <v>48.43778451780792</v>
      </c>
      <c r="P415" s="11">
        <v>0</v>
      </c>
      <c r="Q415" s="11">
        <v>1.2827110672427509</v>
      </c>
      <c r="R415" s="60">
        <v>1.1584648220231365E-3</v>
      </c>
      <c r="S415" s="60">
        <v>0</v>
      </c>
      <c r="T415" s="60">
        <v>0</v>
      </c>
      <c r="U415" s="60">
        <v>1.3764148287191166E-3</v>
      </c>
      <c r="V415" s="60">
        <v>1.6904959116182837E-3</v>
      </c>
      <c r="W415" s="60">
        <v>0</v>
      </c>
      <c r="X415" s="60">
        <v>0</v>
      </c>
      <c r="Y415" s="60">
        <v>0</v>
      </c>
      <c r="Z415" s="60">
        <v>3.8297209562620115E-5</v>
      </c>
      <c r="AA415" s="60">
        <v>0</v>
      </c>
      <c r="AB415" s="60">
        <v>3.8392608008201973E-5</v>
      </c>
      <c r="AC415" s="16">
        <v>3.9109685272103263E-4</v>
      </c>
      <c r="AD415" s="11">
        <v>408</v>
      </c>
      <c r="AE415" s="15">
        <v>5</v>
      </c>
      <c r="AF415" s="16">
        <v>0.85760809151694817</v>
      </c>
      <c r="AG415" t="str">
        <f>IF(AF415&lt;='CAV Tier 1 Analysis'!$A$5,"Tier 1", "Tier 2")</f>
        <v>Tier 2</v>
      </c>
      <c r="AH415" t="str">
        <f t="shared" si="14"/>
        <v>Maine - Tier 2</v>
      </c>
      <c r="AI415" t="str">
        <f t="shared" si="15"/>
        <v>Lang T2 R3 Wbkp Township Of - Tier 2</v>
      </c>
    </row>
    <row r="416" spans="1:35" x14ac:dyDescent="0.3">
      <c r="A416">
        <v>409</v>
      </c>
      <c r="B416">
        <v>1</v>
      </c>
      <c r="C416" t="s">
        <v>76</v>
      </c>
      <c r="D416" t="s">
        <v>2889</v>
      </c>
      <c r="E416" t="s">
        <v>4420</v>
      </c>
      <c r="F416" t="s">
        <v>987</v>
      </c>
      <c r="G416" s="59">
        <v>42.959510000000002</v>
      </c>
      <c r="H416">
        <v>0</v>
      </c>
      <c r="I416">
        <v>0</v>
      </c>
      <c r="J416" s="11">
        <v>20</v>
      </c>
      <c r="K416" s="11">
        <v>3.5</v>
      </c>
      <c r="L416">
        <v>0</v>
      </c>
      <c r="M416">
        <v>0</v>
      </c>
      <c r="N416" s="11">
        <v>0</v>
      </c>
      <c r="O416" s="11">
        <v>59.088595573535109</v>
      </c>
      <c r="P416" s="11">
        <v>0</v>
      </c>
      <c r="Q416" s="11">
        <v>1.5743044240083606</v>
      </c>
      <c r="R416" s="60">
        <v>1.4122142873944081E-3</v>
      </c>
      <c r="S416" s="60">
        <v>0</v>
      </c>
      <c r="T416" s="60">
        <v>0</v>
      </c>
      <c r="U416" s="60">
        <v>1.3108712654467775E-3</v>
      </c>
      <c r="V416" s="60">
        <v>1.4791839226659981E-3</v>
      </c>
      <c r="W416" s="60">
        <v>0</v>
      </c>
      <c r="X416" s="60">
        <v>0</v>
      </c>
      <c r="Y416" s="60">
        <v>0</v>
      </c>
      <c r="Z416" s="60">
        <v>4.6718245889397076E-5</v>
      </c>
      <c r="AA416" s="60">
        <v>0</v>
      </c>
      <c r="AB416" s="60">
        <v>4.7120239452251257E-5</v>
      </c>
      <c r="AC416" s="16">
        <v>3.9055526916807558E-4</v>
      </c>
      <c r="AD416" s="11">
        <v>409</v>
      </c>
      <c r="AE416" s="15">
        <v>5</v>
      </c>
      <c r="AF416" s="16">
        <v>0.85799864678611626</v>
      </c>
      <c r="AG416" t="str">
        <f>IF(AF416&lt;='CAV Tier 1 Analysis'!$A$5,"Tier 1", "Tier 2")</f>
        <v>Tier 2</v>
      </c>
      <c r="AH416" t="str">
        <f t="shared" si="14"/>
        <v>Maine - Tier 2</v>
      </c>
      <c r="AI416" t="str">
        <f t="shared" si="15"/>
        <v>Kibby T01 R06 Wbkp, Township Of - Tier 2</v>
      </c>
    </row>
    <row r="417" spans="1:35" x14ac:dyDescent="0.3">
      <c r="A417">
        <v>410</v>
      </c>
      <c r="B417">
        <v>1</v>
      </c>
      <c r="C417" t="s">
        <v>76</v>
      </c>
      <c r="D417" t="s">
        <v>2895</v>
      </c>
      <c r="E417" t="s">
        <v>4426</v>
      </c>
      <c r="F417" t="s">
        <v>853</v>
      </c>
      <c r="G417" s="59">
        <v>38.205850000000005</v>
      </c>
      <c r="H417">
        <v>0</v>
      </c>
      <c r="I417">
        <v>0</v>
      </c>
      <c r="J417" s="11">
        <v>22.5</v>
      </c>
      <c r="K417" s="11">
        <v>3.5</v>
      </c>
      <c r="L417">
        <v>0</v>
      </c>
      <c r="M417">
        <v>0</v>
      </c>
      <c r="N417" s="11">
        <v>0</v>
      </c>
      <c r="O417" s="11">
        <v>52.530743840255511</v>
      </c>
      <c r="P417" s="11">
        <v>0</v>
      </c>
      <c r="Q417" s="11">
        <v>1.3907838257733403</v>
      </c>
      <c r="R417" s="60">
        <v>1.2559465234135039E-3</v>
      </c>
      <c r="S417" s="60">
        <v>0</v>
      </c>
      <c r="T417" s="60">
        <v>0</v>
      </c>
      <c r="U417" s="60">
        <v>1.4747301736276249E-3</v>
      </c>
      <c r="V417" s="60">
        <v>1.4791839226659981E-3</v>
      </c>
      <c r="W417" s="60">
        <v>0</v>
      </c>
      <c r="X417" s="60">
        <v>0</v>
      </c>
      <c r="Y417" s="60">
        <v>0</v>
      </c>
      <c r="Z417" s="60">
        <v>4.1533297308240002E-5</v>
      </c>
      <c r="AA417" s="60">
        <v>0</v>
      </c>
      <c r="AB417" s="60">
        <v>4.1627315465391751E-5</v>
      </c>
      <c r="AC417" s="16">
        <v>3.902746574982508E-4</v>
      </c>
      <c r="AD417" s="11">
        <v>410</v>
      </c>
      <c r="AE417" s="15">
        <v>5</v>
      </c>
      <c r="AF417" s="16">
        <v>0.85838892144361456</v>
      </c>
      <c r="AG417" t="str">
        <f>IF(AF417&lt;='CAV Tier 1 Analysis'!$A$5,"Tier 1", "Tier 2")</f>
        <v>Tier 2</v>
      </c>
      <c r="AH417" t="str">
        <f t="shared" si="14"/>
        <v>Maine - Tier 2</v>
      </c>
      <c r="AI417" t="str">
        <f t="shared" si="15"/>
        <v>Seven Ponds T03 R05 Wbkp, Township Of - Tier 2</v>
      </c>
    </row>
    <row r="418" spans="1:35" x14ac:dyDescent="0.3">
      <c r="A418">
        <v>411</v>
      </c>
      <c r="B418">
        <v>1</v>
      </c>
      <c r="C418" t="s">
        <v>76</v>
      </c>
      <c r="D418" t="s">
        <v>2887</v>
      </c>
      <c r="E418" t="s">
        <v>4418</v>
      </c>
      <c r="F418" t="s">
        <v>885</v>
      </c>
      <c r="G418" s="59">
        <v>34.963419999999999</v>
      </c>
      <c r="H418">
        <v>0</v>
      </c>
      <c r="I418">
        <v>0</v>
      </c>
      <c r="J418" s="11">
        <v>21</v>
      </c>
      <c r="K418" s="11">
        <v>4</v>
      </c>
      <c r="L418">
        <v>0</v>
      </c>
      <c r="M418">
        <v>0</v>
      </c>
      <c r="N418" s="11">
        <v>0</v>
      </c>
      <c r="O418" s="11">
        <v>48.124704934967035</v>
      </c>
      <c r="P418" s="11">
        <v>0</v>
      </c>
      <c r="Q418" s="11">
        <v>1.270646280195443</v>
      </c>
      <c r="R418" s="60">
        <v>1.1493576453775053E-3</v>
      </c>
      <c r="S418" s="60">
        <v>0</v>
      </c>
      <c r="T418" s="60">
        <v>0</v>
      </c>
      <c r="U418" s="60">
        <v>1.3764148287191166E-3</v>
      </c>
      <c r="V418" s="60">
        <v>1.6904959116182837E-3</v>
      </c>
      <c r="W418" s="60">
        <v>0</v>
      </c>
      <c r="X418" s="60">
        <v>0</v>
      </c>
      <c r="Y418" s="60">
        <v>0</v>
      </c>
      <c r="Z418" s="60">
        <v>3.8049673996879549E-5</v>
      </c>
      <c r="AA418" s="60">
        <v>0</v>
      </c>
      <c r="AB418" s="60">
        <v>3.8031498907611312E-5</v>
      </c>
      <c r="AC418" s="16">
        <v>3.9021359623812694E-4</v>
      </c>
      <c r="AD418" s="11">
        <v>411</v>
      </c>
      <c r="AE418" s="15">
        <v>5</v>
      </c>
      <c r="AF418" s="16">
        <v>0.8587791350398527</v>
      </c>
      <c r="AG418" t="str">
        <f>IF(AF418&lt;='CAV Tier 1 Analysis'!$A$5,"Tier 1", "Tier 2")</f>
        <v>Tier 2</v>
      </c>
      <c r="AH418" t="str">
        <f t="shared" si="14"/>
        <v>Maine - Tier 2</v>
      </c>
      <c r="AI418" t="str">
        <f t="shared" si="15"/>
        <v>Davis T03 R03 Wbkp, Township Of - Tier 2</v>
      </c>
    </row>
    <row r="419" spans="1:35" x14ac:dyDescent="0.3">
      <c r="A419">
        <v>412</v>
      </c>
      <c r="B419">
        <v>1</v>
      </c>
      <c r="C419" t="s">
        <v>76</v>
      </c>
      <c r="D419" t="s">
        <v>2436</v>
      </c>
      <c r="E419" t="s">
        <v>3954</v>
      </c>
      <c r="F419" t="s">
        <v>1183</v>
      </c>
      <c r="G419" s="59">
        <v>25.005120000000005</v>
      </c>
      <c r="H419">
        <v>0</v>
      </c>
      <c r="I419">
        <v>0</v>
      </c>
      <c r="J419" s="11">
        <v>19</v>
      </c>
      <c r="K419" s="11">
        <v>3</v>
      </c>
      <c r="L419">
        <v>0</v>
      </c>
      <c r="M419">
        <v>0</v>
      </c>
      <c r="N419" s="11">
        <v>0</v>
      </c>
      <c r="O419" s="11">
        <v>583.70871494412188</v>
      </c>
      <c r="P419" s="11">
        <v>308.76462083652677</v>
      </c>
      <c r="Q419" s="11">
        <v>0</v>
      </c>
      <c r="R419" s="60">
        <v>8.2199698558041445E-4</v>
      </c>
      <c r="S419" s="60">
        <v>0</v>
      </c>
      <c r="T419" s="60">
        <v>0</v>
      </c>
      <c r="U419" s="60">
        <v>1.2453277021744387E-3</v>
      </c>
      <c r="V419" s="60">
        <v>1.2678719337137127E-3</v>
      </c>
      <c r="W419" s="60">
        <v>0</v>
      </c>
      <c r="X419" s="60">
        <v>0</v>
      </c>
      <c r="Y419" s="60">
        <v>0</v>
      </c>
      <c r="Z419" s="60">
        <v>4.6150779194957249E-4</v>
      </c>
      <c r="AA419" s="60">
        <v>4.9246182149632358E-4</v>
      </c>
      <c r="AB419" s="60">
        <v>0</v>
      </c>
      <c r="AC419" s="16">
        <v>3.8992420317404203E-4</v>
      </c>
      <c r="AD419" s="11">
        <v>412</v>
      </c>
      <c r="AE419" s="15">
        <v>5</v>
      </c>
      <c r="AF419" s="16">
        <v>0.85916905924302678</v>
      </c>
      <c r="AG419" t="str">
        <f>IF(AF419&lt;='CAV Tier 1 Analysis'!$A$5,"Tier 1", "Tier 2")</f>
        <v>Tier 2</v>
      </c>
      <c r="AH419" t="str">
        <f t="shared" si="14"/>
        <v>Maine - Tier 2</v>
      </c>
      <c r="AI419" t="str">
        <f t="shared" si="15"/>
        <v>Ripley, Town Of - Tier 2</v>
      </c>
    </row>
    <row r="420" spans="1:35" x14ac:dyDescent="0.3">
      <c r="A420">
        <v>413</v>
      </c>
      <c r="B420">
        <v>1</v>
      </c>
      <c r="C420" t="s">
        <v>76</v>
      </c>
      <c r="D420" t="s">
        <v>2441</v>
      </c>
      <c r="E420" t="s">
        <v>3959</v>
      </c>
      <c r="F420" t="s">
        <v>1630</v>
      </c>
      <c r="G420" s="59">
        <v>41.176629999999989</v>
      </c>
      <c r="H420">
        <v>1</v>
      </c>
      <c r="I420">
        <v>0</v>
      </c>
      <c r="J420" s="11">
        <v>14.5</v>
      </c>
      <c r="K420" s="11">
        <v>2.1666666666666665</v>
      </c>
      <c r="L420">
        <v>0</v>
      </c>
      <c r="M420">
        <v>0</v>
      </c>
      <c r="N420" s="11">
        <v>0</v>
      </c>
      <c r="O420" s="11">
        <v>1182.7685238293914</v>
      </c>
      <c r="P420" s="11">
        <v>0</v>
      </c>
      <c r="Q420" s="11">
        <v>0</v>
      </c>
      <c r="R420" s="60">
        <v>1.3536054110662153E-3</v>
      </c>
      <c r="S420" s="60">
        <v>1.2591286829513975E-4</v>
      </c>
      <c r="T420" s="60">
        <v>0</v>
      </c>
      <c r="U420" s="60">
        <v>9.5038166744891377E-4</v>
      </c>
      <c r="V420" s="60">
        <v>9.1568528545990361E-4</v>
      </c>
      <c r="W420" s="60">
        <v>0</v>
      </c>
      <c r="X420" s="60">
        <v>0</v>
      </c>
      <c r="Y420" s="60">
        <v>0</v>
      </c>
      <c r="Z420" s="60">
        <v>9.3515288678225805E-4</v>
      </c>
      <c r="AA420" s="60">
        <v>0</v>
      </c>
      <c r="AB420" s="60">
        <v>0</v>
      </c>
      <c r="AC420" s="16">
        <v>3.8915801082294819E-4</v>
      </c>
      <c r="AD420" s="11">
        <v>413</v>
      </c>
      <c r="AE420" s="15">
        <v>5</v>
      </c>
      <c r="AF420" s="16">
        <v>0.85955821725384973</v>
      </c>
      <c r="AG420" t="str">
        <f>IF(AF420&lt;='CAV Tier 1 Analysis'!$A$5,"Tier 1", "Tier 2")</f>
        <v>Tier 2</v>
      </c>
      <c r="AH420" t="str">
        <f t="shared" si="14"/>
        <v>Maine - Tier 2</v>
      </c>
      <c r="AI420" t="str">
        <f t="shared" si="15"/>
        <v>Bradford, Town Of - Tier 2</v>
      </c>
    </row>
    <row r="421" spans="1:35" x14ac:dyDescent="0.3">
      <c r="A421">
        <v>414</v>
      </c>
      <c r="B421">
        <v>1</v>
      </c>
      <c r="C421" t="s">
        <v>76</v>
      </c>
      <c r="D421" t="s">
        <v>2760</v>
      </c>
      <c r="E421" t="s">
        <v>4291</v>
      </c>
      <c r="F421" t="s">
        <v>992</v>
      </c>
      <c r="G421" s="59">
        <v>43.262699999999995</v>
      </c>
      <c r="H421">
        <v>0</v>
      </c>
      <c r="I421">
        <v>0</v>
      </c>
      <c r="J421" s="11">
        <v>20</v>
      </c>
      <c r="K421" s="11">
        <v>3.5</v>
      </c>
      <c r="L421">
        <v>0</v>
      </c>
      <c r="M421">
        <v>0</v>
      </c>
      <c r="N421" s="11">
        <v>0</v>
      </c>
      <c r="O421" s="11">
        <v>14.974916186758746</v>
      </c>
      <c r="P421" s="11">
        <v>0</v>
      </c>
      <c r="Q421" s="11">
        <v>1.0006789670847045</v>
      </c>
      <c r="R421" s="60">
        <v>1.4221810968341596E-3</v>
      </c>
      <c r="S421" s="60">
        <v>0</v>
      </c>
      <c r="T421" s="60">
        <v>0</v>
      </c>
      <c r="U421" s="60">
        <v>1.3108712654467775E-3</v>
      </c>
      <c r="V421" s="60">
        <v>1.4791839226659981E-3</v>
      </c>
      <c r="W421" s="60">
        <v>0</v>
      </c>
      <c r="X421" s="60">
        <v>0</v>
      </c>
      <c r="Y421" s="60">
        <v>0</v>
      </c>
      <c r="Z421" s="60">
        <v>1.1839878910566772E-5</v>
      </c>
      <c r="AA421" s="60">
        <v>0</v>
      </c>
      <c r="AB421" s="60">
        <v>2.9951152918574482E-5</v>
      </c>
      <c r="AC421" s="16">
        <v>3.8672975607055246E-4</v>
      </c>
      <c r="AD421" s="11">
        <v>414</v>
      </c>
      <c r="AE421" s="15">
        <v>5</v>
      </c>
      <c r="AF421" s="16">
        <v>0.8599449470099203</v>
      </c>
      <c r="AG421" t="str">
        <f>IF(AF421&lt;='CAV Tier 1 Analysis'!$A$5,"Tier 1", "Tier 2")</f>
        <v>Tier 2</v>
      </c>
      <c r="AH421" t="str">
        <f t="shared" si="14"/>
        <v>Maine - Tier 2</v>
      </c>
      <c r="AI421" t="str">
        <f t="shared" si="15"/>
        <v>Dead River T03 R03 Bkp Wkr, Township Of - Tier 2</v>
      </c>
    </row>
    <row r="422" spans="1:35" x14ac:dyDescent="0.3">
      <c r="A422">
        <v>415</v>
      </c>
      <c r="B422">
        <v>1</v>
      </c>
      <c r="C422" t="s">
        <v>76</v>
      </c>
      <c r="D422" t="s">
        <v>2523</v>
      </c>
      <c r="E422" t="s">
        <v>4052</v>
      </c>
      <c r="F422" t="s">
        <v>1291</v>
      </c>
      <c r="G422" s="59">
        <v>44.141139999999993</v>
      </c>
      <c r="H422">
        <v>1</v>
      </c>
      <c r="I422">
        <v>0</v>
      </c>
      <c r="J422" s="11">
        <v>17</v>
      </c>
      <c r="K422" s="11">
        <v>3</v>
      </c>
      <c r="L422">
        <v>0</v>
      </c>
      <c r="M422" s="11">
        <v>0.99999999999999989</v>
      </c>
      <c r="N422" s="11">
        <v>0</v>
      </c>
      <c r="O422" s="11">
        <v>8.7268576326493843</v>
      </c>
      <c r="P422" s="11">
        <v>0</v>
      </c>
      <c r="Q422" s="11">
        <v>0</v>
      </c>
      <c r="R422" s="60">
        <v>1.4510581840872206E-3</v>
      </c>
      <c r="S422" s="60">
        <v>1.2591286829513975E-4</v>
      </c>
      <c r="T422" s="60">
        <v>0</v>
      </c>
      <c r="U422" s="60">
        <v>1.1142405756297609E-3</v>
      </c>
      <c r="V422" s="60">
        <v>1.2678719337137127E-3</v>
      </c>
      <c r="W422" s="60">
        <v>0</v>
      </c>
      <c r="X422" s="60">
        <v>2.827404558372234E-4</v>
      </c>
      <c r="Y422" s="60">
        <v>0</v>
      </c>
      <c r="Z422" s="60">
        <v>6.8998675085532041E-6</v>
      </c>
      <c r="AA422" s="60">
        <v>0</v>
      </c>
      <c r="AB422" s="60">
        <v>0</v>
      </c>
      <c r="AC422" s="16">
        <v>3.8624762591560091E-4</v>
      </c>
      <c r="AD422" s="11">
        <v>415</v>
      </c>
      <c r="AE422" s="15">
        <v>5</v>
      </c>
      <c r="AF422" s="16">
        <v>0.86033119463583585</v>
      </c>
      <c r="AG422" t="str">
        <f>IF(AF422&lt;='CAV Tier 1 Analysis'!$A$5,"Tier 1", "Tier 2")</f>
        <v>Tier 2</v>
      </c>
      <c r="AH422" t="str">
        <f t="shared" si="14"/>
        <v>Maine - Tier 2</v>
      </c>
      <c r="AI422" t="str">
        <f t="shared" si="15"/>
        <v>Bowdoin College Grant W. T8 - Tier 2</v>
      </c>
    </row>
    <row r="423" spans="1:35" x14ac:dyDescent="0.3">
      <c r="A423">
        <v>416</v>
      </c>
      <c r="B423">
        <v>1</v>
      </c>
      <c r="C423" t="s">
        <v>76</v>
      </c>
      <c r="D423" t="s">
        <v>2520</v>
      </c>
      <c r="E423" t="s">
        <v>4049</v>
      </c>
      <c r="F423" t="s">
        <v>1263</v>
      </c>
      <c r="G423" s="59">
        <v>52.221850000000011</v>
      </c>
      <c r="H423">
        <v>0</v>
      </c>
      <c r="I423">
        <v>0</v>
      </c>
      <c r="J423" s="11">
        <v>17</v>
      </c>
      <c r="K423" s="11">
        <v>3</v>
      </c>
      <c r="L423">
        <v>0</v>
      </c>
      <c r="M423">
        <v>0</v>
      </c>
      <c r="N423" s="11">
        <v>0</v>
      </c>
      <c r="O423" s="11">
        <v>88.255405218744343</v>
      </c>
      <c r="P423" s="11">
        <v>0</v>
      </c>
      <c r="Q423" s="11">
        <v>2.3266394520798741</v>
      </c>
      <c r="R423" s="60">
        <v>1.7166965518034933E-3</v>
      </c>
      <c r="S423" s="60">
        <v>0</v>
      </c>
      <c r="T423" s="60">
        <v>0</v>
      </c>
      <c r="U423" s="60">
        <v>1.1142405756297609E-3</v>
      </c>
      <c r="V423" s="60">
        <v>1.2678719337137127E-3</v>
      </c>
      <c r="W423" s="60">
        <v>0</v>
      </c>
      <c r="X423" s="60">
        <v>0</v>
      </c>
      <c r="Y423" s="60">
        <v>0</v>
      </c>
      <c r="Z423" s="60">
        <v>6.9778908807309134E-5</v>
      </c>
      <c r="AA423" s="60">
        <v>0</v>
      </c>
      <c r="AB423" s="60">
        <v>6.9638251934732611E-5</v>
      </c>
      <c r="AC423" s="16">
        <v>3.8529329289900083E-4</v>
      </c>
      <c r="AD423" s="11">
        <v>416</v>
      </c>
      <c r="AE423" s="15">
        <v>5</v>
      </c>
      <c r="AF423" s="16">
        <v>0.8607164879287349</v>
      </c>
      <c r="AG423" t="str">
        <f>IF(AF423&lt;='CAV Tier 1 Analysis'!$A$5,"Tier 1", "Tier 2")</f>
        <v>Tier 2</v>
      </c>
      <c r="AH423" t="str">
        <f t="shared" si="14"/>
        <v>Maine - Tier 2</v>
      </c>
      <c r="AI423" t="str">
        <f t="shared" si="15"/>
        <v>Elliottsville Township - Tier 2</v>
      </c>
    </row>
    <row r="424" spans="1:35" x14ac:dyDescent="0.3">
      <c r="A424">
        <v>417</v>
      </c>
      <c r="B424">
        <v>1</v>
      </c>
      <c r="C424" t="s">
        <v>76</v>
      </c>
      <c r="D424" t="s">
        <v>2893</v>
      </c>
      <c r="E424" t="s">
        <v>4424</v>
      </c>
      <c r="F424" t="s">
        <v>898</v>
      </c>
      <c r="G424" s="59">
        <v>30.158929999999998</v>
      </c>
      <c r="H424">
        <v>0</v>
      </c>
      <c r="I424">
        <v>0</v>
      </c>
      <c r="J424" s="11">
        <v>21</v>
      </c>
      <c r="K424" s="11">
        <v>4</v>
      </c>
      <c r="L424">
        <v>0</v>
      </c>
      <c r="M424">
        <v>0</v>
      </c>
      <c r="N424" s="11">
        <v>0</v>
      </c>
      <c r="O424" s="11">
        <v>224.49061816977814</v>
      </c>
      <c r="P424" s="11">
        <v>0</v>
      </c>
      <c r="Q424" s="11">
        <v>0</v>
      </c>
      <c r="R424" s="60">
        <v>9.9141893933445309E-4</v>
      </c>
      <c r="S424" s="60">
        <v>0</v>
      </c>
      <c r="T424" s="60">
        <v>0</v>
      </c>
      <c r="U424" s="60">
        <v>1.3764148287191166E-3</v>
      </c>
      <c r="V424" s="60">
        <v>1.6904959116182837E-3</v>
      </c>
      <c r="W424" s="60">
        <v>0</v>
      </c>
      <c r="X424" s="60">
        <v>0</v>
      </c>
      <c r="Y424" s="60">
        <v>0</v>
      </c>
      <c r="Z424" s="60">
        <v>1.7749292901142802E-4</v>
      </c>
      <c r="AA424" s="60">
        <v>0</v>
      </c>
      <c r="AB424" s="60">
        <v>0</v>
      </c>
      <c r="AC424" s="16">
        <v>3.8507478260757099E-4</v>
      </c>
      <c r="AD424" s="11">
        <v>417</v>
      </c>
      <c r="AE424" s="15">
        <v>5</v>
      </c>
      <c r="AF424" s="16">
        <v>0.86110156271134242</v>
      </c>
      <c r="AG424" t="str">
        <f>IF(AF424&lt;='CAV Tier 1 Analysis'!$A$5,"Tier 1", "Tier 2")</f>
        <v>Tier 2</v>
      </c>
      <c r="AH424" t="str">
        <f t="shared" si="14"/>
        <v>Maine - Tier 2</v>
      </c>
      <c r="AI424" t="str">
        <f t="shared" si="15"/>
        <v>Mt. Abraham To4 Ro1 Bkp Wkr - Tier 2</v>
      </c>
    </row>
    <row r="425" spans="1:35" x14ac:dyDescent="0.3">
      <c r="A425">
        <v>418</v>
      </c>
      <c r="B425">
        <v>1</v>
      </c>
      <c r="C425" t="s">
        <v>76</v>
      </c>
      <c r="D425" t="s">
        <v>2449</v>
      </c>
      <c r="E425" t="s">
        <v>3971</v>
      </c>
      <c r="F425" t="s">
        <v>1765</v>
      </c>
      <c r="G425" s="59">
        <v>37.757440000000003</v>
      </c>
      <c r="H425">
        <v>0</v>
      </c>
      <c r="I425">
        <v>0</v>
      </c>
      <c r="J425" s="11">
        <v>14</v>
      </c>
      <c r="K425" s="11">
        <v>2.5</v>
      </c>
      <c r="L425">
        <v>0</v>
      </c>
      <c r="M425">
        <v>0</v>
      </c>
      <c r="N425" s="11">
        <v>0</v>
      </c>
      <c r="O425" s="11">
        <v>194.29345887507418</v>
      </c>
      <c r="P425" s="11">
        <v>0</v>
      </c>
      <c r="Q425" s="11">
        <v>28.865927533926055</v>
      </c>
      <c r="R425" s="60">
        <v>1.2412058755660183E-3</v>
      </c>
      <c r="S425" s="60">
        <v>0</v>
      </c>
      <c r="T425" s="60">
        <v>0</v>
      </c>
      <c r="U425" s="60">
        <v>9.1760988581274434E-4</v>
      </c>
      <c r="V425" s="60">
        <v>1.0565599447614272E-3</v>
      </c>
      <c r="W425" s="60">
        <v>0</v>
      </c>
      <c r="X425" s="60">
        <v>0</v>
      </c>
      <c r="Y425" s="60">
        <v>0</v>
      </c>
      <c r="Z425" s="60">
        <v>1.5361762279712479E-4</v>
      </c>
      <c r="AA425" s="60">
        <v>0</v>
      </c>
      <c r="AB425" s="60">
        <v>8.6398119491196005E-4</v>
      </c>
      <c r="AC425" s="16">
        <v>3.8481586580447954E-4</v>
      </c>
      <c r="AD425" s="11">
        <v>418</v>
      </c>
      <c r="AE425" s="15">
        <v>5</v>
      </c>
      <c r="AF425" s="16">
        <v>0.86148637857714694</v>
      </c>
      <c r="AG425" t="str">
        <f>IF(AF425&lt;='CAV Tier 1 Analysis'!$A$5,"Tier 1", "Tier 2")</f>
        <v>Tier 2</v>
      </c>
      <c r="AH425" t="str">
        <f t="shared" si="14"/>
        <v>Maine - Tier 2</v>
      </c>
      <c r="AI425" t="str">
        <f t="shared" si="15"/>
        <v>Greenfield, Town Of - Tier 2</v>
      </c>
    </row>
    <row r="426" spans="1:35" x14ac:dyDescent="0.3">
      <c r="A426">
        <v>419</v>
      </c>
      <c r="B426">
        <v>1</v>
      </c>
      <c r="C426" t="s">
        <v>76</v>
      </c>
      <c r="D426" t="s">
        <v>2790</v>
      </c>
      <c r="E426" t="s">
        <v>4321</v>
      </c>
      <c r="F426" t="s">
        <v>1030</v>
      </c>
      <c r="G426" s="59">
        <v>35.90699</v>
      </c>
      <c r="H426">
        <v>0</v>
      </c>
      <c r="I426">
        <v>0</v>
      </c>
      <c r="J426" s="11">
        <v>20</v>
      </c>
      <c r="K426" s="11">
        <v>3.5</v>
      </c>
      <c r="L426">
        <v>0</v>
      </c>
      <c r="M426">
        <v>0</v>
      </c>
      <c r="N426" s="11">
        <v>0</v>
      </c>
      <c r="O426" s="11">
        <v>73.41568356136473</v>
      </c>
      <c r="P426" s="11">
        <v>0</v>
      </c>
      <c r="Q426" s="11">
        <v>6.2984443308174605</v>
      </c>
      <c r="R426" s="60">
        <v>1.1803757606948528E-3</v>
      </c>
      <c r="S426" s="60">
        <v>0</v>
      </c>
      <c r="T426" s="60">
        <v>0</v>
      </c>
      <c r="U426" s="60">
        <v>1.3108712654467775E-3</v>
      </c>
      <c r="V426" s="60">
        <v>1.4791839226659981E-3</v>
      </c>
      <c r="W426" s="60">
        <v>0</v>
      </c>
      <c r="X426" s="60">
        <v>0</v>
      </c>
      <c r="Y426" s="60">
        <v>0</v>
      </c>
      <c r="Z426" s="60">
        <v>5.8045921103160953E-5</v>
      </c>
      <c r="AA426" s="60">
        <v>0</v>
      </c>
      <c r="AB426" s="60">
        <v>1.8851767200726423E-4</v>
      </c>
      <c r="AC426" s="16">
        <v>3.8336314017436854E-4</v>
      </c>
      <c r="AD426" s="11">
        <v>419</v>
      </c>
      <c r="AE426" s="15">
        <v>5</v>
      </c>
      <c r="AF426" s="16">
        <v>0.86186974171732134</v>
      </c>
      <c r="AG426" t="str">
        <f>IF(AF426&lt;='CAV Tier 1 Analysis'!$A$5,"Tier 1", "Tier 2")</f>
        <v>Tier 2</v>
      </c>
      <c r="AH426" t="str">
        <f t="shared" si="14"/>
        <v>Maine - Tier 2</v>
      </c>
      <c r="AI426" t="str">
        <f t="shared" si="15"/>
        <v>T05 R06 Bkp Wkr, Township Of - Tier 2</v>
      </c>
    </row>
    <row r="427" spans="1:35" x14ac:dyDescent="0.3">
      <c r="A427">
        <v>420</v>
      </c>
      <c r="B427">
        <v>1</v>
      </c>
      <c r="C427" t="s">
        <v>76</v>
      </c>
      <c r="D427" t="s">
        <v>2475</v>
      </c>
      <c r="E427" t="s">
        <v>4004</v>
      </c>
      <c r="F427" t="s">
        <v>1573</v>
      </c>
      <c r="G427" s="59">
        <v>38.383750000000006</v>
      </c>
      <c r="H427">
        <v>1</v>
      </c>
      <c r="I427">
        <v>0</v>
      </c>
      <c r="J427" s="11">
        <v>16</v>
      </c>
      <c r="K427" s="11">
        <v>2</v>
      </c>
      <c r="L427">
        <v>0</v>
      </c>
      <c r="M427">
        <v>0</v>
      </c>
      <c r="N427" s="11">
        <v>0</v>
      </c>
      <c r="O427" s="11">
        <v>734.53944091769836</v>
      </c>
      <c r="P427" s="11">
        <v>221.08679666079252</v>
      </c>
      <c r="Q427" s="11">
        <v>0</v>
      </c>
      <c r="R427" s="60">
        <v>1.2617946562652861E-3</v>
      </c>
      <c r="S427" s="60">
        <v>1.2591286829513975E-4</v>
      </c>
      <c r="T427" s="60">
        <v>0</v>
      </c>
      <c r="U427" s="60">
        <v>1.0486970123574221E-3</v>
      </c>
      <c r="V427" s="60">
        <v>8.4524795580914183E-4</v>
      </c>
      <c r="W427" s="60">
        <v>0</v>
      </c>
      <c r="X427" s="60">
        <v>0</v>
      </c>
      <c r="Y427" s="60">
        <v>0</v>
      </c>
      <c r="Z427" s="60">
        <v>5.8076171692974003E-4</v>
      </c>
      <c r="AA427" s="60">
        <v>3.5262073192642506E-4</v>
      </c>
      <c r="AB427" s="60">
        <v>0</v>
      </c>
      <c r="AC427" s="16">
        <v>3.8318499468937769E-4</v>
      </c>
      <c r="AD427" s="11">
        <v>420</v>
      </c>
      <c r="AE427" s="15">
        <v>5</v>
      </c>
      <c r="AF427" s="16">
        <v>0.8622529267120107</v>
      </c>
      <c r="AG427" t="str">
        <f>IF(AF427&lt;='CAV Tier 1 Analysis'!$A$5,"Tier 1", "Tier 2")</f>
        <v>Tier 2</v>
      </c>
      <c r="AH427" t="str">
        <f t="shared" si="14"/>
        <v>Maine - Tier 2</v>
      </c>
      <c r="AI427" t="str">
        <f t="shared" si="15"/>
        <v>Monticello, Town Of - Tier 2</v>
      </c>
    </row>
    <row r="428" spans="1:35" x14ac:dyDescent="0.3">
      <c r="A428">
        <v>421</v>
      </c>
      <c r="B428">
        <v>1</v>
      </c>
      <c r="C428" t="s">
        <v>76</v>
      </c>
      <c r="D428" t="s">
        <v>2749</v>
      </c>
      <c r="E428" t="s">
        <v>4280</v>
      </c>
      <c r="F428" t="s">
        <v>1143</v>
      </c>
      <c r="G428" s="59">
        <v>42.247040000000005</v>
      </c>
      <c r="H428">
        <v>0</v>
      </c>
      <c r="I428">
        <v>0</v>
      </c>
      <c r="J428" s="11">
        <v>19</v>
      </c>
      <c r="K428" s="11">
        <v>3</v>
      </c>
      <c r="L428">
        <v>0</v>
      </c>
      <c r="M428">
        <v>0</v>
      </c>
      <c r="N428" s="11">
        <v>0</v>
      </c>
      <c r="O428" s="11">
        <v>86.423319852792332</v>
      </c>
      <c r="P428" s="11">
        <v>0</v>
      </c>
      <c r="Q428" s="11">
        <v>7.4198271337229755</v>
      </c>
      <c r="R428" s="60">
        <v>1.3887931563493871E-3</v>
      </c>
      <c r="S428" s="60">
        <v>0</v>
      </c>
      <c r="T428" s="60">
        <v>0</v>
      </c>
      <c r="U428" s="60">
        <v>1.2453277021744387E-3</v>
      </c>
      <c r="V428" s="60">
        <v>1.2678719337137127E-3</v>
      </c>
      <c r="W428" s="60">
        <v>0</v>
      </c>
      <c r="X428" s="60">
        <v>0</v>
      </c>
      <c r="Y428" s="60">
        <v>0</v>
      </c>
      <c r="Z428" s="60">
        <v>6.8330375231817492E-5</v>
      </c>
      <c r="AA428" s="60">
        <v>0</v>
      </c>
      <c r="AB428" s="60">
        <v>2.2208159102110291E-4</v>
      </c>
      <c r="AC428" s="16">
        <v>3.8112770531731436E-4</v>
      </c>
      <c r="AD428" s="11">
        <v>421</v>
      </c>
      <c r="AE428" s="15">
        <v>5</v>
      </c>
      <c r="AF428" s="16">
        <v>0.86263405441732799</v>
      </c>
      <c r="AG428" t="str">
        <f>IF(AF428&lt;='CAV Tier 1 Analysis'!$A$5,"Tier 1", "Tier 2")</f>
        <v>Tier 2</v>
      </c>
      <c r="AH428" t="str">
        <f t="shared" si="14"/>
        <v>Maine - Tier 2</v>
      </c>
      <c r="AI428" t="str">
        <f t="shared" si="15"/>
        <v>Attean T5 R1 Nbkp, Township Of - Tier 2</v>
      </c>
    </row>
    <row r="429" spans="1:35" x14ac:dyDescent="0.3">
      <c r="A429">
        <v>422</v>
      </c>
      <c r="B429">
        <v>1</v>
      </c>
      <c r="C429" t="s">
        <v>76</v>
      </c>
      <c r="D429" t="s">
        <v>2605</v>
      </c>
      <c r="E429" t="s">
        <v>4135</v>
      </c>
      <c r="F429" t="s">
        <v>1311</v>
      </c>
      <c r="G429" s="59">
        <v>54.824419999999996</v>
      </c>
      <c r="H429">
        <v>0</v>
      </c>
      <c r="I429">
        <v>0</v>
      </c>
      <c r="J429" s="11">
        <v>16</v>
      </c>
      <c r="K429" s="11">
        <v>3</v>
      </c>
      <c r="L429">
        <v>0</v>
      </c>
      <c r="M429">
        <v>0</v>
      </c>
      <c r="N429" s="11">
        <v>0</v>
      </c>
      <c r="O429" s="11">
        <v>92.391393716960877</v>
      </c>
      <c r="P429" s="11">
        <v>0</v>
      </c>
      <c r="Q429" s="11">
        <v>0</v>
      </c>
      <c r="R429" s="60">
        <v>1.8022512179983368E-3</v>
      </c>
      <c r="S429" s="60">
        <v>0</v>
      </c>
      <c r="T429" s="60">
        <v>0</v>
      </c>
      <c r="U429" s="60">
        <v>1.0486970123574221E-3</v>
      </c>
      <c r="V429" s="60">
        <v>1.2678719337137127E-3</v>
      </c>
      <c r="W429" s="60">
        <v>0</v>
      </c>
      <c r="X429" s="60">
        <v>0</v>
      </c>
      <c r="Y429" s="60">
        <v>0</v>
      </c>
      <c r="Z429" s="60">
        <v>7.3049017459915876E-5</v>
      </c>
      <c r="AA429" s="60">
        <v>0</v>
      </c>
      <c r="AB429" s="60">
        <v>0</v>
      </c>
      <c r="AC429" s="16">
        <v>3.8107901650267156E-4</v>
      </c>
      <c r="AD429" s="11">
        <v>422</v>
      </c>
      <c r="AE429" s="15">
        <v>5</v>
      </c>
      <c r="AF429" s="16">
        <v>0.86301513343383063</v>
      </c>
      <c r="AG429" t="str">
        <f>IF(AF429&lt;='CAV Tier 1 Analysis'!$A$5,"Tier 1", "Tier 2")</f>
        <v>Tier 2</v>
      </c>
      <c r="AH429" t="str">
        <f t="shared" si="14"/>
        <v>Maine - Tier 2</v>
      </c>
      <c r="AI429" t="str">
        <f t="shared" si="15"/>
        <v>Codyville Plantation - Tier 2</v>
      </c>
    </row>
    <row r="430" spans="1:35" x14ac:dyDescent="0.3">
      <c r="A430">
        <v>423</v>
      </c>
      <c r="B430">
        <v>1</v>
      </c>
      <c r="C430" t="s">
        <v>76</v>
      </c>
      <c r="D430" t="s">
        <v>2896</v>
      </c>
      <c r="E430" t="s">
        <v>4427</v>
      </c>
      <c r="F430" t="s">
        <v>1013</v>
      </c>
      <c r="G430" s="59">
        <v>39.782640000000001</v>
      </c>
      <c r="H430">
        <v>0</v>
      </c>
      <c r="I430">
        <v>0</v>
      </c>
      <c r="J430" s="11">
        <v>20</v>
      </c>
      <c r="K430" s="11">
        <v>3.5</v>
      </c>
      <c r="L430">
        <v>0</v>
      </c>
      <c r="M430">
        <v>0</v>
      </c>
      <c r="N430" s="11">
        <v>0</v>
      </c>
      <c r="O430" s="11">
        <v>54.680388126748916</v>
      </c>
      <c r="P430" s="11">
        <v>0</v>
      </c>
      <c r="Q430" s="11">
        <v>1.4498824447950156</v>
      </c>
      <c r="R430" s="60">
        <v>1.3077805728759074E-3</v>
      </c>
      <c r="S430" s="60">
        <v>0</v>
      </c>
      <c r="T430" s="60">
        <v>0</v>
      </c>
      <c r="U430" s="60">
        <v>1.3108712654467775E-3</v>
      </c>
      <c r="V430" s="60">
        <v>1.4791839226659981E-3</v>
      </c>
      <c r="W430" s="60">
        <v>0</v>
      </c>
      <c r="X430" s="60">
        <v>0</v>
      </c>
      <c r="Y430" s="60">
        <v>0</v>
      </c>
      <c r="Z430" s="60">
        <v>4.3232908026287199E-5</v>
      </c>
      <c r="AA430" s="60">
        <v>0</v>
      </c>
      <c r="AB430" s="60">
        <v>4.3396186235956218E-5</v>
      </c>
      <c r="AC430" s="16">
        <v>3.804058959319024E-4</v>
      </c>
      <c r="AD430" s="11">
        <v>423</v>
      </c>
      <c r="AE430" s="15">
        <v>5</v>
      </c>
      <c r="AF430" s="16">
        <v>0.86339553932976254</v>
      </c>
      <c r="AG430" t="str">
        <f>IF(AF430&lt;='CAV Tier 1 Analysis'!$A$5,"Tier 1", "Tier 2")</f>
        <v>Tier 2</v>
      </c>
      <c r="AH430" t="str">
        <f t="shared" si="14"/>
        <v>Maine - Tier 2</v>
      </c>
      <c r="AI430" t="str">
        <f t="shared" si="15"/>
        <v>Skinner T01 R07 Wbkp, Township Of - Tier 2</v>
      </c>
    </row>
    <row r="431" spans="1:35" x14ac:dyDescent="0.3">
      <c r="A431">
        <v>424</v>
      </c>
      <c r="B431">
        <v>1</v>
      </c>
      <c r="C431" t="s">
        <v>76</v>
      </c>
      <c r="D431" t="s">
        <v>2727</v>
      </c>
      <c r="E431" t="s">
        <v>4258</v>
      </c>
      <c r="F431" t="s">
        <v>883</v>
      </c>
      <c r="G431" s="59">
        <v>33.616210000000009</v>
      </c>
      <c r="H431">
        <v>0</v>
      </c>
      <c r="I431">
        <v>0</v>
      </c>
      <c r="J431" s="11">
        <v>22</v>
      </c>
      <c r="K431" s="11">
        <v>3.6666666666666665</v>
      </c>
      <c r="L431">
        <v>0</v>
      </c>
      <c r="M431">
        <v>0</v>
      </c>
      <c r="N431" s="11">
        <v>0</v>
      </c>
      <c r="O431" s="11">
        <v>65.411181954906922</v>
      </c>
      <c r="P431" s="11">
        <v>0</v>
      </c>
      <c r="Q431" s="11">
        <v>1.1430304112442826</v>
      </c>
      <c r="R431" s="60">
        <v>1.1050706130039843E-3</v>
      </c>
      <c r="S431" s="60">
        <v>0</v>
      </c>
      <c r="T431" s="60">
        <v>0</v>
      </c>
      <c r="U431" s="60">
        <v>1.4419583919914555E-3</v>
      </c>
      <c r="V431" s="60">
        <v>1.5496212523167599E-3</v>
      </c>
      <c r="W431" s="60">
        <v>0</v>
      </c>
      <c r="X431" s="60">
        <v>0</v>
      </c>
      <c r="Y431" s="60">
        <v>0</v>
      </c>
      <c r="Z431" s="60">
        <v>5.1717182526066404E-5</v>
      </c>
      <c r="AA431" s="60">
        <v>0</v>
      </c>
      <c r="AB431" s="60">
        <v>3.421184991775758E-5</v>
      </c>
      <c r="AC431" s="16">
        <v>3.802344808869112E-4</v>
      </c>
      <c r="AD431" s="11">
        <v>424</v>
      </c>
      <c r="AE431" s="15">
        <v>5</v>
      </c>
      <c r="AF431" s="16">
        <v>0.86377577381064941</v>
      </c>
      <c r="AG431" t="str">
        <f>IF(AF431&lt;='CAV Tier 1 Analysis'!$A$5,"Tier 1", "Tier 2")</f>
        <v>Tier 2</v>
      </c>
      <c r="AH431" t="str">
        <f t="shared" si="14"/>
        <v>Maine - Tier 2</v>
      </c>
      <c r="AI431" t="str">
        <f t="shared" si="15"/>
        <v>Lower Cupsuptic T04 R03 Wbkp, Township Of - Tier 2</v>
      </c>
    </row>
    <row r="432" spans="1:35" x14ac:dyDescent="0.3">
      <c r="A432">
        <v>425</v>
      </c>
      <c r="B432">
        <v>1</v>
      </c>
      <c r="C432" t="s">
        <v>76</v>
      </c>
      <c r="D432" t="s">
        <v>2549</v>
      </c>
      <c r="E432" t="s">
        <v>4078</v>
      </c>
      <c r="F432" t="s">
        <v>1298</v>
      </c>
      <c r="G432" s="59">
        <v>44.914209999999997</v>
      </c>
      <c r="H432">
        <v>1</v>
      </c>
      <c r="I432">
        <v>0</v>
      </c>
      <c r="J432" s="11">
        <v>17</v>
      </c>
      <c r="K432" s="11">
        <v>3</v>
      </c>
      <c r="L432">
        <v>0</v>
      </c>
      <c r="M432">
        <v>0</v>
      </c>
      <c r="N432" s="11">
        <v>0</v>
      </c>
      <c r="O432" s="11">
        <v>118.02403785981843</v>
      </c>
      <c r="P432" s="11">
        <v>0</v>
      </c>
      <c r="Q432" s="11">
        <v>3.4508184705937595</v>
      </c>
      <c r="R432" s="60">
        <v>1.4764714278406061E-3</v>
      </c>
      <c r="S432" s="60">
        <v>1.2591286829513975E-4</v>
      </c>
      <c r="T432" s="60">
        <v>0</v>
      </c>
      <c r="U432" s="60">
        <v>1.1142405756297609E-3</v>
      </c>
      <c r="V432" s="60">
        <v>1.2678719337137127E-3</v>
      </c>
      <c r="W432" s="60">
        <v>0</v>
      </c>
      <c r="X432" s="60">
        <v>0</v>
      </c>
      <c r="Y432" s="60">
        <v>0</v>
      </c>
      <c r="Z432" s="60">
        <v>9.3315401526721835E-5</v>
      </c>
      <c r="AA432" s="60">
        <v>0</v>
      </c>
      <c r="AB432" s="60">
        <v>1.0328586400502035E-4</v>
      </c>
      <c r="AC432" s="16">
        <v>3.8009982463736014E-4</v>
      </c>
      <c r="AD432" s="11">
        <v>425</v>
      </c>
      <c r="AE432" s="15">
        <v>5</v>
      </c>
      <c r="AF432" s="16">
        <v>0.86415587363528679</v>
      </c>
      <c r="AG432" t="str">
        <f>IF(AF432&lt;='CAV Tier 1 Analysis'!$A$5,"Tier 1", "Tier 2")</f>
        <v>Tier 2</v>
      </c>
      <c r="AH432" t="str">
        <f t="shared" si="14"/>
        <v>Maine - Tier 2</v>
      </c>
      <c r="AI432" t="str">
        <f t="shared" si="15"/>
        <v>Blanchard Plantation - Tier 2</v>
      </c>
    </row>
    <row r="433" spans="1:35" x14ac:dyDescent="0.3">
      <c r="A433">
        <v>426</v>
      </c>
      <c r="B433">
        <v>1</v>
      </c>
      <c r="C433" t="s">
        <v>76</v>
      </c>
      <c r="D433" t="s">
        <v>2408</v>
      </c>
      <c r="E433" t="s">
        <v>3915</v>
      </c>
      <c r="F433" t="s">
        <v>369</v>
      </c>
      <c r="G433" s="59">
        <v>55.310900000000004</v>
      </c>
      <c r="H433">
        <v>0</v>
      </c>
      <c r="I433">
        <v>0</v>
      </c>
      <c r="J433" s="11">
        <v>16</v>
      </c>
      <c r="K433" s="11">
        <v>3</v>
      </c>
      <c r="M433">
        <v>0</v>
      </c>
      <c r="N433">
        <v>0</v>
      </c>
      <c r="O433" s="11">
        <v>45.141676098161064</v>
      </c>
      <c r="P433" s="11">
        <v>0</v>
      </c>
      <c r="Q433" s="11">
        <v>0</v>
      </c>
      <c r="R433" s="60">
        <v>1.8182433465522155E-3</v>
      </c>
      <c r="S433" s="60">
        <v>0</v>
      </c>
      <c r="T433" s="60">
        <v>0</v>
      </c>
      <c r="U433" s="60">
        <v>1.0486970123574221E-3</v>
      </c>
      <c r="V433" s="60">
        <v>1.2678719337137127E-3</v>
      </c>
      <c r="W433" s="60">
        <v>0</v>
      </c>
      <c r="X433" s="60">
        <v>0</v>
      </c>
      <c r="Y433" s="60">
        <v>0</v>
      </c>
      <c r="Z433" s="60">
        <v>3.5691149930765483E-5</v>
      </c>
      <c r="AA433" s="60">
        <v>0</v>
      </c>
      <c r="AB433" s="60">
        <v>0</v>
      </c>
      <c r="AC433" s="16">
        <v>3.791366765958287E-4</v>
      </c>
      <c r="AD433" s="11">
        <v>426</v>
      </c>
      <c r="AE433" s="15">
        <v>5</v>
      </c>
      <c r="AF433" s="16">
        <v>0.86453501031188262</v>
      </c>
      <c r="AG433" t="str">
        <f>IF(AF433&lt;='CAV Tier 1 Analysis'!$A$5,"Tier 1", "Tier 2")</f>
        <v>Tier 2</v>
      </c>
      <c r="AH433" t="str">
        <f t="shared" si="14"/>
        <v>Maine - Tier 2</v>
      </c>
      <c r="AI433" t="str">
        <f t="shared" si="15"/>
        <v>Topsfield, Town Of - Tier 2</v>
      </c>
    </row>
    <row r="434" spans="1:35" x14ac:dyDescent="0.3">
      <c r="A434">
        <v>427</v>
      </c>
      <c r="B434">
        <v>1</v>
      </c>
      <c r="C434" t="s">
        <v>76</v>
      </c>
      <c r="D434" t="s">
        <v>2579</v>
      </c>
      <c r="E434" t="s">
        <v>4109</v>
      </c>
      <c r="F434" t="s">
        <v>1151</v>
      </c>
      <c r="G434" s="59">
        <v>41.470979999999997</v>
      </c>
      <c r="H434">
        <v>2</v>
      </c>
      <c r="I434">
        <v>0</v>
      </c>
      <c r="J434" s="11">
        <v>19</v>
      </c>
      <c r="K434" s="11">
        <v>3</v>
      </c>
      <c r="L434">
        <v>0</v>
      </c>
      <c r="M434">
        <v>0</v>
      </c>
      <c r="N434" s="11">
        <v>0</v>
      </c>
      <c r="O434" s="11">
        <v>13.979264382103702</v>
      </c>
      <c r="P434">
        <v>0</v>
      </c>
      <c r="Q434" s="11">
        <v>0.96949799346259624</v>
      </c>
      <c r="R434" s="60">
        <v>1.3632816218864634E-3</v>
      </c>
      <c r="S434" s="60">
        <v>2.518257365902795E-4</v>
      </c>
      <c r="T434" s="60">
        <v>0</v>
      </c>
      <c r="U434" s="60">
        <v>1.2453277021744387E-3</v>
      </c>
      <c r="V434" s="60">
        <v>1.2678719337137127E-3</v>
      </c>
      <c r="W434" s="60">
        <v>0</v>
      </c>
      <c r="X434" s="60">
        <v>0</v>
      </c>
      <c r="Y434" s="60">
        <v>0</v>
      </c>
      <c r="Z434" s="60">
        <v>1.1052669375823157E-5</v>
      </c>
      <c r="AA434" s="60">
        <v>0</v>
      </c>
      <c r="AB434" s="60">
        <v>2.9017880470741821E-5</v>
      </c>
      <c r="AC434" s="16">
        <v>3.789434131101326E-4</v>
      </c>
      <c r="AD434" s="11">
        <v>427</v>
      </c>
      <c r="AE434" s="15">
        <v>5</v>
      </c>
      <c r="AF434" s="16">
        <v>0.8649139537249928</v>
      </c>
      <c r="AG434" t="str">
        <f>IF(AF434&lt;='CAV Tier 1 Analysis'!$A$5,"Tier 1", "Tier 2")</f>
        <v>Tier 2</v>
      </c>
      <c r="AH434" t="str">
        <f t="shared" si="14"/>
        <v>Maine - Tier 2</v>
      </c>
      <c r="AI434" t="str">
        <f t="shared" si="15"/>
        <v>The Forks Plantation - Tier 2</v>
      </c>
    </row>
    <row r="435" spans="1:35" x14ac:dyDescent="0.3">
      <c r="A435">
        <v>428</v>
      </c>
      <c r="B435">
        <v>1</v>
      </c>
      <c r="C435" t="s">
        <v>76</v>
      </c>
      <c r="D435" t="s">
        <v>2731</v>
      </c>
      <c r="E435" t="s">
        <v>4262</v>
      </c>
      <c r="F435" t="s">
        <v>843</v>
      </c>
      <c r="G435" s="59">
        <v>37.406610000000001</v>
      </c>
      <c r="H435">
        <v>0</v>
      </c>
      <c r="I435">
        <v>0</v>
      </c>
      <c r="J435" s="11">
        <v>24</v>
      </c>
      <c r="K435" s="11">
        <v>3</v>
      </c>
      <c r="L435">
        <v>0</v>
      </c>
      <c r="M435">
        <v>0</v>
      </c>
      <c r="N435" s="11">
        <v>0</v>
      </c>
      <c r="O435" s="11">
        <v>72.541030031582977</v>
      </c>
      <c r="P435">
        <v>0</v>
      </c>
      <c r="Q435" s="11">
        <v>1.2806739223734667</v>
      </c>
      <c r="R435" s="60">
        <v>1.2296729894030575E-3</v>
      </c>
      <c r="S435" s="60">
        <v>0</v>
      </c>
      <c r="T435" s="60">
        <v>0</v>
      </c>
      <c r="U435" s="60">
        <v>1.5730455185361332E-3</v>
      </c>
      <c r="V435" s="60">
        <v>1.2678719337137127E-3</v>
      </c>
      <c r="W435" s="60">
        <v>0</v>
      </c>
      <c r="X435" s="60">
        <v>0</v>
      </c>
      <c r="Y435" s="60">
        <v>0</v>
      </c>
      <c r="Z435" s="60">
        <v>5.7354378542777697E-5</v>
      </c>
      <c r="AA435" s="60">
        <v>0</v>
      </c>
      <c r="AB435" s="60">
        <v>3.8331634569662566E-5</v>
      </c>
      <c r="AC435" s="16">
        <v>3.7875240497866757E-4</v>
      </c>
      <c r="AD435" s="11">
        <v>428</v>
      </c>
      <c r="AE435" s="15">
        <v>5</v>
      </c>
      <c r="AF435" s="16">
        <v>0.86529270612997145</v>
      </c>
      <c r="AG435" t="str">
        <f>IF(AF435&lt;='CAV Tier 1 Analysis'!$A$5,"Tier 1", "Tier 2")</f>
        <v>Tier 2</v>
      </c>
      <c r="AH435" t="str">
        <f t="shared" si="14"/>
        <v>Maine - Tier 2</v>
      </c>
      <c r="AI435" t="str">
        <f t="shared" si="15"/>
        <v>Parkertown, T05 R03 Wbkp, Township Of - Tier 2</v>
      </c>
    </row>
    <row r="436" spans="1:35" x14ac:dyDescent="0.3">
      <c r="A436">
        <v>429</v>
      </c>
      <c r="B436">
        <v>1</v>
      </c>
      <c r="C436" t="s">
        <v>76</v>
      </c>
      <c r="D436" t="s">
        <v>2172</v>
      </c>
      <c r="E436" t="s">
        <v>3866</v>
      </c>
      <c r="F436" t="s">
        <v>1300</v>
      </c>
      <c r="G436" s="59">
        <v>25.363970000000002</v>
      </c>
      <c r="H436">
        <v>0</v>
      </c>
      <c r="I436">
        <v>0</v>
      </c>
      <c r="J436" s="11">
        <v>16.399999999999999</v>
      </c>
      <c r="K436" s="11">
        <v>3.6</v>
      </c>
      <c r="L436">
        <v>0</v>
      </c>
      <c r="M436" s="11">
        <v>1</v>
      </c>
      <c r="N436" s="11">
        <v>0</v>
      </c>
      <c r="O436" s="11">
        <v>572.78643863819445</v>
      </c>
      <c r="P436">
        <v>0</v>
      </c>
      <c r="Q436">
        <v>0</v>
      </c>
      <c r="R436" s="60">
        <v>8.3379351438233695E-4</v>
      </c>
      <c r="S436" s="60">
        <v>0</v>
      </c>
      <c r="T436" s="60">
        <v>0</v>
      </c>
      <c r="U436" s="60">
        <v>1.0749144376663575E-3</v>
      </c>
      <c r="V436" s="60">
        <v>1.5214463204564553E-3</v>
      </c>
      <c r="W436" s="60">
        <v>0</v>
      </c>
      <c r="X436" s="60">
        <v>2.8274045583722346E-4</v>
      </c>
      <c r="Y436" s="60">
        <v>0</v>
      </c>
      <c r="Z436" s="60">
        <v>4.5287212232196684E-4</v>
      </c>
      <c r="AA436" s="60">
        <v>0</v>
      </c>
      <c r="AB436" s="60">
        <v>0</v>
      </c>
      <c r="AC436" s="16">
        <v>3.7870607733312187E-4</v>
      </c>
      <c r="AD436" s="11">
        <v>429</v>
      </c>
      <c r="AE436" s="15">
        <v>5</v>
      </c>
      <c r="AF436" s="16">
        <v>0.86567141220730459</v>
      </c>
      <c r="AG436" t="str">
        <f>IF(AF436&lt;='CAV Tier 1 Analysis'!$A$5,"Tier 1", "Tier 2")</f>
        <v>Tier 2</v>
      </c>
      <c r="AH436" t="str">
        <f t="shared" si="14"/>
        <v>Maine - Tier 2</v>
      </c>
      <c r="AI436" t="str">
        <f t="shared" si="15"/>
        <v>Jackson, Town Of - Tier 2</v>
      </c>
    </row>
    <row r="437" spans="1:35" x14ac:dyDescent="0.3">
      <c r="A437">
        <v>430</v>
      </c>
      <c r="B437">
        <v>1</v>
      </c>
      <c r="C437" t="s">
        <v>76</v>
      </c>
      <c r="D437" t="s">
        <v>2764</v>
      </c>
      <c r="E437" t="s">
        <v>4295</v>
      </c>
      <c r="F437" t="s">
        <v>1078</v>
      </c>
      <c r="G437" s="59">
        <v>36.890749999999997</v>
      </c>
      <c r="H437">
        <v>0</v>
      </c>
      <c r="I437">
        <v>0</v>
      </c>
      <c r="J437" s="11">
        <v>19.666666666666668</v>
      </c>
      <c r="K437" s="11">
        <v>3.3333333333333335</v>
      </c>
      <c r="L437">
        <v>0</v>
      </c>
      <c r="M437">
        <v>0</v>
      </c>
      <c r="N437" s="11">
        <v>0</v>
      </c>
      <c r="O437" s="11">
        <v>75.445200231671791</v>
      </c>
      <c r="P437">
        <v>0</v>
      </c>
      <c r="Q437" s="11">
        <v>6.4747660191628142</v>
      </c>
      <c r="R437" s="60">
        <v>1.2127150477902391E-3</v>
      </c>
      <c r="S437" s="60">
        <v>0</v>
      </c>
      <c r="T437" s="60">
        <v>0</v>
      </c>
      <c r="U437" s="60">
        <v>1.2890234110226647E-3</v>
      </c>
      <c r="V437" s="60">
        <v>1.4087465930152365E-3</v>
      </c>
      <c r="W437" s="60">
        <v>0</v>
      </c>
      <c r="X437" s="60">
        <v>0</v>
      </c>
      <c r="Y437" s="60">
        <v>0</v>
      </c>
      <c r="Z437" s="60">
        <v>5.965055323089597E-5</v>
      </c>
      <c r="AA437" s="60">
        <v>0</v>
      </c>
      <c r="AB437" s="60">
        <v>1.9379512663977066E-4</v>
      </c>
      <c r="AC437" s="16">
        <v>3.785391574271643E-4</v>
      </c>
      <c r="AD437" s="11">
        <v>430</v>
      </c>
      <c r="AE437" s="15">
        <v>5</v>
      </c>
      <c r="AF437" s="16">
        <v>0.86604995136473173</v>
      </c>
      <c r="AG437" t="str">
        <f>IF(AF437&lt;='CAV Tier 1 Analysis'!$A$5,"Tier 1", "Tier 2")</f>
        <v>Tier 2</v>
      </c>
      <c r="AH437" t="str">
        <f t="shared" si="14"/>
        <v>Maine - Tier 2</v>
      </c>
      <c r="AI437" t="str">
        <f t="shared" si="15"/>
        <v>Forsyth T06 R02 Nbkp, Township Of - Tier 2</v>
      </c>
    </row>
    <row r="438" spans="1:35" x14ac:dyDescent="0.3">
      <c r="A438">
        <v>431</v>
      </c>
      <c r="B438">
        <v>1</v>
      </c>
      <c r="C438" t="s">
        <v>76</v>
      </c>
      <c r="D438" t="s">
        <v>2465</v>
      </c>
      <c r="E438" t="s">
        <v>3993</v>
      </c>
      <c r="F438" t="s">
        <v>1285</v>
      </c>
      <c r="G438" s="59">
        <v>47.907330000000002</v>
      </c>
      <c r="H438">
        <v>0</v>
      </c>
      <c r="I438">
        <v>0</v>
      </c>
      <c r="J438" s="11">
        <v>17</v>
      </c>
      <c r="K438" s="11">
        <v>3</v>
      </c>
      <c r="L438">
        <v>0</v>
      </c>
      <c r="M438">
        <v>0</v>
      </c>
      <c r="N438" s="11">
        <v>0</v>
      </c>
      <c r="O438" s="11">
        <v>124.92969906225719</v>
      </c>
      <c r="P438">
        <v>0</v>
      </c>
      <c r="Q438" s="11">
        <v>3.6017316333217764</v>
      </c>
      <c r="R438" s="60">
        <v>1.5748647015973588E-3</v>
      </c>
      <c r="S438" s="60">
        <v>0</v>
      </c>
      <c r="T438" s="60">
        <v>0</v>
      </c>
      <c r="U438" s="60">
        <v>1.1142405756297609E-3</v>
      </c>
      <c r="V438" s="60">
        <v>1.2678719337137127E-3</v>
      </c>
      <c r="W438" s="60">
        <v>0</v>
      </c>
      <c r="X438" s="60">
        <v>0</v>
      </c>
      <c r="Y438" s="60">
        <v>0</v>
      </c>
      <c r="Z438" s="60">
        <v>9.8775344768779527E-5</v>
      </c>
      <c r="AA438" s="60">
        <v>0</v>
      </c>
      <c r="AB438" s="60">
        <v>1.0780282035462846E-4</v>
      </c>
      <c r="AC438" s="16">
        <v>3.7850503418765819E-4</v>
      </c>
      <c r="AD438" s="11">
        <v>431</v>
      </c>
      <c r="AE438" s="15">
        <v>5</v>
      </c>
      <c r="AF438" s="16">
        <v>0.86642845639891941</v>
      </c>
      <c r="AG438" t="str">
        <f>IF(AF438&lt;='CAV Tier 1 Analysis'!$A$5,"Tier 1", "Tier 2")</f>
        <v>Tier 2</v>
      </c>
      <c r="AH438" t="str">
        <f t="shared" si="14"/>
        <v>Maine - Tier 2</v>
      </c>
      <c r="AI438" t="str">
        <f t="shared" si="15"/>
        <v>Willimantic, Town Of - Tier 2</v>
      </c>
    </row>
    <row r="439" spans="1:35" x14ac:dyDescent="0.3">
      <c r="A439">
        <v>432</v>
      </c>
      <c r="B439">
        <v>1</v>
      </c>
      <c r="C439" t="s">
        <v>76</v>
      </c>
      <c r="D439" t="s">
        <v>2183</v>
      </c>
      <c r="E439" t="s">
        <v>3634</v>
      </c>
      <c r="F439" t="s">
        <v>1572</v>
      </c>
      <c r="G439" s="59">
        <v>38.816849999999995</v>
      </c>
      <c r="H439">
        <v>0</v>
      </c>
      <c r="I439">
        <v>0</v>
      </c>
      <c r="J439" s="11">
        <v>16</v>
      </c>
      <c r="K439" s="11">
        <v>2</v>
      </c>
      <c r="L439">
        <v>0</v>
      </c>
      <c r="M439">
        <v>0</v>
      </c>
      <c r="N439" s="11">
        <v>0</v>
      </c>
      <c r="O439" s="11">
        <v>762.18899506133118</v>
      </c>
      <c r="P439" s="11">
        <v>242.94284860029825</v>
      </c>
      <c r="Q439">
        <v>0</v>
      </c>
      <c r="R439" s="60">
        <v>1.2760320162321596E-3</v>
      </c>
      <c r="S439" s="60">
        <v>0</v>
      </c>
      <c r="T439" s="60">
        <v>0</v>
      </c>
      <c r="U439" s="60">
        <v>1.0486970123574221E-3</v>
      </c>
      <c r="V439" s="60">
        <v>8.4524795580914183E-4</v>
      </c>
      <c r="W439" s="60">
        <v>0</v>
      </c>
      <c r="X439" s="60">
        <v>0</v>
      </c>
      <c r="Y439" s="60">
        <v>0</v>
      </c>
      <c r="Z439" s="60">
        <v>6.0262276569348803E-4</v>
      </c>
      <c r="AA439" s="60">
        <v>3.8747987841699982E-4</v>
      </c>
      <c r="AB439" s="60">
        <v>0</v>
      </c>
      <c r="AC439" s="16">
        <v>3.7818905713720102E-4</v>
      </c>
      <c r="AD439" s="11">
        <v>432</v>
      </c>
      <c r="AE439" s="15">
        <v>6</v>
      </c>
      <c r="AF439" s="16">
        <v>0.86680664545605657</v>
      </c>
      <c r="AG439" t="str">
        <f>IF(AF439&lt;='CAV Tier 1 Analysis'!$A$5,"Tier 1", "Tier 2")</f>
        <v>Tier 2</v>
      </c>
      <c r="AH439" t="str">
        <f t="shared" si="14"/>
        <v>Maine - Tier 2</v>
      </c>
      <c r="AI439" t="str">
        <f t="shared" si="15"/>
        <v>Chapman, Town Of - Tier 2</v>
      </c>
    </row>
    <row r="440" spans="1:35" x14ac:dyDescent="0.3">
      <c r="A440">
        <v>433</v>
      </c>
      <c r="B440">
        <v>1</v>
      </c>
      <c r="C440" t="s">
        <v>76</v>
      </c>
      <c r="D440" t="s">
        <v>2641</v>
      </c>
      <c r="E440" t="s">
        <v>4171</v>
      </c>
      <c r="F440" t="s">
        <v>845</v>
      </c>
      <c r="G440" s="59">
        <v>37.004919999999991</v>
      </c>
      <c r="H440">
        <v>0</v>
      </c>
      <c r="I440">
        <v>0</v>
      </c>
      <c r="J440" s="11">
        <v>24</v>
      </c>
      <c r="K440" s="11">
        <v>3</v>
      </c>
      <c r="L440">
        <v>0</v>
      </c>
      <c r="M440">
        <v>0</v>
      </c>
      <c r="N440" s="11">
        <v>0</v>
      </c>
      <c r="O440" s="11">
        <v>71.762049890014765</v>
      </c>
      <c r="P440">
        <v>0</v>
      </c>
      <c r="Q440" s="11">
        <v>1.266921435637073</v>
      </c>
      <c r="R440" s="60">
        <v>1.2164681749835384E-3</v>
      </c>
      <c r="S440" s="60">
        <v>0</v>
      </c>
      <c r="T440" s="60">
        <v>0</v>
      </c>
      <c r="U440" s="60">
        <v>1.5730455185361332E-3</v>
      </c>
      <c r="V440" s="60">
        <v>1.2678719337137127E-3</v>
      </c>
      <c r="W440" s="60">
        <v>0</v>
      </c>
      <c r="X440" s="60">
        <v>0</v>
      </c>
      <c r="Y440" s="60">
        <v>0</v>
      </c>
      <c r="Z440" s="60">
        <v>5.6738479900349295E-5</v>
      </c>
      <c r="AA440" s="60">
        <v>0</v>
      </c>
      <c r="AB440" s="60">
        <v>3.7920011215119202E-5</v>
      </c>
      <c r="AC440" s="16">
        <v>3.774585562135321E-4</v>
      </c>
      <c r="AD440" s="11">
        <v>433</v>
      </c>
      <c r="AE440" s="15">
        <v>6</v>
      </c>
      <c r="AF440" s="16">
        <v>0.86718410401227008</v>
      </c>
      <c r="AG440" t="str">
        <f>IF(AF440&lt;='CAV Tier 1 Analysis'!$A$5,"Tier 1", "Tier 2")</f>
        <v>Tier 2</v>
      </c>
      <c r="AH440" t="str">
        <f t="shared" si="14"/>
        <v>Maine - Tier 2</v>
      </c>
      <c r="AI440" t="str">
        <f t="shared" si="15"/>
        <v>Lincoln Plantation T5R2Wbkp - Tier 2</v>
      </c>
    </row>
    <row r="441" spans="1:35" x14ac:dyDescent="0.3">
      <c r="A441">
        <v>434</v>
      </c>
      <c r="B441">
        <v>1</v>
      </c>
      <c r="C441" t="s">
        <v>76</v>
      </c>
      <c r="D441" t="s">
        <v>2768</v>
      </c>
      <c r="E441" t="s">
        <v>4299</v>
      </c>
      <c r="F441" t="s">
        <v>1068</v>
      </c>
      <c r="G441" s="59">
        <v>39.088039999999999</v>
      </c>
      <c r="H441">
        <v>0</v>
      </c>
      <c r="I441">
        <v>0</v>
      </c>
      <c r="J441" s="11">
        <v>19.666666666666668</v>
      </c>
      <c r="K441" s="11">
        <v>3.3333333333333335</v>
      </c>
      <c r="L441">
        <v>0</v>
      </c>
      <c r="M441">
        <v>0</v>
      </c>
      <c r="N441" s="11">
        <v>0</v>
      </c>
      <c r="O441" s="11">
        <v>48.913734531393473</v>
      </c>
      <c r="P441">
        <v>0</v>
      </c>
      <c r="Q441" s="11">
        <v>4.0977642548507731</v>
      </c>
      <c r="R441" s="60">
        <v>1.2849468849678249E-3</v>
      </c>
      <c r="S441" s="60">
        <v>0</v>
      </c>
      <c r="T441" s="60">
        <v>0</v>
      </c>
      <c r="U441" s="60">
        <v>1.2890234110226647E-3</v>
      </c>
      <c r="V441" s="60">
        <v>1.4087465930152365E-3</v>
      </c>
      <c r="W441" s="60">
        <v>0</v>
      </c>
      <c r="X441" s="60">
        <v>0</v>
      </c>
      <c r="Y441" s="60">
        <v>0</v>
      </c>
      <c r="Z441" s="60">
        <v>3.8673518214906148E-5</v>
      </c>
      <c r="AA441" s="60">
        <v>0</v>
      </c>
      <c r="AB441" s="60">
        <v>1.2264948885541528E-4</v>
      </c>
      <c r="AC441" s="16">
        <v>3.7673089964327701E-4</v>
      </c>
      <c r="AD441" s="11">
        <v>434</v>
      </c>
      <c r="AE441" s="15">
        <v>6</v>
      </c>
      <c r="AF441" s="16">
        <v>0.86756083491191338</v>
      </c>
      <c r="AG441" t="str">
        <f>IF(AF441&lt;='CAV Tier 1 Analysis'!$A$5,"Tier 1", "Tier 2")</f>
        <v>Tier 2</v>
      </c>
      <c r="AH441" t="str">
        <f t="shared" si="14"/>
        <v>Maine - Tier 2</v>
      </c>
      <c r="AI441" t="str">
        <f t="shared" si="15"/>
        <v>King &amp; Bartlett T04 R05 Bkp Wkr, Twp. Of - Tier 2</v>
      </c>
    </row>
    <row r="442" spans="1:35" x14ac:dyDescent="0.3">
      <c r="A442">
        <v>435</v>
      </c>
      <c r="B442">
        <v>1</v>
      </c>
      <c r="C442" t="s">
        <v>76</v>
      </c>
      <c r="D442" t="s">
        <v>2578</v>
      </c>
      <c r="E442" t="s">
        <v>4108</v>
      </c>
      <c r="F442" t="s">
        <v>1049</v>
      </c>
      <c r="G442" s="59">
        <v>42.205719999999999</v>
      </c>
      <c r="H442">
        <v>0</v>
      </c>
      <c r="I442">
        <v>0</v>
      </c>
      <c r="J442" s="11">
        <v>19.666666666666668</v>
      </c>
      <c r="K442" s="11">
        <v>3.3333333333333335</v>
      </c>
      <c r="L442">
        <v>0</v>
      </c>
      <c r="M442">
        <v>0</v>
      </c>
      <c r="N442" s="11">
        <v>0</v>
      </c>
      <c r="O442" s="11">
        <v>15.505110236905393</v>
      </c>
      <c r="P442">
        <v>0</v>
      </c>
      <c r="Q442" s="11">
        <v>1.0113129172081319</v>
      </c>
      <c r="R442" s="60">
        <v>1.3874348379152349E-3</v>
      </c>
      <c r="S442" s="60">
        <v>0</v>
      </c>
      <c r="T442" s="60">
        <v>0</v>
      </c>
      <c r="U442" s="60">
        <v>1.2890234110226647E-3</v>
      </c>
      <c r="V442" s="60">
        <v>1.4087465930152365E-3</v>
      </c>
      <c r="W442" s="60">
        <v>0</v>
      </c>
      <c r="X442" s="60">
        <v>0</v>
      </c>
      <c r="Y442" s="60">
        <v>0</v>
      </c>
      <c r="Z442" s="60">
        <v>1.2259075470637671E-5</v>
      </c>
      <c r="AA442" s="60">
        <v>0</v>
      </c>
      <c r="AB442" s="60">
        <v>3.0269435881194509E-5</v>
      </c>
      <c r="AC442" s="16">
        <v>3.7524848666408794E-4</v>
      </c>
      <c r="AD442" s="11">
        <v>435</v>
      </c>
      <c r="AE442" s="15">
        <v>6</v>
      </c>
      <c r="AF442" s="16">
        <v>0.86793608339857742</v>
      </c>
      <c r="AG442" t="str">
        <f>IF(AF442&lt;='CAV Tier 1 Analysis'!$A$5,"Tier 1", "Tier 2")</f>
        <v>Tier 2</v>
      </c>
      <c r="AH442" t="str">
        <f t="shared" si="14"/>
        <v>Maine - Tier 2</v>
      </c>
      <c r="AI442" t="str">
        <f t="shared" si="15"/>
        <v>Highland Plantation - Tier 2</v>
      </c>
    </row>
    <row r="443" spans="1:35" x14ac:dyDescent="0.3">
      <c r="A443">
        <v>436</v>
      </c>
      <c r="B443">
        <v>1</v>
      </c>
      <c r="C443" t="s">
        <v>76</v>
      </c>
      <c r="D443" t="s">
        <v>2577</v>
      </c>
      <c r="E443" t="s">
        <v>4107</v>
      </c>
      <c r="F443" t="s">
        <v>1165</v>
      </c>
      <c r="G443" s="59">
        <v>40.355330000000002</v>
      </c>
      <c r="H443">
        <v>0</v>
      </c>
      <c r="I443">
        <v>0</v>
      </c>
      <c r="J443" s="11">
        <v>19</v>
      </c>
      <c r="K443" s="11">
        <v>3</v>
      </c>
      <c r="L443">
        <v>0</v>
      </c>
      <c r="M443">
        <v>0</v>
      </c>
      <c r="N443" s="11">
        <v>0</v>
      </c>
      <c r="O443" s="11">
        <v>82.552488013035187</v>
      </c>
      <c r="P443">
        <v>0</v>
      </c>
      <c r="Q443" s="11">
        <v>7.0874956318215681</v>
      </c>
      <c r="R443" s="60">
        <v>1.3266066954328898E-3</v>
      </c>
      <c r="S443" s="60">
        <v>0</v>
      </c>
      <c r="T443" s="60">
        <v>0</v>
      </c>
      <c r="U443" s="60">
        <v>1.2453277021744387E-3</v>
      </c>
      <c r="V443" s="60">
        <v>1.2678719337137127E-3</v>
      </c>
      <c r="W443" s="60">
        <v>0</v>
      </c>
      <c r="X443" s="60">
        <v>0</v>
      </c>
      <c r="Y443" s="60">
        <v>0</v>
      </c>
      <c r="Z443" s="60">
        <v>6.5269912008229274E-5</v>
      </c>
      <c r="AA443" s="60">
        <v>0</v>
      </c>
      <c r="AB443" s="60">
        <v>2.1213463304505301E-4</v>
      </c>
      <c r="AC443" s="16">
        <v>3.7429189785221121E-4</v>
      </c>
      <c r="AD443" s="11">
        <v>436</v>
      </c>
      <c r="AE443" s="15">
        <v>6</v>
      </c>
      <c r="AF443" s="16">
        <v>0.86831037529642963</v>
      </c>
      <c r="AG443" t="str">
        <f>IF(AF443&lt;='CAV Tier 1 Analysis'!$A$5,"Tier 1", "Tier 2")</f>
        <v>Tier 2</v>
      </c>
      <c r="AH443" t="str">
        <f t="shared" si="14"/>
        <v>Maine - Tier 2</v>
      </c>
      <c r="AI443" t="str">
        <f t="shared" si="15"/>
        <v>Dennistown Plantation - Tier 2</v>
      </c>
    </row>
    <row r="444" spans="1:35" x14ac:dyDescent="0.3">
      <c r="A444">
        <v>437</v>
      </c>
      <c r="B444">
        <v>1</v>
      </c>
      <c r="C444" t="s">
        <v>76</v>
      </c>
      <c r="D444" t="s">
        <v>2732</v>
      </c>
      <c r="E444" t="s">
        <v>4263</v>
      </c>
      <c r="F444" t="s">
        <v>855</v>
      </c>
      <c r="G444" s="59">
        <v>35.90343</v>
      </c>
      <c r="H444">
        <v>0</v>
      </c>
      <c r="I444">
        <v>0</v>
      </c>
      <c r="J444" s="11">
        <v>24</v>
      </c>
      <c r="K444" s="11">
        <v>3</v>
      </c>
      <c r="L444">
        <v>0</v>
      </c>
      <c r="M444">
        <v>0</v>
      </c>
      <c r="N444" s="11">
        <v>0</v>
      </c>
      <c r="O444" s="11">
        <v>69.625977704657998</v>
      </c>
      <c r="P444">
        <v>0</v>
      </c>
      <c r="Q444" s="11">
        <v>1.2292101990734068</v>
      </c>
      <c r="R444" s="60">
        <v>1.1802587322915232E-3</v>
      </c>
      <c r="S444" s="60">
        <v>0</v>
      </c>
      <c r="T444" s="60">
        <v>0</v>
      </c>
      <c r="U444" s="60">
        <v>1.5730455185361332E-3</v>
      </c>
      <c r="V444" s="60">
        <v>1.2678719337137127E-3</v>
      </c>
      <c r="W444" s="60">
        <v>0</v>
      </c>
      <c r="X444" s="60">
        <v>0</v>
      </c>
      <c r="Y444" s="60">
        <v>0</v>
      </c>
      <c r="Z444" s="60">
        <v>5.5049599929106672E-5</v>
      </c>
      <c r="AA444" s="60">
        <v>0</v>
      </c>
      <c r="AB444" s="60">
        <v>3.6791282571648779E-5</v>
      </c>
      <c r="AC444" s="16">
        <v>3.7391064245837494E-4</v>
      </c>
      <c r="AD444" s="11">
        <v>437</v>
      </c>
      <c r="AE444" s="15">
        <v>6</v>
      </c>
      <c r="AF444" s="16">
        <v>0.86868428593888802</v>
      </c>
      <c r="AG444" t="str">
        <f>IF(AF444&lt;='CAV Tier 1 Analysis'!$A$5,"Tier 1", "Tier 2")</f>
        <v>Tier 2</v>
      </c>
      <c r="AH444" t="str">
        <f t="shared" si="14"/>
        <v>Maine - Tier 2</v>
      </c>
      <c r="AI444" t="str">
        <f t="shared" si="15"/>
        <v>Parmachenee T05 R05 Wbkp, Township Of - Tier 2</v>
      </c>
    </row>
    <row r="445" spans="1:35" x14ac:dyDescent="0.3">
      <c r="A445">
        <v>438</v>
      </c>
      <c r="B445">
        <v>1</v>
      </c>
      <c r="C445" t="s">
        <v>76</v>
      </c>
      <c r="D445" t="s">
        <v>2654</v>
      </c>
      <c r="E445" t="s">
        <v>4185</v>
      </c>
      <c r="F445" t="s">
        <v>1122</v>
      </c>
      <c r="G445" s="59">
        <v>47.043700000000001</v>
      </c>
      <c r="H445">
        <v>0</v>
      </c>
      <c r="I445">
        <v>0</v>
      </c>
      <c r="J445" s="11">
        <v>19</v>
      </c>
      <c r="K445" s="11">
        <v>3</v>
      </c>
      <c r="L445">
        <v>0</v>
      </c>
      <c r="M445">
        <v>0</v>
      </c>
      <c r="N445" s="11">
        <v>0</v>
      </c>
      <c r="O445" s="11">
        <v>15.821196092827886</v>
      </c>
      <c r="P445">
        <v>0</v>
      </c>
      <c r="Q445" s="11">
        <v>1.0965185410870824</v>
      </c>
      <c r="R445" s="60">
        <v>1.546474465651408E-3</v>
      </c>
      <c r="S445" s="60">
        <v>0</v>
      </c>
      <c r="T445" s="60">
        <v>0</v>
      </c>
      <c r="U445" s="60">
        <v>1.2453277021744387E-3</v>
      </c>
      <c r="V445" s="60">
        <v>1.2678719337137127E-3</v>
      </c>
      <c r="W445" s="60">
        <v>0</v>
      </c>
      <c r="X445" s="60">
        <v>0</v>
      </c>
      <c r="Y445" s="60">
        <v>0</v>
      </c>
      <c r="Z445" s="60">
        <v>1.2508987938446628E-5</v>
      </c>
      <c r="AA445" s="60">
        <v>0</v>
      </c>
      <c r="AB445" s="60">
        <v>3.2819710998653804E-5</v>
      </c>
      <c r="AC445" s="16">
        <v>3.7318207277060541E-4</v>
      </c>
      <c r="AD445" s="11">
        <v>438</v>
      </c>
      <c r="AE445" s="15">
        <v>6</v>
      </c>
      <c r="AF445" s="16">
        <v>0.86905746801165862</v>
      </c>
      <c r="AG445" t="str">
        <f>IF(AF445&lt;='CAV Tier 1 Analysis'!$A$5,"Tier 1", "Tier 2")</f>
        <v>Tier 2</v>
      </c>
      <c r="AH445" t="str">
        <f t="shared" si="14"/>
        <v>Maine - Tier 2</v>
      </c>
      <c r="AI445" t="str">
        <f t="shared" si="15"/>
        <v>Soldiertown T2 R7 Wels, Township Of - Tier 2</v>
      </c>
    </row>
    <row r="446" spans="1:35" x14ac:dyDescent="0.3">
      <c r="A446">
        <v>439</v>
      </c>
      <c r="B446">
        <v>1</v>
      </c>
      <c r="C446" t="s">
        <v>76</v>
      </c>
      <c r="D446" t="s">
        <v>2680</v>
      </c>
      <c r="E446" t="s">
        <v>4211</v>
      </c>
      <c r="F446" t="s">
        <v>1270</v>
      </c>
      <c r="G446" s="59">
        <v>52.003070000000008</v>
      </c>
      <c r="H446">
        <v>0</v>
      </c>
      <c r="I446">
        <v>0</v>
      </c>
      <c r="J446" s="11">
        <v>17</v>
      </c>
      <c r="K446" s="11">
        <v>3</v>
      </c>
      <c r="L446">
        <v>0</v>
      </c>
      <c r="M446">
        <v>0</v>
      </c>
      <c r="N446" s="11">
        <v>0</v>
      </c>
      <c r="O446" s="11">
        <v>7.1267270466915198</v>
      </c>
      <c r="P446">
        <v>0</v>
      </c>
      <c r="Q446">
        <v>0</v>
      </c>
      <c r="R446" s="60">
        <v>1.7095045647022402E-3</v>
      </c>
      <c r="S446" s="60">
        <v>0</v>
      </c>
      <c r="T446" s="60">
        <v>0</v>
      </c>
      <c r="U446" s="60">
        <v>1.1142405756297609E-3</v>
      </c>
      <c r="V446" s="60">
        <v>1.2678719337137127E-3</v>
      </c>
      <c r="W446" s="60">
        <v>0</v>
      </c>
      <c r="X446" s="60">
        <v>0</v>
      </c>
      <c r="Y446" s="60">
        <v>0</v>
      </c>
      <c r="Z446" s="60">
        <v>5.634728382393193E-6</v>
      </c>
      <c r="AA446" s="60">
        <v>0</v>
      </c>
      <c r="AB446" s="60">
        <v>0</v>
      </c>
      <c r="AC446" s="16">
        <v>3.7247743658437338E-4</v>
      </c>
      <c r="AD446" s="11">
        <v>439</v>
      </c>
      <c r="AE446" s="15">
        <v>6</v>
      </c>
      <c r="AF446" s="16">
        <v>0.86942994544824304</v>
      </c>
      <c r="AG446" t="str">
        <f>IF(AF446&lt;='CAV Tier 1 Analysis'!$A$5,"Tier 1", "Tier 2")</f>
        <v>Tier 2</v>
      </c>
      <c r="AH446" t="str">
        <f t="shared" si="14"/>
        <v>Maine - Tier 2</v>
      </c>
      <c r="AI446" t="str">
        <f t="shared" si="15"/>
        <v>Tb R11 Wels, Township Of - Tier 2</v>
      </c>
    </row>
    <row r="447" spans="1:35" x14ac:dyDescent="0.3">
      <c r="A447">
        <v>440</v>
      </c>
      <c r="B447">
        <v>1</v>
      </c>
      <c r="C447" t="s">
        <v>76</v>
      </c>
      <c r="D447" t="s">
        <v>2730</v>
      </c>
      <c r="E447" t="s">
        <v>4261</v>
      </c>
      <c r="F447" t="s">
        <v>889</v>
      </c>
      <c r="G447" s="59">
        <v>31.997029999999999</v>
      </c>
      <c r="H447">
        <v>0</v>
      </c>
      <c r="I447">
        <v>0</v>
      </c>
      <c r="J447" s="11">
        <v>22.5</v>
      </c>
      <c r="K447" s="11">
        <v>3.5</v>
      </c>
      <c r="L447">
        <v>0</v>
      </c>
      <c r="M447">
        <v>0</v>
      </c>
      <c r="N447" s="11">
        <v>0</v>
      </c>
      <c r="O447" s="11">
        <v>62.005187308115808</v>
      </c>
      <c r="P447">
        <v>0</v>
      </c>
      <c r="Q447" s="11">
        <v>1.0956422420220093</v>
      </c>
      <c r="R447" s="60">
        <v>1.0518430708401352E-3</v>
      </c>
      <c r="S447" s="60">
        <v>0</v>
      </c>
      <c r="T447" s="60">
        <v>0</v>
      </c>
      <c r="U447" s="60">
        <v>1.4747301736276249E-3</v>
      </c>
      <c r="V447" s="60">
        <v>1.4791839226659981E-3</v>
      </c>
      <c r="W447" s="60">
        <v>0</v>
      </c>
      <c r="X447" s="60">
        <v>0</v>
      </c>
      <c r="Y447" s="60">
        <v>0</v>
      </c>
      <c r="Z447" s="60">
        <v>4.9024241631765883E-5</v>
      </c>
      <c r="AA447" s="60">
        <v>0</v>
      </c>
      <c r="AB447" s="60">
        <v>3.2793482639545912E-5</v>
      </c>
      <c r="AC447" s="16">
        <v>3.7159771740046096E-4</v>
      </c>
      <c r="AD447" s="11">
        <v>440</v>
      </c>
      <c r="AE447" s="15">
        <v>6</v>
      </c>
      <c r="AF447" s="16">
        <v>0.86980154316564351</v>
      </c>
      <c r="AG447" t="str">
        <f>IF(AF447&lt;='CAV Tier 1 Analysis'!$A$5,"Tier 1", "Tier 2")</f>
        <v>Tier 2</v>
      </c>
      <c r="AH447" t="str">
        <f t="shared" si="14"/>
        <v>Maine - Tier 2</v>
      </c>
      <c r="AI447" t="str">
        <f t="shared" si="15"/>
        <v>Oxbow T04 R05 Wbkp, Township Of - Tier 2</v>
      </c>
    </row>
    <row r="448" spans="1:35" x14ac:dyDescent="0.3">
      <c r="A448">
        <v>441</v>
      </c>
      <c r="B448">
        <v>1</v>
      </c>
      <c r="C448" t="s">
        <v>76</v>
      </c>
      <c r="D448" t="s">
        <v>2468</v>
      </c>
      <c r="E448" t="s">
        <v>3997</v>
      </c>
      <c r="F448" t="s">
        <v>1588</v>
      </c>
      <c r="G448" s="59">
        <v>36.146169999999998</v>
      </c>
      <c r="H448">
        <v>1</v>
      </c>
      <c r="I448">
        <v>0</v>
      </c>
      <c r="J448" s="11">
        <v>16</v>
      </c>
      <c r="K448" s="11">
        <v>2</v>
      </c>
      <c r="L448">
        <v>0</v>
      </c>
      <c r="M448">
        <v>0</v>
      </c>
      <c r="N448" s="11">
        <v>0</v>
      </c>
      <c r="O448" s="11">
        <v>690.20541303718301</v>
      </c>
      <c r="P448" s="11">
        <v>206.68448122985205</v>
      </c>
      <c r="Q448">
        <v>0</v>
      </c>
      <c r="R448" s="60">
        <v>1.188238359994961E-3</v>
      </c>
      <c r="S448" s="60">
        <v>1.2591286829513975E-4</v>
      </c>
      <c r="T448" s="60">
        <v>0</v>
      </c>
      <c r="U448" s="60">
        <v>1.0486970123574221E-3</v>
      </c>
      <c r="V448" s="60">
        <v>8.4524795580914183E-4</v>
      </c>
      <c r="W448" s="60">
        <v>0</v>
      </c>
      <c r="X448" s="60">
        <v>0</v>
      </c>
      <c r="Y448" s="60">
        <v>0</v>
      </c>
      <c r="Z448" s="60">
        <v>5.4570913198191023E-4</v>
      </c>
      <c r="AA448" s="60">
        <v>3.2964986670336354E-4</v>
      </c>
      <c r="AB448" s="60">
        <v>0</v>
      </c>
      <c r="AC448" s="16">
        <v>3.7122319955835802E-4</v>
      </c>
      <c r="AD448" s="11">
        <v>441</v>
      </c>
      <c r="AE448" s="15">
        <v>6</v>
      </c>
      <c r="AF448" s="16">
        <v>0.87017276636520191</v>
      </c>
      <c r="AG448" t="str">
        <f>IF(AF448&lt;='CAV Tier 1 Analysis'!$A$5,"Tier 1", "Tier 2")</f>
        <v>Tier 2</v>
      </c>
      <c r="AH448" t="str">
        <f t="shared" si="14"/>
        <v>Maine - Tier 2</v>
      </c>
      <c r="AI448" t="str">
        <f t="shared" si="15"/>
        <v>Castle Hill, Town Of - Tier 2</v>
      </c>
    </row>
    <row r="449" spans="1:35" x14ac:dyDescent="0.3">
      <c r="A449">
        <v>442</v>
      </c>
      <c r="B449">
        <v>1</v>
      </c>
      <c r="C449" t="s">
        <v>76</v>
      </c>
      <c r="D449" t="s">
        <v>2725</v>
      </c>
      <c r="E449" t="s">
        <v>4256</v>
      </c>
      <c r="F449" t="s">
        <v>859</v>
      </c>
      <c r="G449" s="59">
        <v>34.720149999999997</v>
      </c>
      <c r="H449">
        <v>0</v>
      </c>
      <c r="I449">
        <v>0</v>
      </c>
      <c r="J449" s="11">
        <v>24</v>
      </c>
      <c r="K449" s="11">
        <v>3</v>
      </c>
      <c r="L449">
        <v>0</v>
      </c>
      <c r="M449">
        <v>0</v>
      </c>
      <c r="N449" s="11">
        <v>0</v>
      </c>
      <c r="O449" s="11">
        <v>67.331293689833572</v>
      </c>
      <c r="P449">
        <v>0</v>
      </c>
      <c r="Q449" s="11">
        <v>1.1886987536666709</v>
      </c>
      <c r="R449" s="60">
        <v>1.1413605949061559E-3</v>
      </c>
      <c r="S449" s="60">
        <v>0</v>
      </c>
      <c r="T449" s="60">
        <v>0</v>
      </c>
      <c r="U449" s="60">
        <v>1.5730455185361332E-3</v>
      </c>
      <c r="V449" s="60">
        <v>1.2678719337137127E-3</v>
      </c>
      <c r="W449" s="60">
        <v>0</v>
      </c>
      <c r="X449" s="60">
        <v>0</v>
      </c>
      <c r="Y449" s="60">
        <v>0</v>
      </c>
      <c r="Z449" s="60">
        <v>5.3235313923448903E-5</v>
      </c>
      <c r="AA449" s="60">
        <v>0</v>
      </c>
      <c r="AB449" s="60">
        <v>3.5578741350896887E-5</v>
      </c>
      <c r="AC449" s="16">
        <v>3.7009928203912256E-4</v>
      </c>
      <c r="AD449" s="11">
        <v>442</v>
      </c>
      <c r="AE449" s="15">
        <v>6</v>
      </c>
      <c r="AF449" s="16">
        <v>0.87054286564724104</v>
      </c>
      <c r="AG449" t="str">
        <f>IF(AF449&lt;='CAV Tier 1 Analysis'!$A$5,"Tier 1", "Tier 2")</f>
        <v>Tier 2</v>
      </c>
      <c r="AH449" t="str">
        <f t="shared" si="14"/>
        <v>Maine - Tier 2</v>
      </c>
      <c r="AI449" t="str">
        <f t="shared" si="15"/>
        <v>Bowmantown T04 R06 Wbkp, Township Of - Tier 2</v>
      </c>
    </row>
    <row r="450" spans="1:35" x14ac:dyDescent="0.3">
      <c r="A450">
        <v>443</v>
      </c>
      <c r="B450">
        <v>1</v>
      </c>
      <c r="C450" t="s">
        <v>76</v>
      </c>
      <c r="D450" t="s">
        <v>2369</v>
      </c>
      <c r="E450" t="s">
        <v>3864</v>
      </c>
      <c r="F450" t="s">
        <v>1214</v>
      </c>
      <c r="G450" s="59">
        <v>22.184940000000001</v>
      </c>
      <c r="H450">
        <v>0</v>
      </c>
      <c r="I450">
        <v>0</v>
      </c>
      <c r="J450" s="11">
        <v>17</v>
      </c>
      <c r="K450" s="11">
        <v>4</v>
      </c>
      <c r="L450">
        <v>0</v>
      </c>
      <c r="M450">
        <v>0</v>
      </c>
      <c r="N450" s="11">
        <v>0</v>
      </c>
      <c r="O450" s="11">
        <v>673.73395319628878</v>
      </c>
      <c r="P450">
        <v>0</v>
      </c>
      <c r="Q450">
        <v>0</v>
      </c>
      <c r="R450" s="60">
        <v>7.2928879386631039E-4</v>
      </c>
      <c r="S450" s="60">
        <v>0</v>
      </c>
      <c r="T450" s="60">
        <v>0</v>
      </c>
      <c r="U450" s="60">
        <v>1.1142405756297609E-3</v>
      </c>
      <c r="V450" s="60">
        <v>1.6904959116182837E-3</v>
      </c>
      <c r="W450" s="60">
        <v>0</v>
      </c>
      <c r="X450" s="60">
        <v>0</v>
      </c>
      <c r="Y450" s="60">
        <v>0</v>
      </c>
      <c r="Z450" s="60">
        <v>5.326860146860088E-4</v>
      </c>
      <c r="AA450" s="60">
        <v>0</v>
      </c>
      <c r="AB450" s="60">
        <v>0</v>
      </c>
      <c r="AC450" s="16">
        <v>3.6970102689094217E-4</v>
      </c>
      <c r="AD450" s="11">
        <v>443</v>
      </c>
      <c r="AE450" s="15">
        <v>6</v>
      </c>
      <c r="AF450" s="16">
        <v>0.87091256667413197</v>
      </c>
      <c r="AG450" t="str">
        <f>IF(AF450&lt;='CAV Tier 1 Analysis'!$A$5,"Tier 1", "Tier 2")</f>
        <v>Tier 2</v>
      </c>
      <c r="AH450" t="str">
        <f t="shared" si="14"/>
        <v>Maine - Tier 2</v>
      </c>
      <c r="AI450" t="str">
        <f t="shared" si="15"/>
        <v>Freedom, Town Of - Tier 2</v>
      </c>
    </row>
    <row r="451" spans="1:35" x14ac:dyDescent="0.3">
      <c r="A451">
        <v>444</v>
      </c>
      <c r="B451">
        <v>1</v>
      </c>
      <c r="C451" t="s">
        <v>76</v>
      </c>
      <c r="D451" t="s">
        <v>2787</v>
      </c>
      <c r="E451" t="s">
        <v>4318</v>
      </c>
      <c r="F451" t="s">
        <v>1169</v>
      </c>
      <c r="G451" s="59">
        <v>39.897390000000001</v>
      </c>
      <c r="H451">
        <v>0</v>
      </c>
      <c r="I451">
        <v>0</v>
      </c>
      <c r="J451" s="11">
        <v>19</v>
      </c>
      <c r="K451" s="11">
        <v>3</v>
      </c>
      <c r="L451">
        <v>0</v>
      </c>
      <c r="M451">
        <v>0</v>
      </c>
      <c r="N451" s="11">
        <v>0</v>
      </c>
      <c r="O451" s="11">
        <v>71.354681105657349</v>
      </c>
      <c r="P451">
        <v>0</v>
      </c>
      <c r="Q451" s="11">
        <v>6.0927077072636848</v>
      </c>
      <c r="R451" s="60">
        <v>1.3115527664944685E-3</v>
      </c>
      <c r="S451" s="60">
        <v>0</v>
      </c>
      <c r="T451" s="60">
        <v>0</v>
      </c>
      <c r="U451" s="60">
        <v>1.2453277021744387E-3</v>
      </c>
      <c r="V451" s="60">
        <v>1.2678719337137127E-3</v>
      </c>
      <c r="W451" s="60">
        <v>0</v>
      </c>
      <c r="X451" s="60">
        <v>0</v>
      </c>
      <c r="Y451" s="60">
        <v>0</v>
      </c>
      <c r="Z451" s="60">
        <v>5.6416394820300473E-5</v>
      </c>
      <c r="AA451" s="60">
        <v>0</v>
      </c>
      <c r="AB451" s="60">
        <v>1.823598039239944E-4</v>
      </c>
      <c r="AC451" s="16">
        <v>3.6941169101153775E-4</v>
      </c>
      <c r="AD451" s="11">
        <v>444</v>
      </c>
      <c r="AE451" s="15">
        <v>6</v>
      </c>
      <c r="AF451" s="16">
        <v>0.87128197836514354</v>
      </c>
      <c r="AG451" t="str">
        <f>IF(AF451&lt;='CAV Tier 1 Analysis'!$A$5,"Tier 1", "Tier 2")</f>
        <v>Tier 2</v>
      </c>
      <c r="AH451" t="str">
        <f t="shared" si="14"/>
        <v>Maine - Tier 2</v>
      </c>
      <c r="AI451" t="str">
        <f t="shared" si="15"/>
        <v>T03 R05 Bkp Wkr, Township Of - Tier 2</v>
      </c>
    </row>
    <row r="452" spans="1:35" x14ac:dyDescent="0.3">
      <c r="A452">
        <v>445</v>
      </c>
      <c r="B452">
        <v>1</v>
      </c>
      <c r="C452" t="s">
        <v>76</v>
      </c>
      <c r="D452" t="s">
        <v>2784</v>
      </c>
      <c r="E452" t="s">
        <v>4315</v>
      </c>
      <c r="F452" t="s">
        <v>1175</v>
      </c>
      <c r="G452" s="59">
        <v>38.980080000000001</v>
      </c>
      <c r="H452">
        <v>0</v>
      </c>
      <c r="I452">
        <v>0</v>
      </c>
      <c r="J452" s="11">
        <v>19</v>
      </c>
      <c r="K452" s="11">
        <v>3</v>
      </c>
      <c r="L452">
        <v>0</v>
      </c>
      <c r="M452">
        <v>0</v>
      </c>
      <c r="N452" s="11">
        <v>0</v>
      </c>
      <c r="O452" s="11">
        <v>79.740211899518485</v>
      </c>
      <c r="P452">
        <v>0</v>
      </c>
      <c r="Q452" s="11">
        <v>6.8460525343004406</v>
      </c>
      <c r="R452" s="60">
        <v>1.2813979000174123E-3</v>
      </c>
      <c r="S452" s="60">
        <v>0</v>
      </c>
      <c r="T452" s="60">
        <v>0</v>
      </c>
      <c r="U452" s="60">
        <v>1.2453277021744387E-3</v>
      </c>
      <c r="V452" s="60">
        <v>1.2678719337137127E-3</v>
      </c>
      <c r="W452" s="60">
        <v>0</v>
      </c>
      <c r="X452" s="60">
        <v>0</v>
      </c>
      <c r="Y452" s="60">
        <v>0</v>
      </c>
      <c r="Z452" s="60">
        <v>6.304639314295781E-5</v>
      </c>
      <c r="AA452" s="60">
        <v>0</v>
      </c>
      <c r="AB452" s="60">
        <v>2.0490804052851672E-4</v>
      </c>
      <c r="AC452" s="16">
        <v>3.6932290632518526E-4</v>
      </c>
      <c r="AD452" s="11">
        <v>445</v>
      </c>
      <c r="AE452" s="15">
        <v>6</v>
      </c>
      <c r="AF452" s="16">
        <v>0.87165130127146873</v>
      </c>
      <c r="AG452" t="str">
        <f>IF(AF452&lt;='CAV Tier 1 Analysis'!$A$5,"Tier 1", "Tier 2")</f>
        <v>Tier 2</v>
      </c>
      <c r="AH452" t="str">
        <f t="shared" si="14"/>
        <v>Maine - Tier 2</v>
      </c>
      <c r="AI452" t="str">
        <f t="shared" si="15"/>
        <v>Upper Enchanted T3 R6 Bkp Wkr, Township Of - Tier 2</v>
      </c>
    </row>
    <row r="453" spans="1:35" x14ac:dyDescent="0.3">
      <c r="A453">
        <v>446</v>
      </c>
      <c r="B453">
        <v>1</v>
      </c>
      <c r="C453" t="s">
        <v>76</v>
      </c>
      <c r="D453" t="s">
        <v>2502</v>
      </c>
      <c r="E453" t="s">
        <v>4031</v>
      </c>
      <c r="F453" t="s">
        <v>1645</v>
      </c>
      <c r="G453" s="59">
        <v>44.120499999999993</v>
      </c>
      <c r="H453">
        <v>0</v>
      </c>
      <c r="I453">
        <v>0</v>
      </c>
      <c r="J453" s="11">
        <v>14.666666666666666</v>
      </c>
      <c r="K453" s="11">
        <v>2.3333333333333335</v>
      </c>
      <c r="L453">
        <v>0</v>
      </c>
      <c r="M453">
        <v>0</v>
      </c>
      <c r="N453" s="11">
        <v>0</v>
      </c>
      <c r="O453" s="11">
        <v>169.47603120944569</v>
      </c>
      <c r="P453">
        <v>0</v>
      </c>
      <c r="Q453" s="11">
        <v>17.722324522663769</v>
      </c>
      <c r="R453" s="60">
        <v>1.4503796823330847E-3</v>
      </c>
      <c r="S453" s="60">
        <v>0</v>
      </c>
      <c r="T453" s="60">
        <v>0</v>
      </c>
      <c r="U453" s="60">
        <v>9.6130559466097029E-4</v>
      </c>
      <c r="V453" s="60">
        <v>9.8612261511066561E-4</v>
      </c>
      <c r="W453" s="60">
        <v>0</v>
      </c>
      <c r="X453" s="60">
        <v>0</v>
      </c>
      <c r="Y453" s="60">
        <v>0</v>
      </c>
      <c r="Z453" s="60">
        <v>1.339957875381997E-4</v>
      </c>
      <c r="AA453" s="60">
        <v>0</v>
      </c>
      <c r="AB453" s="60">
        <v>5.3044389790394598E-4</v>
      </c>
      <c r="AC453" s="16">
        <v>3.6929523432244242E-4</v>
      </c>
      <c r="AD453" s="11">
        <v>446</v>
      </c>
      <c r="AE453" s="15">
        <v>6</v>
      </c>
      <c r="AF453" s="16">
        <v>0.87202059650579122</v>
      </c>
      <c r="AG453" t="str">
        <f>IF(AF453&lt;='CAV Tier 1 Analysis'!$A$5,"Tier 1", "Tier 2")</f>
        <v>Tier 2</v>
      </c>
      <c r="AH453" t="str">
        <f t="shared" si="14"/>
        <v>Maine - Tier 2</v>
      </c>
      <c r="AI453" t="str">
        <f t="shared" si="15"/>
        <v>Carroll Plantation - Tier 2</v>
      </c>
    </row>
    <row r="454" spans="1:35" x14ac:dyDescent="0.3">
      <c r="A454">
        <v>447</v>
      </c>
      <c r="B454">
        <v>1</v>
      </c>
      <c r="C454" t="s">
        <v>76</v>
      </c>
      <c r="D454" t="s">
        <v>2871</v>
      </c>
      <c r="E454" t="s">
        <v>4402</v>
      </c>
      <c r="F454" t="s">
        <v>1821</v>
      </c>
      <c r="G454" s="59">
        <v>38.255589999999991</v>
      </c>
      <c r="H454">
        <v>0</v>
      </c>
      <c r="I454">
        <v>0</v>
      </c>
      <c r="J454" s="11">
        <v>14</v>
      </c>
      <c r="K454" s="11">
        <v>2</v>
      </c>
      <c r="L454">
        <v>0</v>
      </c>
      <c r="M454">
        <v>0</v>
      </c>
      <c r="N454" s="11">
        <v>0</v>
      </c>
      <c r="O454" s="11">
        <v>197.87378553090556</v>
      </c>
      <c r="P454">
        <v>0</v>
      </c>
      <c r="Q454" s="11">
        <v>29.413970459774902</v>
      </c>
      <c r="R454" s="60">
        <v>1.2575816337454181E-3</v>
      </c>
      <c r="S454" s="60">
        <v>0</v>
      </c>
      <c r="T454" s="60">
        <v>0</v>
      </c>
      <c r="U454" s="60">
        <v>9.1760988581274434E-4</v>
      </c>
      <c r="V454" s="60">
        <v>8.4524795580914183E-4</v>
      </c>
      <c r="W454" s="60">
        <v>0</v>
      </c>
      <c r="X454" s="60">
        <v>0</v>
      </c>
      <c r="Y454" s="60">
        <v>0</v>
      </c>
      <c r="Z454" s="60">
        <v>1.564483988453274E-4</v>
      </c>
      <c r="AA454" s="60">
        <v>0</v>
      </c>
      <c r="AB454" s="60">
        <v>8.8038457503482044E-4</v>
      </c>
      <c r="AC454" s="16">
        <v>3.688429499315866E-4</v>
      </c>
      <c r="AD454" s="11">
        <v>447</v>
      </c>
      <c r="AE454" s="15">
        <v>6</v>
      </c>
      <c r="AF454" s="16">
        <v>0.87238943945572278</v>
      </c>
      <c r="AG454" t="str">
        <f>IF(AF454&lt;='CAV Tier 1 Analysis'!$A$5,"Tier 1", "Tier 2")</f>
        <v>Tier 2</v>
      </c>
      <c r="AH454" t="str">
        <f t="shared" si="14"/>
        <v>Maine - Tier 2</v>
      </c>
      <c r="AI454" t="str">
        <f t="shared" si="15"/>
        <v>Summit To1 Nd, Township Of - Tier 2</v>
      </c>
    </row>
    <row r="455" spans="1:35" x14ac:dyDescent="0.3">
      <c r="A455">
        <v>448</v>
      </c>
      <c r="B455">
        <v>1</v>
      </c>
      <c r="C455" t="s">
        <v>76</v>
      </c>
      <c r="D455" t="s">
        <v>1918</v>
      </c>
      <c r="E455" t="s">
        <v>3904</v>
      </c>
      <c r="F455" t="s">
        <v>1385</v>
      </c>
      <c r="G455" s="59">
        <v>45.63982</v>
      </c>
      <c r="H455">
        <v>0</v>
      </c>
      <c r="I455">
        <v>0</v>
      </c>
      <c r="J455" s="11">
        <v>16</v>
      </c>
      <c r="K455" s="11">
        <v>3</v>
      </c>
      <c r="L455">
        <v>0</v>
      </c>
      <c r="M455">
        <v>0</v>
      </c>
      <c r="N455" s="11">
        <v>0</v>
      </c>
      <c r="O455" s="11">
        <v>300.1226586504078</v>
      </c>
      <c r="P455">
        <v>0</v>
      </c>
      <c r="Q455">
        <v>0</v>
      </c>
      <c r="R455" s="60">
        <v>1.5003245120372428E-3</v>
      </c>
      <c r="S455" s="60">
        <v>0</v>
      </c>
      <c r="T455" s="60">
        <v>0</v>
      </c>
      <c r="U455" s="60">
        <v>1.0486970123574221E-3</v>
      </c>
      <c r="V455" s="60">
        <v>1.2678719337137127E-3</v>
      </c>
      <c r="W455" s="60">
        <v>0</v>
      </c>
      <c r="X455" s="60">
        <v>0</v>
      </c>
      <c r="Y455" s="60">
        <v>0</v>
      </c>
      <c r="Z455" s="60">
        <v>2.3729120700389809E-4</v>
      </c>
      <c r="AA455" s="60">
        <v>0</v>
      </c>
      <c r="AB455" s="60">
        <v>0</v>
      </c>
      <c r="AC455" s="16">
        <v>3.6856224228293418E-4</v>
      </c>
      <c r="AD455" s="11">
        <v>448</v>
      </c>
      <c r="AE455" s="15">
        <v>6</v>
      </c>
      <c r="AF455" s="16">
        <v>0.87275800169800577</v>
      </c>
      <c r="AG455" t="str">
        <f>IF(AF455&lt;='CAV Tier 1 Analysis'!$A$5,"Tier 1", "Tier 2")</f>
        <v>Tier 2</v>
      </c>
      <c r="AH455" t="str">
        <f t="shared" si="14"/>
        <v>Maine - Tier 2</v>
      </c>
      <c r="AI455" t="str">
        <f t="shared" si="15"/>
        <v>Alexander, Town Of - Tier 2</v>
      </c>
    </row>
    <row r="456" spans="1:35" x14ac:dyDescent="0.3">
      <c r="A456">
        <v>449</v>
      </c>
      <c r="B456">
        <v>1</v>
      </c>
      <c r="C456" t="s">
        <v>76</v>
      </c>
      <c r="D456" t="s">
        <v>2770</v>
      </c>
      <c r="E456" t="s">
        <v>4301</v>
      </c>
      <c r="F456" t="s">
        <v>1180</v>
      </c>
      <c r="G456" s="59">
        <v>38.519590000000001</v>
      </c>
      <c r="H456">
        <v>0</v>
      </c>
      <c r="I456">
        <v>0</v>
      </c>
      <c r="J456" s="11">
        <v>19</v>
      </c>
      <c r="K456" s="11">
        <v>3</v>
      </c>
      <c r="L456">
        <v>0</v>
      </c>
      <c r="M456">
        <v>0</v>
      </c>
      <c r="N456" s="11">
        <v>0</v>
      </c>
      <c r="O456" s="11">
        <v>78.401478601483575</v>
      </c>
      <c r="P456">
        <v>0</v>
      </c>
      <c r="Q456" s="11">
        <v>6.729824717025565</v>
      </c>
      <c r="R456" s="60">
        <v>1.266260144554134E-3</v>
      </c>
      <c r="S456" s="60">
        <v>0</v>
      </c>
      <c r="T456" s="60">
        <v>0</v>
      </c>
      <c r="U456" s="60">
        <v>1.2453277021744387E-3</v>
      </c>
      <c r="V456" s="60">
        <v>1.2678719337137127E-3</v>
      </c>
      <c r="W456" s="60">
        <v>0</v>
      </c>
      <c r="X456" s="60">
        <v>0</v>
      </c>
      <c r="Y456" s="60">
        <v>0</v>
      </c>
      <c r="Z456" s="60">
        <v>6.1987927109185119E-5</v>
      </c>
      <c r="AA456" s="60">
        <v>0</v>
      </c>
      <c r="AB456" s="60">
        <v>2.014292453873201E-4</v>
      </c>
      <c r="AC456" s="16">
        <v>3.6753426844898096E-4</v>
      </c>
      <c r="AD456" s="11">
        <v>449</v>
      </c>
      <c r="AE456" s="15">
        <v>6</v>
      </c>
      <c r="AF456" s="16">
        <v>0.8731255359664547</v>
      </c>
      <c r="AG456" t="str">
        <f>IF(AF456&lt;='CAV Tier 1 Analysis'!$A$5,"Tier 1", "Tier 2")</f>
        <v>Tier 2</v>
      </c>
      <c r="AH456" t="str">
        <f t="shared" ref="AH456:AH519" si="16">C456&amp;" - "&amp;AG456</f>
        <v>Maine - Tier 2</v>
      </c>
      <c r="AI456" t="str">
        <f t="shared" ref="AI456:AI519" si="17">D456&amp;" - "&amp;AG456</f>
        <v>Lower Enchanted T02 R05 Bkp Wkr, Twp. Of - Tier 2</v>
      </c>
    </row>
    <row r="457" spans="1:35" x14ac:dyDescent="0.3">
      <c r="A457">
        <v>450</v>
      </c>
      <c r="B457">
        <v>1</v>
      </c>
      <c r="C457" t="s">
        <v>76</v>
      </c>
      <c r="D457" t="s">
        <v>2592</v>
      </c>
      <c r="E457" t="s">
        <v>4122</v>
      </c>
      <c r="F457" t="s">
        <v>1137</v>
      </c>
      <c r="G457" s="59">
        <v>45.005000000000003</v>
      </c>
      <c r="H457">
        <v>0</v>
      </c>
      <c r="I457">
        <v>0</v>
      </c>
      <c r="J457" s="11">
        <v>19</v>
      </c>
      <c r="K457" s="11">
        <v>3</v>
      </c>
      <c r="L457">
        <v>0</v>
      </c>
      <c r="M457">
        <v>0</v>
      </c>
      <c r="N457" s="11">
        <v>0</v>
      </c>
      <c r="O457" s="11">
        <v>15.135563957718441</v>
      </c>
      <c r="P457">
        <v>0</v>
      </c>
      <c r="Q457" s="11">
        <v>1.0489994822181092</v>
      </c>
      <c r="R457" s="60">
        <v>1.4794559808569824E-3</v>
      </c>
      <c r="S457" s="60">
        <v>0</v>
      </c>
      <c r="T457" s="60">
        <v>0</v>
      </c>
      <c r="U457" s="60">
        <v>1.2453277021744387E-3</v>
      </c>
      <c r="V457" s="60">
        <v>1.2678719337137127E-3</v>
      </c>
      <c r="W457" s="60">
        <v>0</v>
      </c>
      <c r="X457" s="60">
        <v>0</v>
      </c>
      <c r="Y457" s="60">
        <v>0</v>
      </c>
      <c r="Z457" s="60">
        <v>1.1966894656878402E-5</v>
      </c>
      <c r="AA457" s="60">
        <v>0</v>
      </c>
      <c r="AB457" s="60">
        <v>3.1397426084564181E-5</v>
      </c>
      <c r="AC457" s="16">
        <v>3.6691090340787056E-4</v>
      </c>
      <c r="AD457" s="11">
        <v>450</v>
      </c>
      <c r="AE457" s="15">
        <v>6</v>
      </c>
      <c r="AF457" s="16">
        <v>0.8734924468698626</v>
      </c>
      <c r="AG457" t="str">
        <f>IF(AF457&lt;='CAV Tier 1 Analysis'!$A$5,"Tier 1", "Tier 2")</f>
        <v>Tier 2</v>
      </c>
      <c r="AH457" t="str">
        <f t="shared" si="16"/>
        <v>Maine - Tier 2</v>
      </c>
      <c r="AI457" t="str">
        <f t="shared" si="17"/>
        <v>Pittston Academy Grant T2 R4 Nbkp, Twp. Of - Tier 2</v>
      </c>
    </row>
    <row r="458" spans="1:35" x14ac:dyDescent="0.3">
      <c r="A458">
        <v>451</v>
      </c>
      <c r="B458">
        <v>1</v>
      </c>
      <c r="C458" t="s">
        <v>76</v>
      </c>
      <c r="D458" t="s">
        <v>2150</v>
      </c>
      <c r="E458" t="s">
        <v>3921</v>
      </c>
      <c r="F458" t="s">
        <v>965</v>
      </c>
      <c r="G458" s="59">
        <v>7.5520399999999999</v>
      </c>
      <c r="H458">
        <v>2</v>
      </c>
      <c r="I458">
        <v>0</v>
      </c>
      <c r="J458" s="11">
        <v>24</v>
      </c>
      <c r="K458" s="11">
        <v>3</v>
      </c>
      <c r="L458">
        <v>0</v>
      </c>
      <c r="M458" s="11">
        <v>0.99315681590669547</v>
      </c>
      <c r="N458" s="11">
        <v>1.0778080090071978</v>
      </c>
      <c r="O458" s="11">
        <v>224.0472019502717</v>
      </c>
      <c r="P458" s="11">
        <v>54.030123975329502</v>
      </c>
      <c r="Q458" s="11">
        <v>3.9987740546888233</v>
      </c>
      <c r="R458" s="60">
        <v>2.4825932109034916E-4</v>
      </c>
      <c r="S458" s="60">
        <v>2.518257365902795E-4</v>
      </c>
      <c r="T458" s="60">
        <v>0</v>
      </c>
      <c r="U458" s="60">
        <v>1.5730455185361332E-3</v>
      </c>
      <c r="V458" s="60">
        <v>1.2678719337137127E-3</v>
      </c>
      <c r="W458" s="60">
        <v>0</v>
      </c>
      <c r="X458" s="60">
        <v>2.8080561084730451E-4</v>
      </c>
      <c r="Y458" s="60">
        <v>2.956396559473808E-5</v>
      </c>
      <c r="Z458" s="60">
        <v>1.7714234311962986E-4</v>
      </c>
      <c r="AA458" s="60">
        <v>8.6174941923317845E-5</v>
      </c>
      <c r="AB458" s="60">
        <v>1.1968662991662047E-4</v>
      </c>
      <c r="AC458" s="16">
        <v>3.6676145466655322E-4</v>
      </c>
      <c r="AD458" s="11">
        <v>451</v>
      </c>
      <c r="AE458" s="15">
        <v>6</v>
      </c>
      <c r="AF458" s="16">
        <v>0.87385920832452912</v>
      </c>
      <c r="AG458" t="str">
        <f>IF(AF458&lt;='CAV Tier 1 Analysis'!$A$5,"Tier 1", "Tier 2")</f>
        <v>Tier 2</v>
      </c>
      <c r="AH458" t="str">
        <f t="shared" si="16"/>
        <v>Maine - Tier 2</v>
      </c>
      <c r="AI458" t="str">
        <f t="shared" si="17"/>
        <v>Hanover, Town Of - Tier 2</v>
      </c>
    </row>
    <row r="459" spans="1:35" x14ac:dyDescent="0.3">
      <c r="A459">
        <v>452</v>
      </c>
      <c r="B459">
        <v>1</v>
      </c>
      <c r="C459" t="s">
        <v>76</v>
      </c>
      <c r="D459" t="s">
        <v>2624</v>
      </c>
      <c r="E459" t="s">
        <v>4154</v>
      </c>
      <c r="F459" t="s">
        <v>1076</v>
      </c>
      <c r="G459" s="59">
        <v>37.79374</v>
      </c>
      <c r="H459">
        <v>0</v>
      </c>
      <c r="I459">
        <v>0</v>
      </c>
      <c r="J459" s="11">
        <v>19.666666666666668</v>
      </c>
      <c r="K459" s="11">
        <v>3.3333333333333335</v>
      </c>
      <c r="L459">
        <v>0</v>
      </c>
      <c r="M459">
        <v>0</v>
      </c>
      <c r="N459" s="11">
        <v>0</v>
      </c>
      <c r="O459" s="11">
        <v>51.947648306184739</v>
      </c>
      <c r="P459">
        <v>0</v>
      </c>
      <c r="Q459" s="11">
        <v>1.3781822330039475</v>
      </c>
      <c r="R459" s="60">
        <v>1.2423991708022167E-3</v>
      </c>
      <c r="S459" s="60">
        <v>0</v>
      </c>
      <c r="T459" s="60">
        <v>0</v>
      </c>
      <c r="U459" s="60">
        <v>1.2890234110226647E-3</v>
      </c>
      <c r="V459" s="60">
        <v>1.4087465930152365E-3</v>
      </c>
      <c r="W459" s="60">
        <v>0</v>
      </c>
      <c r="X459" s="60">
        <v>0</v>
      </c>
      <c r="Y459" s="60">
        <v>0</v>
      </c>
      <c r="Z459" s="60">
        <v>4.1072274326168507E-5</v>
      </c>
      <c r="AA459" s="60">
        <v>0</v>
      </c>
      <c r="AB459" s="60">
        <v>4.1250139323523536E-5</v>
      </c>
      <c r="AC459" s="16">
        <v>3.6568105349907369E-4</v>
      </c>
      <c r="AD459" s="11">
        <v>452</v>
      </c>
      <c r="AE459" s="15">
        <v>6</v>
      </c>
      <c r="AF459" s="16">
        <v>0.87422488937802822</v>
      </c>
      <c r="AG459" t="str">
        <f>IF(AF459&lt;='CAV Tier 1 Analysis'!$A$5,"Tier 1", "Tier 2")</f>
        <v>Tier 2</v>
      </c>
      <c r="AH459" t="str">
        <f t="shared" si="16"/>
        <v>Maine - Tier 2</v>
      </c>
      <c r="AI459" t="str">
        <f t="shared" si="17"/>
        <v>Jim Pond, Township Of T1 R5 Wbkp - Tier 2</v>
      </c>
    </row>
    <row r="460" spans="1:35" x14ac:dyDescent="0.3">
      <c r="A460">
        <v>453</v>
      </c>
      <c r="B460">
        <v>1</v>
      </c>
      <c r="C460" t="s">
        <v>76</v>
      </c>
      <c r="D460" t="s">
        <v>2478</v>
      </c>
      <c r="E460" t="s">
        <v>4007</v>
      </c>
      <c r="F460" t="s">
        <v>1512</v>
      </c>
      <c r="G460" s="59">
        <v>59.182359999999996</v>
      </c>
      <c r="H460">
        <v>0</v>
      </c>
      <c r="I460">
        <v>0</v>
      </c>
      <c r="J460" s="11">
        <v>15.5</v>
      </c>
      <c r="K460" s="11">
        <v>2.25</v>
      </c>
      <c r="L460">
        <v>0</v>
      </c>
      <c r="M460">
        <v>0</v>
      </c>
      <c r="N460" s="11">
        <v>0</v>
      </c>
      <c r="O460" s="11">
        <v>136.16166808121545</v>
      </c>
      <c r="P460">
        <v>0</v>
      </c>
      <c r="Q460">
        <v>0</v>
      </c>
      <c r="R460" s="60">
        <v>1.9455104202473286E-3</v>
      </c>
      <c r="S460" s="60">
        <v>0</v>
      </c>
      <c r="T460" s="60">
        <v>0</v>
      </c>
      <c r="U460" s="60">
        <v>1.0159252307212526E-3</v>
      </c>
      <c r="V460" s="60">
        <v>9.509039502852845E-4</v>
      </c>
      <c r="W460" s="60">
        <v>0</v>
      </c>
      <c r="X460" s="60">
        <v>0</v>
      </c>
      <c r="Y460" s="60">
        <v>0</v>
      </c>
      <c r="Z460" s="60">
        <v>1.0765587214223439E-4</v>
      </c>
      <c r="AA460" s="60">
        <v>0</v>
      </c>
      <c r="AB460" s="60">
        <v>0</v>
      </c>
      <c r="AC460" s="16">
        <v>3.6545413394510005E-4</v>
      </c>
      <c r="AD460" s="11">
        <v>453</v>
      </c>
      <c r="AE460" s="15">
        <v>6</v>
      </c>
      <c r="AF460" s="16">
        <v>0.87459034351197329</v>
      </c>
      <c r="AG460" t="str">
        <f>IF(AF460&lt;='CAV Tier 1 Analysis'!$A$5,"Tier 1", "Tier 2")</f>
        <v>Tier 2</v>
      </c>
      <c r="AH460" t="str">
        <f t="shared" si="16"/>
        <v>Maine - Tier 2</v>
      </c>
      <c r="AI460" t="str">
        <f t="shared" si="17"/>
        <v>Reed Plantation - Tier 2</v>
      </c>
    </row>
    <row r="461" spans="1:35" x14ac:dyDescent="0.3">
      <c r="A461">
        <v>454</v>
      </c>
      <c r="B461">
        <v>1</v>
      </c>
      <c r="C461" t="s">
        <v>76</v>
      </c>
      <c r="D461" t="s">
        <v>2410</v>
      </c>
      <c r="E461" t="s">
        <v>3917</v>
      </c>
      <c r="F461" t="s">
        <v>1349</v>
      </c>
      <c r="G461" s="59">
        <v>50.629300000000001</v>
      </c>
      <c r="H461">
        <v>0</v>
      </c>
      <c r="I461">
        <v>0</v>
      </c>
      <c r="J461" s="11">
        <v>16</v>
      </c>
      <c r="K461" s="11">
        <v>3</v>
      </c>
      <c r="L461">
        <v>0</v>
      </c>
      <c r="M461">
        <v>0</v>
      </c>
      <c r="N461" s="11">
        <v>0</v>
      </c>
      <c r="O461" s="11">
        <v>41.299109295981793</v>
      </c>
      <c r="P461">
        <v>0</v>
      </c>
      <c r="Q461">
        <v>0</v>
      </c>
      <c r="R461" s="60">
        <v>1.6643444215443265E-3</v>
      </c>
      <c r="S461" s="60">
        <v>0</v>
      </c>
      <c r="T461" s="60">
        <v>0</v>
      </c>
      <c r="U461" s="60">
        <v>1.0486970123574221E-3</v>
      </c>
      <c r="V461" s="60">
        <v>1.2678719337137127E-3</v>
      </c>
      <c r="W461" s="60">
        <v>0</v>
      </c>
      <c r="X461" s="60">
        <v>0</v>
      </c>
      <c r="Y461" s="60">
        <v>0</v>
      </c>
      <c r="Z461" s="60">
        <v>3.2653034386332934E-5</v>
      </c>
      <c r="AA461" s="60">
        <v>0</v>
      </c>
      <c r="AB461" s="60">
        <v>0</v>
      </c>
      <c r="AC461" s="16">
        <v>3.6486967290925401E-4</v>
      </c>
      <c r="AD461" s="11">
        <v>454</v>
      </c>
      <c r="AE461" s="15">
        <v>6</v>
      </c>
      <c r="AF461" s="16">
        <v>0.87495521318488256</v>
      </c>
      <c r="AG461" t="str">
        <f>IF(AF461&lt;='CAV Tier 1 Analysis'!$A$5,"Tier 1", "Tier 2")</f>
        <v>Tier 2</v>
      </c>
      <c r="AH461" t="str">
        <f t="shared" si="16"/>
        <v>Maine - Tier 2</v>
      </c>
      <c r="AI461" t="str">
        <f t="shared" si="17"/>
        <v>Wesley, Town Of - Tier 2</v>
      </c>
    </row>
    <row r="462" spans="1:35" x14ac:dyDescent="0.3">
      <c r="A462">
        <v>455</v>
      </c>
      <c r="B462">
        <v>1</v>
      </c>
      <c r="C462" t="s">
        <v>76</v>
      </c>
      <c r="D462" t="s">
        <v>2759</v>
      </c>
      <c r="E462" t="s">
        <v>4290</v>
      </c>
      <c r="F462" t="s">
        <v>1139</v>
      </c>
      <c r="G462" s="59">
        <v>43.752580000000002</v>
      </c>
      <c r="H462">
        <v>0</v>
      </c>
      <c r="I462">
        <v>0</v>
      </c>
      <c r="J462" s="11">
        <v>19</v>
      </c>
      <c r="K462" s="11">
        <v>3</v>
      </c>
      <c r="L462">
        <v>0</v>
      </c>
      <c r="M462">
        <v>0</v>
      </c>
      <c r="N462" s="11">
        <v>0</v>
      </c>
      <c r="O462" s="11">
        <v>14.714364468507782</v>
      </c>
      <c r="P462">
        <v>0</v>
      </c>
      <c r="Q462" s="11">
        <v>1.0198074384114317</v>
      </c>
      <c r="R462" s="60">
        <v>1.4382849940878476E-3</v>
      </c>
      <c r="S462" s="60">
        <v>0</v>
      </c>
      <c r="T462" s="60">
        <v>0</v>
      </c>
      <c r="U462" s="60">
        <v>1.2453277021744387E-3</v>
      </c>
      <c r="V462" s="60">
        <v>1.2678719337137127E-3</v>
      </c>
      <c r="W462" s="60">
        <v>0</v>
      </c>
      <c r="X462" s="60">
        <v>0</v>
      </c>
      <c r="Y462" s="60">
        <v>0</v>
      </c>
      <c r="Z462" s="60">
        <v>1.163387436566259E-5</v>
      </c>
      <c r="AA462" s="60">
        <v>0</v>
      </c>
      <c r="AB462" s="60">
        <v>3.0523683958648675E-5</v>
      </c>
      <c r="AC462" s="16">
        <v>3.6305838075457368E-4</v>
      </c>
      <c r="AD462" s="11">
        <v>455</v>
      </c>
      <c r="AE462" s="15">
        <v>6</v>
      </c>
      <c r="AF462" s="16">
        <v>0.87531827156563713</v>
      </c>
      <c r="AG462" t="str">
        <f>IF(AF462&lt;='CAV Tier 1 Analysis'!$A$5,"Tier 1", "Tier 2")</f>
        <v>Tier 2</v>
      </c>
      <c r="AH462" t="str">
        <f t="shared" si="16"/>
        <v>Maine - Tier 2</v>
      </c>
      <c r="AI462" t="str">
        <f t="shared" si="17"/>
        <v>Comstock T04 R18 Wels, Township Of - Tier 2</v>
      </c>
    </row>
    <row r="463" spans="1:35" x14ac:dyDescent="0.3">
      <c r="A463">
        <v>456</v>
      </c>
      <c r="B463">
        <v>1</v>
      </c>
      <c r="C463" t="s">
        <v>76</v>
      </c>
      <c r="D463" t="s">
        <v>2750</v>
      </c>
      <c r="E463" t="s">
        <v>4281</v>
      </c>
      <c r="F463" t="s">
        <v>1141</v>
      </c>
      <c r="G463" s="59">
        <v>43.692709999999991</v>
      </c>
      <c r="H463">
        <v>0</v>
      </c>
      <c r="I463">
        <v>0</v>
      </c>
      <c r="J463" s="11">
        <v>19</v>
      </c>
      <c r="K463" s="11">
        <v>3</v>
      </c>
      <c r="L463">
        <v>0</v>
      </c>
      <c r="M463">
        <v>0</v>
      </c>
      <c r="N463" s="11">
        <v>0</v>
      </c>
      <c r="O463" s="11">
        <v>14.694229678725563</v>
      </c>
      <c r="P463">
        <v>0</v>
      </c>
      <c r="Q463" s="11">
        <v>1.018411957931475</v>
      </c>
      <c r="R463" s="60">
        <v>1.436316878776795E-3</v>
      </c>
      <c r="S463" s="60">
        <v>0</v>
      </c>
      <c r="T463" s="60">
        <v>0</v>
      </c>
      <c r="U463" s="60">
        <v>1.2453277021744387E-3</v>
      </c>
      <c r="V463" s="60">
        <v>1.2678719337137127E-3</v>
      </c>
      <c r="W463" s="60">
        <v>0</v>
      </c>
      <c r="X463" s="60">
        <v>0</v>
      </c>
      <c r="Y463" s="60">
        <v>0</v>
      </c>
      <c r="Z463" s="60">
        <v>1.1617954845984611E-5</v>
      </c>
      <c r="AA463" s="60">
        <v>0</v>
      </c>
      <c r="AB463" s="60">
        <v>3.0481916068421269E-5</v>
      </c>
      <c r="AC463" s="16">
        <v>3.6287421687085023E-4</v>
      </c>
      <c r="AD463" s="11">
        <v>456</v>
      </c>
      <c r="AE463" s="15">
        <v>6</v>
      </c>
      <c r="AF463" s="16">
        <v>0.875681145782508</v>
      </c>
      <c r="AG463" t="str">
        <f>IF(AF463&lt;='CAV Tier 1 Analysis'!$A$5,"Tier 1", "Tier 2")</f>
        <v>Tier 2</v>
      </c>
      <c r="AH463" t="str">
        <f t="shared" si="16"/>
        <v>Maine - Tier 2</v>
      </c>
      <c r="AI463" t="str">
        <f t="shared" si="17"/>
        <v>Bald Mountain T2 R3 Bkp Ekr, Township Of - Tier 2</v>
      </c>
    </row>
    <row r="464" spans="1:35" x14ac:dyDescent="0.3">
      <c r="A464">
        <v>457</v>
      </c>
      <c r="B464">
        <v>1</v>
      </c>
      <c r="C464" t="s">
        <v>76</v>
      </c>
      <c r="D464" t="s">
        <v>2771</v>
      </c>
      <c r="E464" t="s">
        <v>4302</v>
      </c>
      <c r="F464" t="s">
        <v>1146</v>
      </c>
      <c r="G464" s="59">
        <v>43.451570000000004</v>
      </c>
      <c r="H464">
        <v>0</v>
      </c>
      <c r="I464">
        <v>0</v>
      </c>
      <c r="J464" s="11">
        <v>19</v>
      </c>
      <c r="K464" s="11">
        <v>3</v>
      </c>
      <c r="L464">
        <v>0</v>
      </c>
      <c r="M464">
        <v>0</v>
      </c>
      <c r="N464" s="11">
        <v>0</v>
      </c>
      <c r="O464" s="11">
        <v>17.62691644736039</v>
      </c>
      <c r="P464">
        <v>0</v>
      </c>
      <c r="Q464" s="11">
        <v>1.1268926698371438</v>
      </c>
      <c r="R464" s="60">
        <v>1.4283898481085619E-3</v>
      </c>
      <c r="S464" s="60">
        <v>0</v>
      </c>
      <c r="T464" s="60">
        <v>0</v>
      </c>
      <c r="U464" s="60">
        <v>1.2453277021744387E-3</v>
      </c>
      <c r="V464" s="60">
        <v>1.2678719337137127E-3</v>
      </c>
      <c r="W464" s="60">
        <v>0</v>
      </c>
      <c r="X464" s="60">
        <v>0</v>
      </c>
      <c r="Y464" s="60">
        <v>0</v>
      </c>
      <c r="Z464" s="60">
        <v>1.3936676085570612E-5</v>
      </c>
      <c r="AA464" s="60">
        <v>0</v>
      </c>
      <c r="AB464" s="60">
        <v>3.3728833909083225E-5</v>
      </c>
      <c r="AC464" s="16">
        <v>3.6265954490830607E-4</v>
      </c>
      <c r="AD464" s="11">
        <v>457</v>
      </c>
      <c r="AE464" s="15">
        <v>6</v>
      </c>
      <c r="AF464" s="16">
        <v>0.87604380532741633</v>
      </c>
      <c r="AG464" t="str">
        <f>IF(AF464&lt;='CAV Tier 1 Analysis'!$A$5,"Tier 1", "Tier 2")</f>
        <v>Tier 2</v>
      </c>
      <c r="AH464" t="str">
        <f t="shared" si="16"/>
        <v>Maine - Tier 2</v>
      </c>
      <c r="AI464" t="str">
        <f t="shared" si="17"/>
        <v>Mayfield Township T02 R02 Bkp Ekr, Twp. Of - Tier 2</v>
      </c>
    </row>
    <row r="465" spans="1:35" x14ac:dyDescent="0.3">
      <c r="A465">
        <v>458</v>
      </c>
      <c r="B465">
        <v>1</v>
      </c>
      <c r="C465" t="s">
        <v>76</v>
      </c>
      <c r="D465" t="s">
        <v>2582</v>
      </c>
      <c r="E465" t="s">
        <v>4112</v>
      </c>
      <c r="F465" t="s">
        <v>1148</v>
      </c>
      <c r="G465" s="59">
        <v>43.398550000000007</v>
      </c>
      <c r="H465">
        <v>0</v>
      </c>
      <c r="I465">
        <v>0</v>
      </c>
      <c r="J465" s="11">
        <v>19</v>
      </c>
      <c r="K465" s="11">
        <v>3</v>
      </c>
      <c r="L465">
        <v>0</v>
      </c>
      <c r="M465">
        <v>0</v>
      </c>
      <c r="N465" s="11">
        <v>0</v>
      </c>
      <c r="O465" s="11">
        <v>14.595301170919715</v>
      </c>
      <c r="P465">
        <v>0</v>
      </c>
      <c r="Q465" s="11">
        <v>1.0115555266974052</v>
      </c>
      <c r="R465" s="60">
        <v>1.4266469138544784E-3</v>
      </c>
      <c r="S465" s="60">
        <v>0</v>
      </c>
      <c r="T465" s="60">
        <v>0</v>
      </c>
      <c r="U465" s="60">
        <v>1.2453277021744387E-3</v>
      </c>
      <c r="V465" s="60">
        <v>1.2678719337137127E-3</v>
      </c>
      <c r="W465" s="60">
        <v>0</v>
      </c>
      <c r="X465" s="60">
        <v>0</v>
      </c>
      <c r="Y465" s="60">
        <v>0</v>
      </c>
      <c r="Z465" s="60">
        <v>1.1539737276108662E-5</v>
      </c>
      <c r="AA465" s="60">
        <v>0</v>
      </c>
      <c r="AB465" s="60">
        <v>3.0276697384785309E-5</v>
      </c>
      <c r="AC465" s="16">
        <v>3.6196936221850212E-4</v>
      </c>
      <c r="AD465" s="11">
        <v>458</v>
      </c>
      <c r="AE465" s="15">
        <v>6</v>
      </c>
      <c r="AF465" s="16">
        <v>0.87640577468963488</v>
      </c>
      <c r="AG465" t="str">
        <f>IF(AF465&lt;='CAV Tier 1 Analysis'!$A$5,"Tier 1", "Tier 2")</f>
        <v>Tier 2</v>
      </c>
      <c r="AH465" t="str">
        <f t="shared" si="16"/>
        <v>Maine - Tier 2</v>
      </c>
      <c r="AI465" t="str">
        <f t="shared" si="17"/>
        <v>Big Six T6 R19 Wels, Township Of - Tier 2</v>
      </c>
    </row>
    <row r="466" spans="1:35" x14ac:dyDescent="0.3">
      <c r="A466">
        <v>459</v>
      </c>
      <c r="B466">
        <v>1</v>
      </c>
      <c r="C466" t="s">
        <v>76</v>
      </c>
      <c r="D466" t="s">
        <v>2589</v>
      </c>
      <c r="E466" t="s">
        <v>4119</v>
      </c>
      <c r="F466" t="s">
        <v>1152</v>
      </c>
      <c r="G466" s="59">
        <v>43.030229999999996</v>
      </c>
      <c r="H466">
        <v>0</v>
      </c>
      <c r="I466">
        <v>0</v>
      </c>
      <c r="J466" s="11">
        <v>19</v>
      </c>
      <c r="K466" s="11">
        <v>3</v>
      </c>
      <c r="L466">
        <v>0</v>
      </c>
      <c r="M466">
        <v>0</v>
      </c>
      <c r="N466" s="11">
        <v>0</v>
      </c>
      <c r="O466" s="11">
        <v>14.619530731220578</v>
      </c>
      <c r="P466">
        <v>0</v>
      </c>
      <c r="Q466" s="11">
        <v>1.0161676282479348</v>
      </c>
      <c r="R466" s="60">
        <v>1.4145390763504397E-3</v>
      </c>
      <c r="S466" s="60">
        <v>0</v>
      </c>
      <c r="T466" s="60">
        <v>0</v>
      </c>
      <c r="U466" s="60">
        <v>1.2453277021744387E-3</v>
      </c>
      <c r="V466" s="60">
        <v>1.2678719337137127E-3</v>
      </c>
      <c r="W466" s="60">
        <v>0</v>
      </c>
      <c r="X466" s="60">
        <v>0</v>
      </c>
      <c r="Y466" s="60">
        <v>0</v>
      </c>
      <c r="Z466" s="60">
        <v>1.1558894315549867E-5</v>
      </c>
      <c r="AA466" s="60">
        <v>0</v>
      </c>
      <c r="AB466" s="60">
        <v>3.0414741416247614E-5</v>
      </c>
      <c r="AC466" s="16">
        <v>3.6088294072458073E-4</v>
      </c>
      <c r="AD466" s="11">
        <v>459</v>
      </c>
      <c r="AE466" s="15">
        <v>6</v>
      </c>
      <c r="AF466" s="16">
        <v>0.87676665763035944</v>
      </c>
      <c r="AG466" t="str">
        <f>IF(AF466&lt;='CAV Tier 1 Analysis'!$A$5,"Tier 1", "Tier 2")</f>
        <v>Tier 2</v>
      </c>
      <c r="AH466" t="str">
        <f t="shared" si="16"/>
        <v>Maine - Tier 2</v>
      </c>
      <c r="AI466" t="str">
        <f t="shared" si="17"/>
        <v>Long Pond T3 R1 Nbkp, Township Of - Tier 2</v>
      </c>
    </row>
    <row r="467" spans="1:35" x14ac:dyDescent="0.3">
      <c r="A467">
        <v>460</v>
      </c>
      <c r="B467">
        <v>1</v>
      </c>
      <c r="C467" t="s">
        <v>76</v>
      </c>
      <c r="D467" t="s">
        <v>2627</v>
      </c>
      <c r="E467" t="s">
        <v>4157</v>
      </c>
      <c r="F467" t="s">
        <v>942</v>
      </c>
      <c r="G467" s="59">
        <v>23.289630000000006</v>
      </c>
      <c r="H467">
        <v>0</v>
      </c>
      <c r="I467">
        <v>0</v>
      </c>
      <c r="J467" s="11">
        <v>21</v>
      </c>
      <c r="K467" s="11">
        <v>4</v>
      </c>
      <c r="L467">
        <v>0</v>
      </c>
      <c r="M467">
        <v>0</v>
      </c>
      <c r="N467" s="11">
        <v>0</v>
      </c>
      <c r="O467" s="11">
        <v>173.35866028400409</v>
      </c>
      <c r="P467">
        <v>0</v>
      </c>
      <c r="Q467">
        <v>0</v>
      </c>
      <c r="R467" s="60">
        <v>7.6560343062873472E-4</v>
      </c>
      <c r="S467" s="60">
        <v>0</v>
      </c>
      <c r="T467" s="60">
        <v>0</v>
      </c>
      <c r="U467" s="60">
        <v>1.3764148287191166E-3</v>
      </c>
      <c r="V467" s="60">
        <v>1.6904959116182837E-3</v>
      </c>
      <c r="W467" s="60">
        <v>0</v>
      </c>
      <c r="X467" s="60">
        <v>0</v>
      </c>
      <c r="Y467" s="60">
        <v>0</v>
      </c>
      <c r="Z467" s="60">
        <v>1.370655782150961E-4</v>
      </c>
      <c r="AA467" s="60">
        <v>0</v>
      </c>
      <c r="AB467" s="60">
        <v>0</v>
      </c>
      <c r="AC467" s="16">
        <v>3.6087088628920279E-4</v>
      </c>
      <c r="AD467" s="11">
        <v>460</v>
      </c>
      <c r="AE467" s="15">
        <v>6</v>
      </c>
      <c r="AF467" s="16">
        <v>0.87712752851664866</v>
      </c>
      <c r="AG467" t="str">
        <f>IF(AF467&lt;='CAV Tier 1 Analysis'!$A$5,"Tier 1", "Tier 2")</f>
        <v>Tier 2</v>
      </c>
      <c r="AH467" t="str">
        <f t="shared" si="16"/>
        <v>Maine - Tier 2</v>
      </c>
      <c r="AI467" t="str">
        <f t="shared" si="17"/>
        <v>Salem, Township Of - Tier 2</v>
      </c>
    </row>
    <row r="468" spans="1:35" x14ac:dyDescent="0.3">
      <c r="A468">
        <v>461</v>
      </c>
      <c r="B468">
        <v>1</v>
      </c>
      <c r="C468" t="s">
        <v>76</v>
      </c>
      <c r="D468" t="s">
        <v>2786</v>
      </c>
      <c r="E468" t="s">
        <v>4317</v>
      </c>
      <c r="F468" t="s">
        <v>1157</v>
      </c>
      <c r="G468" s="59">
        <v>42.397260000000003</v>
      </c>
      <c r="H468">
        <v>0</v>
      </c>
      <c r="I468">
        <v>0</v>
      </c>
      <c r="J468" s="11">
        <v>19</v>
      </c>
      <c r="K468" s="11">
        <v>3</v>
      </c>
      <c r="L468">
        <v>0</v>
      </c>
      <c r="M468">
        <v>0</v>
      </c>
      <c r="N468" s="11">
        <v>0</v>
      </c>
      <c r="O468" s="11">
        <v>14.258558834840969</v>
      </c>
      <c r="P468">
        <v>0</v>
      </c>
      <c r="Q468" s="11">
        <v>0.98821694894937373</v>
      </c>
      <c r="R468" s="60">
        <v>1.3937313604921342E-3</v>
      </c>
      <c r="S468" s="60">
        <v>0</v>
      </c>
      <c r="T468" s="60">
        <v>0</v>
      </c>
      <c r="U468" s="60">
        <v>1.2453277021744387E-3</v>
      </c>
      <c r="V468" s="60">
        <v>1.2678719337137127E-3</v>
      </c>
      <c r="W468" s="60">
        <v>0</v>
      </c>
      <c r="X468" s="60">
        <v>0</v>
      </c>
      <c r="Y468" s="60">
        <v>0</v>
      </c>
      <c r="Z468" s="60">
        <v>1.1273492815471269E-5</v>
      </c>
      <c r="AA468" s="60">
        <v>0</v>
      </c>
      <c r="AB468" s="60">
        <v>2.9578154361472057E-5</v>
      </c>
      <c r="AC468" s="16">
        <v>3.5888933123247541E-4</v>
      </c>
      <c r="AD468" s="11">
        <v>461</v>
      </c>
      <c r="AE468" s="15">
        <v>6</v>
      </c>
      <c r="AF468" s="16">
        <v>0.87748641784788117</v>
      </c>
      <c r="AG468" t="str">
        <f>IF(AF468&lt;='CAV Tier 1 Analysis'!$A$5,"Tier 1", "Tier 2")</f>
        <v>Tier 2</v>
      </c>
      <c r="AH468" t="str">
        <f t="shared" si="16"/>
        <v>Maine - Tier 2</v>
      </c>
      <c r="AI468" t="str">
        <f t="shared" si="17"/>
        <v>Carrying Place T01 R03 Bkp Wkr, Township Of - Tier 2</v>
      </c>
    </row>
    <row r="469" spans="1:35" x14ac:dyDescent="0.3">
      <c r="A469">
        <v>462</v>
      </c>
      <c r="B469">
        <v>1</v>
      </c>
      <c r="C469" t="s">
        <v>76</v>
      </c>
      <c r="D469" t="s">
        <v>2737</v>
      </c>
      <c r="E469" t="s">
        <v>4268</v>
      </c>
      <c r="F469" t="s">
        <v>1460</v>
      </c>
      <c r="G469" s="59">
        <v>51.356350000000006</v>
      </c>
      <c r="H469">
        <v>0</v>
      </c>
      <c r="I469">
        <v>0</v>
      </c>
      <c r="J469" s="11">
        <v>15</v>
      </c>
      <c r="K469" s="11">
        <v>3</v>
      </c>
      <c r="L469">
        <v>0</v>
      </c>
      <c r="M469">
        <v>0</v>
      </c>
      <c r="N469" s="11">
        <v>0</v>
      </c>
      <c r="O469" s="11">
        <v>7.8416387897039916</v>
      </c>
      <c r="P469">
        <v>0</v>
      </c>
      <c r="Q469">
        <v>0</v>
      </c>
      <c r="R469" s="60">
        <v>1.6882448430726473E-3</v>
      </c>
      <c r="S469" s="60">
        <v>0</v>
      </c>
      <c r="T469" s="60">
        <v>0</v>
      </c>
      <c r="U469" s="60">
        <v>9.831534490850832E-4</v>
      </c>
      <c r="V469" s="60">
        <v>1.2678719337137127E-3</v>
      </c>
      <c r="W469" s="60">
        <v>0</v>
      </c>
      <c r="X469" s="60">
        <v>0</v>
      </c>
      <c r="Y469" s="60">
        <v>0</v>
      </c>
      <c r="Z469" s="60">
        <v>6.199971510531327E-6</v>
      </c>
      <c r="AA469" s="60">
        <v>0</v>
      </c>
      <c r="AB469" s="60">
        <v>0</v>
      </c>
      <c r="AC469" s="16">
        <v>3.5867910885290671E-4</v>
      </c>
      <c r="AD469" s="11">
        <v>462</v>
      </c>
      <c r="AE469" s="15">
        <v>6</v>
      </c>
      <c r="AF469" s="16">
        <v>0.87784509695673407</v>
      </c>
      <c r="AG469" t="str">
        <f>IF(AF469&lt;='CAV Tier 1 Analysis'!$A$5,"Tier 1", "Tier 2")</f>
        <v>Tier 2</v>
      </c>
      <c r="AH469" t="str">
        <f t="shared" si="16"/>
        <v>Maine - Tier 2</v>
      </c>
      <c r="AI469" t="str">
        <f t="shared" si="17"/>
        <v>T04 Nd, Township Of - Tier 2</v>
      </c>
    </row>
    <row r="470" spans="1:35" x14ac:dyDescent="0.3">
      <c r="A470">
        <v>463</v>
      </c>
      <c r="B470">
        <v>1</v>
      </c>
      <c r="C470" t="s">
        <v>76</v>
      </c>
      <c r="D470" t="s">
        <v>2510</v>
      </c>
      <c r="E470" t="s">
        <v>4039</v>
      </c>
      <c r="F470" t="s">
        <v>1390</v>
      </c>
      <c r="G470" s="59">
        <v>48.498019999999997</v>
      </c>
      <c r="H470">
        <v>0</v>
      </c>
      <c r="I470">
        <v>0</v>
      </c>
      <c r="J470" s="11">
        <v>16</v>
      </c>
      <c r="K470" s="11">
        <v>3</v>
      </c>
      <c r="L470">
        <v>0</v>
      </c>
      <c r="M470">
        <v>0</v>
      </c>
      <c r="N470" s="11">
        <v>0</v>
      </c>
      <c r="O470" s="11">
        <v>39.75906235515113</v>
      </c>
      <c r="P470">
        <v>0</v>
      </c>
      <c r="Q470">
        <v>0</v>
      </c>
      <c r="R470" s="60">
        <v>1.5942825408003897E-3</v>
      </c>
      <c r="S470" s="60">
        <v>0</v>
      </c>
      <c r="T470" s="60">
        <v>0</v>
      </c>
      <c r="U470" s="60">
        <v>1.0486970123574221E-3</v>
      </c>
      <c r="V470" s="60">
        <v>1.2678719337137127E-3</v>
      </c>
      <c r="W470" s="60">
        <v>0</v>
      </c>
      <c r="X470" s="60">
        <v>0</v>
      </c>
      <c r="Y470" s="60">
        <v>0</v>
      </c>
      <c r="Z470" s="60">
        <v>3.1435400239428873E-5</v>
      </c>
      <c r="AA470" s="60">
        <v>0</v>
      </c>
      <c r="AB470" s="60">
        <v>0</v>
      </c>
      <c r="AC470" s="16">
        <v>3.5838971701008669E-4</v>
      </c>
      <c r="AD470" s="11">
        <v>463</v>
      </c>
      <c r="AE470" s="15">
        <v>6</v>
      </c>
      <c r="AF470" s="16">
        <v>0.87820348667374415</v>
      </c>
      <c r="AG470" t="str">
        <f>IF(AF470&lt;='CAV Tier 1 Analysis'!$A$5,"Tier 1", "Tier 2")</f>
        <v>Tier 2</v>
      </c>
      <c r="AH470" t="str">
        <f t="shared" si="16"/>
        <v>Maine - Tier 2</v>
      </c>
      <c r="AI470" t="str">
        <f t="shared" si="17"/>
        <v>Grand Lake Stream Plantation - Tier 2</v>
      </c>
    </row>
    <row r="471" spans="1:35" x14ac:dyDescent="0.3">
      <c r="A471">
        <v>464</v>
      </c>
      <c r="B471">
        <v>1</v>
      </c>
      <c r="C471" t="s">
        <v>76</v>
      </c>
      <c r="D471" t="s">
        <v>2763</v>
      </c>
      <c r="E471" t="s">
        <v>4294</v>
      </c>
      <c r="F471" t="s">
        <v>1048</v>
      </c>
      <c r="G471" s="59">
        <v>33.869839999999996</v>
      </c>
      <c r="H471">
        <v>0</v>
      </c>
      <c r="I471">
        <v>0</v>
      </c>
      <c r="J471" s="11">
        <v>20</v>
      </c>
      <c r="K471" s="11">
        <v>3.5</v>
      </c>
      <c r="L471">
        <v>0</v>
      </c>
      <c r="M471">
        <v>0</v>
      </c>
      <c r="N471" s="11">
        <v>0</v>
      </c>
      <c r="O471" s="11">
        <v>11.436437874061609</v>
      </c>
      <c r="P471">
        <v>0</v>
      </c>
      <c r="Q471" s="11">
        <v>0.79003239224568134</v>
      </c>
      <c r="R471" s="60">
        <v>1.1134082292782812E-3</v>
      </c>
      <c r="S471" s="60">
        <v>0</v>
      </c>
      <c r="T471" s="60">
        <v>0</v>
      </c>
      <c r="U471" s="60">
        <v>1.3108712654467775E-3</v>
      </c>
      <c r="V471" s="60">
        <v>1.4791839226659981E-3</v>
      </c>
      <c r="W471" s="60">
        <v>0</v>
      </c>
      <c r="X471" s="60">
        <v>0</v>
      </c>
      <c r="Y471" s="60">
        <v>0</v>
      </c>
      <c r="Z471" s="60">
        <v>9.042190147070011E-6</v>
      </c>
      <c r="AA471" s="60">
        <v>0</v>
      </c>
      <c r="AB471" s="60">
        <v>2.3646325913807949E-5</v>
      </c>
      <c r="AC471" s="16">
        <v>3.5783199395017588E-4</v>
      </c>
      <c r="AD471" s="11">
        <v>464</v>
      </c>
      <c r="AE471" s="15">
        <v>6</v>
      </c>
      <c r="AF471" s="16">
        <v>0.87856131866769438</v>
      </c>
      <c r="AG471" t="str">
        <f>IF(AF471&lt;='CAV Tier 1 Analysis'!$A$5,"Tier 1", "Tier 2")</f>
        <v>Tier 2</v>
      </c>
      <c r="AH471" t="str">
        <f t="shared" si="16"/>
        <v>Maine - Tier 2</v>
      </c>
      <c r="AI471" t="str">
        <f t="shared" si="17"/>
        <v>Flagstaff T04 R04 Bkp Wkr, Township Of - Tier 2</v>
      </c>
    </row>
    <row r="472" spans="1:35" x14ac:dyDescent="0.3">
      <c r="A472">
        <v>465</v>
      </c>
      <c r="B472">
        <v>1</v>
      </c>
      <c r="C472" t="s">
        <v>76</v>
      </c>
      <c r="D472" t="s">
        <v>2856</v>
      </c>
      <c r="E472" t="s">
        <v>4387</v>
      </c>
      <c r="F472" t="s">
        <v>1397</v>
      </c>
      <c r="G472" s="59">
        <v>48.173450000000003</v>
      </c>
      <c r="H472">
        <v>0</v>
      </c>
      <c r="I472">
        <v>0</v>
      </c>
      <c r="J472" s="11">
        <v>16</v>
      </c>
      <c r="K472" s="11">
        <v>3</v>
      </c>
      <c r="L472">
        <v>0</v>
      </c>
      <c r="M472">
        <v>0</v>
      </c>
      <c r="N472" s="11">
        <v>0</v>
      </c>
      <c r="O472" s="11">
        <v>39.295834165483512</v>
      </c>
      <c r="P472">
        <v>0</v>
      </c>
      <c r="Q472">
        <v>0</v>
      </c>
      <c r="R472" s="60">
        <v>1.58361290347772E-3</v>
      </c>
      <c r="S472" s="60">
        <v>0</v>
      </c>
      <c r="T472" s="60">
        <v>0</v>
      </c>
      <c r="U472" s="60">
        <v>1.0486970123574221E-3</v>
      </c>
      <c r="V472" s="60">
        <v>1.2678719337137127E-3</v>
      </c>
      <c r="W472" s="60">
        <v>0</v>
      </c>
      <c r="X472" s="60">
        <v>0</v>
      </c>
      <c r="Y472" s="60">
        <v>0</v>
      </c>
      <c r="Z472" s="60">
        <v>3.1069150064454586E-5</v>
      </c>
      <c r="AA472" s="60">
        <v>0</v>
      </c>
      <c r="AB472" s="60">
        <v>0</v>
      </c>
      <c r="AC472" s="16">
        <v>3.5738645451030088E-4</v>
      </c>
      <c r="AD472" s="11">
        <v>465</v>
      </c>
      <c r="AE472" s="15">
        <v>6</v>
      </c>
      <c r="AF472" s="16">
        <v>0.87891870512220471</v>
      </c>
      <c r="AG472" t="str">
        <f>IF(AF472&lt;='CAV Tier 1 Analysis'!$A$5,"Tier 1", "Tier 2")</f>
        <v>Tier 2</v>
      </c>
      <c r="AH472" t="str">
        <f t="shared" si="16"/>
        <v>Maine - Tier 2</v>
      </c>
      <c r="AI472" t="str">
        <f t="shared" si="17"/>
        <v>T06 Nd Bpp, Township Of - Tier 2</v>
      </c>
    </row>
    <row r="473" spans="1:35" x14ac:dyDescent="0.3">
      <c r="A473">
        <v>466</v>
      </c>
      <c r="B473">
        <v>1</v>
      </c>
      <c r="C473" t="s">
        <v>76</v>
      </c>
      <c r="D473" t="s">
        <v>2773</v>
      </c>
      <c r="E473" t="s">
        <v>4304</v>
      </c>
      <c r="F473" t="s">
        <v>1164</v>
      </c>
      <c r="G473" s="59">
        <v>41.807229999999997</v>
      </c>
      <c r="H473">
        <v>0</v>
      </c>
      <c r="I473">
        <v>0</v>
      </c>
      <c r="J473" s="11">
        <v>19</v>
      </c>
      <c r="K473" s="11">
        <v>3</v>
      </c>
      <c r="L473">
        <v>0</v>
      </c>
      <c r="M473">
        <v>0</v>
      </c>
      <c r="N473" s="11">
        <v>0</v>
      </c>
      <c r="O473" s="11">
        <v>14.160312156187631</v>
      </c>
      <c r="P473">
        <v>0</v>
      </c>
      <c r="Q473" s="11">
        <v>0.98339176302985365</v>
      </c>
      <c r="R473" s="60">
        <v>1.3743352175661248E-3</v>
      </c>
      <c r="S473" s="60">
        <v>0</v>
      </c>
      <c r="T473" s="60">
        <v>0</v>
      </c>
      <c r="U473" s="60">
        <v>1.2453277021744387E-3</v>
      </c>
      <c r="V473" s="60">
        <v>1.2678719337137127E-3</v>
      </c>
      <c r="W473" s="60">
        <v>0</v>
      </c>
      <c r="X473" s="60">
        <v>0</v>
      </c>
      <c r="Y473" s="60">
        <v>0</v>
      </c>
      <c r="Z473" s="60">
        <v>1.119581433205849E-5</v>
      </c>
      <c r="AA473" s="60">
        <v>0</v>
      </c>
      <c r="AB473" s="60">
        <v>2.9433732537800544E-5</v>
      </c>
      <c r="AC473" s="16">
        <v>3.5710585457492138E-4</v>
      </c>
      <c r="AD473" s="11">
        <v>466</v>
      </c>
      <c r="AE473" s="15">
        <v>6</v>
      </c>
      <c r="AF473" s="16">
        <v>0.87927581097677965</v>
      </c>
      <c r="AG473" t="str">
        <f>IF(AF473&lt;='CAV Tier 1 Analysis'!$A$5,"Tier 1", "Tier 2")</f>
        <v>Tier 2</v>
      </c>
      <c r="AH473" t="str">
        <f t="shared" si="16"/>
        <v>Maine - Tier 2</v>
      </c>
      <c r="AI473" t="str">
        <f t="shared" si="17"/>
        <v>Pierce Pond T02 R04 Bkp Wkr, Township Of - Tier 2</v>
      </c>
    </row>
    <row r="474" spans="1:35" x14ac:dyDescent="0.3">
      <c r="A474">
        <v>467</v>
      </c>
      <c r="B474">
        <v>1</v>
      </c>
      <c r="C474" t="s">
        <v>76</v>
      </c>
      <c r="D474" t="s">
        <v>2135</v>
      </c>
      <c r="E474" t="s">
        <v>3910</v>
      </c>
      <c r="F474" t="s">
        <v>1450</v>
      </c>
      <c r="G474" s="59">
        <v>36.53689</v>
      </c>
      <c r="H474">
        <v>1</v>
      </c>
      <c r="I474">
        <v>0</v>
      </c>
      <c r="J474" s="11">
        <v>16</v>
      </c>
      <c r="K474" s="11">
        <v>3</v>
      </c>
      <c r="L474">
        <v>0</v>
      </c>
      <c r="M474">
        <v>0</v>
      </c>
      <c r="N474" s="11">
        <v>3.7468530653209764E-2</v>
      </c>
      <c r="O474" s="11">
        <v>351.40799005317371</v>
      </c>
      <c r="P474">
        <v>0</v>
      </c>
      <c r="Q474">
        <v>0</v>
      </c>
      <c r="R474" s="60">
        <v>1.2010825559918602E-3</v>
      </c>
      <c r="S474" s="60">
        <v>1.2591286829513975E-4</v>
      </c>
      <c r="T474" s="60">
        <v>0</v>
      </c>
      <c r="U474" s="60">
        <v>1.0486970123574221E-3</v>
      </c>
      <c r="V474" s="60">
        <v>1.2678719337137127E-3</v>
      </c>
      <c r="W474" s="60">
        <v>0</v>
      </c>
      <c r="X474" s="60">
        <v>0</v>
      </c>
      <c r="Y474" s="60">
        <v>1.0277510854064223E-6</v>
      </c>
      <c r="Z474" s="60">
        <v>2.77839822176379E-4</v>
      </c>
      <c r="AA474" s="60">
        <v>0</v>
      </c>
      <c r="AB474" s="60">
        <v>0</v>
      </c>
      <c r="AC474" s="16">
        <v>3.565847221472655E-4</v>
      </c>
      <c r="AD474" s="11">
        <v>467</v>
      </c>
      <c r="AE474" s="15">
        <v>6</v>
      </c>
      <c r="AF474" s="16">
        <v>0.87963239569892693</v>
      </c>
      <c r="AG474" t="str">
        <f>IF(AF474&lt;='CAV Tier 1 Analysis'!$A$5,"Tier 1", "Tier 2")</f>
        <v>Tier 2</v>
      </c>
      <c r="AH474" t="str">
        <f t="shared" si="16"/>
        <v>Maine - Tier 2</v>
      </c>
      <c r="AI474" t="str">
        <f t="shared" si="17"/>
        <v>Jonesboro, Town Of - Tier 2</v>
      </c>
    </row>
    <row r="475" spans="1:35" x14ac:dyDescent="0.3">
      <c r="A475">
        <v>468</v>
      </c>
      <c r="B475">
        <v>1</v>
      </c>
      <c r="C475" t="s">
        <v>76</v>
      </c>
      <c r="D475" t="s">
        <v>2181</v>
      </c>
      <c r="E475" t="s">
        <v>3632</v>
      </c>
      <c r="F475" t="s">
        <v>1668</v>
      </c>
      <c r="G475" s="59">
        <v>18.626339999999999</v>
      </c>
      <c r="H475">
        <v>0</v>
      </c>
      <c r="I475">
        <v>0</v>
      </c>
      <c r="J475" s="11">
        <v>16</v>
      </c>
      <c r="K475" s="11">
        <v>2</v>
      </c>
      <c r="L475">
        <v>0</v>
      </c>
      <c r="M475">
        <v>0</v>
      </c>
      <c r="N475" s="11">
        <v>0</v>
      </c>
      <c r="O475" s="11">
        <v>759.36164698500875</v>
      </c>
      <c r="P475" s="11">
        <v>510.20038666447795</v>
      </c>
      <c r="Q475">
        <v>0</v>
      </c>
      <c r="R475" s="60">
        <v>6.1230641294246512E-4</v>
      </c>
      <c r="S475" s="60">
        <v>0</v>
      </c>
      <c r="T475" s="60">
        <v>0</v>
      </c>
      <c r="U475" s="60">
        <v>1.0486970123574221E-3</v>
      </c>
      <c r="V475" s="60">
        <v>8.4524795580914183E-4</v>
      </c>
      <c r="W475" s="60">
        <v>0</v>
      </c>
      <c r="X475" s="60">
        <v>0</v>
      </c>
      <c r="Y475" s="60">
        <v>0</v>
      </c>
      <c r="Z475" s="60">
        <v>6.0038733021964674E-4</v>
      </c>
      <c r="AA475" s="60">
        <v>8.1374028884592371E-4</v>
      </c>
      <c r="AB475" s="60">
        <v>0</v>
      </c>
      <c r="AC475" s="16">
        <v>3.5639809092496364E-4</v>
      </c>
      <c r="AD475" s="11">
        <v>468</v>
      </c>
      <c r="AE475" s="15">
        <v>6</v>
      </c>
      <c r="AF475" s="16">
        <v>0.87998879378985184</v>
      </c>
      <c r="AG475" t="str">
        <f>IF(AF475&lt;='CAV Tier 1 Analysis'!$A$5,"Tier 1", "Tier 2")</f>
        <v>Tier 2</v>
      </c>
      <c r="AH475" t="str">
        <f t="shared" si="16"/>
        <v>Maine - Tier 2</v>
      </c>
      <c r="AI475" t="str">
        <f t="shared" si="17"/>
        <v>Blaine, Town Of - Tier 2</v>
      </c>
    </row>
    <row r="476" spans="1:35" x14ac:dyDescent="0.3">
      <c r="A476">
        <v>469</v>
      </c>
      <c r="B476">
        <v>1</v>
      </c>
      <c r="C476" t="s">
        <v>76</v>
      </c>
      <c r="D476" t="s">
        <v>2512</v>
      </c>
      <c r="E476" t="s">
        <v>4041</v>
      </c>
      <c r="F476" t="s">
        <v>1441</v>
      </c>
      <c r="G476" s="59">
        <v>38.56165</v>
      </c>
      <c r="H476">
        <v>1</v>
      </c>
      <c r="I476">
        <v>0</v>
      </c>
      <c r="J476" s="11">
        <v>16</v>
      </c>
      <c r="K476" s="11">
        <v>3</v>
      </c>
      <c r="L476">
        <v>0</v>
      </c>
      <c r="M476">
        <v>0</v>
      </c>
      <c r="N476" s="11">
        <v>3.9418203521926709E-2</v>
      </c>
      <c r="O476" s="11">
        <v>263.96947080457306</v>
      </c>
      <c r="P476">
        <v>0</v>
      </c>
      <c r="Q476">
        <v>0</v>
      </c>
      <c r="R476" s="60">
        <v>1.2676427891170682E-3</v>
      </c>
      <c r="S476" s="60">
        <v>1.2591286829513975E-4</v>
      </c>
      <c r="T476" s="60">
        <v>0</v>
      </c>
      <c r="U476" s="60">
        <v>1.0486970123574221E-3</v>
      </c>
      <c r="V476" s="60">
        <v>1.2678719337137127E-3</v>
      </c>
      <c r="W476" s="60">
        <v>0</v>
      </c>
      <c r="X476" s="60">
        <v>0</v>
      </c>
      <c r="Y476" s="60">
        <v>1.0812300548796925E-6</v>
      </c>
      <c r="Z476" s="60">
        <v>2.0870678215722339E-4</v>
      </c>
      <c r="AA476" s="60">
        <v>0</v>
      </c>
      <c r="AB476" s="60">
        <v>0</v>
      </c>
      <c r="AC476" s="16">
        <v>3.5635569233594957E-4</v>
      </c>
      <c r="AD476" s="11">
        <v>469</v>
      </c>
      <c r="AE476" s="15">
        <v>6</v>
      </c>
      <c r="AF476" s="16">
        <v>0.88034514948218778</v>
      </c>
      <c r="AG476" t="str">
        <f>IF(AF476&lt;='CAV Tier 1 Analysis'!$A$5,"Tier 1", "Tier 2")</f>
        <v>Tier 2</v>
      </c>
      <c r="AH476" t="str">
        <f t="shared" si="16"/>
        <v>Maine - Tier 2</v>
      </c>
      <c r="AI476" t="str">
        <f t="shared" si="17"/>
        <v>Edmunds, Township Of - Tier 2</v>
      </c>
    </row>
    <row r="477" spans="1:35" x14ac:dyDescent="0.3">
      <c r="A477">
        <v>470</v>
      </c>
      <c r="B477">
        <v>1</v>
      </c>
      <c r="C477" t="s">
        <v>76</v>
      </c>
      <c r="D477" t="s">
        <v>2556</v>
      </c>
      <c r="E477" t="s">
        <v>4086</v>
      </c>
      <c r="F477" t="s">
        <v>1535</v>
      </c>
      <c r="G477" s="59">
        <v>57.687219999999996</v>
      </c>
      <c r="H477">
        <v>1</v>
      </c>
      <c r="I477">
        <v>0</v>
      </c>
      <c r="J477" s="11">
        <v>16</v>
      </c>
      <c r="K477" s="11">
        <v>2</v>
      </c>
      <c r="L477">
        <v>0</v>
      </c>
      <c r="M477">
        <v>0</v>
      </c>
      <c r="N477" s="11">
        <v>0</v>
      </c>
      <c r="O477" s="11">
        <v>0.62695451577148986</v>
      </c>
      <c r="P477">
        <v>0</v>
      </c>
      <c r="Q477" s="11">
        <v>4.3238242466999366E-2</v>
      </c>
      <c r="R477" s="60">
        <v>1.8963604632376962E-3</v>
      </c>
      <c r="S477" s="60">
        <v>1.2591286829513975E-4</v>
      </c>
      <c r="T477" s="60">
        <v>0</v>
      </c>
      <c r="U477" s="60">
        <v>1.0486970123574221E-3</v>
      </c>
      <c r="V477" s="60">
        <v>8.4524795580914183E-4</v>
      </c>
      <c r="W477" s="60">
        <v>0</v>
      </c>
      <c r="X477" s="60">
        <v>0</v>
      </c>
      <c r="Y477" s="60">
        <v>0</v>
      </c>
      <c r="Z477" s="60">
        <v>4.956999729808942E-7</v>
      </c>
      <c r="AA477" s="60">
        <v>0</v>
      </c>
      <c r="AB477" s="60">
        <v>1.2941565223783487E-6</v>
      </c>
      <c r="AC477" s="16">
        <v>3.5618255965406899E-4</v>
      </c>
      <c r="AD477" s="11">
        <v>470</v>
      </c>
      <c r="AE477" s="15">
        <v>6</v>
      </c>
      <c r="AF477" s="16">
        <v>0.88070133204184187</v>
      </c>
      <c r="AG477" t="str">
        <f>IF(AF477&lt;='CAV Tier 1 Analysis'!$A$5,"Tier 1", "Tier 2")</f>
        <v>Tier 2</v>
      </c>
      <c r="AH477" t="str">
        <f t="shared" si="16"/>
        <v>Maine - Tier 2</v>
      </c>
      <c r="AI477" t="str">
        <f t="shared" si="17"/>
        <v>Big Twenty, T20 R11 &amp; 12 Wels, Township Of - Tier 2</v>
      </c>
    </row>
    <row r="478" spans="1:35" x14ac:dyDescent="0.3">
      <c r="A478">
        <v>471</v>
      </c>
      <c r="B478">
        <v>1</v>
      </c>
      <c r="C478" t="s">
        <v>76</v>
      </c>
      <c r="D478" t="s">
        <v>2766</v>
      </c>
      <c r="E478" t="s">
        <v>4297</v>
      </c>
      <c r="F478" t="s">
        <v>1220</v>
      </c>
      <c r="G478" s="59">
        <v>35.316979999999994</v>
      </c>
      <c r="H478">
        <v>0</v>
      </c>
      <c r="I478">
        <v>0</v>
      </c>
      <c r="J478" s="11">
        <v>19</v>
      </c>
      <c r="K478" s="11">
        <v>3</v>
      </c>
      <c r="L478">
        <v>0</v>
      </c>
      <c r="M478">
        <v>0</v>
      </c>
      <c r="N478" s="11">
        <v>0</v>
      </c>
      <c r="O478" s="11">
        <v>72.246733943364291</v>
      </c>
      <c r="P478">
        <v>0</v>
      </c>
      <c r="Q478" s="11">
        <v>6.2027040589151738</v>
      </c>
      <c r="R478" s="60">
        <v>1.1609802752317834E-3</v>
      </c>
      <c r="S478" s="60">
        <v>0</v>
      </c>
      <c r="T478" s="60">
        <v>0</v>
      </c>
      <c r="U478" s="60">
        <v>1.2453277021744387E-3</v>
      </c>
      <c r="V478" s="60">
        <v>1.2678719337137127E-3</v>
      </c>
      <c r="W478" s="60">
        <v>0</v>
      </c>
      <c r="X478" s="60">
        <v>0</v>
      </c>
      <c r="Y478" s="60">
        <v>0</v>
      </c>
      <c r="Z478" s="60">
        <v>5.7121694098677518E-5</v>
      </c>
      <c r="AA478" s="60">
        <v>0</v>
      </c>
      <c r="AB478" s="60">
        <v>1.8565208612154774E-4</v>
      </c>
      <c r="AC478" s="16">
        <v>3.5608669921274178E-4</v>
      </c>
      <c r="AD478" s="11">
        <v>471</v>
      </c>
      <c r="AE478" s="15">
        <v>6</v>
      </c>
      <c r="AF478" s="16">
        <v>0.88105741874105459</v>
      </c>
      <c r="AG478" t="str">
        <f>IF(AF478&lt;='CAV Tier 1 Analysis'!$A$5,"Tier 1", "Tier 2")</f>
        <v>Tier 2</v>
      </c>
      <c r="AH478" t="str">
        <f t="shared" si="16"/>
        <v>Maine - Tier 2</v>
      </c>
      <c r="AI478" t="str">
        <f t="shared" si="17"/>
        <v>Hobbstown T04 R06 Bkp Wkr, Township Of - Tier 2</v>
      </c>
    </row>
    <row r="479" spans="1:35" x14ac:dyDescent="0.3">
      <c r="A479">
        <v>472</v>
      </c>
      <c r="B479">
        <v>1</v>
      </c>
      <c r="C479" t="s">
        <v>76</v>
      </c>
      <c r="D479" t="s">
        <v>2781</v>
      </c>
      <c r="E479" t="s">
        <v>4312</v>
      </c>
      <c r="F479" t="s">
        <v>1166</v>
      </c>
      <c r="G479" s="59">
        <v>41.304890000000007</v>
      </c>
      <c r="H479">
        <v>0</v>
      </c>
      <c r="I479">
        <v>0</v>
      </c>
      <c r="J479" s="11">
        <v>19</v>
      </c>
      <c r="K479" s="11">
        <v>3</v>
      </c>
      <c r="L479">
        <v>0</v>
      </c>
      <c r="M479">
        <v>0</v>
      </c>
      <c r="N479" s="11">
        <v>0</v>
      </c>
      <c r="O479" s="11">
        <v>13.891185520753805</v>
      </c>
      <c r="P479">
        <v>0</v>
      </c>
      <c r="Q479" s="11">
        <v>0.96275543213145198</v>
      </c>
      <c r="R479" s="60">
        <v>1.3578217209007837E-3</v>
      </c>
      <c r="S479" s="60">
        <v>0</v>
      </c>
      <c r="T479" s="60">
        <v>0</v>
      </c>
      <c r="U479" s="60">
        <v>1.2453277021744387E-3</v>
      </c>
      <c r="V479" s="60">
        <v>1.2678719337137127E-3</v>
      </c>
      <c r="W479" s="60">
        <v>0</v>
      </c>
      <c r="X479" s="60">
        <v>0</v>
      </c>
      <c r="Y479" s="60">
        <v>0</v>
      </c>
      <c r="Z479" s="60">
        <v>1.0983030050971009E-5</v>
      </c>
      <c r="AA479" s="60">
        <v>0</v>
      </c>
      <c r="AB479" s="60">
        <v>2.8816070007911462E-5</v>
      </c>
      <c r="AC479" s="16">
        <v>3.5552913244071062E-4</v>
      </c>
      <c r="AD479" s="11">
        <v>472</v>
      </c>
      <c r="AE479" s="15">
        <v>6</v>
      </c>
      <c r="AF479" s="16">
        <v>0.88141294787349533</v>
      </c>
      <c r="AG479" t="str">
        <f>IF(AF479&lt;='CAV Tier 1 Analysis'!$A$5,"Tier 1", "Tier 2")</f>
        <v>Tier 2</v>
      </c>
      <c r="AH479" t="str">
        <f t="shared" si="16"/>
        <v>Maine - Tier 2</v>
      </c>
      <c r="AI479" t="str">
        <f t="shared" si="17"/>
        <v>Seboomook, Township Of - Tier 2</v>
      </c>
    </row>
    <row r="480" spans="1:35" x14ac:dyDescent="0.3">
      <c r="A480">
        <v>473</v>
      </c>
      <c r="B480">
        <v>1</v>
      </c>
      <c r="C480" t="s">
        <v>76</v>
      </c>
      <c r="D480" t="s">
        <v>2587</v>
      </c>
      <c r="E480" t="s">
        <v>4117</v>
      </c>
      <c r="F480" t="s">
        <v>1189</v>
      </c>
      <c r="G480" s="59">
        <v>38.251429999999999</v>
      </c>
      <c r="H480">
        <v>0</v>
      </c>
      <c r="I480">
        <v>0</v>
      </c>
      <c r="J480" s="11">
        <v>19</v>
      </c>
      <c r="K480" s="11">
        <v>3</v>
      </c>
      <c r="L480">
        <v>0</v>
      </c>
      <c r="M480">
        <v>0</v>
      </c>
      <c r="N480" s="11">
        <v>0</v>
      </c>
      <c r="O480" s="11">
        <v>42.482928250902823</v>
      </c>
      <c r="P480">
        <v>0</v>
      </c>
      <c r="Q480" s="11">
        <v>3.5309047182791602</v>
      </c>
      <c r="R480" s="60">
        <v>1.2574448814538872E-3</v>
      </c>
      <c r="S480" s="60">
        <v>0</v>
      </c>
      <c r="T480" s="60">
        <v>0</v>
      </c>
      <c r="U480" s="60">
        <v>1.2453277021744387E-3</v>
      </c>
      <c r="V480" s="60">
        <v>1.2678719337137127E-3</v>
      </c>
      <c r="W480" s="60">
        <v>0</v>
      </c>
      <c r="X480" s="60">
        <v>0</v>
      </c>
      <c r="Y480" s="60">
        <v>0</v>
      </c>
      <c r="Z480" s="60">
        <v>3.3589017793752088E-5</v>
      </c>
      <c r="AA480" s="60">
        <v>0</v>
      </c>
      <c r="AB480" s="60">
        <v>1.0568291193947266E-4</v>
      </c>
      <c r="AC480" s="16">
        <v>3.5544694973411485E-4</v>
      </c>
      <c r="AD480" s="11">
        <v>473</v>
      </c>
      <c r="AE480" s="15">
        <v>6</v>
      </c>
      <c r="AF480" s="16">
        <v>0.88176839482322944</v>
      </c>
      <c r="AG480" t="str">
        <f>IF(AF480&lt;='CAV Tier 1 Analysis'!$A$5,"Tier 1", "Tier 2")</f>
        <v>Tier 2</v>
      </c>
      <c r="AH480" t="str">
        <f t="shared" si="16"/>
        <v>Maine - Tier 2</v>
      </c>
      <c r="AI480" t="str">
        <f t="shared" si="17"/>
        <v>Johnson Mountain T2 R6 Bkpwkr, Township Of - Tier 2</v>
      </c>
    </row>
    <row r="481" spans="1:35" x14ac:dyDescent="0.3">
      <c r="A481">
        <v>474</v>
      </c>
      <c r="B481">
        <v>1</v>
      </c>
      <c r="C481" t="s">
        <v>76</v>
      </c>
      <c r="D481" t="s">
        <v>2774</v>
      </c>
      <c r="E481" t="s">
        <v>4305</v>
      </c>
      <c r="F481" t="s">
        <v>1172</v>
      </c>
      <c r="G481" s="59">
        <v>40.862130000000001</v>
      </c>
      <c r="H481">
        <v>0</v>
      </c>
      <c r="I481">
        <v>0</v>
      </c>
      <c r="J481" s="11">
        <v>19</v>
      </c>
      <c r="K481" s="11">
        <v>3</v>
      </c>
      <c r="L481">
        <v>0</v>
      </c>
      <c r="M481">
        <v>0</v>
      </c>
      <c r="N481" s="11">
        <v>0</v>
      </c>
      <c r="O481" s="11">
        <v>13.742281570127885</v>
      </c>
      <c r="P481">
        <v>0</v>
      </c>
      <c r="Q481" s="11">
        <v>0.95243535634549659</v>
      </c>
      <c r="R481" s="60">
        <v>1.3432668063338633E-3</v>
      </c>
      <c r="S481" s="60">
        <v>0</v>
      </c>
      <c r="T481" s="60">
        <v>0</v>
      </c>
      <c r="U481" s="60">
        <v>1.2453277021744387E-3</v>
      </c>
      <c r="V481" s="60">
        <v>1.2678719337137127E-3</v>
      </c>
      <c r="W481" s="60">
        <v>0</v>
      </c>
      <c r="X481" s="60">
        <v>0</v>
      </c>
      <c r="Y481" s="60">
        <v>0</v>
      </c>
      <c r="Z481" s="60">
        <v>1.0865299525956464E-5</v>
      </c>
      <c r="AA481" s="60">
        <v>0</v>
      </c>
      <c r="AB481" s="60">
        <v>2.8507181565000617E-5</v>
      </c>
      <c r="AC481" s="16">
        <v>3.5416717484663377E-4</v>
      </c>
      <c r="AD481" s="11">
        <v>474</v>
      </c>
      <c r="AE481" s="15">
        <v>6</v>
      </c>
      <c r="AF481" s="16">
        <v>0.88212256199807604</v>
      </c>
      <c r="AG481" t="str">
        <f>IF(AF481&lt;='CAV Tier 1 Analysis'!$A$5,"Tier 1", "Tier 2")</f>
        <v>Tier 2</v>
      </c>
      <c r="AH481" t="str">
        <f t="shared" si="16"/>
        <v>Maine - Tier 2</v>
      </c>
      <c r="AI481" t="str">
        <f t="shared" si="17"/>
        <v>Plymouth T01 R04 Nbkp, Township Of - Tier 2</v>
      </c>
    </row>
    <row r="482" spans="1:35" x14ac:dyDescent="0.3">
      <c r="A482">
        <v>475</v>
      </c>
      <c r="B482">
        <v>1</v>
      </c>
      <c r="C482" t="s">
        <v>76</v>
      </c>
      <c r="D482" t="s">
        <v>2425</v>
      </c>
      <c r="E482" t="s">
        <v>3942</v>
      </c>
      <c r="F482" t="s">
        <v>1266</v>
      </c>
      <c r="G482" s="59">
        <v>19.287700000000001</v>
      </c>
      <c r="H482">
        <v>0</v>
      </c>
      <c r="I482">
        <v>0</v>
      </c>
      <c r="J482" s="11">
        <v>19</v>
      </c>
      <c r="K482" s="11">
        <v>3</v>
      </c>
      <c r="L482">
        <v>0</v>
      </c>
      <c r="M482">
        <v>0</v>
      </c>
      <c r="N482" s="11">
        <v>0</v>
      </c>
      <c r="O482" s="11">
        <v>449.89526134521805</v>
      </c>
      <c r="P482" s="11">
        <v>237.81712679041232</v>
      </c>
      <c r="Q482">
        <v>0</v>
      </c>
      <c r="R482" s="60">
        <v>6.3404739744417772E-4</v>
      </c>
      <c r="S482" s="60">
        <v>0</v>
      </c>
      <c r="T482" s="60">
        <v>0</v>
      </c>
      <c r="U482" s="60">
        <v>1.2453277021744387E-3</v>
      </c>
      <c r="V482" s="60">
        <v>1.2678719337137127E-3</v>
      </c>
      <c r="W482" s="60">
        <v>0</v>
      </c>
      <c r="X482" s="60">
        <v>0</v>
      </c>
      <c r="Y482" s="60">
        <v>0</v>
      </c>
      <c r="Z482" s="60">
        <v>3.5570852953923049E-4</v>
      </c>
      <c r="AA482" s="60">
        <v>3.7930464677245109E-4</v>
      </c>
      <c r="AB482" s="60">
        <v>0</v>
      </c>
      <c r="AC482" s="16">
        <v>3.5293274633127367E-4</v>
      </c>
      <c r="AD482" s="11">
        <v>475</v>
      </c>
      <c r="AE482" s="15">
        <v>6</v>
      </c>
      <c r="AF482" s="16">
        <v>0.88247549474440734</v>
      </c>
      <c r="AG482" t="str">
        <f>IF(AF482&lt;='CAV Tier 1 Analysis'!$A$5,"Tier 1", "Tier 2")</f>
        <v>Tier 2</v>
      </c>
      <c r="AH482" t="str">
        <f t="shared" si="16"/>
        <v>Maine - Tier 2</v>
      </c>
      <c r="AI482" t="str">
        <f t="shared" si="17"/>
        <v>Cambridge, Town Of - Tier 2</v>
      </c>
    </row>
    <row r="483" spans="1:35" x14ac:dyDescent="0.3">
      <c r="A483">
        <v>476</v>
      </c>
      <c r="B483">
        <v>1</v>
      </c>
      <c r="C483" t="s">
        <v>76</v>
      </c>
      <c r="D483" t="s">
        <v>2584</v>
      </c>
      <c r="E483" t="s">
        <v>4114</v>
      </c>
      <c r="F483" t="s">
        <v>1174</v>
      </c>
      <c r="G483" s="59">
        <v>40.441639999999992</v>
      </c>
      <c r="H483">
        <v>0</v>
      </c>
      <c r="I483">
        <v>0</v>
      </c>
      <c r="J483" s="11">
        <v>19</v>
      </c>
      <c r="K483" s="11">
        <v>3</v>
      </c>
      <c r="L483">
        <v>0</v>
      </c>
      <c r="M483">
        <v>0</v>
      </c>
      <c r="N483" s="11">
        <v>0</v>
      </c>
      <c r="O483" s="11">
        <v>13.61020029997368</v>
      </c>
      <c r="P483">
        <v>0</v>
      </c>
      <c r="Q483" s="11">
        <v>0.94346603375917582</v>
      </c>
      <c r="R483" s="60">
        <v>1.3294439767506934E-3</v>
      </c>
      <c r="S483" s="60">
        <v>0</v>
      </c>
      <c r="T483" s="60">
        <v>0</v>
      </c>
      <c r="U483" s="60">
        <v>1.2453277021744387E-3</v>
      </c>
      <c r="V483" s="60">
        <v>1.2678719337137127E-3</v>
      </c>
      <c r="W483" s="60">
        <v>0</v>
      </c>
      <c r="X483" s="60">
        <v>0</v>
      </c>
      <c r="Y483" s="60">
        <v>0</v>
      </c>
      <c r="Z483" s="60">
        <v>1.0760869809924904E-5</v>
      </c>
      <c r="AA483" s="60">
        <v>0</v>
      </c>
      <c r="AB483" s="60">
        <v>2.8238722287654603E-5</v>
      </c>
      <c r="AC483" s="16">
        <v>3.5287665497603853E-4</v>
      </c>
      <c r="AD483" s="11">
        <v>476</v>
      </c>
      <c r="AE483" s="15">
        <v>6</v>
      </c>
      <c r="AF483" s="16">
        <v>0.88282837139938342</v>
      </c>
      <c r="AG483" t="str">
        <f>IF(AF483&lt;='CAV Tier 1 Analysis'!$A$5,"Tier 1", "Tier 2")</f>
        <v>Tier 2</v>
      </c>
      <c r="AH483" t="str">
        <f t="shared" si="16"/>
        <v>Maine - Tier 2</v>
      </c>
      <c r="AI483" t="str">
        <f t="shared" si="17"/>
        <v>Chase Stream T1 R6 Bkp Wkr, Township Of - Tier 2</v>
      </c>
    </row>
    <row r="484" spans="1:35" x14ac:dyDescent="0.3">
      <c r="A484">
        <v>477</v>
      </c>
      <c r="B484">
        <v>1</v>
      </c>
      <c r="C484" t="s">
        <v>76</v>
      </c>
      <c r="D484" t="s">
        <v>2757</v>
      </c>
      <c r="E484" t="s">
        <v>4288</v>
      </c>
      <c r="F484" t="s">
        <v>1177</v>
      </c>
      <c r="G484" s="59">
        <v>40.152130000000007</v>
      </c>
      <c r="H484">
        <v>0</v>
      </c>
      <c r="I484">
        <v>0</v>
      </c>
      <c r="J484" s="11">
        <v>19</v>
      </c>
      <c r="K484" s="11">
        <v>3</v>
      </c>
      <c r="L484">
        <v>0</v>
      </c>
      <c r="M484">
        <v>0</v>
      </c>
      <c r="N484" s="11">
        <v>0</v>
      </c>
      <c r="O484" s="11">
        <v>13.503502536465401</v>
      </c>
      <c r="P484">
        <v>0</v>
      </c>
      <c r="Q484" s="11">
        <v>0.9358863144084939</v>
      </c>
      <c r="R484" s="60">
        <v>1.3199268719619392E-3</v>
      </c>
      <c r="S484" s="60">
        <v>0</v>
      </c>
      <c r="T484" s="60">
        <v>0</v>
      </c>
      <c r="U484" s="60">
        <v>1.2453277021744387E-3</v>
      </c>
      <c r="V484" s="60">
        <v>1.2678719337137127E-3</v>
      </c>
      <c r="W484" s="60">
        <v>0</v>
      </c>
      <c r="X484" s="60">
        <v>0</v>
      </c>
      <c r="Y484" s="60">
        <v>0</v>
      </c>
      <c r="Z484" s="60">
        <v>1.067650949803993E-5</v>
      </c>
      <c r="AA484" s="60">
        <v>0</v>
      </c>
      <c r="AB484" s="60">
        <v>2.8011854989730338E-5</v>
      </c>
      <c r="AC484" s="16">
        <v>3.5198317021253276E-4</v>
      </c>
      <c r="AD484" s="11">
        <v>477</v>
      </c>
      <c r="AE484" s="15">
        <v>6</v>
      </c>
      <c r="AF484" s="16">
        <v>0.88318035456959598</v>
      </c>
      <c r="AG484" t="str">
        <f>IF(AF484&lt;='CAV Tier 1 Analysis'!$A$5,"Tier 1", "Tier 2")</f>
        <v>Tier 2</v>
      </c>
      <c r="AH484" t="str">
        <f t="shared" si="16"/>
        <v>Maine - Tier 2</v>
      </c>
      <c r="AI484" t="str">
        <f t="shared" si="17"/>
        <v>Brassua T2 R2 Nbkp, Township Of - Tier 2</v>
      </c>
    </row>
    <row r="485" spans="1:35" x14ac:dyDescent="0.3">
      <c r="A485">
        <v>478</v>
      </c>
      <c r="B485">
        <v>1</v>
      </c>
      <c r="C485" t="s">
        <v>76</v>
      </c>
      <c r="D485" t="s">
        <v>2481</v>
      </c>
      <c r="E485" t="s">
        <v>4010</v>
      </c>
      <c r="F485" t="s">
        <v>1475</v>
      </c>
      <c r="G485" s="59">
        <v>33.748820000000009</v>
      </c>
      <c r="H485">
        <v>1</v>
      </c>
      <c r="I485">
        <v>0</v>
      </c>
      <c r="J485" s="11">
        <v>16</v>
      </c>
      <c r="K485" s="11">
        <v>3</v>
      </c>
      <c r="L485">
        <v>0</v>
      </c>
      <c r="M485">
        <v>0</v>
      </c>
      <c r="N485" s="11">
        <v>0</v>
      </c>
      <c r="O485" s="11">
        <v>388.13845829977703</v>
      </c>
      <c r="P485">
        <v>0</v>
      </c>
      <c r="Q485">
        <v>0</v>
      </c>
      <c r="R485" s="60">
        <v>1.1094299210280135E-3</v>
      </c>
      <c r="S485" s="60">
        <v>1.2591286829513975E-4</v>
      </c>
      <c r="T485" s="60">
        <v>0</v>
      </c>
      <c r="U485" s="60">
        <v>1.0486970123574221E-3</v>
      </c>
      <c r="V485" s="60">
        <v>1.2678719337137127E-3</v>
      </c>
      <c r="W485" s="60">
        <v>0</v>
      </c>
      <c r="X485" s="60">
        <v>0</v>
      </c>
      <c r="Y485" s="60">
        <v>0</v>
      </c>
      <c r="Z485" s="60">
        <v>3.0688067228495849E-4</v>
      </c>
      <c r="AA485" s="60">
        <v>0</v>
      </c>
      <c r="AB485" s="60">
        <v>0</v>
      </c>
      <c r="AC485" s="16">
        <v>3.5079930978902234E-4</v>
      </c>
      <c r="AD485" s="11">
        <v>478</v>
      </c>
      <c r="AE485" s="15">
        <v>6</v>
      </c>
      <c r="AF485" s="16">
        <v>0.88353115387938497</v>
      </c>
      <c r="AG485" t="str">
        <f>IF(AF485&lt;='CAV Tier 1 Analysis'!$A$5,"Tier 1", "Tier 2")</f>
        <v>Tier 2</v>
      </c>
      <c r="AH485" t="str">
        <f t="shared" si="16"/>
        <v>Maine - Tier 2</v>
      </c>
      <c r="AI485" t="str">
        <f t="shared" si="17"/>
        <v>Charlotte, Town Of - Tier 2</v>
      </c>
    </row>
    <row r="486" spans="1:35" x14ac:dyDescent="0.3">
      <c r="A486">
        <v>479</v>
      </c>
      <c r="B486">
        <v>1</v>
      </c>
      <c r="C486" t="s">
        <v>76</v>
      </c>
      <c r="D486" t="s">
        <v>2761</v>
      </c>
      <c r="E486" t="s">
        <v>4292</v>
      </c>
      <c r="F486" t="s">
        <v>1182</v>
      </c>
      <c r="G486" s="59">
        <v>39.675049999999999</v>
      </c>
      <c r="H486">
        <v>0</v>
      </c>
      <c r="I486">
        <v>0</v>
      </c>
      <c r="J486" s="11">
        <v>19</v>
      </c>
      <c r="K486" s="11">
        <v>3</v>
      </c>
      <c r="L486">
        <v>0</v>
      </c>
      <c r="M486">
        <v>0</v>
      </c>
      <c r="N486" s="11">
        <v>0</v>
      </c>
      <c r="O486" s="11">
        <v>13.343056478184137</v>
      </c>
      <c r="P486">
        <v>0</v>
      </c>
      <c r="Q486" s="11">
        <v>0.92476629056721649</v>
      </c>
      <c r="R486" s="60">
        <v>1.3042437509898858E-3</v>
      </c>
      <c r="S486" s="60">
        <v>0</v>
      </c>
      <c r="T486" s="60">
        <v>0</v>
      </c>
      <c r="U486" s="60">
        <v>1.2453277021744387E-3</v>
      </c>
      <c r="V486" s="60">
        <v>1.2678719337137127E-3</v>
      </c>
      <c r="W486" s="60">
        <v>0</v>
      </c>
      <c r="X486" s="60">
        <v>0</v>
      </c>
      <c r="Y486" s="60">
        <v>0</v>
      </c>
      <c r="Z486" s="60">
        <v>1.0549653235337928E-5</v>
      </c>
      <c r="AA486" s="60">
        <v>0</v>
      </c>
      <c r="AB486" s="60">
        <v>2.7679023436871185E-5</v>
      </c>
      <c r="AC486" s="16">
        <v>3.5051564214093144E-4</v>
      </c>
      <c r="AD486" s="11">
        <v>479</v>
      </c>
      <c r="AE486" s="15">
        <v>6</v>
      </c>
      <c r="AF486" s="16">
        <v>0.88388166952152591</v>
      </c>
      <c r="AG486" t="str">
        <f>IF(AF486&lt;='CAV Tier 1 Analysis'!$A$5,"Tier 1", "Tier 2")</f>
        <v>Tier 2</v>
      </c>
      <c r="AH486" t="str">
        <f t="shared" si="16"/>
        <v>Maine - Tier 2</v>
      </c>
      <c r="AI486" t="str">
        <f t="shared" si="17"/>
        <v>Dole Brook T03 R05 Nbkp, Township Of - Tier 2</v>
      </c>
    </row>
    <row r="487" spans="1:35" x14ac:dyDescent="0.3">
      <c r="A487">
        <v>480</v>
      </c>
      <c r="B487">
        <v>1</v>
      </c>
      <c r="C487" t="s">
        <v>76</v>
      </c>
      <c r="D487" t="s">
        <v>2751</v>
      </c>
      <c r="E487" t="s">
        <v>4282</v>
      </c>
      <c r="F487" t="s">
        <v>1184</v>
      </c>
      <c r="G487" s="59">
        <v>39.431539999999991</v>
      </c>
      <c r="H487">
        <v>0</v>
      </c>
      <c r="I487">
        <v>0</v>
      </c>
      <c r="J487" s="11">
        <v>19</v>
      </c>
      <c r="K487" s="11">
        <v>3</v>
      </c>
      <c r="L487">
        <v>0</v>
      </c>
      <c r="M487">
        <v>0</v>
      </c>
      <c r="N487" s="11">
        <v>0</v>
      </c>
      <c r="O487" s="11">
        <v>13.550470699014788</v>
      </c>
      <c r="P487">
        <v>0</v>
      </c>
      <c r="Q487" s="11">
        <v>0.94487076544140258</v>
      </c>
      <c r="R487" s="60">
        <v>1.2962388109632554E-3</v>
      </c>
      <c r="S487" s="60">
        <v>0</v>
      </c>
      <c r="T487" s="60">
        <v>0</v>
      </c>
      <c r="U487" s="60">
        <v>1.2453277021744387E-3</v>
      </c>
      <c r="V487" s="60">
        <v>1.2678719337137127E-3</v>
      </c>
      <c r="W487" s="60">
        <v>0</v>
      </c>
      <c r="X487" s="60">
        <v>0</v>
      </c>
      <c r="Y487" s="60">
        <v>0</v>
      </c>
      <c r="Z487" s="60">
        <v>1.071364475477868E-5</v>
      </c>
      <c r="AA487" s="60">
        <v>0</v>
      </c>
      <c r="AB487" s="60">
        <v>2.8280767074052494E-5</v>
      </c>
      <c r="AC487" s="16">
        <v>3.4985753260729434E-4</v>
      </c>
      <c r="AD487" s="11">
        <v>480</v>
      </c>
      <c r="AE487" s="15">
        <v>6</v>
      </c>
      <c r="AF487" s="16">
        <v>0.88423152705413322</v>
      </c>
      <c r="AG487" t="str">
        <f>IF(AF487&lt;='CAV Tier 1 Analysis'!$A$5,"Tier 1", "Tier 2")</f>
        <v>Tier 2</v>
      </c>
      <c r="AH487" t="str">
        <f t="shared" si="16"/>
        <v>Maine - Tier 2</v>
      </c>
      <c r="AI487" t="str">
        <f t="shared" si="17"/>
        <v>Bald Mountain T4 R3 Nbkp, Township Of - Tier 2</v>
      </c>
    </row>
    <row r="488" spans="1:35" x14ac:dyDescent="0.3">
      <c r="A488">
        <v>481</v>
      </c>
      <c r="B488">
        <v>1</v>
      </c>
      <c r="C488" t="s">
        <v>76</v>
      </c>
      <c r="D488" t="s">
        <v>2796</v>
      </c>
      <c r="E488" t="s">
        <v>4327</v>
      </c>
      <c r="F488" t="s">
        <v>1185</v>
      </c>
      <c r="G488" s="59">
        <v>39.423189999999998</v>
      </c>
      <c r="H488">
        <v>0</v>
      </c>
      <c r="I488">
        <v>0</v>
      </c>
      <c r="J488" s="11">
        <v>19</v>
      </c>
      <c r="K488" s="11">
        <v>3</v>
      </c>
      <c r="L488">
        <v>0</v>
      </c>
      <c r="M488">
        <v>0</v>
      </c>
      <c r="N488" s="11">
        <v>0</v>
      </c>
      <c r="O488" s="11">
        <v>13.258353819848596</v>
      </c>
      <c r="P488">
        <v>0</v>
      </c>
      <c r="Q488" s="11">
        <v>0.91889580929643699</v>
      </c>
      <c r="R488" s="60">
        <v>1.2959643201857832E-3</v>
      </c>
      <c r="S488" s="60">
        <v>0</v>
      </c>
      <c r="T488" s="60">
        <v>0</v>
      </c>
      <c r="U488" s="60">
        <v>1.2453277021744387E-3</v>
      </c>
      <c r="V488" s="60">
        <v>1.2678719337137127E-3</v>
      </c>
      <c r="W488" s="60">
        <v>0</v>
      </c>
      <c r="X488" s="60">
        <v>0</v>
      </c>
      <c r="Y488" s="60">
        <v>0</v>
      </c>
      <c r="Z488" s="60">
        <v>1.0482683296702633E-5</v>
      </c>
      <c r="AA488" s="60">
        <v>0</v>
      </c>
      <c r="AB488" s="60">
        <v>2.7503315054832352E-5</v>
      </c>
      <c r="AC488" s="16">
        <v>3.4974090494776995E-4</v>
      </c>
      <c r="AD488" s="11">
        <v>481</v>
      </c>
      <c r="AE488" s="15">
        <v>6</v>
      </c>
      <c r="AF488" s="16">
        <v>0.88458126795908099</v>
      </c>
      <c r="AG488" t="str">
        <f>IF(AF488&lt;='CAV Tier 1 Analysis'!$A$5,"Tier 1", "Tier 2")</f>
        <v>Tier 2</v>
      </c>
      <c r="AH488" t="str">
        <f t="shared" si="16"/>
        <v>Maine - Tier 2</v>
      </c>
      <c r="AI488" t="str">
        <f t="shared" si="17"/>
        <v>T07 R19 Wels, Township Of - Tier 2</v>
      </c>
    </row>
    <row r="489" spans="1:35" x14ac:dyDescent="0.3">
      <c r="A489">
        <v>482</v>
      </c>
      <c r="B489">
        <v>1</v>
      </c>
      <c r="C489" t="s">
        <v>76</v>
      </c>
      <c r="D489" t="s">
        <v>2173</v>
      </c>
      <c r="E489" t="s">
        <v>3783</v>
      </c>
      <c r="F489" t="s">
        <v>1617</v>
      </c>
      <c r="G489" s="59">
        <v>35.366710000000005</v>
      </c>
      <c r="H489">
        <v>1</v>
      </c>
      <c r="I489">
        <v>0</v>
      </c>
      <c r="J489" s="11">
        <v>16</v>
      </c>
      <c r="K489" s="11">
        <v>2</v>
      </c>
      <c r="L489">
        <v>0</v>
      </c>
      <c r="M489" s="11">
        <v>1.0000000000000004</v>
      </c>
      <c r="N489" s="11">
        <v>0</v>
      </c>
      <c r="O489" s="11">
        <v>475.56464838130717</v>
      </c>
      <c r="P489" s="11">
        <v>2.4704153225999335</v>
      </c>
      <c r="Q489">
        <v>0</v>
      </c>
      <c r="R489" s="60">
        <v>1.1626150568322287E-3</v>
      </c>
      <c r="S489" s="60">
        <v>1.2591286829513975E-4</v>
      </c>
      <c r="T489" s="60">
        <v>0</v>
      </c>
      <c r="U489" s="60">
        <v>1.0486970123574221E-3</v>
      </c>
      <c r="V489" s="60">
        <v>8.4524795580914183E-4</v>
      </c>
      <c r="W489" s="60">
        <v>0</v>
      </c>
      <c r="X489" s="60">
        <v>2.8274045583722357E-4</v>
      </c>
      <c r="Y489" s="60">
        <v>0</v>
      </c>
      <c r="Z489" s="60">
        <v>3.7600396427992736E-4</v>
      </c>
      <c r="AA489" s="60">
        <v>3.9401704324929879E-6</v>
      </c>
      <c r="AB489" s="60">
        <v>0</v>
      </c>
      <c r="AC489" s="16">
        <v>3.4955977125850692E-4</v>
      </c>
      <c r="AD489" s="11">
        <v>482</v>
      </c>
      <c r="AE489" s="15">
        <v>6</v>
      </c>
      <c r="AF489" s="16">
        <v>0.88493082773033949</v>
      </c>
      <c r="AG489" t="str">
        <f>IF(AF489&lt;='CAV Tier 1 Analysis'!$A$5,"Tier 1", "Tier 2")</f>
        <v>Tier 2</v>
      </c>
      <c r="AH489" t="str">
        <f t="shared" si="16"/>
        <v>Maine - Tier 2</v>
      </c>
      <c r="AI489" t="str">
        <f t="shared" si="17"/>
        <v>Grand Isle, Town Of - Tier 2</v>
      </c>
    </row>
    <row r="490" spans="1:35" x14ac:dyDescent="0.3">
      <c r="A490">
        <v>483</v>
      </c>
      <c r="B490">
        <v>1</v>
      </c>
      <c r="C490" t="s">
        <v>76</v>
      </c>
      <c r="D490" t="s">
        <v>2904</v>
      </c>
      <c r="E490" t="s">
        <v>4436</v>
      </c>
      <c r="F490" t="s">
        <v>1186</v>
      </c>
      <c r="G490" s="59">
        <v>39.23395</v>
      </c>
      <c r="H490">
        <v>0</v>
      </c>
      <c r="I490">
        <v>0</v>
      </c>
      <c r="J490" s="11">
        <v>19</v>
      </c>
      <c r="K490" s="11">
        <v>3</v>
      </c>
      <c r="L490">
        <v>0</v>
      </c>
      <c r="M490">
        <v>0</v>
      </c>
      <c r="N490" s="11">
        <v>0</v>
      </c>
      <c r="O490" s="11">
        <v>13.19471079966509</v>
      </c>
      <c r="P490">
        <v>0</v>
      </c>
      <c r="Q490" s="11">
        <v>0.91448490690748052</v>
      </c>
      <c r="R490" s="60">
        <v>1.2897434058469902E-3</v>
      </c>
      <c r="S490" s="60">
        <v>0</v>
      </c>
      <c r="T490" s="60">
        <v>0</v>
      </c>
      <c r="U490" s="60">
        <v>1.2453277021744387E-3</v>
      </c>
      <c r="V490" s="60">
        <v>1.2678719337137127E-3</v>
      </c>
      <c r="W490" s="60">
        <v>0</v>
      </c>
      <c r="X490" s="60">
        <v>0</v>
      </c>
      <c r="Y490" s="60">
        <v>0</v>
      </c>
      <c r="Z490" s="60">
        <v>1.0432364106726683E-5</v>
      </c>
      <c r="AA490" s="60">
        <v>0</v>
      </c>
      <c r="AB490" s="60">
        <v>2.7371293081446196E-5</v>
      </c>
      <c r="AC490" s="16">
        <v>3.4915879081121043E-4</v>
      </c>
      <c r="AD490" s="11">
        <v>483</v>
      </c>
      <c r="AE490" s="15">
        <v>6</v>
      </c>
      <c r="AF490" s="16">
        <v>0.8852799865211507</v>
      </c>
      <c r="AG490" t="str">
        <f>IF(AF490&lt;='CAV Tier 1 Analysis'!$A$5,"Tier 1", "Tier 2")</f>
        <v>Tier 2</v>
      </c>
      <c r="AH490" t="str">
        <f t="shared" si="16"/>
        <v>Maine - Tier 2</v>
      </c>
      <c r="AI490" t="str">
        <f t="shared" si="17"/>
        <v>T09 R16 Wels, Township Of - Tier 2</v>
      </c>
    </row>
    <row r="491" spans="1:35" x14ac:dyDescent="0.3">
      <c r="A491">
        <v>484</v>
      </c>
      <c r="B491">
        <v>1</v>
      </c>
      <c r="C491" t="s">
        <v>76</v>
      </c>
      <c r="D491" t="s">
        <v>2669</v>
      </c>
      <c r="E491" t="s">
        <v>4200</v>
      </c>
      <c r="F491" t="s">
        <v>1314</v>
      </c>
      <c r="G491" s="59">
        <v>44.212009999999999</v>
      </c>
      <c r="H491">
        <v>0</v>
      </c>
      <c r="I491">
        <v>0</v>
      </c>
      <c r="J491" s="11">
        <v>17</v>
      </c>
      <c r="K491" s="11">
        <v>3</v>
      </c>
      <c r="L491">
        <v>0</v>
      </c>
      <c r="M491">
        <v>0</v>
      </c>
      <c r="N491" s="11">
        <v>0</v>
      </c>
      <c r="O491" s="11">
        <v>6.0590062751217548</v>
      </c>
      <c r="P491">
        <v>0</v>
      </c>
      <c r="Q491">
        <v>0</v>
      </c>
      <c r="R491" s="60">
        <v>1.4533879040153029E-3</v>
      </c>
      <c r="S491" s="60">
        <v>0</v>
      </c>
      <c r="T491" s="60">
        <v>0</v>
      </c>
      <c r="U491" s="60">
        <v>1.1142405756297609E-3</v>
      </c>
      <c r="V491" s="60">
        <v>1.2678719337137127E-3</v>
      </c>
      <c r="W491" s="60">
        <v>0</v>
      </c>
      <c r="X491" s="60">
        <v>0</v>
      </c>
      <c r="Y491" s="60">
        <v>0</v>
      </c>
      <c r="Z491" s="60">
        <v>4.7905377045942018E-6</v>
      </c>
      <c r="AA491" s="60">
        <v>0</v>
      </c>
      <c r="AB491" s="60">
        <v>0</v>
      </c>
      <c r="AC491" s="16">
        <v>3.4911735918757912E-4</v>
      </c>
      <c r="AD491" s="11">
        <v>484</v>
      </c>
      <c r="AE491" s="15">
        <v>6</v>
      </c>
      <c r="AF491" s="16">
        <v>0.88562910388033833</v>
      </c>
      <c r="AG491" t="str">
        <f>IF(AF491&lt;='CAV Tier 1 Analysis'!$A$5,"Tier 1", "Tier 2")</f>
        <v>Tier 2</v>
      </c>
      <c r="AH491" t="str">
        <f t="shared" si="16"/>
        <v>Maine - Tier 2</v>
      </c>
      <c r="AI491" t="str">
        <f t="shared" si="17"/>
        <v>Bowdoin College Grant E. T7 R10 Nwp, Twp. - Tier 2</v>
      </c>
    </row>
    <row r="492" spans="1:35" x14ac:dyDescent="0.3">
      <c r="A492">
        <v>485</v>
      </c>
      <c r="B492">
        <v>1</v>
      </c>
      <c r="C492" t="s">
        <v>76</v>
      </c>
      <c r="D492" t="s">
        <v>2585</v>
      </c>
      <c r="E492" t="s">
        <v>4115</v>
      </c>
      <c r="F492" t="s">
        <v>1187</v>
      </c>
      <c r="G492" s="59">
        <v>39.171199999999999</v>
      </c>
      <c r="H492">
        <v>0</v>
      </c>
      <c r="I492">
        <v>0</v>
      </c>
      <c r="J492" s="11">
        <v>19</v>
      </c>
      <c r="K492" s="11">
        <v>3</v>
      </c>
      <c r="L492">
        <v>0</v>
      </c>
      <c r="M492">
        <v>0</v>
      </c>
      <c r="N492" s="11">
        <v>0</v>
      </c>
      <c r="O492" s="11">
        <v>13.173607441408301</v>
      </c>
      <c r="P492">
        <v>0</v>
      </c>
      <c r="Q492" s="11">
        <v>0.91302229791938849</v>
      </c>
      <c r="R492" s="60">
        <v>1.2876806158725702E-3</v>
      </c>
      <c r="S492" s="60">
        <v>0</v>
      </c>
      <c r="T492" s="60">
        <v>0</v>
      </c>
      <c r="U492" s="60">
        <v>1.2453277021744387E-3</v>
      </c>
      <c r="V492" s="60">
        <v>1.2678719337137127E-3</v>
      </c>
      <c r="W492" s="60">
        <v>0</v>
      </c>
      <c r="X492" s="60">
        <v>0</v>
      </c>
      <c r="Y492" s="60">
        <v>0</v>
      </c>
      <c r="Z492" s="60">
        <v>1.0415678790879131E-5</v>
      </c>
      <c r="AA492" s="60">
        <v>0</v>
      </c>
      <c r="AB492" s="60">
        <v>2.7327515979195264E-5</v>
      </c>
      <c r="AC492" s="16">
        <v>3.4896576786643598E-4</v>
      </c>
      <c r="AD492" s="11">
        <v>485</v>
      </c>
      <c r="AE492" s="15">
        <v>6</v>
      </c>
      <c r="AF492" s="16">
        <v>0.8859780696482048</v>
      </c>
      <c r="AG492" t="str">
        <f>IF(AF492&lt;='CAV Tier 1 Analysis'!$A$5,"Tier 1", "Tier 2")</f>
        <v>Tier 2</v>
      </c>
      <c r="AH492" t="str">
        <f t="shared" si="16"/>
        <v>Maine - Tier 2</v>
      </c>
      <c r="AI492" t="str">
        <f t="shared" si="17"/>
        <v>East Moxie T02 R04 Bkpekr, Township Of - Tier 2</v>
      </c>
    </row>
    <row r="493" spans="1:35" x14ac:dyDescent="0.3">
      <c r="A493">
        <v>486</v>
      </c>
      <c r="B493">
        <v>1</v>
      </c>
      <c r="C493" t="s">
        <v>76</v>
      </c>
      <c r="D493" t="s">
        <v>2723</v>
      </c>
      <c r="E493" t="s">
        <v>4254</v>
      </c>
      <c r="F493" t="s">
        <v>918</v>
      </c>
      <c r="G493" s="59">
        <v>25.826810000000002</v>
      </c>
      <c r="H493">
        <v>0</v>
      </c>
      <c r="I493">
        <v>0</v>
      </c>
      <c r="J493" s="11">
        <v>23</v>
      </c>
      <c r="K493" s="11">
        <v>3.3333333333333335</v>
      </c>
      <c r="L493">
        <v>0</v>
      </c>
      <c r="M493">
        <v>0</v>
      </c>
      <c r="N493" s="11">
        <v>0</v>
      </c>
      <c r="O493" s="11">
        <v>50.085595856888965</v>
      </c>
      <c r="P493">
        <v>0</v>
      </c>
      <c r="Q493" s="11">
        <v>0.88420266597871944</v>
      </c>
      <c r="R493" s="60">
        <v>8.4900852174107141E-4</v>
      </c>
      <c r="S493" s="60">
        <v>0</v>
      </c>
      <c r="T493" s="60">
        <v>0</v>
      </c>
      <c r="U493" s="60">
        <v>1.5075019552637943E-3</v>
      </c>
      <c r="V493" s="60">
        <v>1.4087465930152365E-3</v>
      </c>
      <c r="W493" s="60">
        <v>0</v>
      </c>
      <c r="X493" s="60">
        <v>0</v>
      </c>
      <c r="Y493" s="60">
        <v>0</v>
      </c>
      <c r="Z493" s="60">
        <v>3.9600047353420549E-5</v>
      </c>
      <c r="AA493" s="60">
        <v>0</v>
      </c>
      <c r="AB493" s="60">
        <v>2.6464920449855088E-5</v>
      </c>
      <c r="AC493" s="16">
        <v>3.483020034384889E-4</v>
      </c>
      <c r="AD493" s="11">
        <v>486</v>
      </c>
      <c r="AE493" s="15">
        <v>6</v>
      </c>
      <c r="AF493" s="16">
        <v>0.8863263716516433</v>
      </c>
      <c r="AG493" t="str">
        <f>IF(AF493&lt;='CAV Tier 1 Analysis'!$A$5,"Tier 1", "Tier 2")</f>
        <v>Tier 2</v>
      </c>
      <c r="AH493" t="str">
        <f t="shared" si="16"/>
        <v>Maine - Tier 2</v>
      </c>
      <c r="AI493" t="str">
        <f t="shared" si="17"/>
        <v>Andover North Surplus, Township Of - Tier 2</v>
      </c>
    </row>
    <row r="494" spans="1:35" x14ac:dyDescent="0.3">
      <c r="A494">
        <v>487</v>
      </c>
      <c r="B494">
        <v>1</v>
      </c>
      <c r="C494" t="s">
        <v>76</v>
      </c>
      <c r="D494" t="s">
        <v>2748</v>
      </c>
      <c r="E494" t="s">
        <v>4279</v>
      </c>
      <c r="F494" t="s">
        <v>1090</v>
      </c>
      <c r="G494" s="59">
        <v>26.101779999999998</v>
      </c>
      <c r="H494">
        <v>0</v>
      </c>
      <c r="I494">
        <v>0</v>
      </c>
      <c r="J494" s="11">
        <v>20</v>
      </c>
      <c r="K494" s="11">
        <v>3.5</v>
      </c>
      <c r="L494">
        <v>0</v>
      </c>
      <c r="M494">
        <v>0</v>
      </c>
      <c r="N494" s="11">
        <v>0</v>
      </c>
      <c r="O494" s="11">
        <v>53.393850534801224</v>
      </c>
      <c r="P494">
        <v>0</v>
      </c>
      <c r="Q494" s="11">
        <v>4.5838976777693077</v>
      </c>
      <c r="R494" s="60">
        <v>8.5804765097240653E-4</v>
      </c>
      <c r="S494" s="60">
        <v>0</v>
      </c>
      <c r="T494" s="60">
        <v>0</v>
      </c>
      <c r="U494" s="60">
        <v>1.3108712654467775E-3</v>
      </c>
      <c r="V494" s="60">
        <v>1.4791839226659981E-3</v>
      </c>
      <c r="W494" s="60">
        <v>0</v>
      </c>
      <c r="X494" s="60">
        <v>0</v>
      </c>
      <c r="Y494" s="60">
        <v>0</v>
      </c>
      <c r="Z494" s="60">
        <v>4.2215710393086297E-5</v>
      </c>
      <c r="AA494" s="60">
        <v>0</v>
      </c>
      <c r="AB494" s="60">
        <v>1.371998661168478E-4</v>
      </c>
      <c r="AC494" s="16">
        <v>3.47956219599556E-4</v>
      </c>
      <c r="AD494" s="11">
        <v>487</v>
      </c>
      <c r="AE494" s="15">
        <v>6</v>
      </c>
      <c r="AF494" s="16">
        <v>0.8866743278712429</v>
      </c>
      <c r="AG494" t="str">
        <f>IF(AF494&lt;='CAV Tier 1 Analysis'!$A$5,"Tier 1", "Tier 2")</f>
        <v>Tier 2</v>
      </c>
      <c r="AH494" t="str">
        <f t="shared" si="16"/>
        <v>Maine - Tier 2</v>
      </c>
      <c r="AI494" t="str">
        <f t="shared" si="17"/>
        <v>Appleton T6 R7 Bkp Wkr, Township Of - Tier 2</v>
      </c>
    </row>
    <row r="495" spans="1:35" x14ac:dyDescent="0.3">
      <c r="A495">
        <v>488</v>
      </c>
      <c r="B495">
        <v>1</v>
      </c>
      <c r="C495" t="s">
        <v>76</v>
      </c>
      <c r="D495" t="s">
        <v>2795</v>
      </c>
      <c r="E495" t="s">
        <v>4326</v>
      </c>
      <c r="F495" t="s">
        <v>1190</v>
      </c>
      <c r="G495" s="59">
        <v>38.794710000000009</v>
      </c>
      <c r="H495">
        <v>0</v>
      </c>
      <c r="I495">
        <v>0</v>
      </c>
      <c r="J495" s="11">
        <v>19</v>
      </c>
      <c r="K495" s="11">
        <v>3</v>
      </c>
      <c r="L495">
        <v>0</v>
      </c>
      <c r="M495">
        <v>0</v>
      </c>
      <c r="N495" s="11">
        <v>0</v>
      </c>
      <c r="O495" s="11">
        <v>13.046990654952547</v>
      </c>
      <c r="P495">
        <v>0</v>
      </c>
      <c r="Q495" s="11">
        <v>0.90424687707591822</v>
      </c>
      <c r="R495" s="60">
        <v>1.2753042047575201E-3</v>
      </c>
      <c r="S495" s="60">
        <v>0</v>
      </c>
      <c r="T495" s="60">
        <v>0</v>
      </c>
      <c r="U495" s="60">
        <v>1.2453277021744387E-3</v>
      </c>
      <c r="V495" s="60">
        <v>1.2678719337137127E-3</v>
      </c>
      <c r="W495" s="60">
        <v>0</v>
      </c>
      <c r="X495" s="60">
        <v>0</v>
      </c>
      <c r="Y495" s="60">
        <v>0</v>
      </c>
      <c r="Z495" s="60">
        <v>1.0315569554808293E-5</v>
      </c>
      <c r="AA495" s="60">
        <v>0</v>
      </c>
      <c r="AB495" s="60">
        <v>2.7064860342119826E-5</v>
      </c>
      <c r="AC495" s="16">
        <v>3.4780766095841815E-4</v>
      </c>
      <c r="AD495" s="11">
        <v>488</v>
      </c>
      <c r="AE495" s="15">
        <v>6</v>
      </c>
      <c r="AF495" s="16">
        <v>0.88702213553220133</v>
      </c>
      <c r="AG495" t="str">
        <f>IF(AF495&lt;='CAV Tier 1 Analysis'!$A$5,"Tier 1", "Tier 2")</f>
        <v>Tier 2</v>
      </c>
      <c r="AH495" t="str">
        <f t="shared" si="16"/>
        <v>Maine - Tier 2</v>
      </c>
      <c r="AI495" t="str">
        <f t="shared" si="17"/>
        <v>T07 R18 Wels, Township Of - Tier 2</v>
      </c>
    </row>
    <row r="496" spans="1:35" x14ac:dyDescent="0.3">
      <c r="A496">
        <v>489</v>
      </c>
      <c r="B496">
        <v>1</v>
      </c>
      <c r="C496" t="s">
        <v>76</v>
      </c>
      <c r="D496" t="s">
        <v>2794</v>
      </c>
      <c r="E496" t="s">
        <v>4325</v>
      </c>
      <c r="F496" t="s">
        <v>1192</v>
      </c>
      <c r="G496" s="59">
        <v>38.776320000000005</v>
      </c>
      <c r="H496">
        <v>0</v>
      </c>
      <c r="I496">
        <v>0</v>
      </c>
      <c r="J496" s="11">
        <v>19</v>
      </c>
      <c r="K496" s="11">
        <v>3</v>
      </c>
      <c r="L496">
        <v>0</v>
      </c>
      <c r="M496">
        <v>0</v>
      </c>
      <c r="N496" s="11">
        <v>0</v>
      </c>
      <c r="O496" s="11">
        <v>13.040805941672188</v>
      </c>
      <c r="P496">
        <v>0</v>
      </c>
      <c r="Q496" s="11">
        <v>0.9038182335812408</v>
      </c>
      <c r="R496" s="60">
        <v>1.2746996675841401E-3</v>
      </c>
      <c r="S496" s="60">
        <v>0</v>
      </c>
      <c r="T496" s="60">
        <v>0</v>
      </c>
      <c r="U496" s="60">
        <v>1.2453277021744387E-3</v>
      </c>
      <c r="V496" s="60">
        <v>1.2678719337137127E-3</v>
      </c>
      <c r="W496" s="60">
        <v>0</v>
      </c>
      <c r="X496" s="60">
        <v>0</v>
      </c>
      <c r="Y496" s="60">
        <v>0</v>
      </c>
      <c r="Z496" s="60">
        <v>1.0310679627183806E-5</v>
      </c>
      <c r="AA496" s="60">
        <v>0</v>
      </c>
      <c r="AB496" s="60">
        <v>2.7052030686177284E-5</v>
      </c>
      <c r="AC496" s="16">
        <v>3.4775109216233206E-4</v>
      </c>
      <c r="AD496" s="11">
        <v>489</v>
      </c>
      <c r="AE496" s="15">
        <v>6</v>
      </c>
      <c r="AF496" s="16">
        <v>0.88736988662436367</v>
      </c>
      <c r="AG496" t="str">
        <f>IF(AF496&lt;='CAV Tier 1 Analysis'!$A$5,"Tier 1", "Tier 2")</f>
        <v>Tier 2</v>
      </c>
      <c r="AH496" t="str">
        <f t="shared" si="16"/>
        <v>Maine - Tier 2</v>
      </c>
      <c r="AI496" t="str">
        <f t="shared" si="17"/>
        <v>T07 R16 Wels, Township Of - Tier 2</v>
      </c>
    </row>
    <row r="497" spans="1:35" x14ac:dyDescent="0.3">
      <c r="A497">
        <v>490</v>
      </c>
      <c r="B497">
        <v>1</v>
      </c>
      <c r="C497" t="s">
        <v>76</v>
      </c>
      <c r="D497" t="s">
        <v>2409</v>
      </c>
      <c r="E497" t="s">
        <v>3916</v>
      </c>
      <c r="F497" t="s">
        <v>1430</v>
      </c>
      <c r="G497" s="59">
        <v>44.04119</v>
      </c>
      <c r="H497">
        <v>0</v>
      </c>
      <c r="I497">
        <v>0</v>
      </c>
      <c r="J497" s="11">
        <v>16</v>
      </c>
      <c r="K497" s="11">
        <v>3</v>
      </c>
      <c r="L497">
        <v>0</v>
      </c>
      <c r="M497">
        <v>0</v>
      </c>
      <c r="N497" s="11">
        <v>0</v>
      </c>
      <c r="O497" s="11">
        <v>74.679414617091695</v>
      </c>
      <c r="P497">
        <v>0</v>
      </c>
      <c r="Q497">
        <v>0</v>
      </c>
      <c r="R497" s="60">
        <v>1.4477725130442999E-3</v>
      </c>
      <c r="S497" s="60">
        <v>0</v>
      </c>
      <c r="T497" s="60">
        <v>0</v>
      </c>
      <c r="U497" s="60">
        <v>1.0486970123574221E-3</v>
      </c>
      <c r="V497" s="60">
        <v>1.2678719337137127E-3</v>
      </c>
      <c r="W497" s="60">
        <v>0</v>
      </c>
      <c r="X497" s="60">
        <v>0</v>
      </c>
      <c r="Y497" s="60">
        <v>0</v>
      </c>
      <c r="Z497" s="60">
        <v>5.9045086807244167E-5</v>
      </c>
      <c r="AA497" s="60">
        <v>0</v>
      </c>
      <c r="AB497" s="60">
        <v>0</v>
      </c>
      <c r="AC497" s="16">
        <v>3.4758059508387991E-4</v>
      </c>
      <c r="AD497" s="11">
        <v>490</v>
      </c>
      <c r="AE497" s="15">
        <v>6</v>
      </c>
      <c r="AF497" s="16">
        <v>0.88771746721944755</v>
      </c>
      <c r="AG497" t="str">
        <f>IF(AF497&lt;='CAV Tier 1 Analysis'!$A$5,"Tier 1", "Tier 2")</f>
        <v>Tier 2</v>
      </c>
      <c r="AH497" t="str">
        <f t="shared" si="16"/>
        <v>Maine - Tier 2</v>
      </c>
      <c r="AI497" t="str">
        <f t="shared" si="17"/>
        <v>Waite, Town Of - Tier 2</v>
      </c>
    </row>
    <row r="498" spans="1:35" x14ac:dyDescent="0.3">
      <c r="A498">
        <v>491</v>
      </c>
      <c r="B498">
        <v>1</v>
      </c>
      <c r="C498" t="s">
        <v>76</v>
      </c>
      <c r="D498" t="s">
        <v>2905</v>
      </c>
      <c r="E498" t="s">
        <v>4437</v>
      </c>
      <c r="F498" t="s">
        <v>1193</v>
      </c>
      <c r="G498" s="59">
        <v>38.66422</v>
      </c>
      <c r="H498">
        <v>0</v>
      </c>
      <c r="I498">
        <v>0</v>
      </c>
      <c r="J498" s="11">
        <v>19</v>
      </c>
      <c r="K498" s="11">
        <v>3</v>
      </c>
      <c r="L498">
        <v>0</v>
      </c>
      <c r="M498">
        <v>0</v>
      </c>
      <c r="N498" s="11">
        <v>0</v>
      </c>
      <c r="O498" s="11">
        <v>13.003105759033362</v>
      </c>
      <c r="P498">
        <v>0</v>
      </c>
      <c r="Q498" s="11">
        <v>0.90120534963597621</v>
      </c>
      <c r="R498" s="60">
        <v>1.2710145878051362E-3</v>
      </c>
      <c r="S498" s="60">
        <v>0</v>
      </c>
      <c r="T498" s="60">
        <v>0</v>
      </c>
      <c r="U498" s="60">
        <v>1.2453277021744387E-3</v>
      </c>
      <c r="V498" s="60">
        <v>1.2678719337137127E-3</v>
      </c>
      <c r="W498" s="60">
        <v>0</v>
      </c>
      <c r="X498" s="60">
        <v>0</v>
      </c>
      <c r="Y498" s="60">
        <v>0</v>
      </c>
      <c r="Z498" s="60">
        <v>1.0280872074888812E-5</v>
      </c>
      <c r="AA498" s="60">
        <v>0</v>
      </c>
      <c r="AB498" s="60">
        <v>2.6973824898729687E-5</v>
      </c>
      <c r="AC498" s="16">
        <v>3.4740626551517324E-4</v>
      </c>
      <c r="AD498" s="11">
        <v>491</v>
      </c>
      <c r="AE498" s="15">
        <v>6</v>
      </c>
      <c r="AF498" s="16">
        <v>0.88806487348496277</v>
      </c>
      <c r="AG498" t="str">
        <f>IF(AF498&lt;='CAV Tier 1 Analysis'!$A$5,"Tier 1", "Tier 2")</f>
        <v>Tier 2</v>
      </c>
      <c r="AH498" t="str">
        <f t="shared" si="16"/>
        <v>Maine - Tier 2</v>
      </c>
      <c r="AI498" t="str">
        <f t="shared" si="17"/>
        <v>T09 R17 Wels, Township Of - Tier 2</v>
      </c>
    </row>
    <row r="499" spans="1:35" x14ac:dyDescent="0.3">
      <c r="A499">
        <v>492</v>
      </c>
      <c r="B499">
        <v>1</v>
      </c>
      <c r="C499" t="s">
        <v>76</v>
      </c>
      <c r="D499" t="s">
        <v>2777</v>
      </c>
      <c r="E499" t="s">
        <v>4308</v>
      </c>
      <c r="F499" t="s">
        <v>1196</v>
      </c>
      <c r="G499" s="59">
        <v>38.30585</v>
      </c>
      <c r="H499">
        <v>0</v>
      </c>
      <c r="I499">
        <v>0</v>
      </c>
      <c r="J499" s="11">
        <v>19</v>
      </c>
      <c r="K499" s="11">
        <v>3</v>
      </c>
      <c r="L499">
        <v>0</v>
      </c>
      <c r="M499">
        <v>0</v>
      </c>
      <c r="N499" s="11">
        <v>0</v>
      </c>
      <c r="O499" s="11">
        <v>12.882582882563469</v>
      </c>
      <c r="P499">
        <v>0</v>
      </c>
      <c r="Q499" s="11">
        <v>0.89285227898954744</v>
      </c>
      <c r="R499" s="60">
        <v>1.2592338381137748E-3</v>
      </c>
      <c r="S499" s="60">
        <v>0</v>
      </c>
      <c r="T499" s="60">
        <v>0</v>
      </c>
      <c r="U499" s="60">
        <v>1.2453277021744387E-3</v>
      </c>
      <c r="V499" s="60">
        <v>1.2678719337137127E-3</v>
      </c>
      <c r="W499" s="60">
        <v>0</v>
      </c>
      <c r="X499" s="60">
        <v>0</v>
      </c>
      <c r="Y499" s="60">
        <v>0</v>
      </c>
      <c r="Z499" s="60">
        <v>1.0185580973051561E-5</v>
      </c>
      <c r="AA499" s="60">
        <v>0</v>
      </c>
      <c r="AB499" s="60">
        <v>2.6723810553969638E-5</v>
      </c>
      <c r="AC499" s="16">
        <v>3.4630389686626789E-4</v>
      </c>
      <c r="AD499" s="11">
        <v>492</v>
      </c>
      <c r="AE499" s="15">
        <v>6</v>
      </c>
      <c r="AF499" s="16">
        <v>0.88841117738182906</v>
      </c>
      <c r="AG499" t="str">
        <f>IF(AF499&lt;='CAV Tier 1 Analysis'!$A$5,"Tier 1", "Tier 2")</f>
        <v>Tier 2</v>
      </c>
      <c r="AH499" t="str">
        <f t="shared" si="16"/>
        <v>Maine - Tier 2</v>
      </c>
      <c r="AI499" t="str">
        <f t="shared" si="17"/>
        <v>St. John T06 R16 Wels, Township Of - Tier 2</v>
      </c>
    </row>
    <row r="500" spans="1:35" x14ac:dyDescent="0.3">
      <c r="A500">
        <v>493</v>
      </c>
      <c r="B500">
        <v>1</v>
      </c>
      <c r="C500" t="s">
        <v>76</v>
      </c>
      <c r="D500" t="s">
        <v>2594</v>
      </c>
      <c r="E500" t="s">
        <v>4124</v>
      </c>
      <c r="F500" t="s">
        <v>1197</v>
      </c>
      <c r="G500" s="59">
        <v>38.293680000000002</v>
      </c>
      <c r="H500">
        <v>0</v>
      </c>
      <c r="I500">
        <v>0</v>
      </c>
      <c r="J500" s="11">
        <v>19</v>
      </c>
      <c r="K500" s="11">
        <v>3</v>
      </c>
      <c r="L500">
        <v>0</v>
      </c>
      <c r="M500">
        <v>0</v>
      </c>
      <c r="N500" s="11">
        <v>0</v>
      </c>
      <c r="O500" s="11">
        <v>12.878541288856882</v>
      </c>
      <c r="P500">
        <v>0</v>
      </c>
      <c r="Q500" s="11">
        <v>0.89257318405578978</v>
      </c>
      <c r="R500" s="60">
        <v>1.2588337719147517E-3</v>
      </c>
      <c r="S500" s="60">
        <v>0</v>
      </c>
      <c r="T500" s="60">
        <v>0</v>
      </c>
      <c r="U500" s="60">
        <v>1.2453277021744387E-3</v>
      </c>
      <c r="V500" s="60">
        <v>1.2678719337137127E-3</v>
      </c>
      <c r="W500" s="60">
        <v>0</v>
      </c>
      <c r="X500" s="60">
        <v>0</v>
      </c>
      <c r="Y500" s="60">
        <v>0</v>
      </c>
      <c r="Z500" s="60">
        <v>1.0182385497397814E-5</v>
      </c>
      <c r="AA500" s="60">
        <v>0</v>
      </c>
      <c r="AB500" s="60">
        <v>2.6715457010710777E-5</v>
      </c>
      <c r="AC500" s="16">
        <v>3.4626647730100104E-4</v>
      </c>
      <c r="AD500" s="11">
        <v>493</v>
      </c>
      <c r="AE500" s="15">
        <v>6</v>
      </c>
      <c r="AF500" s="16">
        <v>0.88875744385913003</v>
      </c>
      <c r="AG500" t="str">
        <f>IF(AF500&lt;='CAV Tier 1 Analysis'!$A$5,"Tier 1", "Tier 2")</f>
        <v>Tier 2</v>
      </c>
      <c r="AH500" t="str">
        <f t="shared" si="16"/>
        <v>Maine - Tier 2</v>
      </c>
      <c r="AI500" t="str">
        <f t="shared" si="17"/>
        <v>Squaretown T2 R5 Bkp Ekr, Township Of - Tier 2</v>
      </c>
    </row>
    <row r="501" spans="1:35" x14ac:dyDescent="0.3">
      <c r="A501">
        <v>494</v>
      </c>
      <c r="B501">
        <v>1</v>
      </c>
      <c r="C501" t="s">
        <v>76</v>
      </c>
      <c r="D501" t="s">
        <v>2602</v>
      </c>
      <c r="E501" t="s">
        <v>4132</v>
      </c>
      <c r="F501" t="s">
        <v>1198</v>
      </c>
      <c r="G501" s="59">
        <v>38.210409999999996</v>
      </c>
      <c r="H501">
        <v>0</v>
      </c>
      <c r="I501">
        <v>0</v>
      </c>
      <c r="J501" s="11">
        <v>19</v>
      </c>
      <c r="K501" s="11">
        <v>3</v>
      </c>
      <c r="L501">
        <v>0</v>
      </c>
      <c r="M501">
        <v>0</v>
      </c>
      <c r="N501" s="11">
        <v>0</v>
      </c>
      <c r="O501" s="11">
        <v>12.850485599503259</v>
      </c>
      <c r="P501">
        <v>0</v>
      </c>
      <c r="Q501" s="11">
        <v>0.89062771481705738</v>
      </c>
      <c r="R501" s="60">
        <v>1.256096424963836E-3</v>
      </c>
      <c r="S501" s="60">
        <v>0</v>
      </c>
      <c r="T501" s="60">
        <v>0</v>
      </c>
      <c r="U501" s="60">
        <v>1.2453277021744387E-3</v>
      </c>
      <c r="V501" s="60">
        <v>1.2678719337137127E-3</v>
      </c>
      <c r="W501" s="60">
        <v>0</v>
      </c>
      <c r="X501" s="60">
        <v>0</v>
      </c>
      <c r="Y501" s="60">
        <v>0</v>
      </c>
      <c r="Z501" s="60">
        <v>1.0160203338876413E-5</v>
      </c>
      <c r="AA501" s="60">
        <v>0</v>
      </c>
      <c r="AB501" s="60">
        <v>2.6657227499964277E-5</v>
      </c>
      <c r="AC501" s="16">
        <v>3.4601031742643898E-4</v>
      </c>
      <c r="AD501" s="11">
        <v>494</v>
      </c>
      <c r="AE501" s="15">
        <v>6</v>
      </c>
      <c r="AF501" s="16">
        <v>0.88910345417655645</v>
      </c>
      <c r="AG501" t="str">
        <f>IF(AF501&lt;='CAV Tier 1 Analysis'!$A$5,"Tier 1", "Tier 2")</f>
        <v>Tier 2</v>
      </c>
      <c r="AH501" t="str">
        <f t="shared" si="16"/>
        <v>Maine - Tier 2</v>
      </c>
      <c r="AI501" t="str">
        <f t="shared" si="17"/>
        <v>T08 R18 Wels, Township Of - Tier 2</v>
      </c>
    </row>
    <row r="502" spans="1:35" x14ac:dyDescent="0.3">
      <c r="A502">
        <v>495</v>
      </c>
      <c r="B502">
        <v>1</v>
      </c>
      <c r="C502" t="s">
        <v>76</v>
      </c>
      <c r="D502" t="s">
        <v>2797</v>
      </c>
      <c r="E502" t="s">
        <v>4328</v>
      </c>
      <c r="F502" t="s">
        <v>1199</v>
      </c>
      <c r="G502" s="59">
        <v>38.130370000000006</v>
      </c>
      <c r="H502">
        <v>0</v>
      </c>
      <c r="I502">
        <v>0</v>
      </c>
      <c r="J502" s="11">
        <v>19</v>
      </c>
      <c r="K502" s="11">
        <v>3</v>
      </c>
      <c r="L502">
        <v>0</v>
      </c>
      <c r="M502">
        <v>0</v>
      </c>
      <c r="N502" s="11">
        <v>0</v>
      </c>
      <c r="O502" s="11">
        <v>12.823567467314044</v>
      </c>
      <c r="P502">
        <v>0</v>
      </c>
      <c r="Q502" s="11">
        <v>0.88876210169503267</v>
      </c>
      <c r="R502" s="60">
        <v>1.2534652582777393E-3</v>
      </c>
      <c r="S502" s="60">
        <v>0</v>
      </c>
      <c r="T502" s="60">
        <v>0</v>
      </c>
      <c r="U502" s="60">
        <v>1.2453277021744387E-3</v>
      </c>
      <c r="V502" s="60">
        <v>1.2678719337137127E-3</v>
      </c>
      <c r="W502" s="60">
        <v>0</v>
      </c>
      <c r="X502" s="60">
        <v>0</v>
      </c>
      <c r="Y502" s="60">
        <v>0</v>
      </c>
      <c r="Z502" s="60">
        <v>1.0138920586996924E-5</v>
      </c>
      <c r="AA502" s="60">
        <v>0</v>
      </c>
      <c r="AB502" s="60">
        <v>2.6601388149140855E-5</v>
      </c>
      <c r="AC502" s="16">
        <v>3.4576410935472989E-4</v>
      </c>
      <c r="AD502" s="11">
        <v>495</v>
      </c>
      <c r="AE502" s="15">
        <v>6</v>
      </c>
      <c r="AF502" s="16">
        <v>0.88944921828591117</v>
      </c>
      <c r="AG502" t="str">
        <f>IF(AF502&lt;='CAV Tier 1 Analysis'!$A$5,"Tier 1", "Tier 2")</f>
        <v>Tier 2</v>
      </c>
      <c r="AH502" t="str">
        <f t="shared" si="16"/>
        <v>Maine - Tier 2</v>
      </c>
      <c r="AI502" t="str">
        <f t="shared" si="17"/>
        <v>T08 R16 Wels, Township Of - Tier 2</v>
      </c>
    </row>
    <row r="503" spans="1:35" x14ac:dyDescent="0.3">
      <c r="A503">
        <v>496</v>
      </c>
      <c r="B503">
        <v>1</v>
      </c>
      <c r="C503" t="s">
        <v>76</v>
      </c>
      <c r="D503" t="s">
        <v>2789</v>
      </c>
      <c r="E503" t="s">
        <v>4320</v>
      </c>
      <c r="F503" t="s">
        <v>1201</v>
      </c>
      <c r="G503" s="59">
        <v>38.105779999999996</v>
      </c>
      <c r="H503">
        <v>0</v>
      </c>
      <c r="I503">
        <v>0</v>
      </c>
      <c r="J503" s="11">
        <v>19</v>
      </c>
      <c r="K503" s="11">
        <v>3</v>
      </c>
      <c r="L503">
        <v>0</v>
      </c>
      <c r="M503">
        <v>0</v>
      </c>
      <c r="N503" s="11">
        <v>0</v>
      </c>
      <c r="O503" s="11">
        <v>12.815297641345365</v>
      </c>
      <c r="P503">
        <v>0</v>
      </c>
      <c r="Q503" s="11">
        <v>0.88818894543977756</v>
      </c>
      <c r="R503" s="60">
        <v>1.2526569075929424E-3</v>
      </c>
      <c r="S503" s="60">
        <v>0</v>
      </c>
      <c r="T503" s="60">
        <v>0</v>
      </c>
      <c r="U503" s="60">
        <v>1.2453277021744387E-3</v>
      </c>
      <c r="V503" s="60">
        <v>1.2678719337137127E-3</v>
      </c>
      <c r="W503" s="60">
        <v>0</v>
      </c>
      <c r="X503" s="60">
        <v>0</v>
      </c>
      <c r="Y503" s="60">
        <v>0</v>
      </c>
      <c r="Z503" s="60">
        <v>1.0132382070396263E-5</v>
      </c>
      <c r="AA503" s="60">
        <v>0</v>
      </c>
      <c r="AB503" s="60">
        <v>2.6584233106202962E-5</v>
      </c>
      <c r="AC503" s="16">
        <v>3.4568846896888117E-4</v>
      </c>
      <c r="AD503" s="11">
        <v>496</v>
      </c>
      <c r="AE503" s="15">
        <v>6</v>
      </c>
      <c r="AF503" s="16">
        <v>0.88979490675488004</v>
      </c>
      <c r="AG503" t="str">
        <f>IF(AF503&lt;='CAV Tier 1 Analysis'!$A$5,"Tier 1", "Tier 2")</f>
        <v>Tier 2</v>
      </c>
      <c r="AH503" t="str">
        <f t="shared" si="16"/>
        <v>Maine - Tier 2</v>
      </c>
      <c r="AI503" t="str">
        <f t="shared" si="17"/>
        <v>T04 R17 Wels, Township Of - Tier 2</v>
      </c>
    </row>
    <row r="504" spans="1:35" x14ac:dyDescent="0.3">
      <c r="A504">
        <v>497</v>
      </c>
      <c r="B504">
        <v>1</v>
      </c>
      <c r="C504" t="s">
        <v>76</v>
      </c>
      <c r="D504" t="s">
        <v>2608</v>
      </c>
      <c r="E504" t="s">
        <v>4138</v>
      </c>
      <c r="F504" t="s">
        <v>1433</v>
      </c>
      <c r="G504" s="59">
        <v>43.37379</v>
      </c>
      <c r="H504">
        <v>0</v>
      </c>
      <c r="I504">
        <v>0</v>
      </c>
      <c r="J504" s="11">
        <v>16</v>
      </c>
      <c r="K504" s="11">
        <v>3</v>
      </c>
      <c r="L504">
        <v>0</v>
      </c>
      <c r="M504">
        <v>0</v>
      </c>
      <c r="N504" s="11">
        <v>0</v>
      </c>
      <c r="O504" s="11">
        <v>73.129446728806613</v>
      </c>
      <c r="P504">
        <v>0</v>
      </c>
      <c r="Q504">
        <v>0</v>
      </c>
      <c r="R504" s="60">
        <v>1.4258329747346909E-3</v>
      </c>
      <c r="S504" s="60">
        <v>0</v>
      </c>
      <c r="T504" s="60">
        <v>0</v>
      </c>
      <c r="U504" s="60">
        <v>1.0486970123574221E-3</v>
      </c>
      <c r="V504" s="60">
        <v>1.2678719337137127E-3</v>
      </c>
      <c r="W504" s="60">
        <v>0</v>
      </c>
      <c r="X504" s="60">
        <v>0</v>
      </c>
      <c r="Y504" s="60">
        <v>0</v>
      </c>
      <c r="Z504" s="60">
        <v>5.7819608688789716E-5</v>
      </c>
      <c r="AA504" s="60">
        <v>0</v>
      </c>
      <c r="AB504" s="60">
        <v>0</v>
      </c>
      <c r="AC504" s="16">
        <v>3.4547468449951053E-4</v>
      </c>
      <c r="AD504" s="11">
        <v>497</v>
      </c>
      <c r="AE504" s="15">
        <v>6</v>
      </c>
      <c r="AF504" s="16">
        <v>0.89014038143937957</v>
      </c>
      <c r="AG504" t="str">
        <f>IF(AF504&lt;='CAV Tier 1 Analysis'!$A$5,"Tier 1", "Tier 2")</f>
        <v>Tier 2</v>
      </c>
      <c r="AH504" t="str">
        <f t="shared" si="16"/>
        <v>Maine - Tier 2</v>
      </c>
      <c r="AI504" t="str">
        <f t="shared" si="17"/>
        <v>Forest T10 R3 Nbpp, Township Of - Tier 2</v>
      </c>
    </row>
    <row r="505" spans="1:35" x14ac:dyDescent="0.3">
      <c r="A505">
        <v>498</v>
      </c>
      <c r="B505">
        <v>1</v>
      </c>
      <c r="C505" t="s">
        <v>76</v>
      </c>
      <c r="D505" t="s">
        <v>2600</v>
      </c>
      <c r="E505" t="s">
        <v>4130</v>
      </c>
      <c r="F505" t="s">
        <v>1202</v>
      </c>
      <c r="G505" s="59">
        <v>38.024010000000004</v>
      </c>
      <c r="H505">
        <v>0</v>
      </c>
      <c r="I505">
        <v>0</v>
      </c>
      <c r="J505" s="11">
        <v>19</v>
      </c>
      <c r="K505" s="11">
        <v>3</v>
      </c>
      <c r="L505">
        <v>0</v>
      </c>
      <c r="M505">
        <v>0</v>
      </c>
      <c r="N505" s="11">
        <v>0</v>
      </c>
      <c r="O505" s="11">
        <v>12.787797695454408</v>
      </c>
      <c r="P505">
        <v>0</v>
      </c>
      <c r="Q505" s="11">
        <v>0.88628300859584996</v>
      </c>
      <c r="R505" s="60">
        <v>1.2499688703625309E-3</v>
      </c>
      <c r="S505" s="60">
        <v>0</v>
      </c>
      <c r="T505" s="60">
        <v>0</v>
      </c>
      <c r="U505" s="60">
        <v>1.2453277021744387E-3</v>
      </c>
      <c r="V505" s="60">
        <v>1.2678719337137127E-3</v>
      </c>
      <c r="W505" s="60">
        <v>0</v>
      </c>
      <c r="X505" s="60">
        <v>0</v>
      </c>
      <c r="Y505" s="60">
        <v>0</v>
      </c>
      <c r="Z505" s="60">
        <v>1.0110639309012132E-5</v>
      </c>
      <c r="AA505" s="60">
        <v>0</v>
      </c>
      <c r="AB505" s="60">
        <v>2.6527186832879234E-5</v>
      </c>
      <c r="AC505" s="16">
        <v>3.4543693930841573E-4</v>
      </c>
      <c r="AD505" s="11">
        <v>498</v>
      </c>
      <c r="AE505" s="15">
        <v>6</v>
      </c>
      <c r="AF505" s="16">
        <v>0.89048581837868801</v>
      </c>
      <c r="AG505" t="str">
        <f>IF(AF505&lt;='CAV Tier 1 Analysis'!$A$5,"Tier 1", "Tier 2")</f>
        <v>Tier 2</v>
      </c>
      <c r="AH505" t="str">
        <f t="shared" si="16"/>
        <v>Maine - Tier 2</v>
      </c>
      <c r="AI505" t="str">
        <f t="shared" si="17"/>
        <v>T06 R18 Wels, Township Of - Tier 2</v>
      </c>
    </row>
    <row r="506" spans="1:35" x14ac:dyDescent="0.3">
      <c r="A506">
        <v>499</v>
      </c>
      <c r="B506">
        <v>1</v>
      </c>
      <c r="C506" t="s">
        <v>76</v>
      </c>
      <c r="D506" t="s">
        <v>2601</v>
      </c>
      <c r="E506" t="s">
        <v>4131</v>
      </c>
      <c r="F506" t="s">
        <v>1203</v>
      </c>
      <c r="G506" s="59">
        <v>37.96264</v>
      </c>
      <c r="H506">
        <v>0</v>
      </c>
      <c r="I506">
        <v>0</v>
      </c>
      <c r="J506" s="11">
        <v>19</v>
      </c>
      <c r="K506" s="11">
        <v>3</v>
      </c>
      <c r="L506">
        <v>0</v>
      </c>
      <c r="M506">
        <v>0</v>
      </c>
      <c r="N506" s="11">
        <v>0</v>
      </c>
      <c r="O506" s="11">
        <v>12.767158442925018</v>
      </c>
      <c r="P506">
        <v>0</v>
      </c>
      <c r="Q506" s="11">
        <v>0.88485256535123824</v>
      </c>
      <c r="R506" s="60">
        <v>1.2479514453309745E-3</v>
      </c>
      <c r="S506" s="60">
        <v>0</v>
      </c>
      <c r="T506" s="60">
        <v>0</v>
      </c>
      <c r="U506" s="60">
        <v>1.2453277021744387E-3</v>
      </c>
      <c r="V506" s="60">
        <v>1.2678719337137127E-3</v>
      </c>
      <c r="W506" s="60">
        <v>0</v>
      </c>
      <c r="X506" s="60">
        <v>0</v>
      </c>
      <c r="Y506" s="60">
        <v>0</v>
      </c>
      <c r="Z506" s="60">
        <v>1.00943209371625E-5</v>
      </c>
      <c r="AA506" s="60">
        <v>0</v>
      </c>
      <c r="AB506" s="60">
        <v>2.6484372478056204E-5</v>
      </c>
      <c r="AC506" s="16">
        <v>3.4524816133039499E-4</v>
      </c>
      <c r="AD506" s="11">
        <v>499</v>
      </c>
      <c r="AE506" s="15">
        <v>6</v>
      </c>
      <c r="AF506" s="16">
        <v>0.89083106654001842</v>
      </c>
      <c r="AG506" t="str">
        <f>IF(AF506&lt;='CAV Tier 1 Analysis'!$A$5,"Tier 1", "Tier 2")</f>
        <v>Tier 2</v>
      </c>
      <c r="AH506" t="str">
        <f t="shared" si="16"/>
        <v>Maine - Tier 2</v>
      </c>
      <c r="AI506" t="str">
        <f t="shared" si="17"/>
        <v>T07 R17 Wels, Township Of - Tier 2</v>
      </c>
    </row>
    <row r="507" spans="1:35" x14ac:dyDescent="0.3">
      <c r="A507">
        <v>500</v>
      </c>
      <c r="B507">
        <v>1</v>
      </c>
      <c r="C507" t="s">
        <v>76</v>
      </c>
      <c r="D507" t="s">
        <v>2691</v>
      </c>
      <c r="E507" t="s">
        <v>4222</v>
      </c>
      <c r="F507" t="s">
        <v>1323</v>
      </c>
      <c r="G507" s="59">
        <v>42.789520000000003</v>
      </c>
      <c r="H507">
        <v>0</v>
      </c>
      <c r="I507">
        <v>0</v>
      </c>
      <c r="J507" s="11">
        <v>17</v>
      </c>
      <c r="K507" s="11">
        <v>3</v>
      </c>
      <c r="L507">
        <v>0</v>
      </c>
      <c r="M507">
        <v>0</v>
      </c>
      <c r="N507" s="11">
        <v>0</v>
      </c>
      <c r="O507" s="11">
        <v>5.8640620543930906</v>
      </c>
      <c r="P507">
        <v>0</v>
      </c>
      <c r="Q507">
        <v>0</v>
      </c>
      <c r="R507" s="60">
        <v>1.4066261811354174E-3</v>
      </c>
      <c r="S507" s="60">
        <v>0</v>
      </c>
      <c r="T507" s="60">
        <v>0</v>
      </c>
      <c r="U507" s="60">
        <v>1.1142405756297609E-3</v>
      </c>
      <c r="V507" s="60">
        <v>1.2678719337137127E-3</v>
      </c>
      <c r="W507" s="60">
        <v>0</v>
      </c>
      <c r="X507" s="60">
        <v>0</v>
      </c>
      <c r="Y507" s="60">
        <v>0</v>
      </c>
      <c r="Z507" s="60">
        <v>4.636405558613773E-6</v>
      </c>
      <c r="AA507" s="60">
        <v>0</v>
      </c>
      <c r="AB507" s="60">
        <v>0</v>
      </c>
      <c r="AC507" s="16">
        <v>3.4485228145795496E-4</v>
      </c>
      <c r="AD507" s="11">
        <v>500</v>
      </c>
      <c r="AE507" s="15">
        <v>6</v>
      </c>
      <c r="AF507" s="16">
        <v>0.8911759188214764</v>
      </c>
      <c r="AG507" t="str">
        <f>IF(AF507&lt;='CAV Tier 1 Analysis'!$A$5,"Tier 1", "Tier 2")</f>
        <v>Tier 2</v>
      </c>
      <c r="AH507" t="str">
        <f t="shared" si="16"/>
        <v>Maine - Tier 2</v>
      </c>
      <c r="AI507" t="str">
        <f t="shared" si="17"/>
        <v>T04 R11 Wels, Township Of - Tier 2</v>
      </c>
    </row>
    <row r="508" spans="1:35" x14ac:dyDescent="0.3">
      <c r="A508">
        <v>501</v>
      </c>
      <c r="B508">
        <v>1</v>
      </c>
      <c r="C508" t="s">
        <v>76</v>
      </c>
      <c r="D508" t="s">
        <v>2694</v>
      </c>
      <c r="E508" t="s">
        <v>4225</v>
      </c>
      <c r="F508" t="s">
        <v>1324</v>
      </c>
      <c r="G508" s="59">
        <v>42.786250000000003</v>
      </c>
      <c r="H508">
        <v>0</v>
      </c>
      <c r="I508">
        <v>0</v>
      </c>
      <c r="J508" s="11">
        <v>17</v>
      </c>
      <c r="K508" s="11">
        <v>3</v>
      </c>
      <c r="L508">
        <v>0</v>
      </c>
      <c r="M508">
        <v>0</v>
      </c>
      <c r="N508" s="11">
        <v>0</v>
      </c>
      <c r="O508" s="11">
        <v>5.8636139193610104</v>
      </c>
      <c r="P508">
        <v>0</v>
      </c>
      <c r="Q508">
        <v>0</v>
      </c>
      <c r="R508" s="60">
        <v>1.4065186859447186E-3</v>
      </c>
      <c r="S508" s="60">
        <v>0</v>
      </c>
      <c r="T508" s="60">
        <v>0</v>
      </c>
      <c r="U508" s="60">
        <v>1.1142405756297609E-3</v>
      </c>
      <c r="V508" s="60">
        <v>1.2678719337137127E-3</v>
      </c>
      <c r="W508" s="60">
        <v>0</v>
      </c>
      <c r="X508" s="60">
        <v>0</v>
      </c>
      <c r="Y508" s="60">
        <v>0</v>
      </c>
      <c r="Z508" s="60">
        <v>4.6360512418049685E-6</v>
      </c>
      <c r="AA508" s="60">
        <v>0</v>
      </c>
      <c r="AB508" s="60">
        <v>0</v>
      </c>
      <c r="AC508" s="16">
        <v>3.4484247695727249E-4</v>
      </c>
      <c r="AD508" s="11">
        <v>501</v>
      </c>
      <c r="AE508" s="15">
        <v>6</v>
      </c>
      <c r="AF508" s="16">
        <v>0.89152076129843372</v>
      </c>
      <c r="AG508" t="str">
        <f>IF(AF508&lt;='CAV Tier 1 Analysis'!$A$5,"Tier 1", "Tier 2")</f>
        <v>Tier 2</v>
      </c>
      <c r="AH508" t="str">
        <f t="shared" si="16"/>
        <v>Maine - Tier 2</v>
      </c>
      <c r="AI508" t="str">
        <f t="shared" si="17"/>
        <v>T04 R14 Wels, Township Of - Tier 2</v>
      </c>
    </row>
    <row r="509" spans="1:35" x14ac:dyDescent="0.3">
      <c r="A509">
        <v>502</v>
      </c>
      <c r="B509">
        <v>1</v>
      </c>
      <c r="C509" t="s">
        <v>76</v>
      </c>
      <c r="D509" t="s">
        <v>2611</v>
      </c>
      <c r="E509" t="s">
        <v>4141</v>
      </c>
      <c r="F509" t="s">
        <v>1438</v>
      </c>
      <c r="G509" s="59">
        <v>41.632549999999995</v>
      </c>
      <c r="H509">
        <v>0</v>
      </c>
      <c r="I509">
        <v>0</v>
      </c>
      <c r="J509" s="11">
        <v>16</v>
      </c>
      <c r="K509" s="11">
        <v>3</v>
      </c>
      <c r="L509">
        <v>0</v>
      </c>
      <c r="M509">
        <v>0</v>
      </c>
      <c r="N509" s="11">
        <v>0</v>
      </c>
      <c r="O509" s="11">
        <v>135.59316971788292</v>
      </c>
      <c r="P509">
        <v>0</v>
      </c>
      <c r="Q509">
        <v>0</v>
      </c>
      <c r="R509" s="60">
        <v>1.3685929362476912E-3</v>
      </c>
      <c r="S509" s="60">
        <v>0</v>
      </c>
      <c r="T509" s="60">
        <v>0</v>
      </c>
      <c r="U509" s="60">
        <v>1.0486970123574221E-3</v>
      </c>
      <c r="V509" s="60">
        <v>1.2678719337137127E-3</v>
      </c>
      <c r="W509" s="60">
        <v>0</v>
      </c>
      <c r="X509" s="60">
        <v>0</v>
      </c>
      <c r="Y509" s="60">
        <v>0</v>
      </c>
      <c r="Z509" s="60">
        <v>1.0720639037560759E-4</v>
      </c>
      <c r="AA509" s="60">
        <v>0</v>
      </c>
      <c r="AB509" s="60">
        <v>0</v>
      </c>
      <c r="AC509" s="16">
        <v>3.447607520631303E-4</v>
      </c>
      <c r="AD509" s="11">
        <v>502</v>
      </c>
      <c r="AE509" s="15">
        <v>6</v>
      </c>
      <c r="AF509" s="16">
        <v>0.89186552205049685</v>
      </c>
      <c r="AG509" t="str">
        <f>IF(AF509&lt;='CAV Tier 1 Analysis'!$A$5,"Tier 1", "Tier 2")</f>
        <v>Tier 2</v>
      </c>
      <c r="AH509" t="str">
        <f t="shared" si="16"/>
        <v>Maine - Tier 2</v>
      </c>
      <c r="AI509" t="str">
        <f t="shared" si="17"/>
        <v>Marion, Township Of - Tier 2</v>
      </c>
    </row>
    <row r="510" spans="1:35" x14ac:dyDescent="0.3">
      <c r="A510">
        <v>503</v>
      </c>
      <c r="B510">
        <v>1</v>
      </c>
      <c r="C510" t="s">
        <v>76</v>
      </c>
      <c r="D510" t="s">
        <v>2793</v>
      </c>
      <c r="E510" t="s">
        <v>4324</v>
      </c>
      <c r="F510" t="s">
        <v>1204</v>
      </c>
      <c r="G510" s="59">
        <v>37.662860000000002</v>
      </c>
      <c r="H510">
        <v>0</v>
      </c>
      <c r="I510">
        <v>0</v>
      </c>
      <c r="J510" s="11">
        <v>19</v>
      </c>
      <c r="K510" s="11">
        <v>3</v>
      </c>
      <c r="L510">
        <v>0</v>
      </c>
      <c r="M510">
        <v>0</v>
      </c>
      <c r="N510" s="11">
        <v>0</v>
      </c>
      <c r="O510" s="11">
        <v>12.666339881359749</v>
      </c>
      <c r="P510">
        <v>0</v>
      </c>
      <c r="Q510" s="11">
        <v>0.87786514029226126</v>
      </c>
      <c r="R510" s="60">
        <v>1.2380967333225021E-3</v>
      </c>
      <c r="S510" s="60">
        <v>0</v>
      </c>
      <c r="T510" s="60">
        <v>0</v>
      </c>
      <c r="U510" s="60">
        <v>1.2453277021744387E-3</v>
      </c>
      <c r="V510" s="60">
        <v>1.2678719337137127E-3</v>
      </c>
      <c r="W510" s="60">
        <v>0</v>
      </c>
      <c r="X510" s="60">
        <v>0</v>
      </c>
      <c r="Y510" s="60">
        <v>0</v>
      </c>
      <c r="Z510" s="60">
        <v>1.0014609001150078E-5</v>
      </c>
      <c r="AA510" s="60">
        <v>0</v>
      </c>
      <c r="AB510" s="60">
        <v>2.6275233040401987E-5</v>
      </c>
      <c r="AC510" s="16">
        <v>3.4432601920474597E-4</v>
      </c>
      <c r="AD510" s="11">
        <v>503</v>
      </c>
      <c r="AE510" s="15">
        <v>6</v>
      </c>
      <c r="AF510" s="16">
        <v>0.89220984806970161</v>
      </c>
      <c r="AG510" t="str">
        <f>IF(AF510&lt;='CAV Tier 1 Analysis'!$A$5,"Tier 1", "Tier 2")</f>
        <v>Tier 2</v>
      </c>
      <c r="AH510" t="str">
        <f t="shared" si="16"/>
        <v>Maine - Tier 2</v>
      </c>
      <c r="AI510" t="str">
        <f t="shared" si="17"/>
        <v>T06 R17 Wels, Township Of - Tier 2</v>
      </c>
    </row>
    <row r="511" spans="1:35" x14ac:dyDescent="0.3">
      <c r="A511">
        <v>504</v>
      </c>
      <c r="B511">
        <v>1</v>
      </c>
      <c r="C511" t="s">
        <v>76</v>
      </c>
      <c r="D511" t="s">
        <v>2785</v>
      </c>
      <c r="E511" t="s">
        <v>4316</v>
      </c>
      <c r="F511" t="s">
        <v>1205</v>
      </c>
      <c r="G511" s="59">
        <v>37.625430000000001</v>
      </c>
      <c r="H511">
        <v>0</v>
      </c>
      <c r="I511">
        <v>0</v>
      </c>
      <c r="J511" s="11">
        <v>19</v>
      </c>
      <c r="K511" s="11">
        <v>3</v>
      </c>
      <c r="L511">
        <v>0</v>
      </c>
      <c r="M511">
        <v>0</v>
      </c>
      <c r="N511" s="11">
        <v>0</v>
      </c>
      <c r="O511" s="11">
        <v>12.65375185427526</v>
      </c>
      <c r="P511">
        <v>0</v>
      </c>
      <c r="Q511" s="11">
        <v>0.8769927027715525</v>
      </c>
      <c r="R511" s="60">
        <v>1.2368662914301906E-3</v>
      </c>
      <c r="S511" s="60">
        <v>0</v>
      </c>
      <c r="T511" s="60">
        <v>0</v>
      </c>
      <c r="U511" s="60">
        <v>1.2453277021744387E-3</v>
      </c>
      <c r="V511" s="60">
        <v>1.2678719337137127E-3</v>
      </c>
      <c r="W511" s="60">
        <v>0</v>
      </c>
      <c r="X511" s="60">
        <v>0</v>
      </c>
      <c r="Y511" s="60">
        <v>0</v>
      </c>
      <c r="Z511" s="60">
        <v>1.0004656309960054E-5</v>
      </c>
      <c r="AA511" s="60">
        <v>0</v>
      </c>
      <c r="AB511" s="60">
        <v>2.6249120260525363E-5</v>
      </c>
      <c r="AC511" s="16">
        <v>3.4421088217171162E-4</v>
      </c>
      <c r="AD511" s="11">
        <v>504</v>
      </c>
      <c r="AE511" s="15">
        <v>6</v>
      </c>
      <c r="AF511" s="16">
        <v>0.89255405895187334</v>
      </c>
      <c r="AG511" t="str">
        <f>IF(AF511&lt;='CAV Tier 1 Analysis'!$A$5,"Tier 1", "Tier 2")</f>
        <v>Tier 2</v>
      </c>
      <c r="AH511" t="str">
        <f t="shared" si="16"/>
        <v>Maine - Tier 2</v>
      </c>
      <c r="AI511" t="str">
        <f t="shared" si="17"/>
        <v>W. Middlesex Canal Grant T1 R3 Nbkp, Twp. - Tier 2</v>
      </c>
    </row>
    <row r="512" spans="1:35" x14ac:dyDescent="0.3">
      <c r="A512">
        <v>505</v>
      </c>
      <c r="B512">
        <v>1</v>
      </c>
      <c r="C512" t="s">
        <v>76</v>
      </c>
      <c r="D512" t="s">
        <v>2765</v>
      </c>
      <c r="E512" t="s">
        <v>4296</v>
      </c>
      <c r="F512" t="s">
        <v>1208</v>
      </c>
      <c r="G512" s="59">
        <v>37.365639999999992</v>
      </c>
      <c r="H512">
        <v>0</v>
      </c>
      <c r="I512">
        <v>0</v>
      </c>
      <c r="J512" s="11">
        <v>19</v>
      </c>
      <c r="K512" s="11">
        <v>3</v>
      </c>
      <c r="L512">
        <v>0</v>
      </c>
      <c r="M512">
        <v>0</v>
      </c>
      <c r="N512" s="11">
        <v>0</v>
      </c>
      <c r="O512" s="11">
        <v>12.566382269549658</v>
      </c>
      <c r="P512">
        <v>0</v>
      </c>
      <c r="Q512" s="11">
        <v>0.87093738501829243</v>
      </c>
      <c r="R512" s="60">
        <v>1.2283261765703561E-3</v>
      </c>
      <c r="S512" s="60">
        <v>0</v>
      </c>
      <c r="T512" s="60">
        <v>0</v>
      </c>
      <c r="U512" s="60">
        <v>1.2453277021744387E-3</v>
      </c>
      <c r="V512" s="60">
        <v>1.2678719337137127E-3</v>
      </c>
      <c r="W512" s="60">
        <v>0</v>
      </c>
      <c r="X512" s="60">
        <v>0</v>
      </c>
      <c r="Y512" s="60">
        <v>0</v>
      </c>
      <c r="Z512" s="60">
        <v>9.935577772843946E-6</v>
      </c>
      <c r="AA512" s="60">
        <v>0</v>
      </c>
      <c r="AB512" s="60">
        <v>2.6067879568990873E-5</v>
      </c>
      <c r="AC512" s="16">
        <v>3.4341175180003109E-4</v>
      </c>
      <c r="AD512" s="11">
        <v>505</v>
      </c>
      <c r="AE512" s="15">
        <v>6</v>
      </c>
      <c r="AF512" s="16">
        <v>0.89289747070367342</v>
      </c>
      <c r="AG512" t="str">
        <f>IF(AF512&lt;='CAV Tier 1 Analysis'!$A$5,"Tier 1", "Tier 2")</f>
        <v>Tier 2</v>
      </c>
      <c r="AH512" t="str">
        <f t="shared" si="16"/>
        <v>Maine - Tier 2</v>
      </c>
      <c r="AI512" t="str">
        <f t="shared" si="17"/>
        <v>Hammond T03 R04 Nbkp, Township Of - Tier 2</v>
      </c>
    </row>
    <row r="513" spans="1:35" x14ac:dyDescent="0.3">
      <c r="A513">
        <v>506</v>
      </c>
      <c r="B513">
        <v>1</v>
      </c>
      <c r="C513" t="s">
        <v>76</v>
      </c>
      <c r="D513" t="s">
        <v>2907</v>
      </c>
      <c r="E513" t="s">
        <v>4439</v>
      </c>
      <c r="F513" t="s">
        <v>1211</v>
      </c>
      <c r="G513" s="59">
        <v>37.266530000000003</v>
      </c>
      <c r="H513">
        <v>0</v>
      </c>
      <c r="I513">
        <v>0</v>
      </c>
      <c r="J513" s="11">
        <v>19</v>
      </c>
      <c r="K513" s="11">
        <v>3</v>
      </c>
      <c r="L513">
        <v>0</v>
      </c>
      <c r="M513">
        <v>0</v>
      </c>
      <c r="N513" s="11">
        <v>0</v>
      </c>
      <c r="O513" s="11">
        <v>12.533050734301368</v>
      </c>
      <c r="P513">
        <v>0</v>
      </c>
      <c r="Q513" s="11">
        <v>0.86862727861494626</v>
      </c>
      <c r="R513" s="60">
        <v>1.2250681189709179E-3</v>
      </c>
      <c r="S513" s="60">
        <v>0</v>
      </c>
      <c r="T513" s="60">
        <v>0</v>
      </c>
      <c r="U513" s="60">
        <v>1.2453277021744387E-3</v>
      </c>
      <c r="V513" s="60">
        <v>1.2678719337137127E-3</v>
      </c>
      <c r="W513" s="60">
        <v>0</v>
      </c>
      <c r="X513" s="60">
        <v>0</v>
      </c>
      <c r="Y513" s="60">
        <v>0</v>
      </c>
      <c r="Z513" s="60">
        <v>9.9092242803554869E-6</v>
      </c>
      <c r="AA513" s="60">
        <v>0</v>
      </c>
      <c r="AB513" s="60">
        <v>2.5998736164941548E-5</v>
      </c>
      <c r="AC513" s="16">
        <v>3.4310688320948784E-4</v>
      </c>
      <c r="AD513" s="11">
        <v>506</v>
      </c>
      <c r="AE513" s="15">
        <v>6</v>
      </c>
      <c r="AF513" s="16">
        <v>0.89324057758688291</v>
      </c>
      <c r="AG513" t="str">
        <f>IF(AF513&lt;='CAV Tier 1 Analysis'!$A$5,"Tier 1", "Tier 2")</f>
        <v>Tier 2</v>
      </c>
      <c r="AH513" t="str">
        <f t="shared" si="16"/>
        <v>Maine - Tier 2</v>
      </c>
      <c r="AI513" t="str">
        <f t="shared" si="17"/>
        <v>T10 R16 Wels, Township Of - Tier 2</v>
      </c>
    </row>
    <row r="514" spans="1:35" x14ac:dyDescent="0.3">
      <c r="A514">
        <v>507</v>
      </c>
      <c r="B514">
        <v>1</v>
      </c>
      <c r="C514" t="s">
        <v>76</v>
      </c>
      <c r="D514" t="s">
        <v>2692</v>
      </c>
      <c r="E514" t="s">
        <v>4223</v>
      </c>
      <c r="F514" t="s">
        <v>1333</v>
      </c>
      <c r="G514" s="59">
        <v>42.077379999999998</v>
      </c>
      <c r="H514">
        <v>0</v>
      </c>
      <c r="I514">
        <v>0</v>
      </c>
      <c r="J514" s="11">
        <v>17</v>
      </c>
      <c r="K514" s="11">
        <v>3</v>
      </c>
      <c r="L514">
        <v>0</v>
      </c>
      <c r="M514">
        <v>0</v>
      </c>
      <c r="N514" s="11">
        <v>0</v>
      </c>
      <c r="O514" s="11">
        <v>5.7664672893334323</v>
      </c>
      <c r="P514">
        <v>0</v>
      </c>
      <c r="Q514">
        <v>0</v>
      </c>
      <c r="R514" s="60">
        <v>1.3832158982289072E-3</v>
      </c>
      <c r="S514" s="60">
        <v>0</v>
      </c>
      <c r="T514" s="60">
        <v>0</v>
      </c>
      <c r="U514" s="60">
        <v>1.1142405756297609E-3</v>
      </c>
      <c r="V514" s="60">
        <v>1.2678719337137127E-3</v>
      </c>
      <c r="W514" s="60">
        <v>0</v>
      </c>
      <c r="X514" s="60">
        <v>0</v>
      </c>
      <c r="Y514" s="60">
        <v>0</v>
      </c>
      <c r="Z514" s="60">
        <v>4.5592425090046344E-6</v>
      </c>
      <c r="AA514" s="60">
        <v>0</v>
      </c>
      <c r="AB514" s="60">
        <v>0</v>
      </c>
      <c r="AC514" s="16">
        <v>3.4271705909830771E-4</v>
      </c>
      <c r="AD514" s="11">
        <v>507</v>
      </c>
      <c r="AE514" s="15">
        <v>6</v>
      </c>
      <c r="AF514" s="16">
        <v>0.89358329464598119</v>
      </c>
      <c r="AG514" t="str">
        <f>IF(AF514&lt;='CAV Tier 1 Analysis'!$A$5,"Tier 1", "Tier 2")</f>
        <v>Tier 2</v>
      </c>
      <c r="AH514" t="str">
        <f t="shared" si="16"/>
        <v>Maine - Tier 2</v>
      </c>
      <c r="AI514" t="str">
        <f t="shared" si="17"/>
        <v>T04 R12 Wels, Township Of - Tier 2</v>
      </c>
    </row>
    <row r="515" spans="1:35" x14ac:dyDescent="0.3">
      <c r="A515">
        <v>508</v>
      </c>
      <c r="B515">
        <v>1</v>
      </c>
      <c r="C515" t="s">
        <v>76</v>
      </c>
      <c r="D515" t="s">
        <v>2903</v>
      </c>
      <c r="E515" t="s">
        <v>4435</v>
      </c>
      <c r="F515" t="s">
        <v>1212</v>
      </c>
      <c r="G515" s="59">
        <v>37.136060000000001</v>
      </c>
      <c r="H515">
        <v>0</v>
      </c>
      <c r="I515">
        <v>0</v>
      </c>
      <c r="J515" s="11">
        <v>19</v>
      </c>
      <c r="K515" s="11">
        <v>3</v>
      </c>
      <c r="L515">
        <v>0</v>
      </c>
      <c r="M515">
        <v>0</v>
      </c>
      <c r="N515" s="11">
        <v>0</v>
      </c>
      <c r="O515" s="11">
        <v>12.489172564552149</v>
      </c>
      <c r="P515">
        <v>0</v>
      </c>
      <c r="Q515" s="11">
        <v>0.86558621734519825</v>
      </c>
      <c r="R515" s="60">
        <v>1.2207791594814742E-3</v>
      </c>
      <c r="S515" s="60">
        <v>0</v>
      </c>
      <c r="T515" s="60">
        <v>0</v>
      </c>
      <c r="U515" s="60">
        <v>1.2453277021744387E-3</v>
      </c>
      <c r="V515" s="60">
        <v>1.2678719337137127E-3</v>
      </c>
      <c r="W515" s="60">
        <v>0</v>
      </c>
      <c r="X515" s="60">
        <v>0</v>
      </c>
      <c r="Y515" s="60">
        <v>0</v>
      </c>
      <c r="Z515" s="60">
        <v>9.8745321184649651E-6</v>
      </c>
      <c r="AA515" s="60">
        <v>0</v>
      </c>
      <c r="AB515" s="60">
        <v>2.5907714674412641E-5</v>
      </c>
      <c r="AC515" s="16">
        <v>3.4270554928750031E-4</v>
      </c>
      <c r="AD515" s="11">
        <v>508</v>
      </c>
      <c r="AE515" s="15">
        <v>6</v>
      </c>
      <c r="AF515" s="16">
        <v>0.89392600019526869</v>
      </c>
      <c r="AG515" t="str">
        <f>IF(AF515&lt;='CAV Tier 1 Analysis'!$A$5,"Tier 1", "Tier 2")</f>
        <v>Tier 2</v>
      </c>
      <c r="AH515" t="str">
        <f t="shared" si="16"/>
        <v>Maine - Tier 2</v>
      </c>
      <c r="AI515" t="str">
        <f t="shared" si="17"/>
        <v>T08 R17 Wels, Township Of - Tier 2</v>
      </c>
    </row>
    <row r="516" spans="1:35" x14ac:dyDescent="0.3">
      <c r="A516">
        <v>509</v>
      </c>
      <c r="B516">
        <v>1</v>
      </c>
      <c r="C516" t="s">
        <v>76</v>
      </c>
      <c r="D516" t="s">
        <v>2534</v>
      </c>
      <c r="E516" t="s">
        <v>4063</v>
      </c>
      <c r="F516" t="s">
        <v>1335</v>
      </c>
      <c r="G516" s="59">
        <v>42.010930000000002</v>
      </c>
      <c r="H516">
        <v>0</v>
      </c>
      <c r="I516">
        <v>0</v>
      </c>
      <c r="J516" s="11">
        <v>17</v>
      </c>
      <c r="K516" s="11">
        <v>3</v>
      </c>
      <c r="L516">
        <v>0</v>
      </c>
      <c r="M516">
        <v>0</v>
      </c>
      <c r="N516" s="11">
        <v>0</v>
      </c>
      <c r="O516" s="11">
        <v>5.7573606921219103</v>
      </c>
      <c r="P516">
        <v>0</v>
      </c>
      <c r="Q516">
        <v>0</v>
      </c>
      <c r="R516" s="60">
        <v>1.3810314776105772E-3</v>
      </c>
      <c r="S516" s="60">
        <v>0</v>
      </c>
      <c r="T516" s="60">
        <v>0</v>
      </c>
      <c r="U516" s="60">
        <v>1.1142405756297609E-3</v>
      </c>
      <c r="V516" s="60">
        <v>1.2678719337137127E-3</v>
      </c>
      <c r="W516" s="60">
        <v>0</v>
      </c>
      <c r="X516" s="60">
        <v>0</v>
      </c>
      <c r="Y516" s="60">
        <v>0</v>
      </c>
      <c r="Z516" s="60">
        <v>4.5520424013761815E-6</v>
      </c>
      <c r="AA516" s="60">
        <v>0</v>
      </c>
      <c r="AB516" s="60">
        <v>0</v>
      </c>
      <c r="AC516" s="16">
        <v>3.4251782085049334E-4</v>
      </c>
      <c r="AD516" s="11">
        <v>509</v>
      </c>
      <c r="AE516" s="15">
        <v>6</v>
      </c>
      <c r="AF516" s="16">
        <v>0.89426851801611917</v>
      </c>
      <c r="AG516" t="str">
        <f>IF(AF516&lt;='CAV Tier 1 Analysis'!$A$5,"Tier 1", "Tier 2")</f>
        <v>Tier 2</v>
      </c>
      <c r="AH516" t="str">
        <f t="shared" si="16"/>
        <v>Maine - Tier 2</v>
      </c>
      <c r="AI516" t="str">
        <f t="shared" si="17"/>
        <v>Shawtown Ta R12 Wels, Township Of - Tier 2</v>
      </c>
    </row>
    <row r="517" spans="1:35" x14ac:dyDescent="0.3">
      <c r="A517">
        <v>510</v>
      </c>
      <c r="B517">
        <v>1</v>
      </c>
      <c r="C517" t="s">
        <v>76</v>
      </c>
      <c r="D517" t="s">
        <v>2607</v>
      </c>
      <c r="E517" t="s">
        <v>4137</v>
      </c>
      <c r="F517" t="s">
        <v>1449</v>
      </c>
      <c r="G517" s="59">
        <v>39.199330000000003</v>
      </c>
      <c r="H517">
        <v>0</v>
      </c>
      <c r="I517">
        <v>0</v>
      </c>
      <c r="J517" s="11">
        <v>16</v>
      </c>
      <c r="K517" s="11">
        <v>3</v>
      </c>
      <c r="L517">
        <v>0</v>
      </c>
      <c r="M517">
        <v>0</v>
      </c>
      <c r="N517" s="11">
        <v>0</v>
      </c>
      <c r="O517" s="11">
        <v>205.40252691524455</v>
      </c>
      <c r="P517">
        <v>0</v>
      </c>
      <c r="Q517">
        <v>0</v>
      </c>
      <c r="R517" s="60">
        <v>1.2886053374977565E-3</v>
      </c>
      <c r="S517" s="60">
        <v>0</v>
      </c>
      <c r="T517" s="60">
        <v>0</v>
      </c>
      <c r="U517" s="60">
        <v>1.0486970123574221E-3</v>
      </c>
      <c r="V517" s="60">
        <v>1.2678719337137127E-3</v>
      </c>
      <c r="W517" s="60">
        <v>0</v>
      </c>
      <c r="X517" s="60">
        <v>0</v>
      </c>
      <c r="Y517" s="60">
        <v>0</v>
      </c>
      <c r="Z517" s="60">
        <v>1.6240097882827022E-4</v>
      </c>
      <c r="AA517" s="60">
        <v>0</v>
      </c>
      <c r="AB517" s="60">
        <v>0</v>
      </c>
      <c r="AC517" s="16">
        <v>3.4250684203610563E-4</v>
      </c>
      <c r="AD517" s="11">
        <v>510</v>
      </c>
      <c r="AE517" s="15">
        <v>6</v>
      </c>
      <c r="AF517" s="16">
        <v>0.89461102485815525</v>
      </c>
      <c r="AG517" t="str">
        <f>IF(AF517&lt;='CAV Tier 1 Analysis'!$A$5,"Tier 1", "Tier 2")</f>
        <v>Tier 2</v>
      </c>
      <c r="AH517" t="str">
        <f t="shared" si="16"/>
        <v>Maine - Tier 2</v>
      </c>
      <c r="AI517" t="str">
        <f t="shared" si="17"/>
        <v>No. 21 Plantation - Tier 2</v>
      </c>
    </row>
    <row r="518" spans="1:35" x14ac:dyDescent="0.3">
      <c r="A518">
        <v>511</v>
      </c>
      <c r="B518">
        <v>1</v>
      </c>
      <c r="C518" t="s">
        <v>76</v>
      </c>
      <c r="D518" t="s">
        <v>2610</v>
      </c>
      <c r="E518" t="s">
        <v>4140</v>
      </c>
      <c r="F518" t="s">
        <v>1564</v>
      </c>
      <c r="G518" s="59">
        <v>51.321659999999994</v>
      </c>
      <c r="H518">
        <v>0</v>
      </c>
      <c r="I518">
        <v>0</v>
      </c>
      <c r="J518" s="11">
        <v>15</v>
      </c>
      <c r="K518" s="11">
        <v>2.5</v>
      </c>
      <c r="L518">
        <v>0</v>
      </c>
      <c r="M518">
        <v>0</v>
      </c>
      <c r="N518" s="11">
        <v>0</v>
      </c>
      <c r="O518" s="11">
        <v>42.912661343133244</v>
      </c>
      <c r="P518">
        <v>0</v>
      </c>
      <c r="Q518">
        <v>0</v>
      </c>
      <c r="R518" s="60">
        <v>1.6871044736031229E-3</v>
      </c>
      <c r="S518" s="60">
        <v>0</v>
      </c>
      <c r="T518" s="60">
        <v>0</v>
      </c>
      <c r="U518" s="60">
        <v>9.831534490850832E-4</v>
      </c>
      <c r="V518" s="60">
        <v>1.0565599447614272E-3</v>
      </c>
      <c r="W518" s="60">
        <v>0</v>
      </c>
      <c r="X518" s="60">
        <v>0</v>
      </c>
      <c r="Y518" s="60">
        <v>0</v>
      </c>
      <c r="Z518" s="60">
        <v>3.3928785156214565E-5</v>
      </c>
      <c r="AA518" s="60">
        <v>0</v>
      </c>
      <c r="AB518" s="60">
        <v>0</v>
      </c>
      <c r="AC518" s="16">
        <v>3.4188605932780435E-4</v>
      </c>
      <c r="AD518" s="11">
        <v>511</v>
      </c>
      <c r="AE518" s="15">
        <v>6</v>
      </c>
      <c r="AF518" s="16">
        <v>0.89495291091748308</v>
      </c>
      <c r="AG518" t="str">
        <f>IF(AF518&lt;='CAV Tier 1 Analysis'!$A$5,"Tier 1", "Tier 2")</f>
        <v>Tier 2</v>
      </c>
      <c r="AH518" t="str">
        <f t="shared" si="16"/>
        <v>Maine - Tier 2</v>
      </c>
      <c r="AI518" t="str">
        <f t="shared" si="17"/>
        <v>Kossuth T7 R2 Nbpp, Township Of - Tier 2</v>
      </c>
    </row>
    <row r="519" spans="1:35" x14ac:dyDescent="0.3">
      <c r="A519">
        <v>512</v>
      </c>
      <c r="B519">
        <v>1</v>
      </c>
      <c r="C519" t="s">
        <v>76</v>
      </c>
      <c r="D519" t="s">
        <v>2596</v>
      </c>
      <c r="E519" t="s">
        <v>4126</v>
      </c>
      <c r="F519" t="s">
        <v>1216</v>
      </c>
      <c r="G519" s="59">
        <v>36.616749999999996</v>
      </c>
      <c r="H519">
        <v>0</v>
      </c>
      <c r="I519">
        <v>0</v>
      </c>
      <c r="J519" s="11">
        <v>19</v>
      </c>
      <c r="K519" s="11">
        <v>3</v>
      </c>
      <c r="L519">
        <v>0</v>
      </c>
      <c r="M519">
        <v>0</v>
      </c>
      <c r="N519" s="11">
        <v>0</v>
      </c>
      <c r="O519" s="11">
        <v>12.32893407944734</v>
      </c>
      <c r="P519">
        <v>0</v>
      </c>
      <c r="Q519" s="11">
        <v>0.85476594120807547</v>
      </c>
      <c r="R519" s="60">
        <v>1.2037078055114965E-3</v>
      </c>
      <c r="S519" s="60">
        <v>0</v>
      </c>
      <c r="T519" s="60">
        <v>0</v>
      </c>
      <c r="U519" s="60">
        <v>1.2453277021744387E-3</v>
      </c>
      <c r="V519" s="60">
        <v>1.2678719337137127E-3</v>
      </c>
      <c r="W519" s="60">
        <v>0</v>
      </c>
      <c r="X519" s="60">
        <v>0</v>
      </c>
      <c r="Y519" s="60">
        <v>0</v>
      </c>
      <c r="Z519" s="60">
        <v>9.7478399729602599E-6</v>
      </c>
      <c r="AA519" s="60">
        <v>0</v>
      </c>
      <c r="AB519" s="60">
        <v>2.558385481939009E-5</v>
      </c>
      <c r="AC519" s="16">
        <v>3.4111264874472712E-4</v>
      </c>
      <c r="AD519" s="11">
        <v>512</v>
      </c>
      <c r="AE519" s="15">
        <v>6</v>
      </c>
      <c r="AF519" s="16">
        <v>0.89529402356622778</v>
      </c>
      <c r="AG519" t="str">
        <f>IF(AF519&lt;='CAV Tier 1 Analysis'!$A$5,"Tier 1", "Tier 2")</f>
        <v>Tier 2</v>
      </c>
      <c r="AH519" t="str">
        <f t="shared" si="16"/>
        <v>Maine - Tier 2</v>
      </c>
      <c r="AI519" t="str">
        <f t="shared" si="17"/>
        <v>T03 R04 Bkp Wkr, Township Of - Tier 2</v>
      </c>
    </row>
    <row r="520" spans="1:35" x14ac:dyDescent="0.3">
      <c r="A520">
        <v>513</v>
      </c>
      <c r="B520">
        <v>1</v>
      </c>
      <c r="C520" t="s">
        <v>76</v>
      </c>
      <c r="D520" t="s">
        <v>2783</v>
      </c>
      <c r="E520" t="s">
        <v>4314</v>
      </c>
      <c r="F520" t="s">
        <v>1225</v>
      </c>
      <c r="G520" s="59">
        <v>36.231560000000002</v>
      </c>
      <c r="H520">
        <v>0</v>
      </c>
      <c r="I520">
        <v>0</v>
      </c>
      <c r="J520" s="11">
        <v>19</v>
      </c>
      <c r="K520" s="11">
        <v>3</v>
      </c>
      <c r="L520">
        <v>0</v>
      </c>
      <c r="M520">
        <v>0</v>
      </c>
      <c r="N520" s="11">
        <v>0</v>
      </c>
      <c r="O520" s="11">
        <v>12.214262816549256</v>
      </c>
      <c r="P520">
        <v>0</v>
      </c>
      <c r="Q520" s="11">
        <v>0.84711292907270064</v>
      </c>
      <c r="R520" s="60">
        <v>1.1910453980175225E-3</v>
      </c>
      <c r="S520" s="60">
        <v>0</v>
      </c>
      <c r="T520" s="60">
        <v>0</v>
      </c>
      <c r="U520" s="60">
        <v>1.2453277021744387E-3</v>
      </c>
      <c r="V520" s="60">
        <v>1.2678719337137127E-3</v>
      </c>
      <c r="W520" s="60">
        <v>0</v>
      </c>
      <c r="X520" s="60">
        <v>0</v>
      </c>
      <c r="Y520" s="60">
        <v>0</v>
      </c>
      <c r="Z520" s="60">
        <v>9.6571754343209324E-6</v>
      </c>
      <c r="AA520" s="60">
        <v>0</v>
      </c>
      <c r="AB520" s="60">
        <v>2.5354793807523218E-5</v>
      </c>
      <c r="AC520" s="16">
        <v>3.3993245483159251E-4</v>
      </c>
      <c r="AD520" s="11">
        <v>513</v>
      </c>
      <c r="AE520" s="15">
        <v>6</v>
      </c>
      <c r="AF520" s="16">
        <v>0.89563395602105933</v>
      </c>
      <c r="AG520" t="str">
        <f>IF(AF520&lt;='CAV Tier 1 Analysis'!$A$5,"Tier 1", "Tier 2")</f>
        <v>Tier 2</v>
      </c>
      <c r="AH520" t="str">
        <f t="shared" ref="AH520:AH583" si="18">C520&amp;" - "&amp;AG520</f>
        <v>Maine - Tier 2</v>
      </c>
      <c r="AI520" t="str">
        <f t="shared" ref="AI520:AI583" si="19">D520&amp;" - "&amp;AG520</f>
        <v>Thorndike T03 R02 Nbkp, Township Of - Tier 2</v>
      </c>
    </row>
    <row r="521" spans="1:35" x14ac:dyDescent="0.3">
      <c r="A521">
        <v>514</v>
      </c>
      <c r="B521">
        <v>1</v>
      </c>
      <c r="C521" t="s">
        <v>76</v>
      </c>
      <c r="D521" t="s">
        <v>2693</v>
      </c>
      <c r="E521" t="s">
        <v>4224</v>
      </c>
      <c r="F521" t="s">
        <v>1338</v>
      </c>
      <c r="G521" s="59">
        <v>41.07594000000001</v>
      </c>
      <c r="H521">
        <v>0</v>
      </c>
      <c r="I521">
        <v>0</v>
      </c>
      <c r="J521" s="11">
        <v>17</v>
      </c>
      <c r="K521" s="11">
        <v>3</v>
      </c>
      <c r="L521">
        <v>0</v>
      </c>
      <c r="M521">
        <v>0</v>
      </c>
      <c r="N521" s="11">
        <v>0</v>
      </c>
      <c r="O521" s="11">
        <v>5.629225593148214</v>
      </c>
      <c r="P521">
        <v>0</v>
      </c>
      <c r="Q521">
        <v>0</v>
      </c>
      <c r="R521" s="60">
        <v>1.3502954138945131E-3</v>
      </c>
      <c r="S521" s="60">
        <v>0</v>
      </c>
      <c r="T521" s="60">
        <v>0</v>
      </c>
      <c r="U521" s="60">
        <v>1.1142405756297609E-3</v>
      </c>
      <c r="V521" s="60">
        <v>1.2678719337137127E-3</v>
      </c>
      <c r="W521" s="60">
        <v>0</v>
      </c>
      <c r="X521" s="60">
        <v>0</v>
      </c>
      <c r="Y521" s="60">
        <v>0</v>
      </c>
      <c r="Z521" s="60">
        <v>4.4507327154239135E-6</v>
      </c>
      <c r="AA521" s="60">
        <v>0</v>
      </c>
      <c r="AB521" s="60">
        <v>0</v>
      </c>
      <c r="AC521" s="16">
        <v>3.3971442326849189E-4</v>
      </c>
      <c r="AD521" s="11">
        <v>514</v>
      </c>
      <c r="AE521" s="15">
        <v>6</v>
      </c>
      <c r="AF521" s="16">
        <v>0.89597367044432785</v>
      </c>
      <c r="AG521" t="str">
        <f>IF(AF521&lt;='CAV Tier 1 Analysis'!$A$5,"Tier 1", "Tier 2")</f>
        <v>Tier 2</v>
      </c>
      <c r="AH521" t="str">
        <f t="shared" si="18"/>
        <v>Maine - Tier 2</v>
      </c>
      <c r="AI521" t="str">
        <f t="shared" si="19"/>
        <v>T04 R13 Wels, Township Of - Tier 2</v>
      </c>
    </row>
    <row r="522" spans="1:35" x14ac:dyDescent="0.3">
      <c r="A522">
        <v>515</v>
      </c>
      <c r="B522">
        <v>1</v>
      </c>
      <c r="C522" t="s">
        <v>76</v>
      </c>
      <c r="D522" t="s">
        <v>2875</v>
      </c>
      <c r="E522" t="s">
        <v>4406</v>
      </c>
      <c r="F522" t="s">
        <v>1747</v>
      </c>
      <c r="G522" s="59">
        <v>58.357009999999995</v>
      </c>
      <c r="H522">
        <v>0</v>
      </c>
      <c r="I522">
        <v>0</v>
      </c>
      <c r="J522" s="11">
        <v>14</v>
      </c>
      <c r="K522" s="11">
        <v>2</v>
      </c>
      <c r="L522">
        <v>0</v>
      </c>
      <c r="M522">
        <v>0</v>
      </c>
      <c r="N522" s="11">
        <v>0</v>
      </c>
      <c r="O522" s="11">
        <v>24.383751914540699</v>
      </c>
      <c r="P522">
        <v>0</v>
      </c>
      <c r="Q522" s="11">
        <v>0.98188999703302926</v>
      </c>
      <c r="R522" s="60">
        <v>1.9183785683686415E-3</v>
      </c>
      <c r="S522" s="60">
        <v>0</v>
      </c>
      <c r="T522" s="60">
        <v>0</v>
      </c>
      <c r="U522" s="60">
        <v>9.1760988581274434E-4</v>
      </c>
      <c r="V522" s="60">
        <v>8.4524795580914183E-4</v>
      </c>
      <c r="W522" s="60">
        <v>0</v>
      </c>
      <c r="X522" s="60">
        <v>0</v>
      </c>
      <c r="Y522" s="60">
        <v>0</v>
      </c>
      <c r="Z522" s="60">
        <v>1.9278950643392589E-5</v>
      </c>
      <c r="AA522" s="60">
        <v>0</v>
      </c>
      <c r="AB522" s="60">
        <v>2.9388783433743884E-5</v>
      </c>
      <c r="AC522" s="16">
        <v>3.3908219491524225E-4</v>
      </c>
      <c r="AD522" s="11">
        <v>515</v>
      </c>
      <c r="AE522" s="15">
        <v>6</v>
      </c>
      <c r="AF522" s="16">
        <v>0.89631275263924315</v>
      </c>
      <c r="AG522" t="str">
        <f>IF(AF522&lt;='CAV Tier 1 Analysis'!$A$5,"Tier 1", "Tier 2")</f>
        <v>Tier 2</v>
      </c>
      <c r="AH522" t="str">
        <f t="shared" si="18"/>
        <v>Maine - Tier 2</v>
      </c>
      <c r="AI522" t="str">
        <f t="shared" si="19"/>
        <v>T03 R09 Nwp, Township Of - Tier 2</v>
      </c>
    </row>
    <row r="523" spans="1:35" x14ac:dyDescent="0.3">
      <c r="A523">
        <v>516</v>
      </c>
      <c r="B523">
        <v>1</v>
      </c>
      <c r="C523" t="s">
        <v>76</v>
      </c>
      <c r="D523" t="s">
        <v>2855</v>
      </c>
      <c r="E523" t="s">
        <v>4386</v>
      </c>
      <c r="F523" t="s">
        <v>1571</v>
      </c>
      <c r="G523" s="59">
        <v>48.948</v>
      </c>
      <c r="H523">
        <v>0</v>
      </c>
      <c r="I523">
        <v>0</v>
      </c>
      <c r="J523" s="11">
        <v>14.666666666666666</v>
      </c>
      <c r="K523" s="11">
        <v>2.6666666666666665</v>
      </c>
      <c r="L523">
        <v>0</v>
      </c>
      <c r="M523">
        <v>0</v>
      </c>
      <c r="N523" s="11">
        <v>0</v>
      </c>
      <c r="O523" s="11">
        <v>40.120345060624501</v>
      </c>
      <c r="P523">
        <v>0</v>
      </c>
      <c r="Q523">
        <v>0</v>
      </c>
      <c r="R523" s="60">
        <v>1.6090747994886693E-3</v>
      </c>
      <c r="S523" s="60">
        <v>0</v>
      </c>
      <c r="T523" s="60">
        <v>0</v>
      </c>
      <c r="U523" s="60">
        <v>9.6130559466097029E-4</v>
      </c>
      <c r="V523" s="60">
        <v>1.126997274412189E-3</v>
      </c>
      <c r="W523" s="60">
        <v>0</v>
      </c>
      <c r="X523" s="60">
        <v>0</v>
      </c>
      <c r="Y523" s="60">
        <v>0</v>
      </c>
      <c r="Z523" s="60">
        <v>3.1721047479916866E-5</v>
      </c>
      <c r="AA523" s="60">
        <v>0</v>
      </c>
      <c r="AB523" s="60">
        <v>0</v>
      </c>
      <c r="AC523" s="16">
        <v>3.3900897418561322E-4</v>
      </c>
      <c r="AD523" s="11">
        <v>516</v>
      </c>
      <c r="AE523" s="15">
        <v>6</v>
      </c>
      <c r="AF523" s="16">
        <v>0.89665176161342874</v>
      </c>
      <c r="AG523" t="str">
        <f>IF(AF523&lt;='CAV Tier 1 Analysis'!$A$5,"Tier 1", "Tier 2")</f>
        <v>Tier 2</v>
      </c>
      <c r="AH523" t="str">
        <f t="shared" si="18"/>
        <v>Maine - Tier 2</v>
      </c>
      <c r="AI523" t="str">
        <f t="shared" si="19"/>
        <v>T05 Nd Bpp, Township Of - Tier 2</v>
      </c>
    </row>
    <row r="524" spans="1:35" x14ac:dyDescent="0.3">
      <c r="A524">
        <v>517</v>
      </c>
      <c r="B524">
        <v>1</v>
      </c>
      <c r="C524" t="s">
        <v>76</v>
      </c>
      <c r="D524" t="s">
        <v>2480</v>
      </c>
      <c r="E524" t="s">
        <v>4009</v>
      </c>
      <c r="F524" t="s">
        <v>1646</v>
      </c>
      <c r="G524" s="59">
        <v>36.362279999999998</v>
      </c>
      <c r="H524">
        <v>3</v>
      </c>
      <c r="I524">
        <v>0</v>
      </c>
      <c r="J524" s="11">
        <v>16</v>
      </c>
      <c r="K524" s="11">
        <v>2</v>
      </c>
      <c r="L524">
        <v>0</v>
      </c>
      <c r="M524">
        <v>0</v>
      </c>
      <c r="N524" s="11">
        <v>6.0417573828961601E-3</v>
      </c>
      <c r="O524" s="11">
        <v>328.79630181893407</v>
      </c>
      <c r="P524">
        <v>0</v>
      </c>
      <c r="Q524">
        <v>0</v>
      </c>
      <c r="R524" s="60">
        <v>1.1953425757937168E-3</v>
      </c>
      <c r="S524" s="60">
        <v>3.7773860488541928E-4</v>
      </c>
      <c r="T524" s="60">
        <v>0</v>
      </c>
      <c r="U524" s="60">
        <v>1.0486970123574221E-3</v>
      </c>
      <c r="V524" s="60">
        <v>8.4524795580914183E-4</v>
      </c>
      <c r="W524" s="60">
        <v>0</v>
      </c>
      <c r="X524" s="60">
        <v>0</v>
      </c>
      <c r="Y524" s="60">
        <v>1.6572367797139279E-7</v>
      </c>
      <c r="Z524" s="60">
        <v>2.599619491173224E-4</v>
      </c>
      <c r="AA524" s="60">
        <v>0</v>
      </c>
      <c r="AB524" s="60">
        <v>0</v>
      </c>
      <c r="AC524" s="16">
        <v>3.3883216560372671E-4</v>
      </c>
      <c r="AD524" s="11">
        <v>517</v>
      </c>
      <c r="AE524" s="15">
        <v>6</v>
      </c>
      <c r="AF524" s="16">
        <v>0.89699059377903245</v>
      </c>
      <c r="AG524" t="str">
        <f>IF(AF524&lt;='CAV Tier 1 Analysis'!$A$5,"Tier 1", "Tier 2")</f>
        <v>Tier 2</v>
      </c>
      <c r="AH524" t="str">
        <f t="shared" si="18"/>
        <v>Maine - Tier 2</v>
      </c>
      <c r="AI524" t="str">
        <f t="shared" si="19"/>
        <v>Wade, Town Of - Tier 2</v>
      </c>
    </row>
    <row r="525" spans="1:35" x14ac:dyDescent="0.3">
      <c r="A525">
        <v>518</v>
      </c>
      <c r="B525">
        <v>1</v>
      </c>
      <c r="C525" t="s">
        <v>76</v>
      </c>
      <c r="D525" t="s">
        <v>2690</v>
      </c>
      <c r="E525" t="s">
        <v>4221</v>
      </c>
      <c r="F525" t="s">
        <v>1341</v>
      </c>
      <c r="G525" s="59">
        <v>40.65887</v>
      </c>
      <c r="H525">
        <v>0</v>
      </c>
      <c r="I525">
        <v>0</v>
      </c>
      <c r="J525" s="11">
        <v>17</v>
      </c>
      <c r="K525" s="11">
        <v>3</v>
      </c>
      <c r="L525">
        <v>0</v>
      </c>
      <c r="M525">
        <v>0</v>
      </c>
      <c r="N525" s="11">
        <v>0</v>
      </c>
      <c r="O525" s="11">
        <v>5.5720685051269934</v>
      </c>
      <c r="P525">
        <v>0</v>
      </c>
      <c r="Q525">
        <v>0</v>
      </c>
      <c r="R525" s="60">
        <v>1.3365850104740925E-3</v>
      </c>
      <c r="S525" s="60">
        <v>0</v>
      </c>
      <c r="T525" s="60">
        <v>0</v>
      </c>
      <c r="U525" s="60">
        <v>1.1142405756297609E-3</v>
      </c>
      <c r="V525" s="60">
        <v>1.2678719337137127E-3</v>
      </c>
      <c r="W525" s="60">
        <v>0</v>
      </c>
      <c r="X525" s="60">
        <v>0</v>
      </c>
      <c r="Y525" s="60">
        <v>0</v>
      </c>
      <c r="Z525" s="60">
        <v>4.4055416110055632E-6</v>
      </c>
      <c r="AA525" s="60">
        <v>0</v>
      </c>
      <c r="AB525" s="60">
        <v>0</v>
      </c>
      <c r="AC525" s="16">
        <v>3.3846391467532463E-4</v>
      </c>
      <c r="AD525" s="11">
        <v>518</v>
      </c>
      <c r="AE525" s="15">
        <v>7</v>
      </c>
      <c r="AF525" s="16">
        <v>0.89732905769370774</v>
      </c>
      <c r="AG525" t="str">
        <f>IF(AF525&lt;='CAV Tier 1 Analysis'!$A$5,"Tier 1", "Tier 2")</f>
        <v>Tier 2</v>
      </c>
      <c r="AH525" t="str">
        <f t="shared" si="18"/>
        <v>Maine - Tier 2</v>
      </c>
      <c r="AI525" t="str">
        <f t="shared" si="19"/>
        <v>T04 R10 Wels, Township Of - Tier 2</v>
      </c>
    </row>
    <row r="526" spans="1:35" x14ac:dyDescent="0.3">
      <c r="A526">
        <v>519</v>
      </c>
      <c r="B526">
        <v>1</v>
      </c>
      <c r="C526" t="s">
        <v>76</v>
      </c>
      <c r="D526" t="s">
        <v>2595</v>
      </c>
      <c r="E526" t="s">
        <v>4125</v>
      </c>
      <c r="F526" t="s">
        <v>1229</v>
      </c>
      <c r="G526" s="59">
        <v>35.736400000000003</v>
      </c>
      <c r="H526">
        <v>0</v>
      </c>
      <c r="I526">
        <v>0</v>
      </c>
      <c r="J526" s="11">
        <v>19</v>
      </c>
      <c r="K526" s="11">
        <v>3</v>
      </c>
      <c r="L526">
        <v>0</v>
      </c>
      <c r="M526">
        <v>0</v>
      </c>
      <c r="N526" s="11">
        <v>0</v>
      </c>
      <c r="O526" s="11">
        <v>12.018455012078865</v>
      </c>
      <c r="P526">
        <v>0</v>
      </c>
      <c r="Q526" s="11">
        <v>0.83296222855992141</v>
      </c>
      <c r="R526" s="60">
        <v>1.1747679305476606E-3</v>
      </c>
      <c r="S526" s="60">
        <v>0</v>
      </c>
      <c r="T526" s="60">
        <v>0</v>
      </c>
      <c r="U526" s="60">
        <v>1.2453277021744387E-3</v>
      </c>
      <c r="V526" s="60">
        <v>1.2678719337137127E-3</v>
      </c>
      <c r="W526" s="60">
        <v>0</v>
      </c>
      <c r="X526" s="60">
        <v>0</v>
      </c>
      <c r="Y526" s="60">
        <v>0</v>
      </c>
      <c r="Z526" s="60">
        <v>9.5023604980795334E-6</v>
      </c>
      <c r="AA526" s="60">
        <v>0</v>
      </c>
      <c r="AB526" s="60">
        <v>2.4931251583788916E-5</v>
      </c>
      <c r="AC526" s="16">
        <v>3.3840010713797095E-4</v>
      </c>
      <c r="AD526" s="11">
        <v>519</v>
      </c>
      <c r="AE526" s="15">
        <v>7</v>
      </c>
      <c r="AF526" s="16">
        <v>0.89766745780084567</v>
      </c>
      <c r="AG526" t="str">
        <f>IF(AF526&lt;='CAV Tier 1 Analysis'!$A$5,"Tier 1", "Tier 2")</f>
        <v>Tier 2</v>
      </c>
      <c r="AH526" t="str">
        <f t="shared" si="18"/>
        <v>Maine - Tier 2</v>
      </c>
      <c r="AI526" t="str">
        <f t="shared" si="19"/>
        <v>Tomhegan T01 R02 Nbkp, Township Of - Tier 2</v>
      </c>
    </row>
    <row r="527" spans="1:35" x14ac:dyDescent="0.3">
      <c r="A527">
        <v>520</v>
      </c>
      <c r="B527">
        <v>1</v>
      </c>
      <c r="C527" t="s">
        <v>76</v>
      </c>
      <c r="D527" t="s">
        <v>2776</v>
      </c>
      <c r="E527" t="s">
        <v>4307</v>
      </c>
      <c r="F527" t="s">
        <v>1231</v>
      </c>
      <c r="G527" s="59">
        <v>35.690570000000001</v>
      </c>
      <c r="H527">
        <v>0</v>
      </c>
      <c r="I527">
        <v>0</v>
      </c>
      <c r="J527" s="11">
        <v>19</v>
      </c>
      <c r="K527" s="11">
        <v>3</v>
      </c>
      <c r="L527">
        <v>0</v>
      </c>
      <c r="M527">
        <v>0</v>
      </c>
      <c r="N527" s="11">
        <v>0</v>
      </c>
      <c r="O527" s="11">
        <v>12.0030419936102</v>
      </c>
      <c r="P527">
        <v>0</v>
      </c>
      <c r="Q527" s="11">
        <v>0.83189399955714194</v>
      </c>
      <c r="R527" s="60">
        <v>1.1732613542205263E-3</v>
      </c>
      <c r="S527" s="60">
        <v>0</v>
      </c>
      <c r="T527" s="60">
        <v>0</v>
      </c>
      <c r="U527" s="60">
        <v>1.2453277021744387E-3</v>
      </c>
      <c r="V527" s="60">
        <v>1.2678719337137127E-3</v>
      </c>
      <c r="W527" s="60">
        <v>0</v>
      </c>
      <c r="X527" s="60">
        <v>0</v>
      </c>
      <c r="Y527" s="60">
        <v>0</v>
      </c>
      <c r="Z527" s="60">
        <v>9.4901742347282439E-6</v>
      </c>
      <c r="AA527" s="60">
        <v>0</v>
      </c>
      <c r="AB527" s="60">
        <v>2.4899278602176726E-5</v>
      </c>
      <c r="AC527" s="16">
        <v>3.3825913117687111E-4</v>
      </c>
      <c r="AD527" s="11">
        <v>520</v>
      </c>
      <c r="AE527" s="15">
        <v>7</v>
      </c>
      <c r="AF527" s="16">
        <v>0.89800571693202258</v>
      </c>
      <c r="AG527" t="str">
        <f>IF(AF527&lt;='CAV Tier 1 Analysis'!$A$5,"Tier 1", "Tier 2")</f>
        <v>Tier 2</v>
      </c>
      <c r="AH527" t="str">
        <f t="shared" si="18"/>
        <v>Maine - Tier 2</v>
      </c>
      <c r="AI527" t="str">
        <f t="shared" si="19"/>
        <v>Russell Pond T05 R16 Wels, Township Of - Tier 2</v>
      </c>
    </row>
    <row r="528" spans="1:35" x14ac:dyDescent="0.3">
      <c r="A528">
        <v>521</v>
      </c>
      <c r="B528">
        <v>1</v>
      </c>
      <c r="C528" t="s">
        <v>76</v>
      </c>
      <c r="D528" t="s">
        <v>2772</v>
      </c>
      <c r="E528" t="s">
        <v>4303</v>
      </c>
      <c r="F528" t="s">
        <v>1232</v>
      </c>
      <c r="G528" s="59">
        <v>35.675609999999992</v>
      </c>
      <c r="H528">
        <v>0</v>
      </c>
      <c r="I528">
        <v>0</v>
      </c>
      <c r="J528" s="11">
        <v>19</v>
      </c>
      <c r="K528" s="11">
        <v>3</v>
      </c>
      <c r="L528">
        <v>0</v>
      </c>
      <c r="M528">
        <v>0</v>
      </c>
      <c r="N528" s="11">
        <v>0</v>
      </c>
      <c r="O528" s="11">
        <v>11.998010818478379</v>
      </c>
      <c r="P528">
        <v>0</v>
      </c>
      <c r="Q528" s="11">
        <v>0.83154530425097661</v>
      </c>
      <c r="R528" s="60">
        <v>1.1727695719413655E-3</v>
      </c>
      <c r="S528" s="60">
        <v>0</v>
      </c>
      <c r="T528" s="60">
        <v>0</v>
      </c>
      <c r="U528" s="60">
        <v>1.2453277021744387E-3</v>
      </c>
      <c r="V528" s="60">
        <v>1.2678719337137127E-3</v>
      </c>
      <c r="W528" s="60">
        <v>0</v>
      </c>
      <c r="X528" s="60">
        <v>0</v>
      </c>
      <c r="Y528" s="60">
        <v>0</v>
      </c>
      <c r="Z528" s="60">
        <v>9.4861963490696059E-6</v>
      </c>
      <c r="AA528" s="60">
        <v>0</v>
      </c>
      <c r="AB528" s="60">
        <v>2.4888841861942869E-5</v>
      </c>
      <c r="AC528" s="16">
        <v>3.3821311327641171E-4</v>
      </c>
      <c r="AD528" s="11">
        <v>521</v>
      </c>
      <c r="AE528" s="15">
        <v>7</v>
      </c>
      <c r="AF528" s="16">
        <v>0.898343930045299</v>
      </c>
      <c r="AG528" t="str">
        <f>IF(AF528&lt;='CAV Tier 1 Analysis'!$A$5,"Tier 1", "Tier 2")</f>
        <v>Tier 2</v>
      </c>
      <c r="AH528" t="str">
        <f t="shared" si="18"/>
        <v>Maine - Tier 2</v>
      </c>
      <c r="AI528" t="str">
        <f t="shared" si="19"/>
        <v>Misery T02 R07 Bkp Wkr, Township Of - Tier 2</v>
      </c>
    </row>
    <row r="529" spans="1:35" x14ac:dyDescent="0.3">
      <c r="A529">
        <v>522</v>
      </c>
      <c r="B529">
        <v>1</v>
      </c>
      <c r="C529" t="s">
        <v>76</v>
      </c>
      <c r="D529" t="s">
        <v>2792</v>
      </c>
      <c r="E529" t="s">
        <v>4323</v>
      </c>
      <c r="F529" t="s">
        <v>1233</v>
      </c>
      <c r="G529" s="59">
        <v>35.627900000000004</v>
      </c>
      <c r="H529">
        <v>0</v>
      </c>
      <c r="I529">
        <v>0</v>
      </c>
      <c r="J529" s="11">
        <v>19</v>
      </c>
      <c r="K529" s="11">
        <v>3</v>
      </c>
      <c r="L529">
        <v>0</v>
      </c>
      <c r="M529">
        <v>0</v>
      </c>
      <c r="N529" s="11">
        <v>0</v>
      </c>
      <c r="O529" s="11">
        <v>11.981965540033261</v>
      </c>
      <c r="P529">
        <v>0</v>
      </c>
      <c r="Q529" s="11">
        <v>0.83043325524982947</v>
      </c>
      <c r="R529" s="60">
        <v>1.1712011940978664E-3</v>
      </c>
      <c r="S529" s="60">
        <v>0</v>
      </c>
      <c r="T529" s="60">
        <v>0</v>
      </c>
      <c r="U529" s="60">
        <v>1.2453277021744387E-3</v>
      </c>
      <c r="V529" s="60">
        <v>1.2678719337137127E-3</v>
      </c>
      <c r="W529" s="60">
        <v>0</v>
      </c>
      <c r="X529" s="60">
        <v>0</v>
      </c>
      <c r="Y529" s="60">
        <v>0</v>
      </c>
      <c r="Z529" s="60">
        <v>9.473510190996513E-6</v>
      </c>
      <c r="AA529" s="60">
        <v>0</v>
      </c>
      <c r="AB529" s="60">
        <v>2.4855557311370831E-5</v>
      </c>
      <c r="AC529" s="16">
        <v>3.3806635431712592E-4</v>
      </c>
      <c r="AD529" s="11">
        <v>522</v>
      </c>
      <c r="AE529" s="15">
        <v>7</v>
      </c>
      <c r="AF529" s="16">
        <v>0.8986819963996161</v>
      </c>
      <c r="AG529" t="str">
        <f>IF(AF529&lt;='CAV Tier 1 Analysis'!$A$5,"Tier 1", "Tier 2")</f>
        <v>Tier 2</v>
      </c>
      <c r="AH529" t="str">
        <f t="shared" si="18"/>
        <v>Maine - Tier 2</v>
      </c>
      <c r="AI529" t="str">
        <f t="shared" si="19"/>
        <v>T05 R17 Wels, Township Of - Tier 2</v>
      </c>
    </row>
    <row r="530" spans="1:35" x14ac:dyDescent="0.3">
      <c r="A530">
        <v>523</v>
      </c>
      <c r="B530">
        <v>1</v>
      </c>
      <c r="C530" t="s">
        <v>76</v>
      </c>
      <c r="D530" t="s">
        <v>2100</v>
      </c>
      <c r="E530" t="s">
        <v>3653</v>
      </c>
      <c r="F530" t="s">
        <v>1636</v>
      </c>
      <c r="G530" s="59">
        <v>35.193990000000007</v>
      </c>
      <c r="H530">
        <v>1</v>
      </c>
      <c r="I530">
        <v>0</v>
      </c>
      <c r="J530" s="11">
        <v>16</v>
      </c>
      <c r="K530" s="11">
        <v>2</v>
      </c>
      <c r="L530">
        <v>0</v>
      </c>
      <c r="M530" s="11">
        <v>1</v>
      </c>
      <c r="N530" s="11">
        <v>0</v>
      </c>
      <c r="O530" s="11">
        <v>324.62366634030229</v>
      </c>
      <c r="P530">
        <v>0</v>
      </c>
      <c r="Q530">
        <v>0</v>
      </c>
      <c r="R530" s="60">
        <v>1.1569372068819205E-3</v>
      </c>
      <c r="S530" s="60">
        <v>1.2591286829513975E-4</v>
      </c>
      <c r="T530" s="60">
        <v>0</v>
      </c>
      <c r="U530" s="60">
        <v>1.0486970123574221E-3</v>
      </c>
      <c r="V530" s="60">
        <v>8.4524795580914183E-4</v>
      </c>
      <c r="W530" s="60">
        <v>0</v>
      </c>
      <c r="X530" s="60">
        <v>2.8274045583722346E-4</v>
      </c>
      <c r="Y530" s="60">
        <v>0</v>
      </c>
      <c r="Z530" s="60">
        <v>2.5666286562404592E-4</v>
      </c>
      <c r="AA530" s="60">
        <v>0</v>
      </c>
      <c r="AB530" s="60">
        <v>0</v>
      </c>
      <c r="AC530" s="16">
        <v>3.3783621498226305E-4</v>
      </c>
      <c r="AD530" s="11">
        <v>523</v>
      </c>
      <c r="AE530" s="15">
        <v>7</v>
      </c>
      <c r="AF530" s="16">
        <v>0.89901983261459839</v>
      </c>
      <c r="AG530" t="str">
        <f>IF(AF530&lt;='CAV Tier 1 Analysis'!$A$5,"Tier 1", "Tier 2")</f>
        <v>Tier 2</v>
      </c>
      <c r="AH530" t="str">
        <f t="shared" si="18"/>
        <v>Maine - Tier 2</v>
      </c>
      <c r="AI530" t="str">
        <f t="shared" si="19"/>
        <v>Smyrna, Town Of - Tier 2</v>
      </c>
    </row>
    <row r="531" spans="1:35" x14ac:dyDescent="0.3">
      <c r="A531">
        <v>524</v>
      </c>
      <c r="B531">
        <v>1</v>
      </c>
      <c r="C531" t="s">
        <v>76</v>
      </c>
      <c r="D531" t="s">
        <v>2597</v>
      </c>
      <c r="E531" t="s">
        <v>4127</v>
      </c>
      <c r="F531" t="s">
        <v>1234</v>
      </c>
      <c r="G531" s="59">
        <v>35.510200000000005</v>
      </c>
      <c r="H531">
        <v>0</v>
      </c>
      <c r="I531">
        <v>0</v>
      </c>
      <c r="J531" s="11">
        <v>19</v>
      </c>
      <c r="K531" s="11">
        <v>3</v>
      </c>
      <c r="L531">
        <v>0</v>
      </c>
      <c r="M531">
        <v>0</v>
      </c>
      <c r="N531" s="11">
        <v>0</v>
      </c>
      <c r="O531" s="11">
        <v>11.942382029804987</v>
      </c>
      <c r="P531">
        <v>0</v>
      </c>
      <c r="Q531" s="11">
        <v>0.82768984364985165</v>
      </c>
      <c r="R531" s="60">
        <v>1.1673320246956475E-3</v>
      </c>
      <c r="S531" s="60">
        <v>0</v>
      </c>
      <c r="T531" s="60">
        <v>0</v>
      </c>
      <c r="U531" s="60">
        <v>1.2453277021744387E-3</v>
      </c>
      <c r="V531" s="60">
        <v>1.2678719337137127E-3</v>
      </c>
      <c r="W531" s="60">
        <v>0</v>
      </c>
      <c r="X531" s="60">
        <v>0</v>
      </c>
      <c r="Y531" s="60">
        <v>0</v>
      </c>
      <c r="Z531" s="60">
        <v>9.4422135905940119E-6</v>
      </c>
      <c r="AA531" s="60">
        <v>0</v>
      </c>
      <c r="AB531" s="60">
        <v>2.4773444722766207E-5</v>
      </c>
      <c r="AC531" s="16">
        <v>3.3770430171792352E-4</v>
      </c>
      <c r="AD531" s="11">
        <v>524</v>
      </c>
      <c r="AE531" s="15">
        <v>7</v>
      </c>
      <c r="AF531" s="16">
        <v>0.89935753691631637</v>
      </c>
      <c r="AG531" t="str">
        <f>IF(AF531&lt;='CAV Tier 1 Analysis'!$A$5,"Tier 1", "Tier 2")</f>
        <v>Tier 2</v>
      </c>
      <c r="AH531" t="str">
        <f t="shared" si="18"/>
        <v>Maine - Tier 2</v>
      </c>
      <c r="AI531" t="str">
        <f t="shared" si="19"/>
        <v>T05 R18 Wels, Township Of - Tier 2</v>
      </c>
    </row>
    <row r="532" spans="1:35" x14ac:dyDescent="0.3">
      <c r="A532">
        <v>525</v>
      </c>
      <c r="B532">
        <v>1</v>
      </c>
      <c r="C532" t="s">
        <v>76</v>
      </c>
      <c r="D532" t="s">
        <v>2747</v>
      </c>
      <c r="E532" t="s">
        <v>4278</v>
      </c>
      <c r="F532" t="s">
        <v>1237</v>
      </c>
      <c r="G532" s="59">
        <v>35.237190000000005</v>
      </c>
      <c r="H532">
        <v>0</v>
      </c>
      <c r="I532">
        <v>0</v>
      </c>
      <c r="J532" s="11">
        <v>19</v>
      </c>
      <c r="K532" s="11">
        <v>3</v>
      </c>
      <c r="L532">
        <v>0</v>
      </c>
      <c r="M532">
        <v>0</v>
      </c>
      <c r="N532" s="11">
        <v>0</v>
      </c>
      <c r="O532" s="11">
        <v>11.851113441032819</v>
      </c>
      <c r="P532">
        <v>0</v>
      </c>
      <c r="Q532" s="11">
        <v>0.8213751301190122</v>
      </c>
      <c r="R532" s="60">
        <v>1.1583573268324375E-3</v>
      </c>
      <c r="S532" s="60">
        <v>0</v>
      </c>
      <c r="T532" s="60">
        <v>0</v>
      </c>
      <c r="U532" s="60">
        <v>1.2453277021744387E-3</v>
      </c>
      <c r="V532" s="60">
        <v>1.2678719337137127E-3</v>
      </c>
      <c r="W532" s="60">
        <v>0</v>
      </c>
      <c r="X532" s="60">
        <v>0</v>
      </c>
      <c r="Y532" s="60">
        <v>0</v>
      </c>
      <c r="Z532" s="60">
        <v>9.3700523159715673E-6</v>
      </c>
      <c r="AA532" s="60">
        <v>0</v>
      </c>
      <c r="AB532" s="60">
        <v>2.4584440100084702E-5</v>
      </c>
      <c r="AC532" s="16">
        <v>3.3686467773969496E-4</v>
      </c>
      <c r="AD532" s="11">
        <v>525</v>
      </c>
      <c r="AE532" s="15">
        <v>7</v>
      </c>
      <c r="AF532" s="16">
        <v>0.89969440159405611</v>
      </c>
      <c r="AG532" t="str">
        <f>IF(AF532&lt;='CAV Tier 1 Analysis'!$A$5,"Tier 1", "Tier 2")</f>
        <v>Tier 2</v>
      </c>
      <c r="AH532" t="str">
        <f t="shared" si="18"/>
        <v>Maine - Tier 2</v>
      </c>
      <c r="AI532" t="str">
        <f t="shared" si="19"/>
        <v>Alder Brook T3 R3 Nbkp, Township Of - Tier 2</v>
      </c>
    </row>
    <row r="533" spans="1:35" x14ac:dyDescent="0.3">
      <c r="A533">
        <v>526</v>
      </c>
      <c r="B533">
        <v>1</v>
      </c>
      <c r="C533" t="s">
        <v>76</v>
      </c>
      <c r="D533" t="s">
        <v>2709</v>
      </c>
      <c r="E533" t="s">
        <v>4240</v>
      </c>
      <c r="F533" t="s">
        <v>1345</v>
      </c>
      <c r="G533" s="59">
        <v>40.041760000000004</v>
      </c>
      <c r="H533">
        <v>0</v>
      </c>
      <c r="I533">
        <v>0</v>
      </c>
      <c r="J533" s="11">
        <v>17</v>
      </c>
      <c r="K533" s="11">
        <v>3</v>
      </c>
      <c r="L533">
        <v>0</v>
      </c>
      <c r="M533">
        <v>0</v>
      </c>
      <c r="N533" s="11">
        <v>0</v>
      </c>
      <c r="O533" s="11">
        <v>5.487497064868105</v>
      </c>
      <c r="P533">
        <v>0</v>
      </c>
      <c r="Q533">
        <v>0</v>
      </c>
      <c r="R533" s="60">
        <v>1.3162986627272498E-3</v>
      </c>
      <c r="S533" s="60">
        <v>0</v>
      </c>
      <c r="T533" s="60">
        <v>0</v>
      </c>
      <c r="U533" s="60">
        <v>1.1142405756297609E-3</v>
      </c>
      <c r="V533" s="60">
        <v>1.2678719337137127E-3</v>
      </c>
      <c r="W533" s="60">
        <v>0</v>
      </c>
      <c r="X533" s="60">
        <v>0</v>
      </c>
      <c r="Y533" s="60">
        <v>0</v>
      </c>
      <c r="Z533" s="60">
        <v>4.338675419604582E-6</v>
      </c>
      <c r="AA533" s="60">
        <v>0</v>
      </c>
      <c r="AB533" s="60">
        <v>0</v>
      </c>
      <c r="AC533" s="16">
        <v>3.3661362249912076E-4</v>
      </c>
      <c r="AD533" s="11">
        <v>526</v>
      </c>
      <c r="AE533" s="15">
        <v>7</v>
      </c>
      <c r="AF533" s="16">
        <v>0.90003101521655526</v>
      </c>
      <c r="AG533" t="str">
        <f>IF(AF533&lt;='CAV Tier 1 Analysis'!$A$5,"Tier 1", "Tier 2")</f>
        <v>Tier 2</v>
      </c>
      <c r="AH533" t="str">
        <f t="shared" si="18"/>
        <v>Maine - Tier 2</v>
      </c>
      <c r="AI533" t="str">
        <f t="shared" si="19"/>
        <v>T08 R10 Wels, Township Of - Tier 2</v>
      </c>
    </row>
    <row r="534" spans="1:35" x14ac:dyDescent="0.3">
      <c r="A534">
        <v>527</v>
      </c>
      <c r="B534">
        <v>1</v>
      </c>
      <c r="C534" t="s">
        <v>76</v>
      </c>
      <c r="D534" t="s">
        <v>2606</v>
      </c>
      <c r="E534" t="s">
        <v>4136</v>
      </c>
      <c r="F534" t="s">
        <v>1458</v>
      </c>
      <c r="G534" s="59">
        <v>39.021190000000004</v>
      </c>
      <c r="H534">
        <v>0</v>
      </c>
      <c r="I534">
        <v>0</v>
      </c>
      <c r="J534" s="11">
        <v>16</v>
      </c>
      <c r="K534" s="11">
        <v>3</v>
      </c>
      <c r="L534">
        <v>0</v>
      </c>
      <c r="M534">
        <v>0</v>
      </c>
      <c r="N534" s="11">
        <v>0</v>
      </c>
      <c r="O534" s="11">
        <v>126.22057819446168</v>
      </c>
      <c r="P534">
        <v>0</v>
      </c>
      <c r="Q534">
        <v>0</v>
      </c>
      <c r="R534" s="60">
        <v>1.2827493150906937E-3</v>
      </c>
      <c r="S534" s="60">
        <v>0</v>
      </c>
      <c r="T534" s="60">
        <v>0</v>
      </c>
      <c r="U534" s="60">
        <v>1.0486970123574221E-3</v>
      </c>
      <c r="V534" s="60">
        <v>1.2678719337137127E-3</v>
      </c>
      <c r="W534" s="60">
        <v>0</v>
      </c>
      <c r="X534" s="60">
        <v>0</v>
      </c>
      <c r="Y534" s="60">
        <v>0</v>
      </c>
      <c r="Z534" s="60">
        <v>9.9795975029601507E-5</v>
      </c>
      <c r="AA534" s="60">
        <v>0</v>
      </c>
      <c r="AB534" s="60">
        <v>0</v>
      </c>
      <c r="AC534" s="16">
        <v>3.3628311238103904E-4</v>
      </c>
      <c r="AD534" s="11">
        <v>527</v>
      </c>
      <c r="AE534" s="15">
        <v>7</v>
      </c>
      <c r="AF534" s="16">
        <v>0.90036729832893625</v>
      </c>
      <c r="AG534" t="str">
        <f>IF(AF534&lt;='CAV Tier 1 Analysis'!$A$5,"Tier 1", "Tier 2")</f>
        <v>Tier 2</v>
      </c>
      <c r="AH534" t="str">
        <f t="shared" si="18"/>
        <v>Maine - Tier 2</v>
      </c>
      <c r="AI534" t="str">
        <f t="shared" si="19"/>
        <v>No. 14 Plantation - Tier 2</v>
      </c>
    </row>
    <row r="535" spans="1:35" x14ac:dyDescent="0.3">
      <c r="A535">
        <v>528</v>
      </c>
      <c r="B535">
        <v>1</v>
      </c>
      <c r="C535" t="s">
        <v>76</v>
      </c>
      <c r="D535" t="s">
        <v>2705</v>
      </c>
      <c r="E535" t="s">
        <v>4236</v>
      </c>
      <c r="F535" t="s">
        <v>1348</v>
      </c>
      <c r="G535" s="59">
        <v>39.914170000000006</v>
      </c>
      <c r="H535">
        <v>0</v>
      </c>
      <c r="I535">
        <v>0</v>
      </c>
      <c r="J535" s="11">
        <v>17</v>
      </c>
      <c r="K535" s="11">
        <v>3</v>
      </c>
      <c r="L535">
        <v>0</v>
      </c>
      <c r="M535">
        <v>0</v>
      </c>
      <c r="N535" s="11">
        <v>0</v>
      </c>
      <c r="O535" s="11">
        <v>5.4700115759558665</v>
      </c>
      <c r="P535">
        <v>0</v>
      </c>
      <c r="Q535">
        <v>0</v>
      </c>
      <c r="R535" s="60">
        <v>1.3121043779011742E-3</v>
      </c>
      <c r="S535" s="60">
        <v>0</v>
      </c>
      <c r="T535" s="60">
        <v>0</v>
      </c>
      <c r="U535" s="60">
        <v>1.1142405756297609E-3</v>
      </c>
      <c r="V535" s="60">
        <v>1.2678719337137127E-3</v>
      </c>
      <c r="W535" s="60">
        <v>0</v>
      </c>
      <c r="X535" s="60">
        <v>0</v>
      </c>
      <c r="Y535" s="60">
        <v>0</v>
      </c>
      <c r="Z535" s="60">
        <v>4.324850562835365E-6</v>
      </c>
      <c r="AA535" s="60">
        <v>0</v>
      </c>
      <c r="AB535" s="60">
        <v>0</v>
      </c>
      <c r="AC535" s="16">
        <v>3.3623106707340758E-4</v>
      </c>
      <c r="AD535" s="11">
        <v>528</v>
      </c>
      <c r="AE535" s="15">
        <v>7</v>
      </c>
      <c r="AF535" s="16">
        <v>0.90070352939600962</v>
      </c>
      <c r="AG535" t="str">
        <f>IF(AF535&lt;='CAV Tier 1 Analysis'!$A$5,"Tier 1", "Tier 2")</f>
        <v>Tier 2</v>
      </c>
      <c r="AH535" t="str">
        <f t="shared" si="18"/>
        <v>Maine - Tier 2</v>
      </c>
      <c r="AI535" t="str">
        <f t="shared" si="19"/>
        <v>T07 R11 Wels, Township Of - Tier 2</v>
      </c>
    </row>
    <row r="536" spans="1:35" x14ac:dyDescent="0.3">
      <c r="A536">
        <v>529</v>
      </c>
      <c r="B536">
        <v>1</v>
      </c>
      <c r="C536" t="s">
        <v>76</v>
      </c>
      <c r="D536" t="s">
        <v>2704</v>
      </c>
      <c r="E536" t="s">
        <v>4235</v>
      </c>
      <c r="F536" t="s">
        <v>1350</v>
      </c>
      <c r="G536" s="59">
        <v>39.803619999999995</v>
      </c>
      <c r="H536">
        <v>0</v>
      </c>
      <c r="I536">
        <v>0</v>
      </c>
      <c r="J536" s="11">
        <v>17</v>
      </c>
      <c r="K536" s="11">
        <v>3</v>
      </c>
      <c r="L536">
        <v>0</v>
      </c>
      <c r="M536">
        <v>0</v>
      </c>
      <c r="N536" s="11">
        <v>0</v>
      </c>
      <c r="O536" s="11">
        <v>5.4548613228071234</v>
      </c>
      <c r="P536">
        <v>0</v>
      </c>
      <c r="Q536">
        <v>0</v>
      </c>
      <c r="R536" s="60">
        <v>1.3084702515000241E-3</v>
      </c>
      <c r="S536" s="60">
        <v>0</v>
      </c>
      <c r="T536" s="60">
        <v>0</v>
      </c>
      <c r="U536" s="60">
        <v>1.1142405756297609E-3</v>
      </c>
      <c r="V536" s="60">
        <v>1.2678719337137127E-3</v>
      </c>
      <c r="W536" s="60">
        <v>0</v>
      </c>
      <c r="X536" s="60">
        <v>0</v>
      </c>
      <c r="Y536" s="60">
        <v>0</v>
      </c>
      <c r="Z536" s="60">
        <v>4.3128720542074395E-6</v>
      </c>
      <c r="AA536" s="60">
        <v>0</v>
      </c>
      <c r="AB536" s="60">
        <v>0</v>
      </c>
      <c r="AC536" s="16">
        <v>3.3589960299070047E-4</v>
      </c>
      <c r="AD536" s="11">
        <v>529</v>
      </c>
      <c r="AE536" s="15">
        <v>7</v>
      </c>
      <c r="AF536" s="16">
        <v>0.90103942899900036</v>
      </c>
      <c r="AG536" t="str">
        <f>IF(AF536&lt;='CAV Tier 1 Analysis'!$A$5,"Tier 1", "Tier 2")</f>
        <v>Tier 2</v>
      </c>
      <c r="AH536" t="str">
        <f t="shared" si="18"/>
        <v>Maine - Tier 2</v>
      </c>
      <c r="AI536" t="str">
        <f t="shared" si="19"/>
        <v>T07 R10 Wels, Township Of - Tier 2</v>
      </c>
    </row>
    <row r="537" spans="1:35" x14ac:dyDescent="0.3">
      <c r="A537">
        <v>530</v>
      </c>
      <c r="B537">
        <v>1</v>
      </c>
      <c r="C537" t="s">
        <v>76</v>
      </c>
      <c r="D537" t="s">
        <v>2626</v>
      </c>
      <c r="E537" t="s">
        <v>4156</v>
      </c>
      <c r="F537" t="s">
        <v>1023</v>
      </c>
      <c r="G537" s="59">
        <v>8.57179</v>
      </c>
      <c r="H537">
        <v>0</v>
      </c>
      <c r="I537">
        <v>0</v>
      </c>
      <c r="J537" s="11">
        <v>21</v>
      </c>
      <c r="K537" s="11">
        <v>4</v>
      </c>
      <c r="L537">
        <v>0</v>
      </c>
      <c r="M537" s="11">
        <v>1.0000000000000002</v>
      </c>
      <c r="N537" s="11">
        <v>0</v>
      </c>
      <c r="O537" s="11">
        <v>77.338989277441925</v>
      </c>
      <c r="P537">
        <v>0</v>
      </c>
      <c r="Q537">
        <v>0</v>
      </c>
      <c r="R537" s="60">
        <v>2.8178171274636311E-4</v>
      </c>
      <c r="S537" s="60">
        <v>0</v>
      </c>
      <c r="T537" s="60">
        <v>0</v>
      </c>
      <c r="U537" s="60">
        <v>1.3764148287191166E-3</v>
      </c>
      <c r="V537" s="60">
        <v>1.6904959116182837E-3</v>
      </c>
      <c r="W537" s="60">
        <v>0</v>
      </c>
      <c r="X537" s="60">
        <v>2.8274045583722351E-4</v>
      </c>
      <c r="Y537" s="60">
        <v>0</v>
      </c>
      <c r="Z537" s="60">
        <v>6.1147872661899031E-5</v>
      </c>
      <c r="AA537" s="60">
        <v>0</v>
      </c>
      <c r="AB537" s="60">
        <v>0</v>
      </c>
      <c r="AC537" s="16">
        <v>3.3568916196208054E-4</v>
      </c>
      <c r="AD537" s="11">
        <v>530</v>
      </c>
      <c r="AE537" s="15">
        <v>7</v>
      </c>
      <c r="AF537" s="16">
        <v>0.90137511816096239</v>
      </c>
      <c r="AG537" t="str">
        <f>IF(AF537&lt;='CAV Tier 1 Analysis'!$A$5,"Tier 1", "Tier 2")</f>
        <v>Tier 2</v>
      </c>
      <c r="AH537" t="str">
        <f t="shared" si="18"/>
        <v>Maine - Tier 2</v>
      </c>
      <c r="AI537" t="str">
        <f t="shared" si="19"/>
        <v>Perkins, Township Of - Tier 2</v>
      </c>
    </row>
    <row r="538" spans="1:35" x14ac:dyDescent="0.3">
      <c r="A538">
        <v>531</v>
      </c>
      <c r="B538">
        <v>1</v>
      </c>
      <c r="C538" t="s">
        <v>76</v>
      </c>
      <c r="D538" t="s">
        <v>2707</v>
      </c>
      <c r="E538" t="s">
        <v>4238</v>
      </c>
      <c r="F538" t="s">
        <v>1351</v>
      </c>
      <c r="G538" s="59">
        <v>39.716800000000013</v>
      </c>
      <c r="H538">
        <v>0</v>
      </c>
      <c r="I538">
        <v>0</v>
      </c>
      <c r="J538" s="11">
        <v>17</v>
      </c>
      <c r="K538" s="11">
        <v>3</v>
      </c>
      <c r="L538">
        <v>0</v>
      </c>
      <c r="M538">
        <v>0</v>
      </c>
      <c r="N538" s="11">
        <v>0</v>
      </c>
      <c r="O538" s="11">
        <v>5.4429631321388872</v>
      </c>
      <c r="P538">
        <v>0</v>
      </c>
      <c r="Q538">
        <v>0</v>
      </c>
      <c r="R538" s="60">
        <v>1.3056162048772494E-3</v>
      </c>
      <c r="S538" s="60">
        <v>0</v>
      </c>
      <c r="T538" s="60">
        <v>0</v>
      </c>
      <c r="U538" s="60">
        <v>1.1142405756297609E-3</v>
      </c>
      <c r="V538" s="60">
        <v>1.2678719337137127E-3</v>
      </c>
      <c r="W538" s="60">
        <v>0</v>
      </c>
      <c r="X538" s="60">
        <v>0</v>
      </c>
      <c r="Y538" s="60">
        <v>0</v>
      </c>
      <c r="Z538" s="60">
        <v>4.3034647804030413E-6</v>
      </c>
      <c r="AA538" s="60">
        <v>0</v>
      </c>
      <c r="AB538" s="60">
        <v>0</v>
      </c>
      <c r="AC538" s="16">
        <v>3.3563928900010238E-4</v>
      </c>
      <c r="AD538" s="11">
        <v>531</v>
      </c>
      <c r="AE538" s="15">
        <v>7</v>
      </c>
      <c r="AF538" s="16">
        <v>0.90171075744996254</v>
      </c>
      <c r="AG538" t="str">
        <f>IF(AF538&lt;='CAV Tier 1 Analysis'!$A$5,"Tier 1", "Tier 2")</f>
        <v>Tier 2</v>
      </c>
      <c r="AH538" t="str">
        <f t="shared" si="18"/>
        <v>Maine - Tier 2</v>
      </c>
      <c r="AI538" t="str">
        <f t="shared" si="19"/>
        <v>T07 R14 Wels, Township Of - Tier 2</v>
      </c>
    </row>
    <row r="539" spans="1:35" x14ac:dyDescent="0.3">
      <c r="A539">
        <v>532</v>
      </c>
      <c r="B539">
        <v>1</v>
      </c>
      <c r="C539" t="s">
        <v>76</v>
      </c>
      <c r="D539" t="s">
        <v>2659</v>
      </c>
      <c r="E539" t="s">
        <v>4190</v>
      </c>
      <c r="F539" t="s">
        <v>1766</v>
      </c>
      <c r="G539" s="59">
        <v>56.971409999999999</v>
      </c>
      <c r="H539">
        <v>0</v>
      </c>
      <c r="I539">
        <v>0</v>
      </c>
      <c r="J539" s="11">
        <v>14</v>
      </c>
      <c r="K539" s="11">
        <v>2</v>
      </c>
      <c r="L539">
        <v>0</v>
      </c>
      <c r="M539">
        <v>0</v>
      </c>
      <c r="N539" s="11">
        <v>0</v>
      </c>
      <c r="O539" s="11">
        <v>26.54423030446873</v>
      </c>
      <c r="P539">
        <v>0</v>
      </c>
      <c r="Q539" s="11">
        <v>1.1194766413959201</v>
      </c>
      <c r="R539" s="60">
        <v>1.8728295358816861E-3</v>
      </c>
      <c r="S539" s="60">
        <v>0</v>
      </c>
      <c r="T539" s="60">
        <v>0</v>
      </c>
      <c r="U539" s="60">
        <v>9.1760988581274434E-4</v>
      </c>
      <c r="V539" s="60">
        <v>8.4524795580914183E-4</v>
      </c>
      <c r="W539" s="60">
        <v>0</v>
      </c>
      <c r="X539" s="60">
        <v>0</v>
      </c>
      <c r="Y539" s="60">
        <v>0</v>
      </c>
      <c r="Z539" s="60">
        <v>2.0987127317413811E-5</v>
      </c>
      <c r="AA539" s="60">
        <v>0</v>
      </c>
      <c r="AB539" s="60">
        <v>3.3506866016084847E-5</v>
      </c>
      <c r="AC539" s="16">
        <v>3.3547103371246099E-4</v>
      </c>
      <c r="AD539" s="11">
        <v>532</v>
      </c>
      <c r="AE539" s="15">
        <v>7</v>
      </c>
      <c r="AF539" s="16">
        <v>0.90204622848367499</v>
      </c>
      <c r="AG539" t="str">
        <f>IF(AF539&lt;='CAV Tier 1 Analysis'!$A$5,"Tier 1", "Tier 2")</f>
        <v>Tier 2</v>
      </c>
      <c r="AH539" t="str">
        <f t="shared" si="18"/>
        <v>Maine - Tier 2</v>
      </c>
      <c r="AI539" t="str">
        <f t="shared" si="19"/>
        <v>T02 R09 Nwp, Township Of - Tier 2</v>
      </c>
    </row>
    <row r="540" spans="1:35" x14ac:dyDescent="0.3">
      <c r="A540">
        <v>533</v>
      </c>
      <c r="B540">
        <v>1</v>
      </c>
      <c r="C540" t="s">
        <v>76</v>
      </c>
      <c r="D540" t="s">
        <v>1930</v>
      </c>
      <c r="E540" t="s">
        <v>3891</v>
      </c>
      <c r="F540" t="s">
        <v>1641</v>
      </c>
      <c r="G540" s="59">
        <v>28.57274</v>
      </c>
      <c r="H540">
        <v>1</v>
      </c>
      <c r="I540">
        <v>0</v>
      </c>
      <c r="J540" s="11">
        <v>14</v>
      </c>
      <c r="K540" s="11">
        <v>3</v>
      </c>
      <c r="L540">
        <v>0</v>
      </c>
      <c r="M540">
        <v>0</v>
      </c>
      <c r="N540" s="11">
        <v>5.7667870904263511E-3</v>
      </c>
      <c r="O540" s="11">
        <v>555.2680062874017</v>
      </c>
      <c r="P540">
        <v>0</v>
      </c>
      <c r="Q540">
        <v>0</v>
      </c>
      <c r="R540" s="60">
        <v>9.39275882290224E-4</v>
      </c>
      <c r="S540" s="60">
        <v>1.2591286829513975E-4</v>
      </c>
      <c r="T540" s="60">
        <v>0</v>
      </c>
      <c r="U540" s="60">
        <v>9.1760988581274434E-4</v>
      </c>
      <c r="V540" s="60">
        <v>1.2678719337137127E-3</v>
      </c>
      <c r="W540" s="60">
        <v>0</v>
      </c>
      <c r="X540" s="60">
        <v>0</v>
      </c>
      <c r="Y540" s="60">
        <v>1.5818132144943619E-7</v>
      </c>
      <c r="Z540" s="60">
        <v>4.3902121890791333E-4</v>
      </c>
      <c r="AA540" s="60">
        <v>0</v>
      </c>
      <c r="AB540" s="60">
        <v>0</v>
      </c>
      <c r="AC540" s="16">
        <v>3.3544090639465302E-4</v>
      </c>
      <c r="AD540" s="11">
        <v>533</v>
      </c>
      <c r="AE540" s="15">
        <v>7</v>
      </c>
      <c r="AF540" s="16">
        <v>0.9023816693900697</v>
      </c>
      <c r="AG540" t="str">
        <f>IF(AF540&lt;='CAV Tier 1 Analysis'!$A$5,"Tier 1", "Tier 2")</f>
        <v>Tier 2</v>
      </c>
      <c r="AH540" t="str">
        <f t="shared" si="18"/>
        <v>Maine - Tier 2</v>
      </c>
      <c r="AI540" t="str">
        <f t="shared" si="19"/>
        <v>Otis, Town Of - Tier 2</v>
      </c>
    </row>
    <row r="541" spans="1:35" x14ac:dyDescent="0.3">
      <c r="A541">
        <v>534</v>
      </c>
      <c r="B541">
        <v>1</v>
      </c>
      <c r="C541" t="s">
        <v>76</v>
      </c>
      <c r="D541" t="s">
        <v>2528</v>
      </c>
      <c r="E541" t="s">
        <v>4057</v>
      </c>
      <c r="F541" t="s">
        <v>1353</v>
      </c>
      <c r="G541" s="59">
        <v>39.547900000000006</v>
      </c>
      <c r="H541">
        <v>0</v>
      </c>
      <c r="I541">
        <v>0</v>
      </c>
      <c r="J541" s="11">
        <v>17</v>
      </c>
      <c r="K541" s="11">
        <v>3</v>
      </c>
      <c r="L541">
        <v>0</v>
      </c>
      <c r="M541">
        <v>0</v>
      </c>
      <c r="N541" s="11">
        <v>0</v>
      </c>
      <c r="O541" s="11">
        <v>5.4341798257607685</v>
      </c>
      <c r="P541">
        <v>0</v>
      </c>
      <c r="Q541">
        <v>0</v>
      </c>
      <c r="R541" s="60">
        <v>1.3000639303484913E-3</v>
      </c>
      <c r="S541" s="60">
        <v>0</v>
      </c>
      <c r="T541" s="60">
        <v>0</v>
      </c>
      <c r="U541" s="60">
        <v>1.1142405756297609E-3</v>
      </c>
      <c r="V541" s="60">
        <v>1.2678719337137127E-3</v>
      </c>
      <c r="W541" s="60">
        <v>0</v>
      </c>
      <c r="X541" s="60">
        <v>0</v>
      </c>
      <c r="Y541" s="60">
        <v>0</v>
      </c>
      <c r="Z541" s="60">
        <v>4.2965202818392839E-6</v>
      </c>
      <c r="AA541" s="60">
        <v>0</v>
      </c>
      <c r="AB541" s="60">
        <v>0</v>
      </c>
      <c r="AC541" s="16">
        <v>3.3513390545216403E-4</v>
      </c>
      <c r="AD541" s="11">
        <v>534</v>
      </c>
      <c r="AE541" s="15">
        <v>7</v>
      </c>
      <c r="AF541" s="16">
        <v>0.90271680329552184</v>
      </c>
      <c r="AG541" t="str">
        <f>IF(AF541&lt;='CAV Tier 1 Analysis'!$A$5,"Tier 1", "Tier 2")</f>
        <v>Tier 2</v>
      </c>
      <c r="AH541" t="str">
        <f t="shared" si="18"/>
        <v>Maine - Tier 2</v>
      </c>
      <c r="AI541" t="str">
        <f t="shared" si="19"/>
        <v>Katahdin Iron Works T6 R9; Township Of - Tier 2</v>
      </c>
    </row>
    <row r="542" spans="1:35" x14ac:dyDescent="0.3">
      <c r="A542">
        <v>535</v>
      </c>
      <c r="B542">
        <v>1</v>
      </c>
      <c r="C542" t="s">
        <v>76</v>
      </c>
      <c r="D542" t="s">
        <v>2676</v>
      </c>
      <c r="E542" t="s">
        <v>4207</v>
      </c>
      <c r="F542" t="s">
        <v>1354</v>
      </c>
      <c r="G542" s="59">
        <v>39.491979999999998</v>
      </c>
      <c r="H542">
        <v>0</v>
      </c>
      <c r="I542">
        <v>0</v>
      </c>
      <c r="J542" s="11">
        <v>17</v>
      </c>
      <c r="K542" s="11">
        <v>3</v>
      </c>
      <c r="L542">
        <v>0</v>
      </c>
      <c r="M542">
        <v>0</v>
      </c>
      <c r="N542" s="11">
        <v>0</v>
      </c>
      <c r="O542" s="11">
        <v>5.4121528208507783</v>
      </c>
      <c r="P542">
        <v>0</v>
      </c>
      <c r="Q542">
        <v>0</v>
      </c>
      <c r="R542" s="60">
        <v>1.2982256639680995E-3</v>
      </c>
      <c r="S542" s="60">
        <v>0</v>
      </c>
      <c r="T542" s="60">
        <v>0</v>
      </c>
      <c r="U542" s="60">
        <v>1.1142405756297609E-3</v>
      </c>
      <c r="V542" s="60">
        <v>1.2678719337137127E-3</v>
      </c>
      <c r="W542" s="60">
        <v>0</v>
      </c>
      <c r="X542" s="60">
        <v>0</v>
      </c>
      <c r="Y542" s="60">
        <v>0</v>
      </c>
      <c r="Z542" s="60">
        <v>4.279104687144514E-6</v>
      </c>
      <c r="AA542" s="60">
        <v>0</v>
      </c>
      <c r="AB542" s="60">
        <v>0</v>
      </c>
      <c r="AC542" s="16">
        <v>3.3496520709079254E-4</v>
      </c>
      <c r="AD542" s="11">
        <v>535</v>
      </c>
      <c r="AE542" s="15">
        <v>7</v>
      </c>
      <c r="AF542" s="16">
        <v>0.9030517685026126</v>
      </c>
      <c r="AG542" t="str">
        <f>IF(AF542&lt;='CAV Tier 1 Analysis'!$A$5,"Tier 1", "Tier 2")</f>
        <v>Tier 2</v>
      </c>
      <c r="AH542" t="str">
        <f t="shared" si="18"/>
        <v>Maine - Tier 2</v>
      </c>
      <c r="AI542" t="str">
        <f t="shared" si="19"/>
        <v>Nesourdnahunk T5 R10 Wels, Township Of - Tier 2</v>
      </c>
    </row>
    <row r="543" spans="1:35" x14ac:dyDescent="0.3">
      <c r="A543">
        <v>536</v>
      </c>
      <c r="B543">
        <v>1</v>
      </c>
      <c r="C543" t="s">
        <v>76</v>
      </c>
      <c r="D543" t="s">
        <v>2886</v>
      </c>
      <c r="E543" t="s">
        <v>4417</v>
      </c>
      <c r="F543" t="s">
        <v>986</v>
      </c>
      <c r="G543" s="59">
        <v>17.618830000000003</v>
      </c>
      <c r="H543">
        <v>0</v>
      </c>
      <c r="I543">
        <v>0</v>
      </c>
      <c r="J543" s="11">
        <v>21</v>
      </c>
      <c r="K543" s="11">
        <v>4</v>
      </c>
      <c r="L543">
        <v>0</v>
      </c>
      <c r="M543">
        <v>0</v>
      </c>
      <c r="N543" s="11">
        <v>0</v>
      </c>
      <c r="O543" s="11">
        <v>24.213288714282907</v>
      </c>
      <c r="P543">
        <v>0</v>
      </c>
      <c r="Q543" s="11">
        <v>0.6414116215704091</v>
      </c>
      <c r="R543" s="60">
        <v>5.7918638860576441E-4</v>
      </c>
      <c r="S543" s="60">
        <v>0</v>
      </c>
      <c r="T543" s="60">
        <v>0</v>
      </c>
      <c r="U543" s="60">
        <v>1.3764148287191166E-3</v>
      </c>
      <c r="V543" s="60">
        <v>1.6904959116182837E-3</v>
      </c>
      <c r="W543" s="60">
        <v>0</v>
      </c>
      <c r="X543" s="60">
        <v>0</v>
      </c>
      <c r="Y543" s="60">
        <v>0</v>
      </c>
      <c r="Z543" s="60">
        <v>1.9144174353189071E-5</v>
      </c>
      <c r="AA543" s="60">
        <v>0</v>
      </c>
      <c r="AB543" s="60">
        <v>1.9197982763017337E-5</v>
      </c>
      <c r="AC543" s="16">
        <v>3.349490260053974E-4</v>
      </c>
      <c r="AD543" s="11">
        <v>536</v>
      </c>
      <c r="AE543" s="15">
        <v>7</v>
      </c>
      <c r="AF543" s="16">
        <v>0.90338671752861799</v>
      </c>
      <c r="AG543" t="str">
        <f>IF(AF543&lt;='CAV Tier 1 Analysis'!$A$5,"Tier 1", "Tier 2")</f>
        <v>Tier 2</v>
      </c>
      <c r="AH543" t="str">
        <f t="shared" si="18"/>
        <v>Maine - Tier 2</v>
      </c>
      <c r="AI543" t="str">
        <f t="shared" si="19"/>
        <v>Beattie To2 Ro8 Wkbp, Township Of - Tier 2</v>
      </c>
    </row>
    <row r="544" spans="1:35" x14ac:dyDescent="0.3">
      <c r="A544">
        <v>537</v>
      </c>
      <c r="B544">
        <v>1</v>
      </c>
      <c r="C544" t="s">
        <v>76</v>
      </c>
      <c r="D544" t="s">
        <v>2685</v>
      </c>
      <c r="E544" t="s">
        <v>4216</v>
      </c>
      <c r="F544" t="s">
        <v>1355</v>
      </c>
      <c r="G544" s="59">
        <v>39.440989999999999</v>
      </c>
      <c r="H544">
        <v>0</v>
      </c>
      <c r="I544">
        <v>0</v>
      </c>
      <c r="J544" s="11">
        <v>17</v>
      </c>
      <c r="K544" s="11">
        <v>3</v>
      </c>
      <c r="L544">
        <v>0</v>
      </c>
      <c r="M544">
        <v>0</v>
      </c>
      <c r="N544" s="11">
        <v>0</v>
      </c>
      <c r="O544" s="11">
        <v>5.4051649293260899</v>
      </c>
      <c r="P544">
        <v>0</v>
      </c>
      <c r="Q544">
        <v>0</v>
      </c>
      <c r="R544" s="60">
        <v>1.2965494622024314E-3</v>
      </c>
      <c r="S544" s="60">
        <v>0</v>
      </c>
      <c r="T544" s="60">
        <v>0</v>
      </c>
      <c r="U544" s="60">
        <v>1.1142405756297609E-3</v>
      </c>
      <c r="V544" s="60">
        <v>1.2678719337137127E-3</v>
      </c>
      <c r="W544" s="60">
        <v>0</v>
      </c>
      <c r="X544" s="60">
        <v>0</v>
      </c>
      <c r="Y544" s="60">
        <v>0</v>
      </c>
      <c r="Z544" s="60">
        <v>4.273579728709979E-6</v>
      </c>
      <c r="AA544" s="60">
        <v>0</v>
      </c>
      <c r="AB544" s="60">
        <v>0</v>
      </c>
      <c r="AC544" s="16">
        <v>3.3481232284314683E-4</v>
      </c>
      <c r="AD544" s="11">
        <v>537</v>
      </c>
      <c r="AE544" s="15">
        <v>7</v>
      </c>
      <c r="AF544" s="16">
        <v>0.90372152985146115</v>
      </c>
      <c r="AG544" t="str">
        <f>IF(AF544&lt;='CAV Tier 1 Analysis'!$A$5,"Tier 1", "Tier 2")</f>
        <v>Tier 2</v>
      </c>
      <c r="AH544" t="str">
        <f t="shared" si="18"/>
        <v>Maine - Tier 2</v>
      </c>
      <c r="AI544" t="str">
        <f t="shared" si="19"/>
        <v>T02 R09 Wels, Township Of - Tier 2</v>
      </c>
    </row>
    <row r="545" spans="1:35" x14ac:dyDescent="0.3">
      <c r="A545">
        <v>538</v>
      </c>
      <c r="B545">
        <v>1</v>
      </c>
      <c r="C545" t="s">
        <v>76</v>
      </c>
      <c r="D545" t="s">
        <v>2530</v>
      </c>
      <c r="E545" t="s">
        <v>4059</v>
      </c>
      <c r="F545" t="s">
        <v>1367</v>
      </c>
      <c r="G545" s="59">
        <v>38.341639999999998</v>
      </c>
      <c r="H545">
        <v>0</v>
      </c>
      <c r="I545">
        <v>0</v>
      </c>
      <c r="J545" s="11">
        <v>17</v>
      </c>
      <c r="K545" s="11">
        <v>3</v>
      </c>
      <c r="L545">
        <v>0</v>
      </c>
      <c r="M545">
        <v>0</v>
      </c>
      <c r="N545" s="11">
        <v>0</v>
      </c>
      <c r="O545" s="11">
        <v>48.254815313292454</v>
      </c>
      <c r="P545">
        <v>0</v>
      </c>
      <c r="Q545">
        <v>0</v>
      </c>
      <c r="R545" s="60">
        <v>1.2604103680450016E-3</v>
      </c>
      <c r="S545" s="60">
        <v>0</v>
      </c>
      <c r="T545" s="60">
        <v>0</v>
      </c>
      <c r="U545" s="60">
        <v>1.1142405756297609E-3</v>
      </c>
      <c r="V545" s="60">
        <v>1.2678719337137127E-3</v>
      </c>
      <c r="W545" s="60">
        <v>0</v>
      </c>
      <c r="X545" s="60">
        <v>0</v>
      </c>
      <c r="Y545" s="60">
        <v>0</v>
      </c>
      <c r="Z545" s="60">
        <v>3.815254543236332E-5</v>
      </c>
      <c r="AA545" s="60">
        <v>0</v>
      </c>
      <c r="AB545" s="60">
        <v>0</v>
      </c>
      <c r="AC545" s="16">
        <v>3.3460685662007618E-4</v>
      </c>
      <c r="AD545" s="11">
        <v>538</v>
      </c>
      <c r="AE545" s="15">
        <v>7</v>
      </c>
      <c r="AF545" s="16">
        <v>0.90405613670808127</v>
      </c>
      <c r="AG545" t="str">
        <f>IF(AF545&lt;='CAV Tier 1 Analysis'!$A$5,"Tier 1", "Tier 2")</f>
        <v>Tier 2</v>
      </c>
      <c r="AH545" t="str">
        <f t="shared" si="18"/>
        <v>Maine - Tier 2</v>
      </c>
      <c r="AI545" t="str">
        <f t="shared" si="19"/>
        <v>Little Squaw T3 R5 Bkpekr, Township Of - Tier 2</v>
      </c>
    </row>
    <row r="546" spans="1:35" x14ac:dyDescent="0.3">
      <c r="A546">
        <v>539</v>
      </c>
      <c r="B546">
        <v>1</v>
      </c>
      <c r="C546" t="s">
        <v>76</v>
      </c>
      <c r="D546" t="s">
        <v>2458</v>
      </c>
      <c r="E546" t="s">
        <v>3985</v>
      </c>
      <c r="F546" t="s">
        <v>1791</v>
      </c>
      <c r="G546" s="59">
        <v>44.520849999999996</v>
      </c>
      <c r="H546">
        <v>1</v>
      </c>
      <c r="I546">
        <v>0</v>
      </c>
      <c r="J546" s="11">
        <v>14</v>
      </c>
      <c r="K546" s="11">
        <v>2</v>
      </c>
      <c r="L546">
        <v>0</v>
      </c>
      <c r="M546">
        <v>0</v>
      </c>
      <c r="N546" s="11">
        <v>1.0101077476503094E-2</v>
      </c>
      <c r="O546" s="11">
        <v>412.04962721841173</v>
      </c>
      <c r="P546">
        <v>0</v>
      </c>
      <c r="Q546">
        <v>0</v>
      </c>
      <c r="R546" s="60">
        <v>1.4635404467356198E-3</v>
      </c>
      <c r="S546" s="60">
        <v>1.2591286829513975E-4</v>
      </c>
      <c r="T546" s="60">
        <v>0</v>
      </c>
      <c r="U546" s="60">
        <v>9.1760988581274434E-4</v>
      </c>
      <c r="V546" s="60">
        <v>8.4524795580914183E-4</v>
      </c>
      <c r="W546" s="60">
        <v>0</v>
      </c>
      <c r="X546" s="60">
        <v>0</v>
      </c>
      <c r="Y546" s="60">
        <v>2.7706966777895499E-7</v>
      </c>
      <c r="Z546" s="60">
        <v>3.2578597639992059E-4</v>
      </c>
      <c r="AA546" s="60">
        <v>0</v>
      </c>
      <c r="AB546" s="60">
        <v>0</v>
      </c>
      <c r="AC546" s="16">
        <v>3.3439765479275859E-4</v>
      </c>
      <c r="AD546" s="11">
        <v>539</v>
      </c>
      <c r="AE546" s="15">
        <v>7</v>
      </c>
      <c r="AF546" s="16">
        <v>0.90439053436287398</v>
      </c>
      <c r="AG546" t="str">
        <f>IF(AF546&lt;='CAV Tier 1 Analysis'!$A$5,"Tier 1", "Tier 2")</f>
        <v>Tier 2</v>
      </c>
      <c r="AH546" t="str">
        <f t="shared" si="18"/>
        <v>Maine - Tier 2</v>
      </c>
      <c r="AI546" t="str">
        <f t="shared" si="19"/>
        <v>Winn, Town Of - Tier 2</v>
      </c>
    </row>
    <row r="547" spans="1:35" x14ac:dyDescent="0.3">
      <c r="A547">
        <v>540</v>
      </c>
      <c r="B547">
        <v>1</v>
      </c>
      <c r="C547" t="s">
        <v>76</v>
      </c>
      <c r="D547" t="s">
        <v>2861</v>
      </c>
      <c r="E547" t="s">
        <v>4392</v>
      </c>
      <c r="F547" t="s">
        <v>1464</v>
      </c>
      <c r="G547" s="59">
        <v>38.347920000000002</v>
      </c>
      <c r="H547">
        <v>0</v>
      </c>
      <c r="I547">
        <v>0</v>
      </c>
      <c r="J547" s="11">
        <v>16</v>
      </c>
      <c r="K547" s="11">
        <v>3</v>
      </c>
      <c r="L547">
        <v>0</v>
      </c>
      <c r="M547">
        <v>0</v>
      </c>
      <c r="N547" s="11">
        <v>0</v>
      </c>
      <c r="O547" s="11">
        <v>123.4513468950619</v>
      </c>
      <c r="P547">
        <v>0</v>
      </c>
      <c r="Q547">
        <v>0</v>
      </c>
      <c r="R547" s="60">
        <v>1.2606168114081789E-3</v>
      </c>
      <c r="S547" s="60">
        <v>0</v>
      </c>
      <c r="T547" s="60">
        <v>0</v>
      </c>
      <c r="U547" s="60">
        <v>1.0486970123574221E-3</v>
      </c>
      <c r="V547" s="60">
        <v>1.2678719337137127E-3</v>
      </c>
      <c r="W547" s="60">
        <v>0</v>
      </c>
      <c r="X547" s="60">
        <v>0</v>
      </c>
      <c r="Y547" s="60">
        <v>0</v>
      </c>
      <c r="Z547" s="60">
        <v>9.7606489435736446E-5</v>
      </c>
      <c r="AA547" s="60">
        <v>0</v>
      </c>
      <c r="AB547" s="60">
        <v>0</v>
      </c>
      <c r="AC547" s="16">
        <v>3.3407202244682276E-4</v>
      </c>
      <c r="AD547" s="11">
        <v>540</v>
      </c>
      <c r="AE547" s="15">
        <v>7</v>
      </c>
      <c r="AF547" s="16">
        <v>0.90472460638532082</v>
      </c>
      <c r="AG547" t="str">
        <f>IF(AF547&lt;='CAV Tier 1 Analysis'!$A$5,"Tier 1", "Tier 2")</f>
        <v>Tier 2</v>
      </c>
      <c r="AH547" t="str">
        <f t="shared" si="18"/>
        <v>Maine - Tier 2</v>
      </c>
      <c r="AI547" t="str">
        <f t="shared" si="19"/>
        <v>T19 Ed Bpp, Township Of - Tier 2</v>
      </c>
    </row>
    <row r="548" spans="1:35" x14ac:dyDescent="0.3">
      <c r="A548">
        <v>541</v>
      </c>
      <c r="B548">
        <v>1</v>
      </c>
      <c r="C548" t="s">
        <v>76</v>
      </c>
      <c r="D548" t="s">
        <v>2548</v>
      </c>
      <c r="E548" t="s">
        <v>4077</v>
      </c>
      <c r="F548" t="s">
        <v>1357</v>
      </c>
      <c r="G548" s="59">
        <v>39.149619999999999</v>
      </c>
      <c r="H548">
        <v>0</v>
      </c>
      <c r="I548">
        <v>0</v>
      </c>
      <c r="J548" s="11">
        <v>17</v>
      </c>
      <c r="K548" s="11">
        <v>3</v>
      </c>
      <c r="L548">
        <v>0</v>
      </c>
      <c r="M548">
        <v>0</v>
      </c>
      <c r="N548" s="11">
        <v>0</v>
      </c>
      <c r="O548" s="11">
        <v>5.3652343163912279</v>
      </c>
      <c r="P548">
        <v>0</v>
      </c>
      <c r="Q548">
        <v>0</v>
      </c>
      <c r="R548" s="60">
        <v>1.2869712133602516E-3</v>
      </c>
      <c r="S548" s="60">
        <v>0</v>
      </c>
      <c r="T548" s="60">
        <v>0</v>
      </c>
      <c r="U548" s="60">
        <v>1.1142405756297609E-3</v>
      </c>
      <c r="V548" s="60">
        <v>1.2678719337137127E-3</v>
      </c>
      <c r="W548" s="60">
        <v>0</v>
      </c>
      <c r="X548" s="60">
        <v>0</v>
      </c>
      <c r="Y548" s="60">
        <v>0</v>
      </c>
      <c r="Z548" s="60">
        <v>4.2420086924465829E-6</v>
      </c>
      <c r="AA548" s="60">
        <v>0</v>
      </c>
      <c r="AB548" s="60">
        <v>0</v>
      </c>
      <c r="AC548" s="16">
        <v>3.3393870285419741E-4</v>
      </c>
      <c r="AD548" s="11">
        <v>541</v>
      </c>
      <c r="AE548" s="15">
        <v>7</v>
      </c>
      <c r="AF548" s="16">
        <v>0.90505854508817507</v>
      </c>
      <c r="AG548" t="str">
        <f>IF(AF548&lt;='CAV Tier 1 Analysis'!$A$5,"Tier 1", "Tier 2")</f>
        <v>Tier 2</v>
      </c>
      <c r="AH548" t="str">
        <f t="shared" si="18"/>
        <v>Maine - Tier 2</v>
      </c>
      <c r="AI548" t="str">
        <f t="shared" si="19"/>
        <v>T07 R15 Wels, Township Of - Tier 2</v>
      </c>
    </row>
    <row r="549" spans="1:35" x14ac:dyDescent="0.3">
      <c r="A549">
        <v>542</v>
      </c>
      <c r="B549">
        <v>1</v>
      </c>
      <c r="C549" t="s">
        <v>76</v>
      </c>
      <c r="D549" t="s">
        <v>2089</v>
      </c>
      <c r="E549" t="s">
        <v>3996</v>
      </c>
      <c r="F549" t="s">
        <v>1609</v>
      </c>
      <c r="G549" s="59">
        <v>38.917830000000002</v>
      </c>
      <c r="H549">
        <v>0</v>
      </c>
      <c r="I549">
        <v>0</v>
      </c>
      <c r="J549" s="11">
        <v>16</v>
      </c>
      <c r="K549" s="11">
        <v>2</v>
      </c>
      <c r="L549">
        <v>0</v>
      </c>
      <c r="M549">
        <v>0</v>
      </c>
      <c r="N549" s="11">
        <v>0</v>
      </c>
      <c r="O549" s="11">
        <v>556.91446890722239</v>
      </c>
      <c r="P549" s="11">
        <v>36.317530821685295</v>
      </c>
      <c r="Q549">
        <v>0</v>
      </c>
      <c r="R549" s="60">
        <v>1.2793515466164936E-3</v>
      </c>
      <c r="S549" s="60">
        <v>0</v>
      </c>
      <c r="T549" s="60">
        <v>0</v>
      </c>
      <c r="U549" s="60">
        <v>1.0486970123574221E-3</v>
      </c>
      <c r="V549" s="60">
        <v>8.4524795580914183E-4</v>
      </c>
      <c r="W549" s="60">
        <v>0</v>
      </c>
      <c r="X549" s="60">
        <v>0</v>
      </c>
      <c r="Y549" s="60">
        <v>0</v>
      </c>
      <c r="Z549" s="60">
        <v>4.4032299033730456E-4</v>
      </c>
      <c r="AA549" s="60">
        <v>5.7924374017465873E-5</v>
      </c>
      <c r="AB549" s="60">
        <v>0</v>
      </c>
      <c r="AC549" s="16">
        <v>3.3377671628525711E-4</v>
      </c>
      <c r="AD549" s="11">
        <v>542</v>
      </c>
      <c r="AE549" s="15">
        <v>7</v>
      </c>
      <c r="AF549" s="16">
        <v>0.90539232180446028</v>
      </c>
      <c r="AG549" t="str">
        <f>IF(AF549&lt;='CAV Tier 1 Analysis'!$A$5,"Tier 1", "Tier 2")</f>
        <v>Tier 2</v>
      </c>
      <c r="AH549" t="str">
        <f t="shared" si="18"/>
        <v>Maine - Tier 2</v>
      </c>
      <c r="AI549" t="str">
        <f t="shared" si="19"/>
        <v>Bridgewater, Town Of - Tier 2</v>
      </c>
    </row>
    <row r="550" spans="1:35" x14ac:dyDescent="0.3">
      <c r="A550">
        <v>543</v>
      </c>
      <c r="B550">
        <v>1</v>
      </c>
      <c r="C550" t="s">
        <v>76</v>
      </c>
      <c r="D550" t="s">
        <v>2532</v>
      </c>
      <c r="E550" t="s">
        <v>4061</v>
      </c>
      <c r="F550" t="s">
        <v>1358</v>
      </c>
      <c r="G550" s="59">
        <v>39.090810000000005</v>
      </c>
      <c r="H550">
        <v>0</v>
      </c>
      <c r="I550">
        <v>0</v>
      </c>
      <c r="J550" s="11">
        <v>17</v>
      </c>
      <c r="K550" s="11">
        <v>3</v>
      </c>
      <c r="L550">
        <v>0</v>
      </c>
      <c r="M550">
        <v>0</v>
      </c>
      <c r="N550" s="11">
        <v>0</v>
      </c>
      <c r="O550" s="11">
        <v>5.3571747380314152</v>
      </c>
      <c r="P550">
        <v>0</v>
      </c>
      <c r="Q550">
        <v>0</v>
      </c>
      <c r="R550" s="60">
        <v>1.2850379435850226E-3</v>
      </c>
      <c r="S550" s="60">
        <v>0</v>
      </c>
      <c r="T550" s="60">
        <v>0</v>
      </c>
      <c r="U550" s="60">
        <v>1.1142405756297609E-3</v>
      </c>
      <c r="V550" s="60">
        <v>1.2678719337137127E-3</v>
      </c>
      <c r="W550" s="60">
        <v>0</v>
      </c>
      <c r="X550" s="60">
        <v>0</v>
      </c>
      <c r="Y550" s="60">
        <v>0</v>
      </c>
      <c r="Z550" s="60">
        <v>4.2356364075763155E-6</v>
      </c>
      <c r="AA550" s="60">
        <v>0</v>
      </c>
      <c r="AB550" s="60">
        <v>0</v>
      </c>
      <c r="AC550" s="16">
        <v>3.3376237175782475E-4</v>
      </c>
      <c r="AD550" s="11">
        <v>543</v>
      </c>
      <c r="AE550" s="15">
        <v>7</v>
      </c>
      <c r="AF550" s="16">
        <v>0.90572608417621814</v>
      </c>
      <c r="AG550" t="str">
        <f>IF(AF550&lt;='CAV Tier 1 Analysis'!$A$5,"Tier 1", "Tier 2")</f>
        <v>Tier 2</v>
      </c>
      <c r="AH550" t="str">
        <f t="shared" si="18"/>
        <v>Maine - Tier 2</v>
      </c>
      <c r="AI550" t="str">
        <f t="shared" si="19"/>
        <v>Northeast Carry T3 R15 Wels, Township Of - Tier 2</v>
      </c>
    </row>
    <row r="551" spans="1:35" x14ac:dyDescent="0.3">
      <c r="A551">
        <v>544</v>
      </c>
      <c r="B551">
        <v>1</v>
      </c>
      <c r="C551" t="s">
        <v>76</v>
      </c>
      <c r="D551" t="s">
        <v>2701</v>
      </c>
      <c r="E551" t="s">
        <v>4232</v>
      </c>
      <c r="F551" t="s">
        <v>1360</v>
      </c>
      <c r="G551" s="59">
        <v>39.0869</v>
      </c>
      <c r="H551">
        <v>0</v>
      </c>
      <c r="I551">
        <v>0</v>
      </c>
      <c r="J551" s="11">
        <v>17</v>
      </c>
      <c r="K551" s="11">
        <v>3</v>
      </c>
      <c r="L551">
        <v>0</v>
      </c>
      <c r="M551">
        <v>0</v>
      </c>
      <c r="N551" s="11">
        <v>0</v>
      </c>
      <c r="O551" s="11">
        <v>5.3566388946138508</v>
      </c>
      <c r="P551">
        <v>0</v>
      </c>
      <c r="Q551">
        <v>0</v>
      </c>
      <c r="R551" s="60">
        <v>1.2849094095802418E-3</v>
      </c>
      <c r="S551" s="60">
        <v>0</v>
      </c>
      <c r="T551" s="60">
        <v>0</v>
      </c>
      <c r="U551" s="60">
        <v>1.1142405756297609E-3</v>
      </c>
      <c r="V551" s="60">
        <v>1.2678719337137127E-3</v>
      </c>
      <c r="W551" s="60">
        <v>0</v>
      </c>
      <c r="X551" s="60">
        <v>0</v>
      </c>
      <c r="Y551" s="60">
        <v>0</v>
      </c>
      <c r="Z551" s="60">
        <v>4.2352127443584476E-6</v>
      </c>
      <c r="AA551" s="60">
        <v>0</v>
      </c>
      <c r="AB551" s="60">
        <v>0</v>
      </c>
      <c r="AC551" s="16">
        <v>3.3375064833346125E-4</v>
      </c>
      <c r="AD551" s="11">
        <v>544</v>
      </c>
      <c r="AE551" s="15">
        <v>7</v>
      </c>
      <c r="AF551" s="16">
        <v>0.90605983482455155</v>
      </c>
      <c r="AG551" t="str">
        <f>IF(AF551&lt;='CAV Tier 1 Analysis'!$A$5,"Tier 1", "Tier 2")</f>
        <v>Tier 2</v>
      </c>
      <c r="AH551" t="str">
        <f t="shared" si="18"/>
        <v>Maine - Tier 2</v>
      </c>
      <c r="AI551" t="str">
        <f t="shared" si="19"/>
        <v>T06 R15 Wels, Township Of - Tier 2</v>
      </c>
    </row>
    <row r="552" spans="1:35" x14ac:dyDescent="0.3">
      <c r="A552">
        <v>545</v>
      </c>
      <c r="B552">
        <v>1</v>
      </c>
      <c r="C552" t="s">
        <v>76</v>
      </c>
      <c r="D552" t="s">
        <v>2544</v>
      </c>
      <c r="E552" t="s">
        <v>4073</v>
      </c>
      <c r="F552" t="s">
        <v>1361</v>
      </c>
      <c r="G552" s="59">
        <v>39.078340000000004</v>
      </c>
      <c r="H552">
        <v>0</v>
      </c>
      <c r="I552">
        <v>0</v>
      </c>
      <c r="J552" s="11">
        <v>17</v>
      </c>
      <c r="K552" s="11">
        <v>3</v>
      </c>
      <c r="L552">
        <v>0</v>
      </c>
      <c r="M552">
        <v>0</v>
      </c>
      <c r="N552" s="11">
        <v>0</v>
      </c>
      <c r="O552" s="11">
        <v>5.3554657949580102</v>
      </c>
      <c r="P552">
        <v>0</v>
      </c>
      <c r="Q552">
        <v>0</v>
      </c>
      <c r="R552" s="60">
        <v>1.2846280154418987E-3</v>
      </c>
      <c r="S552" s="60">
        <v>0</v>
      </c>
      <c r="T552" s="60">
        <v>0</v>
      </c>
      <c r="U552" s="60">
        <v>1.1142405756297609E-3</v>
      </c>
      <c r="V552" s="60">
        <v>1.2678719337137127E-3</v>
      </c>
      <c r="W552" s="60">
        <v>0</v>
      </c>
      <c r="X552" s="60">
        <v>0</v>
      </c>
      <c r="Y552" s="60">
        <v>0</v>
      </c>
      <c r="Z552" s="60">
        <v>4.2342852361372351E-6</v>
      </c>
      <c r="AA552" s="60">
        <v>0</v>
      </c>
      <c r="AB552" s="60">
        <v>0</v>
      </c>
      <c r="AC552" s="16">
        <v>3.3372498272922816E-4</v>
      </c>
      <c r="AD552" s="11">
        <v>545</v>
      </c>
      <c r="AE552" s="15">
        <v>7</v>
      </c>
      <c r="AF552" s="16">
        <v>0.90639355980728076</v>
      </c>
      <c r="AG552" t="str">
        <f>IF(AF552&lt;='CAV Tier 1 Analysis'!$A$5,"Tier 1", "Tier 2")</f>
        <v>Tier 2</v>
      </c>
      <c r="AH552" t="str">
        <f t="shared" si="18"/>
        <v>Maine - Tier 2</v>
      </c>
      <c r="AI552" t="str">
        <f t="shared" si="19"/>
        <v>T06 R11 Wels, Township Of - Tier 2</v>
      </c>
    </row>
    <row r="553" spans="1:35" x14ac:dyDescent="0.3">
      <c r="A553">
        <v>546</v>
      </c>
      <c r="B553">
        <v>1</v>
      </c>
      <c r="C553" t="s">
        <v>76</v>
      </c>
      <c r="D553" t="s">
        <v>2547</v>
      </c>
      <c r="E553" t="s">
        <v>4076</v>
      </c>
      <c r="F553" t="s">
        <v>1363</v>
      </c>
      <c r="G553" s="59">
        <v>38.96284</v>
      </c>
      <c r="H553">
        <v>0</v>
      </c>
      <c r="I553">
        <v>0</v>
      </c>
      <c r="J553" s="11">
        <v>17</v>
      </c>
      <c r="K553" s="11">
        <v>3</v>
      </c>
      <c r="L553">
        <v>0</v>
      </c>
      <c r="M553">
        <v>0</v>
      </c>
      <c r="N553" s="11">
        <v>0</v>
      </c>
      <c r="O553" s="11">
        <v>5.3396371722652951</v>
      </c>
      <c r="P553">
        <v>0</v>
      </c>
      <c r="Q553">
        <v>0</v>
      </c>
      <c r="R553" s="60">
        <v>1.2808311669630854E-3</v>
      </c>
      <c r="S553" s="60">
        <v>0</v>
      </c>
      <c r="T553" s="60">
        <v>0</v>
      </c>
      <c r="U553" s="60">
        <v>1.1142405756297609E-3</v>
      </c>
      <c r="V553" s="60">
        <v>1.2678719337137127E-3</v>
      </c>
      <c r="W553" s="60">
        <v>0</v>
      </c>
      <c r="X553" s="60">
        <v>0</v>
      </c>
      <c r="Y553" s="60">
        <v>0</v>
      </c>
      <c r="Z553" s="60">
        <v>4.2217703763767171E-6</v>
      </c>
      <c r="AA553" s="60">
        <v>0</v>
      </c>
      <c r="AB553" s="60">
        <v>0</v>
      </c>
      <c r="AC553" s="16">
        <v>3.3337867697117595E-4</v>
      </c>
      <c r="AD553" s="11">
        <v>546</v>
      </c>
      <c r="AE553" s="15">
        <v>7</v>
      </c>
      <c r="AF553" s="16">
        <v>0.9067269384842519</v>
      </c>
      <c r="AG553" t="str">
        <f>IF(AF553&lt;='CAV Tier 1 Analysis'!$A$5,"Tier 1", "Tier 2")</f>
        <v>Tier 2</v>
      </c>
      <c r="AH553" t="str">
        <f t="shared" si="18"/>
        <v>Maine - Tier 2</v>
      </c>
      <c r="AI553" t="str">
        <f t="shared" si="19"/>
        <v>T08 R11 Wels, Township Of - Tier 2</v>
      </c>
    </row>
    <row r="554" spans="1:35" x14ac:dyDescent="0.3">
      <c r="A554">
        <v>547</v>
      </c>
      <c r="B554">
        <v>1</v>
      </c>
      <c r="C554" t="s">
        <v>76</v>
      </c>
      <c r="D554" t="s">
        <v>2686</v>
      </c>
      <c r="E554" t="s">
        <v>4217</v>
      </c>
      <c r="F554" t="s">
        <v>1364</v>
      </c>
      <c r="G554" s="59">
        <v>38.933979999999998</v>
      </c>
      <c r="H554">
        <v>0</v>
      </c>
      <c r="I554">
        <v>0</v>
      </c>
      <c r="J554" s="11">
        <v>17</v>
      </c>
      <c r="K554" s="11">
        <v>3</v>
      </c>
      <c r="L554">
        <v>0</v>
      </c>
      <c r="M554">
        <v>0</v>
      </c>
      <c r="N554" s="11">
        <v>0</v>
      </c>
      <c r="O554" s="11">
        <v>5.3356820722574003</v>
      </c>
      <c r="P554">
        <v>0</v>
      </c>
      <c r="Q554">
        <v>0</v>
      </c>
      <c r="R554" s="60">
        <v>1.2798824479405872E-3</v>
      </c>
      <c r="S554" s="60">
        <v>0</v>
      </c>
      <c r="T554" s="60">
        <v>0</v>
      </c>
      <c r="U554" s="60">
        <v>1.1142405756297609E-3</v>
      </c>
      <c r="V554" s="60">
        <v>1.2678719337137127E-3</v>
      </c>
      <c r="W554" s="60">
        <v>0</v>
      </c>
      <c r="X554" s="60">
        <v>0</v>
      </c>
      <c r="Y554" s="60">
        <v>0</v>
      </c>
      <c r="Z554" s="60">
        <v>4.2186432867430497E-6</v>
      </c>
      <c r="AA554" s="60">
        <v>0</v>
      </c>
      <c r="AB554" s="60">
        <v>0</v>
      </c>
      <c r="AC554" s="16">
        <v>3.3329214550643677E-4</v>
      </c>
      <c r="AD554" s="11">
        <v>547</v>
      </c>
      <c r="AE554" s="15">
        <v>7</v>
      </c>
      <c r="AF554" s="16">
        <v>0.90706023062975838</v>
      </c>
      <c r="AG554" t="str">
        <f>IF(AF554&lt;='CAV Tier 1 Analysis'!$A$5,"Tier 1", "Tier 2")</f>
        <v>Tier 2</v>
      </c>
      <c r="AH554" t="str">
        <f t="shared" si="18"/>
        <v>Maine - Tier 2</v>
      </c>
      <c r="AI554" t="str">
        <f t="shared" si="19"/>
        <v>T02 R10 Wels, Township Of - Tier 2</v>
      </c>
    </row>
    <row r="555" spans="1:35" x14ac:dyDescent="0.3">
      <c r="A555">
        <v>548</v>
      </c>
      <c r="B555">
        <v>1</v>
      </c>
      <c r="C555" t="s">
        <v>76</v>
      </c>
      <c r="D555" t="s">
        <v>2706</v>
      </c>
      <c r="E555" t="s">
        <v>4237</v>
      </c>
      <c r="F555" t="s">
        <v>1365</v>
      </c>
      <c r="G555" s="59">
        <v>38.919240000000002</v>
      </c>
      <c r="H555">
        <v>0</v>
      </c>
      <c r="I555">
        <v>0</v>
      </c>
      <c r="J555" s="11">
        <v>17</v>
      </c>
      <c r="K555" s="11">
        <v>3</v>
      </c>
      <c r="L555">
        <v>0</v>
      </c>
      <c r="M555">
        <v>0</v>
      </c>
      <c r="N555" s="11">
        <v>0</v>
      </c>
      <c r="O555" s="11">
        <v>5.3336620385042348</v>
      </c>
      <c r="P555">
        <v>0</v>
      </c>
      <c r="Q555">
        <v>0</v>
      </c>
      <c r="R555" s="60">
        <v>1.2793978977537674E-3</v>
      </c>
      <c r="S555" s="60">
        <v>0</v>
      </c>
      <c r="T555" s="60">
        <v>0</v>
      </c>
      <c r="U555" s="60">
        <v>1.1142405756297609E-3</v>
      </c>
      <c r="V555" s="60">
        <v>1.2678719337137127E-3</v>
      </c>
      <c r="W555" s="60">
        <v>0</v>
      </c>
      <c r="X555" s="60">
        <v>0</v>
      </c>
      <c r="Y555" s="60">
        <v>0</v>
      </c>
      <c r="Z555" s="60">
        <v>4.2170461522593261E-6</v>
      </c>
      <c r="AA555" s="60">
        <v>0</v>
      </c>
      <c r="AB555" s="60">
        <v>0</v>
      </c>
      <c r="AC555" s="16">
        <v>3.3324795029540915E-4</v>
      </c>
      <c r="AD555" s="11">
        <v>548</v>
      </c>
      <c r="AE555" s="15">
        <v>7</v>
      </c>
      <c r="AF555" s="16">
        <v>0.90739347858005381</v>
      </c>
      <c r="AG555" t="str">
        <f>IF(AF555&lt;='CAV Tier 1 Analysis'!$A$5,"Tier 1", "Tier 2")</f>
        <v>Tier 2</v>
      </c>
      <c r="AH555" t="str">
        <f t="shared" si="18"/>
        <v>Maine - Tier 2</v>
      </c>
      <c r="AI555" t="str">
        <f t="shared" si="19"/>
        <v>T07 R13 Wels, Township Of - Tier 2</v>
      </c>
    </row>
    <row r="556" spans="1:35" x14ac:dyDescent="0.3">
      <c r="A556">
        <v>549</v>
      </c>
      <c r="B556">
        <v>1</v>
      </c>
      <c r="C556" t="s">
        <v>76</v>
      </c>
      <c r="D556" t="s">
        <v>2866</v>
      </c>
      <c r="E556" t="s">
        <v>4397</v>
      </c>
      <c r="F556" t="s">
        <v>1457</v>
      </c>
      <c r="G556" s="59">
        <v>40.245240000000003</v>
      </c>
      <c r="H556">
        <v>0</v>
      </c>
      <c r="I556">
        <v>0</v>
      </c>
      <c r="J556" s="11">
        <v>16</v>
      </c>
      <c r="K556" s="11">
        <v>3</v>
      </c>
      <c r="L556">
        <v>0</v>
      </c>
      <c r="M556">
        <v>0</v>
      </c>
      <c r="N556" s="11">
        <v>0</v>
      </c>
      <c r="O556" s="11">
        <v>32.828669671573941</v>
      </c>
      <c r="P556">
        <v>0</v>
      </c>
      <c r="Q556">
        <v>0</v>
      </c>
      <c r="R556" s="60">
        <v>1.3229876906793614E-3</v>
      </c>
      <c r="S556" s="60">
        <v>0</v>
      </c>
      <c r="T556" s="60">
        <v>0</v>
      </c>
      <c r="U556" s="60">
        <v>1.0486970123574221E-3</v>
      </c>
      <c r="V556" s="60">
        <v>1.2678719337137127E-3</v>
      </c>
      <c r="W556" s="60">
        <v>0</v>
      </c>
      <c r="X556" s="60">
        <v>0</v>
      </c>
      <c r="Y556" s="60">
        <v>0</v>
      </c>
      <c r="Z556" s="60">
        <v>2.5955903115512595E-5</v>
      </c>
      <c r="AA556" s="60">
        <v>0</v>
      </c>
      <c r="AB556" s="60">
        <v>0</v>
      </c>
      <c r="AC556" s="16">
        <v>3.3322841271509173E-4</v>
      </c>
      <c r="AD556" s="11">
        <v>549</v>
      </c>
      <c r="AE556" s="15">
        <v>7</v>
      </c>
      <c r="AF556" s="16">
        <v>0.90772670699276892</v>
      </c>
      <c r="AG556" t="str">
        <f>IF(AF556&lt;='CAV Tier 1 Analysis'!$A$5,"Tier 1", "Tier 2")</f>
        <v>Tier 2</v>
      </c>
      <c r="AH556" t="str">
        <f t="shared" si="18"/>
        <v>Maine - Tier 2</v>
      </c>
      <c r="AI556" t="str">
        <f t="shared" si="19"/>
        <v>T37 Md Bpp, Township Of - Tier 2</v>
      </c>
    </row>
    <row r="557" spans="1:35" x14ac:dyDescent="0.3">
      <c r="A557">
        <v>550</v>
      </c>
      <c r="B557">
        <v>1</v>
      </c>
      <c r="C557" t="s">
        <v>76</v>
      </c>
      <c r="D557" t="s">
        <v>2713</v>
      </c>
      <c r="E557" t="s">
        <v>4244</v>
      </c>
      <c r="F557" t="s">
        <v>1366</v>
      </c>
      <c r="G557" s="59">
        <v>38.88653</v>
      </c>
      <c r="H557">
        <v>0</v>
      </c>
      <c r="I557">
        <v>0</v>
      </c>
      <c r="J557" s="11">
        <v>17</v>
      </c>
      <c r="K557" s="11">
        <v>3</v>
      </c>
      <c r="L557">
        <v>0</v>
      </c>
      <c r="M557">
        <v>0</v>
      </c>
      <c r="N557" s="11">
        <v>0</v>
      </c>
      <c r="O557" s="11">
        <v>5.3291793177399169</v>
      </c>
      <c r="P557">
        <v>0</v>
      </c>
      <c r="Q557">
        <v>0</v>
      </c>
      <c r="R557" s="60">
        <v>1.2783226171153086E-3</v>
      </c>
      <c r="S557" s="60">
        <v>0</v>
      </c>
      <c r="T557" s="60">
        <v>0</v>
      </c>
      <c r="U557" s="60">
        <v>1.1142405756297609E-3</v>
      </c>
      <c r="V557" s="60">
        <v>1.2678719337137127E-3</v>
      </c>
      <c r="W557" s="60">
        <v>0</v>
      </c>
      <c r="X557" s="60">
        <v>0</v>
      </c>
      <c r="Y557" s="60">
        <v>0</v>
      </c>
      <c r="Z557" s="60">
        <v>4.2135019006336417E-6</v>
      </c>
      <c r="AA557" s="60">
        <v>0</v>
      </c>
      <c r="AB557" s="60">
        <v>0</v>
      </c>
      <c r="AC557" s="16">
        <v>3.3314987530540143E-4</v>
      </c>
      <c r="AD557" s="11">
        <v>550</v>
      </c>
      <c r="AE557" s="15">
        <v>7</v>
      </c>
      <c r="AF557" s="16">
        <v>0.90805985686807433</v>
      </c>
      <c r="AG557" t="str">
        <f>IF(AF557&lt;='CAV Tier 1 Analysis'!$A$5,"Tier 1", "Tier 2")</f>
        <v>Tier 2</v>
      </c>
      <c r="AH557" t="str">
        <f t="shared" si="18"/>
        <v>Maine - Tier 2</v>
      </c>
      <c r="AI557" t="str">
        <f t="shared" si="19"/>
        <v>T09 R10 Wels, Township Of - Tier 2</v>
      </c>
    </row>
    <row r="558" spans="1:35" x14ac:dyDescent="0.3">
      <c r="A558">
        <v>551</v>
      </c>
      <c r="B558">
        <v>1</v>
      </c>
      <c r="C558" t="s">
        <v>76</v>
      </c>
      <c r="D558" t="s">
        <v>2710</v>
      </c>
      <c r="E558" t="s">
        <v>4241</v>
      </c>
      <c r="F558" t="s">
        <v>1370</v>
      </c>
      <c r="G558" s="59">
        <v>38.676180000000002</v>
      </c>
      <c r="H558">
        <v>0</v>
      </c>
      <c r="I558">
        <v>0</v>
      </c>
      <c r="J558" s="11">
        <v>17</v>
      </c>
      <c r="K558" s="11">
        <v>3</v>
      </c>
      <c r="L558">
        <v>0</v>
      </c>
      <c r="M558">
        <v>0</v>
      </c>
      <c r="N558" s="11">
        <v>0</v>
      </c>
      <c r="O558" s="11">
        <v>5.3003520382298506</v>
      </c>
      <c r="P558">
        <v>0</v>
      </c>
      <c r="Q558">
        <v>0</v>
      </c>
      <c r="R558" s="60">
        <v>1.2714077506432886E-3</v>
      </c>
      <c r="S558" s="60">
        <v>0</v>
      </c>
      <c r="T558" s="60">
        <v>0</v>
      </c>
      <c r="U558" s="60">
        <v>1.1142405756297609E-3</v>
      </c>
      <c r="V558" s="60">
        <v>1.2678719337137127E-3</v>
      </c>
      <c r="W558" s="60">
        <v>0</v>
      </c>
      <c r="X558" s="60">
        <v>0</v>
      </c>
      <c r="Y558" s="60">
        <v>0</v>
      </c>
      <c r="Z558" s="60">
        <v>4.1907096863425166E-6</v>
      </c>
      <c r="AA558" s="60">
        <v>0</v>
      </c>
      <c r="AB558" s="60">
        <v>0</v>
      </c>
      <c r="AC558" s="16">
        <v>3.3251917906119136E-4</v>
      </c>
      <c r="AD558" s="11">
        <v>551</v>
      </c>
      <c r="AE558" s="15">
        <v>7</v>
      </c>
      <c r="AF558" s="16">
        <v>0.90839237604713552</v>
      </c>
      <c r="AG558" t="str">
        <f>IF(AF558&lt;='CAV Tier 1 Analysis'!$A$5,"Tier 1", "Tier 2")</f>
        <v>Tier 2</v>
      </c>
      <c r="AH558" t="str">
        <f t="shared" si="18"/>
        <v>Maine - Tier 2</v>
      </c>
      <c r="AI558" t="str">
        <f t="shared" si="19"/>
        <v>T08 R14 Wels, Township Of - Tier 2</v>
      </c>
    </row>
    <row r="559" spans="1:35" x14ac:dyDescent="0.3">
      <c r="A559">
        <v>552</v>
      </c>
      <c r="B559">
        <v>1</v>
      </c>
      <c r="C559" t="s">
        <v>76</v>
      </c>
      <c r="D559" t="s">
        <v>2613</v>
      </c>
      <c r="E559" t="s">
        <v>4143</v>
      </c>
      <c r="F559" t="s">
        <v>1473</v>
      </c>
      <c r="G559" s="59">
        <v>37.785309999999996</v>
      </c>
      <c r="H559">
        <v>0</v>
      </c>
      <c r="I559">
        <v>0</v>
      </c>
      <c r="J559" s="11">
        <v>16</v>
      </c>
      <c r="K559" s="11">
        <v>3</v>
      </c>
      <c r="L559">
        <v>0</v>
      </c>
      <c r="M559">
        <v>0</v>
      </c>
      <c r="N559" s="11">
        <v>0</v>
      </c>
      <c r="O559" s="11">
        <v>122.66949166251739</v>
      </c>
      <c r="P559">
        <v>0</v>
      </c>
      <c r="Q559">
        <v>0</v>
      </c>
      <c r="R559" s="60">
        <v>1.2421220501729836E-3</v>
      </c>
      <c r="S559" s="60">
        <v>0</v>
      </c>
      <c r="T559" s="60">
        <v>0</v>
      </c>
      <c r="U559" s="60">
        <v>1.0486970123574221E-3</v>
      </c>
      <c r="V559" s="60">
        <v>1.2678719337137127E-3</v>
      </c>
      <c r="W559" s="60">
        <v>0</v>
      </c>
      <c r="X559" s="60">
        <v>0</v>
      </c>
      <c r="Y559" s="60">
        <v>0</v>
      </c>
      <c r="Z559" s="60">
        <v>9.6988317610033312E-5</v>
      </c>
      <c r="AA559" s="60">
        <v>0</v>
      </c>
      <c r="AB559" s="60">
        <v>0</v>
      </c>
      <c r="AC559" s="16">
        <v>3.3233448307765014E-4</v>
      </c>
      <c r="AD559" s="11">
        <v>552</v>
      </c>
      <c r="AE559" s="15">
        <v>7</v>
      </c>
      <c r="AF559" s="16">
        <v>0.9087247105302132</v>
      </c>
      <c r="AG559" t="str">
        <f>IF(AF559&lt;='CAV Tier 1 Analysis'!$A$5,"Tier 1", "Tier 2")</f>
        <v>Tier 2</v>
      </c>
      <c r="AH559" t="str">
        <f t="shared" si="18"/>
        <v>Maine - Tier 2</v>
      </c>
      <c r="AI559" t="str">
        <f t="shared" si="19"/>
        <v>T18 Ed Bpp, Township Of - Tier 2</v>
      </c>
    </row>
    <row r="560" spans="1:35" x14ac:dyDescent="0.3">
      <c r="A560">
        <v>553</v>
      </c>
      <c r="B560">
        <v>1</v>
      </c>
      <c r="C560" t="s">
        <v>76</v>
      </c>
      <c r="D560" t="s">
        <v>2688</v>
      </c>
      <c r="E560" t="s">
        <v>4219</v>
      </c>
      <c r="F560" t="s">
        <v>1371</v>
      </c>
      <c r="G560" s="59">
        <v>38.586960000000005</v>
      </c>
      <c r="H560">
        <v>0</v>
      </c>
      <c r="I560">
        <v>0</v>
      </c>
      <c r="J560" s="11">
        <v>17</v>
      </c>
      <c r="K560" s="11">
        <v>3</v>
      </c>
      <c r="L560">
        <v>0</v>
      </c>
      <c r="M560">
        <v>0</v>
      </c>
      <c r="N560" s="11">
        <v>0</v>
      </c>
      <c r="O560" s="11">
        <v>5.2881249411160489</v>
      </c>
      <c r="P560">
        <v>0</v>
      </c>
      <c r="Q560">
        <v>0</v>
      </c>
      <c r="R560" s="60">
        <v>1.2684748084677067E-3</v>
      </c>
      <c r="S560" s="60">
        <v>0</v>
      </c>
      <c r="T560" s="60">
        <v>0</v>
      </c>
      <c r="U560" s="60">
        <v>1.1142405756297609E-3</v>
      </c>
      <c r="V560" s="60">
        <v>1.2678719337137127E-3</v>
      </c>
      <c r="W560" s="60">
        <v>0</v>
      </c>
      <c r="X560" s="60">
        <v>0</v>
      </c>
      <c r="Y560" s="60">
        <v>0</v>
      </c>
      <c r="Z560" s="60">
        <v>4.1810423635041319E-6</v>
      </c>
      <c r="AA560" s="60">
        <v>0</v>
      </c>
      <c r="AB560" s="60">
        <v>0</v>
      </c>
      <c r="AC560" s="16">
        <v>3.3225166910678949E-4</v>
      </c>
      <c r="AD560" s="11">
        <v>553</v>
      </c>
      <c r="AE560" s="15">
        <v>7</v>
      </c>
      <c r="AF560" s="16">
        <v>0.90905696219931997</v>
      </c>
      <c r="AG560" t="str">
        <f>IF(AF560&lt;='CAV Tier 1 Analysis'!$A$5,"Tier 1", "Tier 2")</f>
        <v>Tier 2</v>
      </c>
      <c r="AH560" t="str">
        <f t="shared" si="18"/>
        <v>Maine - Tier 2</v>
      </c>
      <c r="AI560" t="str">
        <f t="shared" si="19"/>
        <v>T03 R13 Wels, Township Of - Tier 2</v>
      </c>
    </row>
    <row r="561" spans="1:35" x14ac:dyDescent="0.3">
      <c r="A561">
        <v>554</v>
      </c>
      <c r="B561">
        <v>1</v>
      </c>
      <c r="C561" t="s">
        <v>76</v>
      </c>
      <c r="D561" t="s">
        <v>2533</v>
      </c>
      <c r="E561" t="s">
        <v>4062</v>
      </c>
      <c r="F561" t="s">
        <v>1372</v>
      </c>
      <c r="G561" s="59">
        <v>38.540870000000005</v>
      </c>
      <c r="H561">
        <v>0</v>
      </c>
      <c r="I561">
        <v>0</v>
      </c>
      <c r="J561" s="11">
        <v>17</v>
      </c>
      <c r="K561" s="11">
        <v>3</v>
      </c>
      <c r="L561">
        <v>0</v>
      </c>
      <c r="M561">
        <v>0</v>
      </c>
      <c r="N561" s="11">
        <v>0</v>
      </c>
      <c r="O561" s="11">
        <v>5.2818085669177179</v>
      </c>
      <c r="P561">
        <v>0</v>
      </c>
      <c r="Q561">
        <v>0</v>
      </c>
      <c r="R561" s="60">
        <v>1.2669596851223519E-3</v>
      </c>
      <c r="S561" s="60">
        <v>0</v>
      </c>
      <c r="T561" s="60">
        <v>0</v>
      </c>
      <c r="U561" s="60">
        <v>1.1142405756297609E-3</v>
      </c>
      <c r="V561" s="60">
        <v>1.2678719337137127E-3</v>
      </c>
      <c r="W561" s="60">
        <v>0</v>
      </c>
      <c r="X561" s="60">
        <v>0</v>
      </c>
      <c r="Y561" s="60">
        <v>0</v>
      </c>
      <c r="Z561" s="60">
        <v>4.1760483385139823E-6</v>
      </c>
      <c r="AA561" s="60">
        <v>0</v>
      </c>
      <c r="AB561" s="60">
        <v>0</v>
      </c>
      <c r="AC561" s="16">
        <v>3.3211347661857629E-4</v>
      </c>
      <c r="AD561" s="11">
        <v>554</v>
      </c>
      <c r="AE561" s="15">
        <v>7</v>
      </c>
      <c r="AF561" s="16">
        <v>0.90938907567593852</v>
      </c>
      <c r="AG561" t="str">
        <f>IF(AF561&lt;='CAV Tier 1 Analysis'!$A$5,"Tier 1", "Tier 2")</f>
        <v>Tier 2</v>
      </c>
      <c r="AH561" t="str">
        <f t="shared" si="18"/>
        <v>Maine - Tier 2</v>
      </c>
      <c r="AI561" t="str">
        <f t="shared" si="19"/>
        <v>Rainbowtown T2 R11 Wels, Township Of - Tier 2</v>
      </c>
    </row>
    <row r="562" spans="1:35" x14ac:dyDescent="0.3">
      <c r="A562">
        <v>555</v>
      </c>
      <c r="B562">
        <v>1</v>
      </c>
      <c r="C562" t="s">
        <v>76</v>
      </c>
      <c r="D562" t="s">
        <v>2545</v>
      </c>
      <c r="E562" t="s">
        <v>4074</v>
      </c>
      <c r="F562" t="s">
        <v>1373</v>
      </c>
      <c r="G562" s="59">
        <v>38.527100000000004</v>
      </c>
      <c r="H562">
        <v>0</v>
      </c>
      <c r="I562">
        <v>0</v>
      </c>
      <c r="J562" s="11">
        <v>17</v>
      </c>
      <c r="K562" s="11">
        <v>3</v>
      </c>
      <c r="L562">
        <v>0</v>
      </c>
      <c r="M562">
        <v>0</v>
      </c>
      <c r="N562" s="11">
        <v>0</v>
      </c>
      <c r="O562" s="11">
        <v>5.279921466186301</v>
      </c>
      <c r="P562">
        <v>0</v>
      </c>
      <c r="Q562">
        <v>0</v>
      </c>
      <c r="R562" s="60">
        <v>1.2665070218881246E-3</v>
      </c>
      <c r="S562" s="60">
        <v>0</v>
      </c>
      <c r="T562" s="60">
        <v>0</v>
      </c>
      <c r="U562" s="60">
        <v>1.1142405756297609E-3</v>
      </c>
      <c r="V562" s="60">
        <v>1.2678719337137127E-3</v>
      </c>
      <c r="W562" s="60">
        <v>0</v>
      </c>
      <c r="X562" s="60">
        <v>0</v>
      </c>
      <c r="Y562" s="60">
        <v>0</v>
      </c>
      <c r="Z562" s="60">
        <v>4.1745563071814944E-6</v>
      </c>
      <c r="AA562" s="60">
        <v>0</v>
      </c>
      <c r="AB562" s="60">
        <v>0</v>
      </c>
      <c r="AC562" s="16">
        <v>3.320721897762527E-4</v>
      </c>
      <c r="AD562" s="11">
        <v>555</v>
      </c>
      <c r="AE562" s="15">
        <v>7</v>
      </c>
      <c r="AF562" s="16">
        <v>0.90972114786571479</v>
      </c>
      <c r="AG562" t="str">
        <f>IF(AF562&lt;='CAV Tier 1 Analysis'!$A$5,"Tier 1", "Tier 2")</f>
        <v>Tier 2</v>
      </c>
      <c r="AH562" t="str">
        <f t="shared" si="18"/>
        <v>Maine - Tier 2</v>
      </c>
      <c r="AI562" t="str">
        <f t="shared" si="19"/>
        <v>T06 R14 Wels, Township Of - Tier 2</v>
      </c>
    </row>
    <row r="563" spans="1:35" x14ac:dyDescent="0.3">
      <c r="A563">
        <v>556</v>
      </c>
      <c r="B563">
        <v>1</v>
      </c>
      <c r="C563" t="s">
        <v>76</v>
      </c>
      <c r="D563" t="s">
        <v>2633</v>
      </c>
      <c r="E563" t="s">
        <v>4163</v>
      </c>
      <c r="F563" t="s">
        <v>1591</v>
      </c>
      <c r="G563" s="59">
        <v>39.882190000000001</v>
      </c>
      <c r="H563">
        <v>0</v>
      </c>
      <c r="I563">
        <v>0</v>
      </c>
      <c r="J563" s="11">
        <v>14</v>
      </c>
      <c r="K563" s="11">
        <v>3</v>
      </c>
      <c r="L563">
        <v>0</v>
      </c>
      <c r="M563">
        <v>0</v>
      </c>
      <c r="N563" s="11">
        <v>0</v>
      </c>
      <c r="O563" s="11">
        <v>146.69749988338489</v>
      </c>
      <c r="P563">
        <v>0</v>
      </c>
      <c r="Q563" s="11">
        <v>1.3343216213919504</v>
      </c>
      <c r="R563" s="60">
        <v>1.3110530946600274E-3</v>
      </c>
      <c r="S563" s="60">
        <v>0</v>
      </c>
      <c r="T563" s="60">
        <v>0</v>
      </c>
      <c r="U563" s="60">
        <v>9.1760988581274434E-4</v>
      </c>
      <c r="V563" s="60">
        <v>1.2678719337137127E-3</v>
      </c>
      <c r="W563" s="60">
        <v>0</v>
      </c>
      <c r="X563" s="60">
        <v>0</v>
      </c>
      <c r="Y563" s="60">
        <v>0</v>
      </c>
      <c r="Z563" s="60">
        <v>1.1598600041835029E-4</v>
      </c>
      <c r="AA563" s="60">
        <v>0</v>
      </c>
      <c r="AB563" s="60">
        <v>3.9937354775527804E-5</v>
      </c>
      <c r="AC563" s="16">
        <v>3.3204166085276025E-4</v>
      </c>
      <c r="AD563" s="11">
        <v>556</v>
      </c>
      <c r="AE563" s="15">
        <v>7</v>
      </c>
      <c r="AF563" s="16">
        <v>0.91005318952656755</v>
      </c>
      <c r="AG563" t="str">
        <f>IF(AF563&lt;='CAV Tier 1 Analysis'!$A$5,"Tier 1", "Tier 2")</f>
        <v>Tier 2</v>
      </c>
      <c r="AH563" t="str">
        <f t="shared" si="18"/>
        <v>Maine - Tier 2</v>
      </c>
      <c r="AI563" t="str">
        <f t="shared" si="19"/>
        <v>Great Pond, Town Of - Tier 2</v>
      </c>
    </row>
    <row r="564" spans="1:35" x14ac:dyDescent="0.3">
      <c r="A564">
        <v>557</v>
      </c>
      <c r="B564">
        <v>1</v>
      </c>
      <c r="C564" t="s">
        <v>76</v>
      </c>
      <c r="D564" t="s">
        <v>2672</v>
      </c>
      <c r="E564" t="s">
        <v>4203</v>
      </c>
      <c r="F564" t="s">
        <v>1374</v>
      </c>
      <c r="G564" s="59">
        <v>38.509929999999997</v>
      </c>
      <c r="H564">
        <v>0</v>
      </c>
      <c r="I564">
        <v>0</v>
      </c>
      <c r="J564" s="11">
        <v>17</v>
      </c>
      <c r="K564" s="11">
        <v>3</v>
      </c>
      <c r="L564">
        <v>0</v>
      </c>
      <c r="M564">
        <v>0</v>
      </c>
      <c r="N564" s="11">
        <v>0</v>
      </c>
      <c r="O564" s="11">
        <v>5.2775684146570017</v>
      </c>
      <c r="P564">
        <v>0</v>
      </c>
      <c r="Q564">
        <v>0</v>
      </c>
      <c r="R564" s="60">
        <v>1.2659425899540877E-3</v>
      </c>
      <c r="S564" s="60">
        <v>0</v>
      </c>
      <c r="T564" s="60">
        <v>0</v>
      </c>
      <c r="U564" s="60">
        <v>1.1142405756297609E-3</v>
      </c>
      <c r="V564" s="60">
        <v>1.2678719337137127E-3</v>
      </c>
      <c r="W564" s="60">
        <v>0</v>
      </c>
      <c r="X564" s="60">
        <v>0</v>
      </c>
      <c r="Y564" s="60">
        <v>0</v>
      </c>
      <c r="Z564" s="60">
        <v>4.1726958730508606E-6</v>
      </c>
      <c r="AA564" s="60">
        <v>0</v>
      </c>
      <c r="AB564" s="60">
        <v>0</v>
      </c>
      <c r="AC564" s="16">
        <v>3.3202070865187382E-4</v>
      </c>
      <c r="AD564" s="11">
        <v>557</v>
      </c>
      <c r="AE564" s="15">
        <v>7</v>
      </c>
      <c r="AF564" s="16">
        <v>0.91038521023521946</v>
      </c>
      <c r="AG564" t="str">
        <f>IF(AF564&lt;='CAV Tier 1 Analysis'!$A$5,"Tier 1", "Tier 2")</f>
        <v>Tier 2</v>
      </c>
      <c r="AH564" t="str">
        <f t="shared" si="18"/>
        <v>Maine - Tier 2</v>
      </c>
      <c r="AI564" t="str">
        <f t="shared" si="19"/>
        <v>East Middlesex Canal Grant, Township Of - Tier 2</v>
      </c>
    </row>
    <row r="565" spans="1:35" x14ac:dyDescent="0.3">
      <c r="A565">
        <v>558</v>
      </c>
      <c r="B565">
        <v>1</v>
      </c>
      <c r="C565" t="s">
        <v>76</v>
      </c>
      <c r="D565" t="s">
        <v>2671</v>
      </c>
      <c r="E565" t="s">
        <v>4202</v>
      </c>
      <c r="F565" t="s">
        <v>1375</v>
      </c>
      <c r="G565" s="59">
        <v>38.484870000000001</v>
      </c>
      <c r="H565">
        <v>0</v>
      </c>
      <c r="I565">
        <v>0</v>
      </c>
      <c r="J565" s="11">
        <v>17</v>
      </c>
      <c r="K565" s="11">
        <v>3</v>
      </c>
      <c r="L565">
        <v>0</v>
      </c>
      <c r="M565">
        <v>0</v>
      </c>
      <c r="N565" s="11">
        <v>0</v>
      </c>
      <c r="O565" s="11">
        <v>5.2741340831879162</v>
      </c>
      <c r="P565">
        <v>0</v>
      </c>
      <c r="Q565">
        <v>0</v>
      </c>
      <c r="R565" s="60">
        <v>1.2651187888901999E-3</v>
      </c>
      <c r="S565" s="60">
        <v>0</v>
      </c>
      <c r="T565" s="60">
        <v>0</v>
      </c>
      <c r="U565" s="60">
        <v>1.1142405756297609E-3</v>
      </c>
      <c r="V565" s="60">
        <v>1.2678719337137127E-3</v>
      </c>
      <c r="W565" s="60">
        <v>0</v>
      </c>
      <c r="X565" s="60">
        <v>0</v>
      </c>
      <c r="Y565" s="60">
        <v>0</v>
      </c>
      <c r="Z565" s="60">
        <v>4.1699805277210038E-6</v>
      </c>
      <c r="AA565" s="60">
        <v>0</v>
      </c>
      <c r="AB565" s="60">
        <v>0</v>
      </c>
      <c r="AC565" s="16">
        <v>3.3194557079649047E-4</v>
      </c>
      <c r="AD565" s="11">
        <v>558</v>
      </c>
      <c r="AE565" s="15">
        <v>7</v>
      </c>
      <c r="AF565" s="16">
        <v>0.91071715580601598</v>
      </c>
      <c r="AG565" t="str">
        <f>IF(AF565&lt;='CAV Tier 1 Analysis'!$A$5,"Tier 1", "Tier 2")</f>
        <v>Tier 2</v>
      </c>
      <c r="AH565" t="str">
        <f t="shared" si="18"/>
        <v>Maine - Tier 2</v>
      </c>
      <c r="AI565" t="str">
        <f t="shared" si="19"/>
        <v>Eagle Lake T08 R13 Wels, Township Of - Tier 2</v>
      </c>
    </row>
    <row r="566" spans="1:35" x14ac:dyDescent="0.3">
      <c r="A566">
        <v>559</v>
      </c>
      <c r="B566">
        <v>1</v>
      </c>
      <c r="C566" t="s">
        <v>76</v>
      </c>
      <c r="D566" t="s">
        <v>2546</v>
      </c>
      <c r="E566" t="s">
        <v>4075</v>
      </c>
      <c r="F566" t="s">
        <v>1376</v>
      </c>
      <c r="G566" s="59">
        <v>38.483400000000003</v>
      </c>
      <c r="H566">
        <v>0</v>
      </c>
      <c r="I566">
        <v>0</v>
      </c>
      <c r="J566" s="11">
        <v>17</v>
      </c>
      <c r="K566" s="11">
        <v>3</v>
      </c>
      <c r="L566">
        <v>0</v>
      </c>
      <c r="M566">
        <v>0</v>
      </c>
      <c r="N566" s="11">
        <v>0</v>
      </c>
      <c r="O566" s="11">
        <v>5.2739326279900096</v>
      </c>
      <c r="P566">
        <v>0</v>
      </c>
      <c r="Q566">
        <v>0</v>
      </c>
      <c r="R566" s="60">
        <v>1.2650704653641061E-3</v>
      </c>
      <c r="S566" s="60">
        <v>0</v>
      </c>
      <c r="T566" s="60">
        <v>0</v>
      </c>
      <c r="U566" s="60">
        <v>1.1142405756297609E-3</v>
      </c>
      <c r="V566" s="60">
        <v>1.2678719337137127E-3</v>
      </c>
      <c r="W566" s="60">
        <v>0</v>
      </c>
      <c r="X566" s="60">
        <v>0</v>
      </c>
      <c r="Y566" s="60">
        <v>0</v>
      </c>
      <c r="Z566" s="60">
        <v>4.1698212476876882E-6</v>
      </c>
      <c r="AA566" s="60">
        <v>0</v>
      </c>
      <c r="AB566" s="60">
        <v>0</v>
      </c>
      <c r="AC566" s="16">
        <v>3.3194116326866067E-4</v>
      </c>
      <c r="AD566" s="11">
        <v>559</v>
      </c>
      <c r="AE566" s="15">
        <v>7</v>
      </c>
      <c r="AF566" s="16">
        <v>0.9110490969692846</v>
      </c>
      <c r="AG566" t="str">
        <f>IF(AF566&lt;='CAV Tier 1 Analysis'!$A$5,"Tier 1", "Tier 2")</f>
        <v>Tier 2</v>
      </c>
      <c r="AH566" t="str">
        <f t="shared" si="18"/>
        <v>Maine - Tier 2</v>
      </c>
      <c r="AI566" t="str">
        <f t="shared" si="19"/>
        <v>T07 R12 Wels, Township Of - Tier 2</v>
      </c>
    </row>
    <row r="567" spans="1:35" x14ac:dyDescent="0.3">
      <c r="A567">
        <v>560</v>
      </c>
      <c r="B567">
        <v>1</v>
      </c>
      <c r="C567" t="s">
        <v>76</v>
      </c>
      <c r="D567" t="s">
        <v>2485</v>
      </c>
      <c r="E567" t="s">
        <v>4014</v>
      </c>
      <c r="F567" t="s">
        <v>1610</v>
      </c>
      <c r="G567" s="59">
        <v>41.55612</v>
      </c>
      <c r="H567">
        <v>1</v>
      </c>
      <c r="I567">
        <v>0</v>
      </c>
      <c r="J567" s="11">
        <v>16</v>
      </c>
      <c r="K567" s="11">
        <v>2</v>
      </c>
      <c r="L567">
        <v>0</v>
      </c>
      <c r="M567">
        <v>0</v>
      </c>
      <c r="N567" s="11">
        <v>0</v>
      </c>
      <c r="O567" s="11">
        <v>335.3722517457731</v>
      </c>
      <c r="P567">
        <v>0</v>
      </c>
      <c r="Q567">
        <v>0</v>
      </c>
      <c r="R567" s="60">
        <v>1.3660804416222743E-3</v>
      </c>
      <c r="S567" s="60">
        <v>1.2591286829513975E-4</v>
      </c>
      <c r="T567" s="60">
        <v>0</v>
      </c>
      <c r="U567" s="60">
        <v>1.0486970123574221E-3</v>
      </c>
      <c r="V567" s="60">
        <v>8.4524795580914183E-4</v>
      </c>
      <c r="W567" s="60">
        <v>0</v>
      </c>
      <c r="X567" s="60">
        <v>0</v>
      </c>
      <c r="Y567" s="60">
        <v>0</v>
      </c>
      <c r="Z567" s="60">
        <v>2.6516120698859979E-4</v>
      </c>
      <c r="AA567" s="60">
        <v>0</v>
      </c>
      <c r="AB567" s="60">
        <v>0</v>
      </c>
      <c r="AC567" s="16">
        <v>3.3191813500659797E-4</v>
      </c>
      <c r="AD567" s="11">
        <v>560</v>
      </c>
      <c r="AE567" s="15">
        <v>7</v>
      </c>
      <c r="AF567" s="16">
        <v>0.91138101510429115</v>
      </c>
      <c r="AG567" t="str">
        <f>IF(AF567&lt;='CAV Tier 1 Analysis'!$A$5,"Tier 1", "Tier 2")</f>
        <v>Tier 2</v>
      </c>
      <c r="AH567" t="str">
        <f t="shared" si="18"/>
        <v>Maine - Tier 2</v>
      </c>
      <c r="AI567" t="str">
        <f t="shared" si="19"/>
        <v>Caswell, Town Of - Tier 2</v>
      </c>
    </row>
    <row r="568" spans="1:35" x14ac:dyDescent="0.3">
      <c r="A568">
        <v>561</v>
      </c>
      <c r="B568">
        <v>1</v>
      </c>
      <c r="C568" t="s">
        <v>76</v>
      </c>
      <c r="D568" t="s">
        <v>2537</v>
      </c>
      <c r="E568" t="s">
        <v>4066</v>
      </c>
      <c r="F568" t="s">
        <v>1377</v>
      </c>
      <c r="G568" s="59">
        <v>38.447620000000001</v>
      </c>
      <c r="H568">
        <v>0</v>
      </c>
      <c r="I568">
        <v>0</v>
      </c>
      <c r="J568" s="11">
        <v>17</v>
      </c>
      <c r="K568" s="11">
        <v>3</v>
      </c>
      <c r="L568">
        <v>0</v>
      </c>
      <c r="M568">
        <v>0</v>
      </c>
      <c r="N568" s="11">
        <v>0</v>
      </c>
      <c r="O568" s="11">
        <v>5.2690291810640746</v>
      </c>
      <c r="P568">
        <v>0</v>
      </c>
      <c r="Q568">
        <v>0</v>
      </c>
      <c r="R568" s="60">
        <v>1.263894264164349E-3</v>
      </c>
      <c r="S568" s="60">
        <v>0</v>
      </c>
      <c r="T568" s="60">
        <v>0</v>
      </c>
      <c r="U568" s="60">
        <v>1.1142405756297609E-3</v>
      </c>
      <c r="V568" s="60">
        <v>1.2678719337137127E-3</v>
      </c>
      <c r="W568" s="60">
        <v>0</v>
      </c>
      <c r="X568" s="60">
        <v>0</v>
      </c>
      <c r="Y568" s="60">
        <v>0</v>
      </c>
      <c r="Z568" s="60">
        <v>4.1659443500060304E-6</v>
      </c>
      <c r="AA568" s="60">
        <v>0</v>
      </c>
      <c r="AB568" s="60">
        <v>0</v>
      </c>
      <c r="AC568" s="16">
        <v>3.3183388344162077E-4</v>
      </c>
      <c r="AD568" s="11">
        <v>561</v>
      </c>
      <c r="AE568" s="15">
        <v>7</v>
      </c>
      <c r="AF568" s="16">
        <v>0.91171284898773275</v>
      </c>
      <c r="AG568" t="str">
        <f>IF(AF568&lt;='CAV Tier 1 Analysis'!$A$5,"Tier 1", "Tier 2")</f>
        <v>Tier 2</v>
      </c>
      <c r="AH568" t="str">
        <f t="shared" si="18"/>
        <v>Maine - Tier 2</v>
      </c>
      <c r="AI568" t="str">
        <f t="shared" si="19"/>
        <v>Ta R11 Wels, Township Of - Tier 2</v>
      </c>
    </row>
    <row r="569" spans="1:35" x14ac:dyDescent="0.3">
      <c r="A569">
        <v>562</v>
      </c>
      <c r="B569">
        <v>1</v>
      </c>
      <c r="C569" t="s">
        <v>76</v>
      </c>
      <c r="D569" t="s">
        <v>2543</v>
      </c>
      <c r="E569" t="s">
        <v>4072</v>
      </c>
      <c r="F569" t="s">
        <v>1378</v>
      </c>
      <c r="G569" s="59">
        <v>38.446870000000004</v>
      </c>
      <c r="H569">
        <v>0</v>
      </c>
      <c r="I569">
        <v>0</v>
      </c>
      <c r="J569" s="11">
        <v>17</v>
      </c>
      <c r="K569" s="11">
        <v>3</v>
      </c>
      <c r="L569">
        <v>0</v>
      </c>
      <c r="M569">
        <v>0</v>
      </c>
      <c r="N569" s="11">
        <v>0</v>
      </c>
      <c r="O569" s="11">
        <v>5.2689263977998371</v>
      </c>
      <c r="P569">
        <v>0</v>
      </c>
      <c r="Q569">
        <v>0</v>
      </c>
      <c r="R569" s="60">
        <v>1.2638696093040971E-3</v>
      </c>
      <c r="S569" s="60">
        <v>0</v>
      </c>
      <c r="T569" s="60">
        <v>0</v>
      </c>
      <c r="U569" s="60">
        <v>1.1142405756297609E-3</v>
      </c>
      <c r="V569" s="60">
        <v>1.2678719337137127E-3</v>
      </c>
      <c r="W569" s="60">
        <v>0</v>
      </c>
      <c r="X569" s="60">
        <v>0</v>
      </c>
      <c r="Y569" s="60">
        <v>0</v>
      </c>
      <c r="Z569" s="60">
        <v>4.1658630846829116E-6</v>
      </c>
      <c r="AA569" s="60">
        <v>0</v>
      </c>
      <c r="AB569" s="60">
        <v>0</v>
      </c>
      <c r="AC569" s="16">
        <v>3.3183163470293213E-4</v>
      </c>
      <c r="AD569" s="11">
        <v>562</v>
      </c>
      <c r="AE569" s="15">
        <v>7</v>
      </c>
      <c r="AF569" s="16">
        <v>0.91204468062243571</v>
      </c>
      <c r="AG569" t="str">
        <f>IF(AF569&lt;='CAV Tier 1 Analysis'!$A$5,"Tier 1", "Tier 2")</f>
        <v>Tier 2</v>
      </c>
      <c r="AH569" t="str">
        <f t="shared" si="18"/>
        <v>Maine - Tier 2</v>
      </c>
      <c r="AI569" t="str">
        <f t="shared" si="19"/>
        <v>T05 R11 Wels, Township Of - Tier 2</v>
      </c>
    </row>
    <row r="570" spans="1:35" x14ac:dyDescent="0.3">
      <c r="A570">
        <v>563</v>
      </c>
      <c r="B570">
        <v>1</v>
      </c>
      <c r="C570" t="s">
        <v>76</v>
      </c>
      <c r="D570" t="s">
        <v>2699</v>
      </c>
      <c r="E570" t="s">
        <v>4230</v>
      </c>
      <c r="F570" t="s">
        <v>1383</v>
      </c>
      <c r="G570" s="59">
        <v>38.020849999999989</v>
      </c>
      <c r="H570">
        <v>0</v>
      </c>
      <c r="I570">
        <v>0</v>
      </c>
      <c r="J570" s="11">
        <v>17</v>
      </c>
      <c r="K570" s="11">
        <v>3</v>
      </c>
      <c r="L570">
        <v>0</v>
      </c>
      <c r="M570">
        <v>0</v>
      </c>
      <c r="N570" s="11">
        <v>0</v>
      </c>
      <c r="O570" s="11">
        <v>5.2105427628253711</v>
      </c>
      <c r="P570">
        <v>0</v>
      </c>
      <c r="Q570">
        <v>0</v>
      </c>
      <c r="R570" s="60">
        <v>1.2498649912180018E-3</v>
      </c>
      <c r="S570" s="60">
        <v>0</v>
      </c>
      <c r="T570" s="60">
        <v>0</v>
      </c>
      <c r="U570" s="60">
        <v>1.1142405756297609E-3</v>
      </c>
      <c r="V570" s="60">
        <v>1.2678719337137127E-3</v>
      </c>
      <c r="W570" s="60">
        <v>0</v>
      </c>
      <c r="X570" s="60">
        <v>0</v>
      </c>
      <c r="Y570" s="60">
        <v>0</v>
      </c>
      <c r="Z570" s="60">
        <v>4.1197022140753261E-6</v>
      </c>
      <c r="AA570" s="60">
        <v>0</v>
      </c>
      <c r="AB570" s="60">
        <v>0</v>
      </c>
      <c r="AC570" s="16">
        <v>3.3055429116141377E-4</v>
      </c>
      <c r="AD570" s="11">
        <v>563</v>
      </c>
      <c r="AE570" s="15">
        <v>7</v>
      </c>
      <c r="AF570" s="16">
        <v>0.91237523491359718</v>
      </c>
      <c r="AG570" t="str">
        <f>IF(AF570&lt;='CAV Tier 1 Analysis'!$A$5,"Tier 1", "Tier 2")</f>
        <v>Tier 2</v>
      </c>
      <c r="AH570" t="str">
        <f t="shared" si="18"/>
        <v>Maine - Tier 2</v>
      </c>
      <c r="AI570" t="str">
        <f t="shared" si="19"/>
        <v>T06 R12 Wels, Township Of - Tier 2</v>
      </c>
    </row>
    <row r="571" spans="1:35" x14ac:dyDescent="0.3">
      <c r="A571">
        <v>564</v>
      </c>
      <c r="B571">
        <v>1</v>
      </c>
      <c r="C571" t="s">
        <v>76</v>
      </c>
      <c r="D571" t="s">
        <v>2617</v>
      </c>
      <c r="E571" t="s">
        <v>4147</v>
      </c>
      <c r="F571" t="s">
        <v>1465</v>
      </c>
      <c r="G571" s="59">
        <v>39.357979999999998</v>
      </c>
      <c r="H571">
        <v>0</v>
      </c>
      <c r="I571">
        <v>0</v>
      </c>
      <c r="J571" s="11">
        <v>16</v>
      </c>
      <c r="K571" s="11">
        <v>3</v>
      </c>
      <c r="L571">
        <v>0</v>
      </c>
      <c r="M571">
        <v>0</v>
      </c>
      <c r="N571" s="11">
        <v>0</v>
      </c>
      <c r="O571" s="11">
        <v>32.104917857625239</v>
      </c>
      <c r="P571">
        <v>0</v>
      </c>
      <c r="Q571">
        <v>0</v>
      </c>
      <c r="R571" s="60">
        <v>1.2938206622697364E-3</v>
      </c>
      <c r="S571" s="60">
        <v>0</v>
      </c>
      <c r="T571" s="60">
        <v>0</v>
      </c>
      <c r="U571" s="60">
        <v>1.0486970123574221E-3</v>
      </c>
      <c r="V571" s="60">
        <v>1.2678719337137127E-3</v>
      </c>
      <c r="W571" s="60">
        <v>0</v>
      </c>
      <c r="X571" s="60">
        <v>0</v>
      </c>
      <c r="Y571" s="60">
        <v>0</v>
      </c>
      <c r="Z571" s="60">
        <v>2.5383670608059047E-5</v>
      </c>
      <c r="AA571" s="60">
        <v>0</v>
      </c>
      <c r="AB571" s="60">
        <v>0</v>
      </c>
      <c r="AC571" s="16">
        <v>3.3052484354081181E-4</v>
      </c>
      <c r="AD571" s="11">
        <v>564</v>
      </c>
      <c r="AE571" s="15">
        <v>7</v>
      </c>
      <c r="AF571" s="16">
        <v>0.91270575975713797</v>
      </c>
      <c r="AG571" t="str">
        <f>IF(AF571&lt;='CAV Tier 1 Analysis'!$A$5,"Tier 1", "Tier 2")</f>
        <v>Tier 2</v>
      </c>
      <c r="AH571" t="str">
        <f t="shared" si="18"/>
        <v>Maine - Tier 2</v>
      </c>
      <c r="AI571" t="str">
        <f t="shared" si="19"/>
        <v>T31 Md Bpp, Township Of - Tier 2</v>
      </c>
    </row>
    <row r="572" spans="1:35" x14ac:dyDescent="0.3">
      <c r="A572">
        <v>565</v>
      </c>
      <c r="B572">
        <v>1</v>
      </c>
      <c r="C572" t="s">
        <v>76</v>
      </c>
      <c r="D572" t="s">
        <v>2599</v>
      </c>
      <c r="E572" t="s">
        <v>4129</v>
      </c>
      <c r="F572" t="s">
        <v>1248</v>
      </c>
      <c r="G572" s="59">
        <v>33.157490000000003</v>
      </c>
      <c r="H572">
        <v>0</v>
      </c>
      <c r="I572">
        <v>0</v>
      </c>
      <c r="J572" s="11">
        <v>19</v>
      </c>
      <c r="K572" s="11">
        <v>3</v>
      </c>
      <c r="L572">
        <v>0</v>
      </c>
      <c r="M572">
        <v>0</v>
      </c>
      <c r="N572" s="11">
        <v>0</v>
      </c>
      <c r="O572" s="11">
        <v>11.151145663202081</v>
      </c>
      <c r="P572">
        <v>0</v>
      </c>
      <c r="Q572" s="11">
        <v>0.77285167962786794</v>
      </c>
      <c r="R572" s="60">
        <v>1.0899910430109006E-3</v>
      </c>
      <c r="S572" s="60">
        <v>0</v>
      </c>
      <c r="T572" s="60">
        <v>0</v>
      </c>
      <c r="U572" s="60">
        <v>1.2453277021744387E-3</v>
      </c>
      <c r="V572" s="60">
        <v>1.2678719337137127E-3</v>
      </c>
      <c r="W572" s="60">
        <v>0</v>
      </c>
      <c r="X572" s="60">
        <v>0</v>
      </c>
      <c r="Y572" s="60">
        <v>0</v>
      </c>
      <c r="Z572" s="60">
        <v>8.8166245954116004E-6</v>
      </c>
      <c r="AA572" s="60">
        <v>0</v>
      </c>
      <c r="AB572" s="60">
        <v>2.313209291022504E-5</v>
      </c>
      <c r="AC572" s="16">
        <v>3.3046721785497162E-4</v>
      </c>
      <c r="AD572" s="11">
        <v>565</v>
      </c>
      <c r="AE572" s="15">
        <v>7</v>
      </c>
      <c r="AF572" s="16">
        <v>0.91303622697499298</v>
      </c>
      <c r="AG572" t="str">
        <f>IF(AF572&lt;='CAV Tier 1 Analysis'!$A$5,"Tier 1", "Tier 2")</f>
        <v>Tier 2</v>
      </c>
      <c r="AH572" t="str">
        <f t="shared" si="18"/>
        <v>Maine - Tier 2</v>
      </c>
      <c r="AI572" t="str">
        <f t="shared" si="19"/>
        <v>T05 R20 Wels, Township Of - Tier 2</v>
      </c>
    </row>
    <row r="573" spans="1:35" x14ac:dyDescent="0.3">
      <c r="A573">
        <v>566</v>
      </c>
      <c r="B573">
        <v>1</v>
      </c>
      <c r="C573" t="s">
        <v>76</v>
      </c>
      <c r="D573" t="s">
        <v>2711</v>
      </c>
      <c r="E573" t="s">
        <v>4242</v>
      </c>
      <c r="F573" t="s">
        <v>1386</v>
      </c>
      <c r="G573" s="59">
        <v>37.878209999999996</v>
      </c>
      <c r="H573">
        <v>0</v>
      </c>
      <c r="I573">
        <v>0</v>
      </c>
      <c r="J573" s="11">
        <v>17</v>
      </c>
      <c r="K573" s="11">
        <v>3</v>
      </c>
      <c r="L573">
        <v>0</v>
      </c>
      <c r="M573">
        <v>0</v>
      </c>
      <c r="N573" s="11">
        <v>0</v>
      </c>
      <c r="O573" s="11">
        <v>5.190994756410749</v>
      </c>
      <c r="P573">
        <v>0</v>
      </c>
      <c r="Q573">
        <v>0</v>
      </c>
      <c r="R573" s="60">
        <v>1.2451759655295355E-3</v>
      </c>
      <c r="S573" s="60">
        <v>0</v>
      </c>
      <c r="T573" s="60">
        <v>0</v>
      </c>
      <c r="U573" s="60">
        <v>1.1142405756297609E-3</v>
      </c>
      <c r="V573" s="60">
        <v>1.2678719337137127E-3</v>
      </c>
      <c r="W573" s="60">
        <v>0</v>
      </c>
      <c r="X573" s="60">
        <v>0</v>
      </c>
      <c r="Y573" s="60">
        <v>0</v>
      </c>
      <c r="Z573" s="60">
        <v>4.1042466331554963E-6</v>
      </c>
      <c r="AA573" s="60">
        <v>0</v>
      </c>
      <c r="AB573" s="60">
        <v>0</v>
      </c>
      <c r="AC573" s="16">
        <v>3.3012661104601498E-4</v>
      </c>
      <c r="AD573" s="11">
        <v>566</v>
      </c>
      <c r="AE573" s="15">
        <v>7</v>
      </c>
      <c r="AF573" s="16">
        <v>0.91336635358603901</v>
      </c>
      <c r="AG573" t="str">
        <f>IF(AF573&lt;='CAV Tier 1 Analysis'!$A$5,"Tier 1", "Tier 2")</f>
        <v>Tier 2</v>
      </c>
      <c r="AH573" t="str">
        <f t="shared" si="18"/>
        <v>Maine - Tier 2</v>
      </c>
      <c r="AI573" t="str">
        <f t="shared" si="19"/>
        <v>T08 R15 Wels, Township Of - Tier 2</v>
      </c>
    </row>
    <row r="574" spans="1:35" x14ac:dyDescent="0.3">
      <c r="A574">
        <v>567</v>
      </c>
      <c r="B574">
        <v>1</v>
      </c>
      <c r="C574" t="s">
        <v>76</v>
      </c>
      <c r="D574" t="s">
        <v>2506</v>
      </c>
      <c r="E574" t="s">
        <v>4035</v>
      </c>
      <c r="F574" t="s">
        <v>1640</v>
      </c>
      <c r="G574" s="59">
        <v>38.178220000000003</v>
      </c>
      <c r="H574">
        <v>0</v>
      </c>
      <c r="I574">
        <v>0</v>
      </c>
      <c r="J574" s="11">
        <v>15</v>
      </c>
      <c r="K574" s="11">
        <v>2.3333333333333335</v>
      </c>
      <c r="L574">
        <v>0</v>
      </c>
      <c r="M574">
        <v>0</v>
      </c>
      <c r="N574" s="11">
        <v>1.558456309415932E-2</v>
      </c>
      <c r="O574" s="11">
        <v>273.21556419707878</v>
      </c>
      <c r="P574" s="11">
        <v>119.21305386527212</v>
      </c>
      <c r="Q574">
        <v>0</v>
      </c>
      <c r="R574" s="60">
        <v>1.255038238361819E-3</v>
      </c>
      <c r="S574" s="60">
        <v>0</v>
      </c>
      <c r="T574" s="60">
        <v>0</v>
      </c>
      <c r="U574" s="60">
        <v>9.831534490850832E-4</v>
      </c>
      <c r="V574" s="60">
        <v>9.8612261511066561E-4</v>
      </c>
      <c r="W574" s="60">
        <v>0</v>
      </c>
      <c r="X574" s="60">
        <v>0</v>
      </c>
      <c r="Y574" s="60">
        <v>4.2748011081227187E-7</v>
      </c>
      <c r="Z574" s="60">
        <v>2.160171820818559E-4</v>
      </c>
      <c r="AA574" s="60">
        <v>1.9013796818293411E-4</v>
      </c>
      <c r="AB574" s="60">
        <v>0</v>
      </c>
      <c r="AC574" s="16">
        <v>3.3008153935756086E-4</v>
      </c>
      <c r="AD574" s="11">
        <v>567</v>
      </c>
      <c r="AE574" s="15">
        <v>7</v>
      </c>
      <c r="AF574" s="16">
        <v>0.91369643512539656</v>
      </c>
      <c r="AG574" t="str">
        <f>IF(AF574&lt;='CAV Tier 1 Analysis'!$A$5,"Tier 1", "Tier 2")</f>
        <v>Tier 2</v>
      </c>
      <c r="AH574" t="str">
        <f t="shared" si="18"/>
        <v>Maine - Tier 2</v>
      </c>
      <c r="AI574" t="str">
        <f t="shared" si="19"/>
        <v>Orneville, Township Of - Tier 2</v>
      </c>
    </row>
    <row r="575" spans="1:35" x14ac:dyDescent="0.3">
      <c r="A575">
        <v>568</v>
      </c>
      <c r="B575">
        <v>1</v>
      </c>
      <c r="C575" t="s">
        <v>76</v>
      </c>
      <c r="D575" t="s">
        <v>2718</v>
      </c>
      <c r="E575" t="s">
        <v>4249</v>
      </c>
      <c r="F575" t="s">
        <v>1387</v>
      </c>
      <c r="G575" s="59">
        <v>37.860210000000009</v>
      </c>
      <c r="H575">
        <v>0</v>
      </c>
      <c r="I575">
        <v>0</v>
      </c>
      <c r="J575" s="11">
        <v>17</v>
      </c>
      <c r="K575" s="11">
        <v>3</v>
      </c>
      <c r="L575">
        <v>0</v>
      </c>
      <c r="M575">
        <v>0</v>
      </c>
      <c r="N575" s="11">
        <v>0</v>
      </c>
      <c r="O575" s="11">
        <v>5.1885279580690291</v>
      </c>
      <c r="P575">
        <v>0</v>
      </c>
      <c r="Q575">
        <v>0</v>
      </c>
      <c r="R575" s="60">
        <v>1.2445842488834871E-3</v>
      </c>
      <c r="S575" s="60">
        <v>0</v>
      </c>
      <c r="T575" s="60">
        <v>0</v>
      </c>
      <c r="U575" s="60">
        <v>1.1142405756297609E-3</v>
      </c>
      <c r="V575" s="60">
        <v>1.2678719337137127E-3</v>
      </c>
      <c r="W575" s="60">
        <v>0</v>
      </c>
      <c r="X575" s="60">
        <v>0</v>
      </c>
      <c r="Y575" s="60">
        <v>0</v>
      </c>
      <c r="Z575" s="60">
        <v>4.1022962654006118E-6</v>
      </c>
      <c r="AA575" s="60">
        <v>0</v>
      </c>
      <c r="AB575" s="60">
        <v>0</v>
      </c>
      <c r="AC575" s="16">
        <v>3.3007264131748739E-4</v>
      </c>
      <c r="AD575" s="11">
        <v>568</v>
      </c>
      <c r="AE575" s="15">
        <v>7</v>
      </c>
      <c r="AF575" s="16">
        <v>0.91402650776671401</v>
      </c>
      <c r="AG575" t="str">
        <f>IF(AF575&lt;='CAV Tier 1 Analysis'!$A$5,"Tier 1", "Tier 2")</f>
        <v>Tier 2</v>
      </c>
      <c r="AH575" t="str">
        <f t="shared" si="18"/>
        <v>Maine - Tier 2</v>
      </c>
      <c r="AI575" t="str">
        <f t="shared" si="19"/>
        <v>T09 R15 Wels, Township Of - Tier 2</v>
      </c>
    </row>
    <row r="576" spans="1:35" x14ac:dyDescent="0.3">
      <c r="A576">
        <v>569</v>
      </c>
      <c r="B576">
        <v>1</v>
      </c>
      <c r="C576" t="s">
        <v>76</v>
      </c>
      <c r="D576" t="s">
        <v>2614</v>
      </c>
      <c r="E576" t="s">
        <v>4144</v>
      </c>
      <c r="F576" t="s">
        <v>1469</v>
      </c>
      <c r="G576" s="59">
        <v>39.188229999999997</v>
      </c>
      <c r="H576">
        <v>0</v>
      </c>
      <c r="I576">
        <v>0</v>
      </c>
      <c r="J576" s="11">
        <v>16</v>
      </c>
      <c r="K576" s="11">
        <v>3</v>
      </c>
      <c r="L576">
        <v>0</v>
      </c>
      <c r="M576">
        <v>0</v>
      </c>
      <c r="N576" s="11">
        <v>0</v>
      </c>
      <c r="O576" s="11">
        <v>31.966450136305905</v>
      </c>
      <c r="P576">
        <v>0</v>
      </c>
      <c r="Q576">
        <v>0</v>
      </c>
      <c r="R576" s="60">
        <v>1.2882404455660263E-3</v>
      </c>
      <c r="S576" s="60">
        <v>0</v>
      </c>
      <c r="T576" s="60">
        <v>0</v>
      </c>
      <c r="U576" s="60">
        <v>1.0486970123574221E-3</v>
      </c>
      <c r="V576" s="60">
        <v>1.2678719337137127E-3</v>
      </c>
      <c r="W576" s="60">
        <v>0</v>
      </c>
      <c r="X576" s="60">
        <v>0</v>
      </c>
      <c r="Y576" s="60">
        <v>0</v>
      </c>
      <c r="Z576" s="60">
        <v>2.5274191460864045E-5</v>
      </c>
      <c r="AA576" s="60">
        <v>0</v>
      </c>
      <c r="AB576" s="60">
        <v>0</v>
      </c>
      <c r="AC576" s="16">
        <v>3.300075984634568E-4</v>
      </c>
      <c r="AD576" s="11">
        <v>569</v>
      </c>
      <c r="AE576" s="15">
        <v>7</v>
      </c>
      <c r="AF576" s="16">
        <v>0.91435651536517748</v>
      </c>
      <c r="AG576" t="str">
        <f>IF(AF576&lt;='CAV Tier 1 Analysis'!$A$5,"Tier 1", "Tier 2")</f>
        <v>Tier 2</v>
      </c>
      <c r="AH576" t="str">
        <f t="shared" si="18"/>
        <v>Maine - Tier 2</v>
      </c>
      <c r="AI576" t="str">
        <f t="shared" si="19"/>
        <v>T24 Md Bpp, Township Of - Tier 2</v>
      </c>
    </row>
    <row r="577" spans="1:35" x14ac:dyDescent="0.3">
      <c r="A577">
        <v>570</v>
      </c>
      <c r="B577">
        <v>1</v>
      </c>
      <c r="C577" t="s">
        <v>76</v>
      </c>
      <c r="D577" t="s">
        <v>2683</v>
      </c>
      <c r="E577" t="s">
        <v>4214</v>
      </c>
      <c r="F577" t="s">
        <v>1389</v>
      </c>
      <c r="G577" s="59">
        <v>37.79692</v>
      </c>
      <c r="H577">
        <v>0</v>
      </c>
      <c r="I577">
        <v>0</v>
      </c>
      <c r="J577" s="11">
        <v>17</v>
      </c>
      <c r="K577" s="11">
        <v>3</v>
      </c>
      <c r="L577">
        <v>0</v>
      </c>
      <c r="M577">
        <v>0</v>
      </c>
      <c r="N577" s="11">
        <v>0</v>
      </c>
      <c r="O577" s="11">
        <v>5.1798544210108286</v>
      </c>
      <c r="P577">
        <v>0</v>
      </c>
      <c r="Q577">
        <v>0</v>
      </c>
      <c r="R577" s="60">
        <v>1.2425037074096854E-3</v>
      </c>
      <c r="S577" s="60">
        <v>0</v>
      </c>
      <c r="T577" s="60">
        <v>0</v>
      </c>
      <c r="U577" s="60">
        <v>1.1142405756297609E-3</v>
      </c>
      <c r="V577" s="60">
        <v>1.2678719337137127E-3</v>
      </c>
      <c r="W577" s="60">
        <v>0</v>
      </c>
      <c r="X577" s="60">
        <v>0</v>
      </c>
      <c r="Y577" s="60">
        <v>0</v>
      </c>
      <c r="Z577" s="60">
        <v>4.0954385556669038E-6</v>
      </c>
      <c r="AA577" s="60">
        <v>0</v>
      </c>
      <c r="AB577" s="60">
        <v>0</v>
      </c>
      <c r="AC577" s="16">
        <v>3.2988287775534777E-4</v>
      </c>
      <c r="AD577" s="11">
        <v>570</v>
      </c>
      <c r="AE577" s="15">
        <v>7</v>
      </c>
      <c r="AF577" s="16">
        <v>0.91468639824293285</v>
      </c>
      <c r="AG577" t="str">
        <f>IF(AF577&lt;='CAV Tier 1 Analysis'!$A$5,"Tier 1", "Tier 2")</f>
        <v>Tier 2</v>
      </c>
      <c r="AH577" t="str">
        <f t="shared" si="18"/>
        <v>Maine - Tier 2</v>
      </c>
      <c r="AI577" t="str">
        <f t="shared" si="19"/>
        <v>T01 R11 Wels, Township Of - Tier 2</v>
      </c>
    </row>
    <row r="578" spans="1:35" x14ac:dyDescent="0.3">
      <c r="A578">
        <v>571</v>
      </c>
      <c r="B578">
        <v>1</v>
      </c>
      <c r="C578" t="s">
        <v>76</v>
      </c>
      <c r="D578" t="s">
        <v>2513</v>
      </c>
      <c r="E578" t="s">
        <v>4042</v>
      </c>
      <c r="F578" t="s">
        <v>1476</v>
      </c>
      <c r="G578" s="59">
        <v>38.309010000000001</v>
      </c>
      <c r="H578">
        <v>0</v>
      </c>
      <c r="I578">
        <v>0</v>
      </c>
      <c r="J578" s="11">
        <v>16</v>
      </c>
      <c r="K578" s="11">
        <v>3</v>
      </c>
      <c r="L578">
        <v>0</v>
      </c>
      <c r="M578">
        <v>0</v>
      </c>
      <c r="N578" s="11">
        <v>0</v>
      </c>
      <c r="O578" s="11">
        <v>64.585403369688805</v>
      </c>
      <c r="P578">
        <v>0</v>
      </c>
      <c r="Q578">
        <v>0</v>
      </c>
      <c r="R578" s="60">
        <v>1.2593377172583032E-3</v>
      </c>
      <c r="S578" s="60">
        <v>0</v>
      </c>
      <c r="T578" s="60">
        <v>0</v>
      </c>
      <c r="U578" s="60">
        <v>1.0486970123574221E-3</v>
      </c>
      <c r="V578" s="60">
        <v>1.2678719337137127E-3</v>
      </c>
      <c r="W578" s="60">
        <v>0</v>
      </c>
      <c r="X578" s="60">
        <v>0</v>
      </c>
      <c r="Y578" s="60">
        <v>0</v>
      </c>
      <c r="Z578" s="60">
        <v>5.1064282814709962E-5</v>
      </c>
      <c r="AA578" s="60">
        <v>0</v>
      </c>
      <c r="AB578" s="60">
        <v>0</v>
      </c>
      <c r="AC578" s="16">
        <v>3.2972463146764981E-4</v>
      </c>
      <c r="AD578" s="11">
        <v>571</v>
      </c>
      <c r="AE578" s="15">
        <v>7</v>
      </c>
      <c r="AF578" s="16">
        <v>0.91501612287440048</v>
      </c>
      <c r="AG578" t="str">
        <f>IF(AF578&lt;='CAV Tier 1 Analysis'!$A$5,"Tier 1", "Tier 2")</f>
        <v>Tier 2</v>
      </c>
      <c r="AH578" t="str">
        <f t="shared" si="18"/>
        <v>Maine - Tier 2</v>
      </c>
      <c r="AI578" t="str">
        <f t="shared" si="19"/>
        <v>Lambert Lake T01 R03 Ts, Township Of - Tier 2</v>
      </c>
    </row>
    <row r="579" spans="1:35" x14ac:dyDescent="0.3">
      <c r="A579">
        <v>572</v>
      </c>
      <c r="B579">
        <v>1</v>
      </c>
      <c r="C579" t="s">
        <v>76</v>
      </c>
      <c r="D579" t="s">
        <v>2511</v>
      </c>
      <c r="E579" t="s">
        <v>4040</v>
      </c>
      <c r="F579" t="s">
        <v>1470</v>
      </c>
      <c r="G579" s="59">
        <v>38.903829999999999</v>
      </c>
      <c r="H579">
        <v>0</v>
      </c>
      <c r="I579">
        <v>0</v>
      </c>
      <c r="J579" s="11">
        <v>16</v>
      </c>
      <c r="K579" s="11">
        <v>3</v>
      </c>
      <c r="L579">
        <v>0</v>
      </c>
      <c r="M579">
        <v>0</v>
      </c>
      <c r="N579" s="11">
        <v>0</v>
      </c>
      <c r="O579" s="11">
        <v>39.629226992782392</v>
      </c>
      <c r="P579">
        <v>0</v>
      </c>
      <c r="Q579">
        <v>0</v>
      </c>
      <c r="R579" s="60">
        <v>1.2788913225584555E-3</v>
      </c>
      <c r="S579" s="60">
        <v>0</v>
      </c>
      <c r="T579" s="60">
        <v>0</v>
      </c>
      <c r="U579" s="60">
        <v>1.0486970123574221E-3</v>
      </c>
      <c r="V579" s="60">
        <v>1.2678719337137127E-3</v>
      </c>
      <c r="W579" s="60">
        <v>0</v>
      </c>
      <c r="X579" s="60">
        <v>0</v>
      </c>
      <c r="Y579" s="60">
        <v>0</v>
      </c>
      <c r="Z579" s="60">
        <v>3.1332746244602866E-5</v>
      </c>
      <c r="AA579" s="60">
        <v>0</v>
      </c>
      <c r="AB579" s="60">
        <v>0</v>
      </c>
      <c r="AC579" s="16">
        <v>3.2970845589765389E-4</v>
      </c>
      <c r="AD579" s="11">
        <v>572</v>
      </c>
      <c r="AE579" s="15">
        <v>7</v>
      </c>
      <c r="AF579" s="16">
        <v>0.91534583133029812</v>
      </c>
      <c r="AG579" t="str">
        <f>IF(AF579&lt;='CAV Tier 1 Analysis'!$A$5,"Tier 1", "Tier 2")</f>
        <v>Tier 2</v>
      </c>
      <c r="AH579" t="str">
        <f t="shared" si="18"/>
        <v>Maine - Tier 2</v>
      </c>
      <c r="AI579" t="str">
        <f t="shared" si="19"/>
        <v>Brookton, Township Of - Tier 2</v>
      </c>
    </row>
    <row r="580" spans="1:35" x14ac:dyDescent="0.3">
      <c r="A580">
        <v>573</v>
      </c>
      <c r="B580">
        <v>1</v>
      </c>
      <c r="C580" t="s">
        <v>76</v>
      </c>
      <c r="D580" t="s">
        <v>2634</v>
      </c>
      <c r="E580" t="s">
        <v>4164</v>
      </c>
      <c r="F580" t="s">
        <v>1681</v>
      </c>
      <c r="G580" s="59">
        <v>52.08312999999999</v>
      </c>
      <c r="H580">
        <v>0</v>
      </c>
      <c r="I580">
        <v>0</v>
      </c>
      <c r="J580" s="11">
        <v>14</v>
      </c>
      <c r="K580" s="11">
        <v>2.3333333333333335</v>
      </c>
      <c r="L580">
        <v>0</v>
      </c>
      <c r="M580">
        <v>0</v>
      </c>
      <c r="N580" s="11">
        <v>0</v>
      </c>
      <c r="O580" s="11">
        <v>8.8302079184149633</v>
      </c>
      <c r="P580">
        <v>0</v>
      </c>
      <c r="Q580">
        <v>0</v>
      </c>
      <c r="R580" s="60">
        <v>1.7121363888512767E-3</v>
      </c>
      <c r="S580" s="60">
        <v>0</v>
      </c>
      <c r="T580" s="60">
        <v>0</v>
      </c>
      <c r="U580" s="60">
        <v>9.1760988581274434E-4</v>
      </c>
      <c r="V580" s="60">
        <v>9.8612261511066561E-4</v>
      </c>
      <c r="W580" s="60">
        <v>0</v>
      </c>
      <c r="X580" s="60">
        <v>0</v>
      </c>
      <c r="Y580" s="60">
        <v>0</v>
      </c>
      <c r="Z580" s="60">
        <v>6.981581145783369E-6</v>
      </c>
      <c r="AA580" s="60">
        <v>0</v>
      </c>
      <c r="AB580" s="60">
        <v>0</v>
      </c>
      <c r="AC580" s="16">
        <v>3.2935004281095184E-4</v>
      </c>
      <c r="AD580" s="11">
        <v>573</v>
      </c>
      <c r="AE580" s="15">
        <v>7</v>
      </c>
      <c r="AF580" s="16">
        <v>0.9156751813731091</v>
      </c>
      <c r="AG580" t="str">
        <f>IF(AF580&lt;='CAV Tier 1 Analysis'!$A$5,"Tier 1", "Tier 2")</f>
        <v>Tier 2</v>
      </c>
      <c r="AH580" t="str">
        <f t="shared" si="18"/>
        <v>Maine - Tier 2</v>
      </c>
      <c r="AI580" t="str">
        <f t="shared" si="19"/>
        <v>T03 Nd,Township Of - Tier 2</v>
      </c>
    </row>
    <row r="581" spans="1:35" x14ac:dyDescent="0.3">
      <c r="A581">
        <v>574</v>
      </c>
      <c r="B581">
        <v>1</v>
      </c>
      <c r="C581" t="s">
        <v>76</v>
      </c>
      <c r="D581" t="s">
        <v>2697</v>
      </c>
      <c r="E581" t="s">
        <v>4228</v>
      </c>
      <c r="F581" t="s">
        <v>1391</v>
      </c>
      <c r="G581" s="59">
        <v>37.614259999999994</v>
      </c>
      <c r="H581">
        <v>0</v>
      </c>
      <c r="I581">
        <v>0</v>
      </c>
      <c r="J581" s="11">
        <v>17</v>
      </c>
      <c r="K581" s="11">
        <v>3</v>
      </c>
      <c r="L581">
        <v>0</v>
      </c>
      <c r="M581">
        <v>0</v>
      </c>
      <c r="N581" s="11">
        <v>0</v>
      </c>
      <c r="O581" s="11">
        <v>5.1548218996164437</v>
      </c>
      <c r="P581">
        <v>0</v>
      </c>
      <c r="Q581">
        <v>0</v>
      </c>
      <c r="R581" s="60">
        <v>1.23649909837817E-3</v>
      </c>
      <c r="S581" s="60">
        <v>0</v>
      </c>
      <c r="T581" s="60">
        <v>0</v>
      </c>
      <c r="U581" s="60">
        <v>1.1142405756297609E-3</v>
      </c>
      <c r="V581" s="60">
        <v>1.2678719337137127E-3</v>
      </c>
      <c r="W581" s="60">
        <v>0</v>
      </c>
      <c r="X581" s="60">
        <v>0</v>
      </c>
      <c r="Y581" s="60">
        <v>0</v>
      </c>
      <c r="Z581" s="60">
        <v>4.0756466571053774E-6</v>
      </c>
      <c r="AA581" s="60">
        <v>0</v>
      </c>
      <c r="AB581" s="60">
        <v>0</v>
      </c>
      <c r="AC581" s="16">
        <v>3.2933520494352265E-4</v>
      </c>
      <c r="AD581" s="11">
        <v>574</v>
      </c>
      <c r="AE581" s="15">
        <v>7</v>
      </c>
      <c r="AF581" s="16">
        <v>0.9160045165780526</v>
      </c>
      <c r="AG581" t="str">
        <f>IF(AF581&lt;='CAV Tier 1 Analysis'!$A$5,"Tier 1", "Tier 2")</f>
        <v>Tier 2</v>
      </c>
      <c r="AH581" t="str">
        <f t="shared" si="18"/>
        <v>Maine - Tier 2</v>
      </c>
      <c r="AI581" t="str">
        <f t="shared" si="19"/>
        <v>T05 R14 Wels, Township Of - Tier 2</v>
      </c>
    </row>
    <row r="582" spans="1:35" x14ac:dyDescent="0.3">
      <c r="A582">
        <v>575</v>
      </c>
      <c r="B582">
        <v>1</v>
      </c>
      <c r="C582" t="s">
        <v>76</v>
      </c>
      <c r="D582" t="s">
        <v>2716</v>
      </c>
      <c r="E582" t="s">
        <v>4247</v>
      </c>
      <c r="F582" t="s">
        <v>1392</v>
      </c>
      <c r="G582" s="59">
        <v>37.581690000000002</v>
      </c>
      <c r="H582">
        <v>0</v>
      </c>
      <c r="I582">
        <v>0</v>
      </c>
      <c r="J582" s="11">
        <v>17</v>
      </c>
      <c r="K582" s="11">
        <v>3</v>
      </c>
      <c r="L582">
        <v>0</v>
      </c>
      <c r="M582">
        <v>0</v>
      </c>
      <c r="N582" s="11">
        <v>0</v>
      </c>
      <c r="O582" s="11">
        <v>5.1503583650614511</v>
      </c>
      <c r="P582">
        <v>0</v>
      </c>
      <c r="Q582">
        <v>0</v>
      </c>
      <c r="R582" s="60">
        <v>1.2354284199802921E-3</v>
      </c>
      <c r="S582" s="60">
        <v>0</v>
      </c>
      <c r="T582" s="60">
        <v>0</v>
      </c>
      <c r="U582" s="60">
        <v>1.1142405756297609E-3</v>
      </c>
      <c r="V582" s="60">
        <v>1.2678719337137127E-3</v>
      </c>
      <c r="W582" s="60">
        <v>0</v>
      </c>
      <c r="X582" s="60">
        <v>0</v>
      </c>
      <c r="Y582" s="60">
        <v>0</v>
      </c>
      <c r="Z582" s="60">
        <v>4.0721175750066757E-6</v>
      </c>
      <c r="AA582" s="60">
        <v>0</v>
      </c>
      <c r="AB582" s="60">
        <v>0</v>
      </c>
      <c r="AC582" s="16">
        <v>3.2923754971807018E-4</v>
      </c>
      <c r="AD582" s="11">
        <v>575</v>
      </c>
      <c r="AE582" s="15">
        <v>7</v>
      </c>
      <c r="AF582" s="16">
        <v>0.91633375412777063</v>
      </c>
      <c r="AG582" t="str">
        <f>IF(AF582&lt;='CAV Tier 1 Analysis'!$A$5,"Tier 1", "Tier 2")</f>
        <v>Tier 2</v>
      </c>
      <c r="AH582" t="str">
        <f t="shared" si="18"/>
        <v>Maine - Tier 2</v>
      </c>
      <c r="AI582" t="str">
        <f t="shared" si="19"/>
        <v>T09 R13 Wels, Township Of - Tier 2</v>
      </c>
    </row>
    <row r="583" spans="1:35" x14ac:dyDescent="0.3">
      <c r="A583">
        <v>576</v>
      </c>
      <c r="B583">
        <v>1</v>
      </c>
      <c r="C583" t="s">
        <v>76</v>
      </c>
      <c r="D583" t="s">
        <v>2696</v>
      </c>
      <c r="E583" t="s">
        <v>4227</v>
      </c>
      <c r="F583" t="s">
        <v>1394</v>
      </c>
      <c r="G583" s="59">
        <v>37.499699999999997</v>
      </c>
      <c r="H583">
        <v>0</v>
      </c>
      <c r="I583">
        <v>0</v>
      </c>
      <c r="J583" s="11">
        <v>17</v>
      </c>
      <c r="K583" s="11">
        <v>3</v>
      </c>
      <c r="L583">
        <v>0</v>
      </c>
      <c r="M583">
        <v>0</v>
      </c>
      <c r="N583" s="11">
        <v>0</v>
      </c>
      <c r="O583" s="11">
        <v>5.1391220986149078</v>
      </c>
      <c r="P583">
        <v>0</v>
      </c>
      <c r="Q583">
        <v>0</v>
      </c>
      <c r="R583" s="60">
        <v>1.2327331506575396E-3</v>
      </c>
      <c r="S583" s="60">
        <v>0</v>
      </c>
      <c r="T583" s="60">
        <v>0</v>
      </c>
      <c r="U583" s="60">
        <v>1.1142405756297609E-3</v>
      </c>
      <c r="V583" s="60">
        <v>1.2678719337137127E-3</v>
      </c>
      <c r="W583" s="60">
        <v>0</v>
      </c>
      <c r="X583" s="60">
        <v>0</v>
      </c>
      <c r="Y583" s="60">
        <v>0</v>
      </c>
      <c r="Z583" s="60">
        <v>4.0632336498831698E-6</v>
      </c>
      <c r="AA583" s="60">
        <v>0</v>
      </c>
      <c r="AB583" s="60">
        <v>0</v>
      </c>
      <c r="AC583" s="16">
        <v>3.2899171760462697E-4</v>
      </c>
      <c r="AD583" s="11">
        <v>576</v>
      </c>
      <c r="AE583" s="15">
        <v>7</v>
      </c>
      <c r="AF583" s="16">
        <v>0.91666274584537522</v>
      </c>
      <c r="AG583" t="str">
        <f>IF(AF583&lt;='CAV Tier 1 Analysis'!$A$5,"Tier 1", "Tier 2")</f>
        <v>Tier 2</v>
      </c>
      <c r="AH583" t="str">
        <f t="shared" si="18"/>
        <v>Maine - Tier 2</v>
      </c>
      <c r="AI583" t="str">
        <f t="shared" si="19"/>
        <v>T05 R12 Wels, Township Of - Tier 2</v>
      </c>
    </row>
    <row r="584" spans="1:35" x14ac:dyDescent="0.3">
      <c r="A584">
        <v>577</v>
      </c>
      <c r="B584">
        <v>1</v>
      </c>
      <c r="C584" t="s">
        <v>76</v>
      </c>
      <c r="D584" t="s">
        <v>2714</v>
      </c>
      <c r="E584" t="s">
        <v>4245</v>
      </c>
      <c r="F584" t="s">
        <v>1395</v>
      </c>
      <c r="G584" s="59">
        <v>37.474239999999995</v>
      </c>
      <c r="H584">
        <v>0</v>
      </c>
      <c r="I584">
        <v>0</v>
      </c>
      <c r="J584" s="11">
        <v>17</v>
      </c>
      <c r="K584" s="11">
        <v>3</v>
      </c>
      <c r="L584">
        <v>0</v>
      </c>
      <c r="M584">
        <v>0</v>
      </c>
      <c r="N584" s="11">
        <v>0</v>
      </c>
      <c r="O584" s="11">
        <v>5.1356329494048936</v>
      </c>
      <c r="P584">
        <v>0</v>
      </c>
      <c r="Q584">
        <v>0</v>
      </c>
      <c r="R584" s="60">
        <v>1.2318962003348506E-3</v>
      </c>
      <c r="S584" s="60">
        <v>0</v>
      </c>
      <c r="T584" s="60">
        <v>0</v>
      </c>
      <c r="U584" s="60">
        <v>1.1142405756297609E-3</v>
      </c>
      <c r="V584" s="60">
        <v>1.2678719337137127E-3</v>
      </c>
      <c r="W584" s="60">
        <v>0</v>
      </c>
      <c r="X584" s="60">
        <v>0</v>
      </c>
      <c r="Y584" s="60">
        <v>0</v>
      </c>
      <c r="Z584" s="60">
        <v>4.0604749630476476E-6</v>
      </c>
      <c r="AA584" s="60">
        <v>0</v>
      </c>
      <c r="AB584" s="60">
        <v>0</v>
      </c>
      <c r="AC584" s="16">
        <v>3.2891538042194291E-4</v>
      </c>
      <c r="AD584" s="11">
        <v>577</v>
      </c>
      <c r="AE584" s="15">
        <v>7</v>
      </c>
      <c r="AF584" s="16">
        <v>0.91699166122579712</v>
      </c>
      <c r="AG584" t="str">
        <f>IF(AF584&lt;='CAV Tier 1 Analysis'!$A$5,"Tier 1", "Tier 2")</f>
        <v>Tier 2</v>
      </c>
      <c r="AH584" t="str">
        <f t="shared" ref="AH584:AH647" si="20">C584&amp;" - "&amp;AG584</f>
        <v>Maine - Tier 2</v>
      </c>
      <c r="AI584" t="str">
        <f t="shared" ref="AI584:AI647" si="21">D584&amp;" - "&amp;AG584</f>
        <v>T09 R11 Wels, Township Of - Tier 2</v>
      </c>
    </row>
    <row r="585" spans="1:35" x14ac:dyDescent="0.3">
      <c r="A585">
        <v>578</v>
      </c>
      <c r="B585">
        <v>1</v>
      </c>
      <c r="C585" t="s">
        <v>76</v>
      </c>
      <c r="D585" t="s">
        <v>2531</v>
      </c>
      <c r="E585" t="s">
        <v>4060</v>
      </c>
      <c r="F585" t="s">
        <v>1398</v>
      </c>
      <c r="G585" s="59">
        <v>37.35483</v>
      </c>
      <c r="H585">
        <v>0</v>
      </c>
      <c r="I585">
        <v>0</v>
      </c>
      <c r="J585" s="11">
        <v>17</v>
      </c>
      <c r="K585" s="11">
        <v>3</v>
      </c>
      <c r="L585">
        <v>0</v>
      </c>
      <c r="M585">
        <v>0</v>
      </c>
      <c r="N585" s="11">
        <v>0</v>
      </c>
      <c r="O585" s="11">
        <v>5.1192684832946158</v>
      </c>
      <c r="P585">
        <v>0</v>
      </c>
      <c r="Q585">
        <v>0</v>
      </c>
      <c r="R585" s="60">
        <v>1.2279708178512571E-3</v>
      </c>
      <c r="S585" s="60">
        <v>0</v>
      </c>
      <c r="T585" s="60">
        <v>0</v>
      </c>
      <c r="U585" s="60">
        <v>1.1142405756297609E-3</v>
      </c>
      <c r="V585" s="60">
        <v>1.2678719337137127E-3</v>
      </c>
      <c r="W585" s="60">
        <v>0</v>
      </c>
      <c r="X585" s="60">
        <v>0</v>
      </c>
      <c r="Y585" s="60">
        <v>0</v>
      </c>
      <c r="Z585" s="60">
        <v>4.0475364400692626E-6</v>
      </c>
      <c r="AA585" s="60">
        <v>0</v>
      </c>
      <c r="AB585" s="60">
        <v>0</v>
      </c>
      <c r="AC585" s="16">
        <v>3.2855735123952726E-4</v>
      </c>
      <c r="AD585" s="11">
        <v>578</v>
      </c>
      <c r="AE585" s="15">
        <v>7</v>
      </c>
      <c r="AF585" s="16">
        <v>0.91732021857703661</v>
      </c>
      <c r="AG585" t="str">
        <f>IF(AF585&lt;='CAV Tier 1 Analysis'!$A$5,"Tier 1", "Tier 2")</f>
        <v>Tier 2</v>
      </c>
      <c r="AH585" t="str">
        <f t="shared" si="20"/>
        <v>Maine - Tier 2</v>
      </c>
      <c r="AI585" t="str">
        <f t="shared" si="21"/>
        <v>Lobster T3 R14 Wels, Township Of - Tier 2</v>
      </c>
    </row>
    <row r="586" spans="1:35" x14ac:dyDescent="0.3">
      <c r="A586">
        <v>579</v>
      </c>
      <c r="B586">
        <v>1</v>
      </c>
      <c r="C586" t="s">
        <v>76</v>
      </c>
      <c r="D586" t="s">
        <v>2167</v>
      </c>
      <c r="E586" t="s">
        <v>3894</v>
      </c>
      <c r="F586" t="s">
        <v>1809</v>
      </c>
      <c r="G586" s="59">
        <v>3.5717700000000003</v>
      </c>
      <c r="H586">
        <v>6</v>
      </c>
      <c r="I586">
        <v>0</v>
      </c>
      <c r="J586" s="11">
        <v>14</v>
      </c>
      <c r="K586" s="11">
        <v>3</v>
      </c>
      <c r="L586">
        <v>0</v>
      </c>
      <c r="M586">
        <v>0</v>
      </c>
      <c r="N586" s="11">
        <v>0</v>
      </c>
      <c r="O586" s="11">
        <v>290.32406055766131</v>
      </c>
      <c r="P586" s="11">
        <v>202.15620810351572</v>
      </c>
      <c r="Q586">
        <v>0</v>
      </c>
      <c r="R586" s="60">
        <v>1.1741532026987099E-4</v>
      </c>
      <c r="S586" s="60">
        <v>7.5547720977083856E-4</v>
      </c>
      <c r="T586" s="60">
        <v>0</v>
      </c>
      <c r="U586" s="60">
        <v>9.1760988581274434E-4</v>
      </c>
      <c r="V586" s="60">
        <v>1.2678719337137127E-3</v>
      </c>
      <c r="W586" s="60">
        <v>0</v>
      </c>
      <c r="X586" s="60">
        <v>0</v>
      </c>
      <c r="Y586" s="60">
        <v>0</v>
      </c>
      <c r="Z586" s="60">
        <v>2.295439706611657E-4</v>
      </c>
      <c r="AA586" s="60">
        <v>3.2242753136589271E-4</v>
      </c>
      <c r="AB586" s="60">
        <v>0</v>
      </c>
      <c r="AC586" s="16">
        <v>3.2821325923583868E-4</v>
      </c>
      <c r="AD586" s="11">
        <v>579</v>
      </c>
      <c r="AE586" s="15">
        <v>7</v>
      </c>
      <c r="AF586" s="16">
        <v>0.91764843183627243</v>
      </c>
      <c r="AG586" t="str">
        <f>IF(AF586&lt;='CAV Tier 1 Analysis'!$A$5,"Tier 1", "Tier 2")</f>
        <v>Tier 2</v>
      </c>
      <c r="AH586" t="str">
        <f t="shared" si="20"/>
        <v>Maine - Tier 2</v>
      </c>
      <c r="AI586" t="str">
        <f t="shared" si="21"/>
        <v>Sorrento, Town Of - Tier 2</v>
      </c>
    </row>
    <row r="587" spans="1:35" x14ac:dyDescent="0.3">
      <c r="A587">
        <v>580</v>
      </c>
      <c r="B587">
        <v>1</v>
      </c>
      <c r="C587" t="s">
        <v>76</v>
      </c>
      <c r="D587" t="s">
        <v>2900</v>
      </c>
      <c r="E587" t="s">
        <v>4432</v>
      </c>
      <c r="F587" t="s">
        <v>1399</v>
      </c>
      <c r="G587" s="59">
        <v>37.211199999999998</v>
      </c>
      <c r="H587">
        <v>0</v>
      </c>
      <c r="I587">
        <v>0</v>
      </c>
      <c r="J587" s="11">
        <v>17</v>
      </c>
      <c r="K587" s="11">
        <v>3</v>
      </c>
      <c r="L587">
        <v>0</v>
      </c>
      <c r="M587">
        <v>0</v>
      </c>
      <c r="N587" s="11">
        <v>0</v>
      </c>
      <c r="O587" s="11">
        <v>5.0995848029711981</v>
      </c>
      <c r="P587">
        <v>0</v>
      </c>
      <c r="Q587">
        <v>0</v>
      </c>
      <c r="R587" s="60">
        <v>1.2232492477472576E-3</v>
      </c>
      <c r="S587" s="60">
        <v>0</v>
      </c>
      <c r="T587" s="60">
        <v>0</v>
      </c>
      <c r="U587" s="60">
        <v>1.1142405756297609E-3</v>
      </c>
      <c r="V587" s="60">
        <v>1.2678719337137127E-3</v>
      </c>
      <c r="W587" s="60">
        <v>0</v>
      </c>
      <c r="X587" s="60">
        <v>0</v>
      </c>
      <c r="Y587" s="60">
        <v>0</v>
      </c>
      <c r="Z587" s="60">
        <v>4.0319735889229144E-6</v>
      </c>
      <c r="AA587" s="60">
        <v>0</v>
      </c>
      <c r="AB587" s="60">
        <v>0</v>
      </c>
      <c r="AC587" s="16">
        <v>3.2812670278905941E-4</v>
      </c>
      <c r="AD587" s="11">
        <v>580</v>
      </c>
      <c r="AE587" s="15">
        <v>7</v>
      </c>
      <c r="AF587" s="16">
        <v>0.91797655853906146</v>
      </c>
      <c r="AG587" t="str">
        <f>IF(AF587&lt;='CAV Tier 1 Analysis'!$A$5,"Tier 1", "Tier 2")</f>
        <v>Tier 2</v>
      </c>
      <c r="AH587" t="str">
        <f t="shared" si="20"/>
        <v>Maine - Tier 2</v>
      </c>
      <c r="AI587" t="str">
        <f t="shared" si="21"/>
        <v>T10 R13 Wels, Township Of - Tier 2</v>
      </c>
    </row>
    <row r="588" spans="1:35" x14ac:dyDescent="0.3">
      <c r="A588">
        <v>581</v>
      </c>
      <c r="B588">
        <v>1</v>
      </c>
      <c r="C588" t="s">
        <v>76</v>
      </c>
      <c r="D588" t="s">
        <v>2678</v>
      </c>
      <c r="E588" t="s">
        <v>4209</v>
      </c>
      <c r="F588" t="s">
        <v>1400</v>
      </c>
      <c r="G588" s="59">
        <v>37.208799999999997</v>
      </c>
      <c r="H588">
        <v>0</v>
      </c>
      <c r="I588">
        <v>0</v>
      </c>
      <c r="J588" s="11">
        <v>17</v>
      </c>
      <c r="K588" s="11">
        <v>3</v>
      </c>
      <c r="L588">
        <v>0</v>
      </c>
      <c r="M588">
        <v>0</v>
      </c>
      <c r="N588" s="11">
        <v>0</v>
      </c>
      <c r="O588" s="11">
        <v>5.0992558965256354</v>
      </c>
      <c r="P588">
        <v>0</v>
      </c>
      <c r="Q588">
        <v>0</v>
      </c>
      <c r="R588" s="60">
        <v>1.2231703521944511E-3</v>
      </c>
      <c r="S588" s="60">
        <v>0</v>
      </c>
      <c r="T588" s="60">
        <v>0</v>
      </c>
      <c r="U588" s="60">
        <v>1.1142405756297609E-3</v>
      </c>
      <c r="V588" s="60">
        <v>1.2678719337137127E-3</v>
      </c>
      <c r="W588" s="60">
        <v>0</v>
      </c>
      <c r="X588" s="60">
        <v>0</v>
      </c>
      <c r="Y588" s="60">
        <v>0</v>
      </c>
      <c r="Z588" s="60">
        <v>4.0317135398889297E-6</v>
      </c>
      <c r="AA588" s="60">
        <v>0</v>
      </c>
      <c r="AB588" s="60">
        <v>0</v>
      </c>
      <c r="AC588" s="16">
        <v>3.2811950682525579E-4</v>
      </c>
      <c r="AD588" s="11">
        <v>581</v>
      </c>
      <c r="AE588" s="15">
        <v>7</v>
      </c>
      <c r="AF588" s="16">
        <v>0.91830467804588667</v>
      </c>
      <c r="AG588" t="str">
        <f>IF(AF588&lt;='CAV Tier 1 Analysis'!$A$5,"Tier 1", "Tier 2")</f>
        <v>Tier 2</v>
      </c>
      <c r="AH588" t="str">
        <f t="shared" si="20"/>
        <v>Maine - Tier 2</v>
      </c>
      <c r="AI588" t="str">
        <f t="shared" si="21"/>
        <v>Spencer Bay T1 R14 Wels, Township Of - Tier 2</v>
      </c>
    </row>
    <row r="589" spans="1:35" x14ac:dyDescent="0.3">
      <c r="A589">
        <v>582</v>
      </c>
      <c r="B589">
        <v>1</v>
      </c>
      <c r="C589" t="s">
        <v>76</v>
      </c>
      <c r="D589" t="s">
        <v>2526</v>
      </c>
      <c r="E589" t="s">
        <v>4055</v>
      </c>
      <c r="F589" t="s">
        <v>1401</v>
      </c>
      <c r="G589" s="59">
        <v>37.172979999999995</v>
      </c>
      <c r="H589">
        <v>0</v>
      </c>
      <c r="I589">
        <v>0</v>
      </c>
      <c r="J589" s="11">
        <v>17</v>
      </c>
      <c r="K589" s="11">
        <v>3</v>
      </c>
      <c r="L589">
        <v>0</v>
      </c>
      <c r="M589">
        <v>0</v>
      </c>
      <c r="N589" s="11">
        <v>0</v>
      </c>
      <c r="O589" s="11">
        <v>5.0943469678256079</v>
      </c>
      <c r="P589">
        <v>0</v>
      </c>
      <c r="Q589">
        <v>0</v>
      </c>
      <c r="R589" s="60">
        <v>1.2219928360688141E-3</v>
      </c>
      <c r="S589" s="60">
        <v>0</v>
      </c>
      <c r="T589" s="60">
        <v>0</v>
      </c>
      <c r="U589" s="60">
        <v>1.1142405756297609E-3</v>
      </c>
      <c r="V589" s="60">
        <v>1.2678719337137127E-3</v>
      </c>
      <c r="W589" s="60">
        <v>0</v>
      </c>
      <c r="X589" s="60">
        <v>0</v>
      </c>
      <c r="Y589" s="60">
        <v>0</v>
      </c>
      <c r="Z589" s="60">
        <v>4.027832308056706E-6</v>
      </c>
      <c r="AA589" s="60">
        <v>0</v>
      </c>
      <c r="AB589" s="60">
        <v>0</v>
      </c>
      <c r="AC589" s="16">
        <v>3.280121070654859E-4</v>
      </c>
      <c r="AD589" s="11">
        <v>582</v>
      </c>
      <c r="AE589" s="15">
        <v>7</v>
      </c>
      <c r="AF589" s="16">
        <v>0.91863269015295212</v>
      </c>
      <c r="AG589" t="str">
        <f>IF(AF589&lt;='CAV Tier 1 Analysis'!$A$5,"Tier 1", "Tier 2")</f>
        <v>Tier 2</v>
      </c>
      <c r="AH589" t="str">
        <f t="shared" si="20"/>
        <v>Maine - Tier 2</v>
      </c>
      <c r="AI589" t="str">
        <f t="shared" si="21"/>
        <v>Frenchtown Ta R13 Wels, Township Of - Tier 2</v>
      </c>
    </row>
    <row r="590" spans="1:35" x14ac:dyDescent="0.3">
      <c r="A590">
        <v>583</v>
      </c>
      <c r="B590">
        <v>1</v>
      </c>
      <c r="C590" t="s">
        <v>76</v>
      </c>
      <c r="D590" t="s">
        <v>2717</v>
      </c>
      <c r="E590" t="s">
        <v>4248</v>
      </c>
      <c r="F590" t="s">
        <v>1402</v>
      </c>
      <c r="G590" s="59">
        <v>37.162529999999997</v>
      </c>
      <c r="H590">
        <v>0</v>
      </c>
      <c r="I590">
        <v>0</v>
      </c>
      <c r="J590" s="11">
        <v>17</v>
      </c>
      <c r="K590" s="11">
        <v>3</v>
      </c>
      <c r="L590">
        <v>0</v>
      </c>
      <c r="M590">
        <v>0</v>
      </c>
      <c r="N590" s="11">
        <v>0</v>
      </c>
      <c r="O590" s="11">
        <v>5.0929148543438867</v>
      </c>
      <c r="P590">
        <v>0</v>
      </c>
      <c r="Q590">
        <v>0</v>
      </c>
      <c r="R590" s="60">
        <v>1.2216493116826359E-3</v>
      </c>
      <c r="S590" s="60">
        <v>0</v>
      </c>
      <c r="T590" s="60">
        <v>0</v>
      </c>
      <c r="U590" s="60">
        <v>1.1142405756297609E-3</v>
      </c>
      <c r="V590" s="60">
        <v>1.2678719337137127E-3</v>
      </c>
      <c r="W590" s="60">
        <v>0</v>
      </c>
      <c r="X590" s="60">
        <v>0</v>
      </c>
      <c r="Y590" s="60">
        <v>0</v>
      </c>
      <c r="Z590" s="60">
        <v>4.0267000112212307E-6</v>
      </c>
      <c r="AA590" s="60">
        <v>0</v>
      </c>
      <c r="AB590" s="60">
        <v>0</v>
      </c>
      <c r="AC590" s="16">
        <v>3.2798077463975736E-4</v>
      </c>
      <c r="AD590" s="11">
        <v>583</v>
      </c>
      <c r="AE590" s="15">
        <v>7</v>
      </c>
      <c r="AF590" s="16">
        <v>0.91896067092759193</v>
      </c>
      <c r="AG590" t="str">
        <f>IF(AF590&lt;='CAV Tier 1 Analysis'!$A$5,"Tier 1", "Tier 2")</f>
        <v>Tier 2</v>
      </c>
      <c r="AH590" t="str">
        <f t="shared" si="20"/>
        <v>Maine - Tier 2</v>
      </c>
      <c r="AI590" t="str">
        <f t="shared" si="21"/>
        <v>T09 R14 Wels, Township Of - Tier 2</v>
      </c>
    </row>
    <row r="591" spans="1:35" x14ac:dyDescent="0.3">
      <c r="A591">
        <v>584</v>
      </c>
      <c r="B591">
        <v>1</v>
      </c>
      <c r="C591" t="s">
        <v>76</v>
      </c>
      <c r="D591" t="s">
        <v>2700</v>
      </c>
      <c r="E591" t="s">
        <v>4231</v>
      </c>
      <c r="F591" t="s">
        <v>1403</v>
      </c>
      <c r="G591" s="59">
        <v>37.138869999999997</v>
      </c>
      <c r="H591">
        <v>0</v>
      </c>
      <c r="I591">
        <v>0</v>
      </c>
      <c r="J591" s="11">
        <v>17</v>
      </c>
      <c r="K591" s="11">
        <v>3</v>
      </c>
      <c r="L591">
        <v>0</v>
      </c>
      <c r="M591">
        <v>0</v>
      </c>
      <c r="N591" s="11">
        <v>0</v>
      </c>
      <c r="O591" s="11">
        <v>5.0896723849680461</v>
      </c>
      <c r="P591">
        <v>0</v>
      </c>
      <c r="Q591">
        <v>0</v>
      </c>
      <c r="R591" s="60">
        <v>1.2208715330245517E-3</v>
      </c>
      <c r="S591" s="60">
        <v>0</v>
      </c>
      <c r="T591" s="60">
        <v>0</v>
      </c>
      <c r="U591" s="60">
        <v>1.1142405756297609E-3</v>
      </c>
      <c r="V591" s="60">
        <v>1.2678719337137127E-3</v>
      </c>
      <c r="W591" s="60">
        <v>0</v>
      </c>
      <c r="X591" s="60">
        <v>0</v>
      </c>
      <c r="Y591" s="60">
        <v>0</v>
      </c>
      <c r="Z591" s="60">
        <v>4.0241363611611982E-6</v>
      </c>
      <c r="AA591" s="60">
        <v>0</v>
      </c>
      <c r="AB591" s="60">
        <v>0</v>
      </c>
      <c r="AC591" s="16">
        <v>3.2790983442992601E-4</v>
      </c>
      <c r="AD591" s="11">
        <v>584</v>
      </c>
      <c r="AE591" s="15">
        <v>7</v>
      </c>
      <c r="AF591" s="16">
        <v>0.9192885807620218</v>
      </c>
      <c r="AG591" t="str">
        <f>IF(AF591&lt;='CAV Tier 1 Analysis'!$A$5,"Tier 1", "Tier 2")</f>
        <v>Tier 2</v>
      </c>
      <c r="AH591" t="str">
        <f t="shared" si="20"/>
        <v>Maine - Tier 2</v>
      </c>
      <c r="AI591" t="str">
        <f t="shared" si="21"/>
        <v>T06 R13 Wels, Township Of - Tier 2</v>
      </c>
    </row>
    <row r="592" spans="1:35" x14ac:dyDescent="0.3">
      <c r="A592">
        <v>585</v>
      </c>
      <c r="B592">
        <v>1</v>
      </c>
      <c r="C592" t="s">
        <v>76</v>
      </c>
      <c r="D592" t="s">
        <v>2687</v>
      </c>
      <c r="E592" t="s">
        <v>4218</v>
      </c>
      <c r="F592" t="s">
        <v>1404</v>
      </c>
      <c r="G592" s="59">
        <v>37.084119999999999</v>
      </c>
      <c r="H592">
        <v>0</v>
      </c>
      <c r="I592">
        <v>0</v>
      </c>
      <c r="J592" s="11">
        <v>17</v>
      </c>
      <c r="K592" s="11">
        <v>3</v>
      </c>
      <c r="L592">
        <v>0</v>
      </c>
      <c r="M592">
        <v>0</v>
      </c>
      <c r="N592" s="11">
        <v>0</v>
      </c>
      <c r="O592" s="11">
        <v>5.0821692066786417</v>
      </c>
      <c r="P592">
        <v>0</v>
      </c>
      <c r="Q592">
        <v>0</v>
      </c>
      <c r="R592" s="60">
        <v>1.2190717282261534E-3</v>
      </c>
      <c r="S592" s="60">
        <v>0</v>
      </c>
      <c r="T592" s="60">
        <v>0</v>
      </c>
      <c r="U592" s="60">
        <v>1.1142405756297609E-3</v>
      </c>
      <c r="V592" s="60">
        <v>1.2678719337137127E-3</v>
      </c>
      <c r="W592" s="60">
        <v>0</v>
      </c>
      <c r="X592" s="60">
        <v>0</v>
      </c>
      <c r="Y592" s="60">
        <v>0</v>
      </c>
      <c r="Z592" s="60">
        <v>4.0182039925734193E-6</v>
      </c>
      <c r="AA592" s="60">
        <v>0</v>
      </c>
      <c r="AB592" s="60">
        <v>0</v>
      </c>
      <c r="AC592" s="16">
        <v>3.2774567650565456E-4</v>
      </c>
      <c r="AD592" s="11">
        <v>585</v>
      </c>
      <c r="AE592" s="15">
        <v>7</v>
      </c>
      <c r="AF592" s="16">
        <v>0.91961632643852742</v>
      </c>
      <c r="AG592" t="str">
        <f>IF(AF592&lt;='CAV Tier 1 Analysis'!$A$5,"Tier 1", "Tier 2")</f>
        <v>Tier 2</v>
      </c>
      <c r="AH592" t="str">
        <f t="shared" si="20"/>
        <v>Maine - Tier 2</v>
      </c>
      <c r="AI592" t="str">
        <f t="shared" si="21"/>
        <v>T02 R12 Wels, Township Of - Tier 2</v>
      </c>
    </row>
    <row r="593" spans="1:35" x14ac:dyDescent="0.3">
      <c r="A593">
        <v>586</v>
      </c>
      <c r="B593">
        <v>1</v>
      </c>
      <c r="C593" t="s">
        <v>76</v>
      </c>
      <c r="D593" t="s">
        <v>2541</v>
      </c>
      <c r="E593" t="s">
        <v>4070</v>
      </c>
      <c r="F593" t="s">
        <v>1405</v>
      </c>
      <c r="G593" s="59">
        <v>37.03689</v>
      </c>
      <c r="H593">
        <v>0</v>
      </c>
      <c r="I593">
        <v>0</v>
      </c>
      <c r="J593" s="11">
        <v>17</v>
      </c>
      <c r="K593" s="11">
        <v>3</v>
      </c>
      <c r="L593">
        <v>0</v>
      </c>
      <c r="M593">
        <v>0</v>
      </c>
      <c r="N593" s="11">
        <v>0</v>
      </c>
      <c r="O593" s="11">
        <v>5.0756966019186684</v>
      </c>
      <c r="P593">
        <v>0</v>
      </c>
      <c r="Q593">
        <v>0</v>
      </c>
      <c r="R593" s="60">
        <v>1.2175191294932152E-3</v>
      </c>
      <c r="S593" s="60">
        <v>0</v>
      </c>
      <c r="T593" s="60">
        <v>0</v>
      </c>
      <c r="U593" s="60">
        <v>1.1142405756297609E-3</v>
      </c>
      <c r="V593" s="60">
        <v>1.2678719337137127E-3</v>
      </c>
      <c r="W593" s="60">
        <v>0</v>
      </c>
      <c r="X593" s="60">
        <v>0</v>
      </c>
      <c r="Y593" s="60">
        <v>0</v>
      </c>
      <c r="Z593" s="60">
        <v>4.0130864442921274E-6</v>
      </c>
      <c r="AA593" s="60">
        <v>0</v>
      </c>
      <c r="AB593" s="60">
        <v>0</v>
      </c>
      <c r="AC593" s="16">
        <v>3.2760406593463465E-4</v>
      </c>
      <c r="AD593" s="11">
        <v>586</v>
      </c>
      <c r="AE593" s="15">
        <v>7</v>
      </c>
      <c r="AF593" s="16">
        <v>0.9199439305044621</v>
      </c>
      <c r="AG593" t="str">
        <f>IF(AF593&lt;='CAV Tier 1 Analysis'!$A$5,"Tier 1", "Tier 2")</f>
        <v>Tier 2</v>
      </c>
      <c r="AH593" t="str">
        <f t="shared" si="20"/>
        <v>Maine - Tier 2</v>
      </c>
      <c r="AI593" t="str">
        <f t="shared" si="21"/>
        <v>T03 R12 Wels, Township Of - Tier 2</v>
      </c>
    </row>
    <row r="594" spans="1:35" x14ac:dyDescent="0.3">
      <c r="A594">
        <v>587</v>
      </c>
      <c r="B594">
        <v>1</v>
      </c>
      <c r="C594" t="s">
        <v>76</v>
      </c>
      <c r="D594" t="s">
        <v>2899</v>
      </c>
      <c r="E594" t="s">
        <v>4431</v>
      </c>
      <c r="F594" t="s">
        <v>1406</v>
      </c>
      <c r="G594" s="59">
        <v>37.035840000000007</v>
      </c>
      <c r="H594">
        <v>0</v>
      </c>
      <c r="I594">
        <v>0</v>
      </c>
      <c r="J594" s="11">
        <v>17</v>
      </c>
      <c r="K594" s="11">
        <v>3</v>
      </c>
      <c r="L594">
        <v>0</v>
      </c>
      <c r="M594">
        <v>0</v>
      </c>
      <c r="N594" s="11">
        <v>0</v>
      </c>
      <c r="O594" s="11">
        <v>5.0755527053487359</v>
      </c>
      <c r="P594">
        <v>0</v>
      </c>
      <c r="Q594">
        <v>0</v>
      </c>
      <c r="R594" s="60">
        <v>1.2174846126888628E-3</v>
      </c>
      <c r="S594" s="60">
        <v>0</v>
      </c>
      <c r="T594" s="60">
        <v>0</v>
      </c>
      <c r="U594" s="60">
        <v>1.1142405756297609E-3</v>
      </c>
      <c r="V594" s="60">
        <v>1.2678719337137127E-3</v>
      </c>
      <c r="W594" s="60">
        <v>0</v>
      </c>
      <c r="X594" s="60">
        <v>0</v>
      </c>
      <c r="Y594" s="60">
        <v>0</v>
      </c>
      <c r="Z594" s="60">
        <v>4.0129726728397598E-6</v>
      </c>
      <c r="AA594" s="60">
        <v>0</v>
      </c>
      <c r="AB594" s="60">
        <v>0</v>
      </c>
      <c r="AC594" s="16">
        <v>3.2760091770047051E-4</v>
      </c>
      <c r="AD594" s="11">
        <v>587</v>
      </c>
      <c r="AE594" s="15">
        <v>7</v>
      </c>
      <c r="AF594" s="16">
        <v>0.92027153142216256</v>
      </c>
      <c r="AG594" t="str">
        <f>IF(AF594&lt;='CAV Tier 1 Analysis'!$A$5,"Tier 1", "Tier 2")</f>
        <v>Tier 2</v>
      </c>
      <c r="AH594" t="str">
        <f t="shared" si="20"/>
        <v>Maine - Tier 2</v>
      </c>
      <c r="AI594" t="str">
        <f t="shared" si="21"/>
        <v>T10 R12 Wels, Township Of - Tier 2</v>
      </c>
    </row>
    <row r="595" spans="1:35" x14ac:dyDescent="0.3">
      <c r="A595">
        <v>588</v>
      </c>
      <c r="B595">
        <v>1</v>
      </c>
      <c r="C595" t="s">
        <v>76</v>
      </c>
      <c r="D595" t="s">
        <v>2864</v>
      </c>
      <c r="E595" t="s">
        <v>4395</v>
      </c>
      <c r="F595" t="s">
        <v>1479</v>
      </c>
      <c r="G595" s="59">
        <v>38.368850000000009</v>
      </c>
      <c r="H595">
        <v>0</v>
      </c>
      <c r="I595">
        <v>0</v>
      </c>
      <c r="J595" s="11">
        <v>16</v>
      </c>
      <c r="K595" s="11">
        <v>3</v>
      </c>
      <c r="L595">
        <v>0</v>
      </c>
      <c r="M595">
        <v>0</v>
      </c>
      <c r="N595" s="11">
        <v>0</v>
      </c>
      <c r="O595" s="11">
        <v>31.298069096573162</v>
      </c>
      <c r="P595">
        <v>0</v>
      </c>
      <c r="Q595">
        <v>0</v>
      </c>
      <c r="R595" s="60">
        <v>1.2613048463749458E-3</v>
      </c>
      <c r="S595" s="60">
        <v>0</v>
      </c>
      <c r="T595" s="60">
        <v>0</v>
      </c>
      <c r="U595" s="60">
        <v>1.0486970123574221E-3</v>
      </c>
      <c r="V595" s="60">
        <v>1.2678719337137127E-3</v>
      </c>
      <c r="W595" s="60">
        <v>0</v>
      </c>
      <c r="X595" s="60">
        <v>0</v>
      </c>
      <c r="Y595" s="60">
        <v>0</v>
      </c>
      <c r="Z595" s="60">
        <v>2.4745737713419914E-5</v>
      </c>
      <c r="AA595" s="60">
        <v>0</v>
      </c>
      <c r="AB595" s="60">
        <v>0</v>
      </c>
      <c r="AC595" s="16">
        <v>3.2751086637813643E-4</v>
      </c>
      <c r="AD595" s="11">
        <v>588</v>
      </c>
      <c r="AE595" s="15">
        <v>7</v>
      </c>
      <c r="AF595" s="16">
        <v>0.92059904228854073</v>
      </c>
      <c r="AG595" t="str">
        <f>IF(AF595&lt;='CAV Tier 1 Analysis'!$A$5,"Tier 1", "Tier 2")</f>
        <v>Tier 2</v>
      </c>
      <c r="AH595" t="str">
        <f t="shared" si="20"/>
        <v>Maine - Tier 2</v>
      </c>
      <c r="AI595" t="str">
        <f t="shared" si="21"/>
        <v>T30 Md Bpp, Township Of - Tier 2</v>
      </c>
    </row>
    <row r="596" spans="1:35" x14ac:dyDescent="0.3">
      <c r="A596">
        <v>589</v>
      </c>
      <c r="B596">
        <v>1</v>
      </c>
      <c r="C596" t="s">
        <v>76</v>
      </c>
      <c r="D596" t="s">
        <v>2677</v>
      </c>
      <c r="E596" t="s">
        <v>4208</v>
      </c>
      <c r="F596" t="s">
        <v>1407</v>
      </c>
      <c r="G596" s="59">
        <v>36.9499</v>
      </c>
      <c r="H596">
        <v>0</v>
      </c>
      <c r="I596">
        <v>0</v>
      </c>
      <c r="J596" s="11">
        <v>17</v>
      </c>
      <c r="K596" s="11">
        <v>3</v>
      </c>
      <c r="L596">
        <v>0</v>
      </c>
      <c r="M596">
        <v>0</v>
      </c>
      <c r="N596" s="11">
        <v>0</v>
      </c>
      <c r="O596" s="11">
        <v>5.0637751137105358</v>
      </c>
      <c r="P596">
        <v>0</v>
      </c>
      <c r="Q596">
        <v>0</v>
      </c>
      <c r="R596" s="60">
        <v>1.2146594944354495E-3</v>
      </c>
      <c r="S596" s="60">
        <v>0</v>
      </c>
      <c r="T596" s="60">
        <v>0</v>
      </c>
      <c r="U596" s="60">
        <v>1.1142405756297609E-3</v>
      </c>
      <c r="V596" s="60">
        <v>1.2678719337137127E-3</v>
      </c>
      <c r="W596" s="60">
        <v>0</v>
      </c>
      <c r="X596" s="60">
        <v>0</v>
      </c>
      <c r="Y596" s="60">
        <v>0</v>
      </c>
      <c r="Z596" s="60">
        <v>4.0036607503478201E-6</v>
      </c>
      <c r="AA596" s="60">
        <v>0</v>
      </c>
      <c r="AB596" s="60">
        <v>0</v>
      </c>
      <c r="AC596" s="16">
        <v>3.2734324222993372E-4</v>
      </c>
      <c r="AD596" s="11">
        <v>589</v>
      </c>
      <c r="AE596" s="15">
        <v>7</v>
      </c>
      <c r="AF596" s="16">
        <v>0.92092638553077066</v>
      </c>
      <c r="AG596" t="str">
        <f>IF(AF596&lt;='CAV Tier 1 Analysis'!$A$5,"Tier 1", "Tier 2")</f>
        <v>Tier 2</v>
      </c>
      <c r="AH596" t="str">
        <f t="shared" si="20"/>
        <v>Maine - Tier 2</v>
      </c>
      <c r="AI596" t="str">
        <f t="shared" si="21"/>
        <v>Soper Mountain T8 R12 Wels, Township Of - Tier 2</v>
      </c>
    </row>
    <row r="597" spans="1:35" x14ac:dyDescent="0.3">
      <c r="A597">
        <v>590</v>
      </c>
      <c r="B597">
        <v>1</v>
      </c>
      <c r="C597" t="s">
        <v>76</v>
      </c>
      <c r="D597" t="s">
        <v>2615</v>
      </c>
      <c r="E597" t="s">
        <v>4145</v>
      </c>
      <c r="F597" t="s">
        <v>1482</v>
      </c>
      <c r="G597" s="59">
        <v>38.201790000000003</v>
      </c>
      <c r="H597">
        <v>0</v>
      </c>
      <c r="I597">
        <v>0</v>
      </c>
      <c r="J597" s="11">
        <v>16</v>
      </c>
      <c r="K597" s="11">
        <v>3</v>
      </c>
      <c r="L597">
        <v>0</v>
      </c>
      <c r="M597">
        <v>0</v>
      </c>
      <c r="N597" s="11">
        <v>0</v>
      </c>
      <c r="O597" s="11">
        <v>32.598320395005828</v>
      </c>
      <c r="P597">
        <v>0</v>
      </c>
      <c r="Q597">
        <v>0</v>
      </c>
      <c r="R597" s="60">
        <v>1.2558130584366728E-3</v>
      </c>
      <c r="S597" s="60">
        <v>0</v>
      </c>
      <c r="T597" s="60">
        <v>0</v>
      </c>
      <c r="U597" s="60">
        <v>1.0486970123574221E-3</v>
      </c>
      <c r="V597" s="60">
        <v>1.2678719337137127E-3</v>
      </c>
      <c r="W597" s="60">
        <v>0</v>
      </c>
      <c r="X597" s="60">
        <v>0</v>
      </c>
      <c r="Y597" s="60">
        <v>0</v>
      </c>
      <c r="Z597" s="60">
        <v>2.57737780533293E-5</v>
      </c>
      <c r="AA597" s="60">
        <v>0</v>
      </c>
      <c r="AB597" s="60">
        <v>0</v>
      </c>
      <c r="AC597" s="16">
        <v>3.2710507114192152E-4</v>
      </c>
      <c r="AD597" s="11">
        <v>590</v>
      </c>
      <c r="AE597" s="15">
        <v>7</v>
      </c>
      <c r="AF597" s="16">
        <v>0.92125349060191264</v>
      </c>
      <c r="AG597" t="str">
        <f>IF(AF597&lt;='CAV Tier 1 Analysis'!$A$5,"Tier 1", "Tier 2")</f>
        <v>Tier 2</v>
      </c>
      <c r="AH597" t="str">
        <f t="shared" si="20"/>
        <v>Maine - Tier 2</v>
      </c>
      <c r="AI597" t="str">
        <f t="shared" si="21"/>
        <v>T27 Ed Bpp, Township Of - Tier 2</v>
      </c>
    </row>
    <row r="598" spans="1:35" x14ac:dyDescent="0.3">
      <c r="A598">
        <v>591</v>
      </c>
      <c r="B598">
        <v>1</v>
      </c>
      <c r="C598" t="s">
        <v>76</v>
      </c>
      <c r="D598" t="s">
        <v>2524</v>
      </c>
      <c r="E598" t="s">
        <v>4053</v>
      </c>
      <c r="F598" t="s">
        <v>1408</v>
      </c>
      <c r="G598" s="59">
        <v>36.805959999999999</v>
      </c>
      <c r="H598">
        <v>0</v>
      </c>
      <c r="I598">
        <v>0</v>
      </c>
      <c r="J598" s="11">
        <v>17</v>
      </c>
      <c r="K598" s="11">
        <v>3</v>
      </c>
      <c r="L598">
        <v>0</v>
      </c>
      <c r="M598">
        <v>0</v>
      </c>
      <c r="N598" s="11">
        <v>0</v>
      </c>
      <c r="O598" s="11">
        <v>5.0440489496379</v>
      </c>
      <c r="P598">
        <v>0</v>
      </c>
      <c r="Q598">
        <v>0</v>
      </c>
      <c r="R598" s="60">
        <v>1.2099277336558793E-3</v>
      </c>
      <c r="S598" s="60">
        <v>0</v>
      </c>
      <c r="T598" s="60">
        <v>0</v>
      </c>
      <c r="U598" s="60">
        <v>1.1142405756297609E-3</v>
      </c>
      <c r="V598" s="60">
        <v>1.2678719337137127E-3</v>
      </c>
      <c r="W598" s="60">
        <v>0</v>
      </c>
      <c r="X598" s="60">
        <v>0</v>
      </c>
      <c r="Y598" s="60">
        <v>0</v>
      </c>
      <c r="Z598" s="60">
        <v>3.988064309534582E-6</v>
      </c>
      <c r="AA598" s="60">
        <v>0</v>
      </c>
      <c r="AB598" s="60">
        <v>0</v>
      </c>
      <c r="AC598" s="16">
        <v>3.2691166430080793E-4</v>
      </c>
      <c r="AD598" s="11">
        <v>591</v>
      </c>
      <c r="AE598" s="15">
        <v>7</v>
      </c>
      <c r="AF598" s="16">
        <v>0.92158040226621341</v>
      </c>
      <c r="AG598" t="str">
        <f>IF(AF598&lt;='CAV Tier 1 Analysis'!$A$5,"Tier 1", "Tier 2")</f>
        <v>Tier 2</v>
      </c>
      <c r="AH598" t="str">
        <f t="shared" si="20"/>
        <v>Maine - Tier 2</v>
      </c>
      <c r="AI598" t="str">
        <f t="shared" si="21"/>
        <v>Chesuncook T5 R13 Wels, Township Of - Tier 2</v>
      </c>
    </row>
    <row r="599" spans="1:35" x14ac:dyDescent="0.3">
      <c r="A599">
        <v>592</v>
      </c>
      <c r="B599">
        <v>1</v>
      </c>
      <c r="C599" t="s">
        <v>76</v>
      </c>
      <c r="D599" t="s">
        <v>2849</v>
      </c>
      <c r="E599" t="s">
        <v>4380</v>
      </c>
      <c r="F599" t="s">
        <v>1583</v>
      </c>
      <c r="G599" s="59">
        <v>51.695590000000003</v>
      </c>
      <c r="H599">
        <v>0</v>
      </c>
      <c r="I599">
        <v>0</v>
      </c>
      <c r="J599" s="11">
        <v>16</v>
      </c>
      <c r="K599" s="11">
        <v>2</v>
      </c>
      <c r="L599">
        <v>0</v>
      </c>
      <c r="M599">
        <v>0</v>
      </c>
      <c r="N599" s="11">
        <v>0</v>
      </c>
      <c r="O599" s="11">
        <v>0.56183646214831429</v>
      </c>
      <c r="P599">
        <v>0</v>
      </c>
      <c r="Q599" s="11">
        <v>3.8747342217125058E-2</v>
      </c>
      <c r="R599" s="60">
        <v>1.6993967294618465E-3</v>
      </c>
      <c r="S599" s="60">
        <v>0</v>
      </c>
      <c r="T599" s="60">
        <v>0</v>
      </c>
      <c r="U599" s="60">
        <v>1.0486970123574221E-3</v>
      </c>
      <c r="V599" s="60">
        <v>8.4524795580914183E-4</v>
      </c>
      <c r="W599" s="60">
        <v>0</v>
      </c>
      <c r="X599" s="60">
        <v>0</v>
      </c>
      <c r="Y599" s="60">
        <v>0</v>
      </c>
      <c r="Z599" s="60">
        <v>4.4421455161526924E-7</v>
      </c>
      <c r="AA599" s="60">
        <v>0</v>
      </c>
      <c r="AB599" s="60">
        <v>1.1597401465471336E-6</v>
      </c>
      <c r="AC599" s="16">
        <v>3.2681324112059752E-4</v>
      </c>
      <c r="AD599" s="11">
        <v>592</v>
      </c>
      <c r="AE599" s="15">
        <v>7</v>
      </c>
      <c r="AF599" s="16">
        <v>0.92190721550733401</v>
      </c>
      <c r="AG599" t="str">
        <f>IF(AF599&lt;='CAV Tier 1 Analysis'!$A$5,"Tier 1", "Tier 2")</f>
        <v>Tier 2</v>
      </c>
      <c r="AH599" t="str">
        <f t="shared" si="20"/>
        <v>Maine - Tier 2</v>
      </c>
      <c r="AI599" t="str">
        <f t="shared" si="21"/>
        <v>T13 R16 Wels, Township Of - Tier 2</v>
      </c>
    </row>
    <row r="600" spans="1:35" x14ac:dyDescent="0.3">
      <c r="A600">
        <v>593</v>
      </c>
      <c r="B600">
        <v>1</v>
      </c>
      <c r="C600" t="s">
        <v>76</v>
      </c>
      <c r="D600" t="s">
        <v>2891</v>
      </c>
      <c r="E600" t="s">
        <v>4422</v>
      </c>
      <c r="F600" t="s">
        <v>1004</v>
      </c>
      <c r="G600" s="59">
        <v>14.97031</v>
      </c>
      <c r="H600">
        <v>0</v>
      </c>
      <c r="I600">
        <v>0</v>
      </c>
      <c r="J600" s="11">
        <v>21</v>
      </c>
      <c r="K600" s="11">
        <v>4</v>
      </c>
      <c r="L600">
        <v>0</v>
      </c>
      <c r="M600">
        <v>0</v>
      </c>
      <c r="N600" s="11">
        <v>0</v>
      </c>
      <c r="O600" s="11">
        <v>20.573468168562641</v>
      </c>
      <c r="P600">
        <v>0</v>
      </c>
      <c r="Q600" s="11">
        <v>0.54499253426655869</v>
      </c>
      <c r="R600" s="60">
        <v>4.9212120130614578E-4</v>
      </c>
      <c r="S600" s="60">
        <v>0</v>
      </c>
      <c r="T600" s="60">
        <v>0</v>
      </c>
      <c r="U600" s="60">
        <v>1.3764148287191166E-3</v>
      </c>
      <c r="V600" s="60">
        <v>1.6904959116182837E-3</v>
      </c>
      <c r="W600" s="60">
        <v>0</v>
      </c>
      <c r="X600" s="60">
        <v>0</v>
      </c>
      <c r="Y600" s="60">
        <v>0</v>
      </c>
      <c r="Z600" s="60">
        <v>1.6266359614190605E-5</v>
      </c>
      <c r="AA600" s="60">
        <v>0</v>
      </c>
      <c r="AB600" s="60">
        <v>1.6312079368324964E-5</v>
      </c>
      <c r="AC600" s="16">
        <v>3.2651003460236922E-4</v>
      </c>
      <c r="AD600" s="11">
        <v>593</v>
      </c>
      <c r="AE600" s="15">
        <v>7</v>
      </c>
      <c r="AF600" s="16">
        <v>0.92223372554193639</v>
      </c>
      <c r="AG600" t="str">
        <f>IF(AF600&lt;='CAV Tier 1 Analysis'!$A$5,"Tier 1", "Tier 2")</f>
        <v>Tier 2</v>
      </c>
      <c r="AH600" t="str">
        <f t="shared" si="20"/>
        <v>Maine - Tier 2</v>
      </c>
      <c r="AI600" t="str">
        <f t="shared" si="21"/>
        <v>Massachusetts Gore To3 Ro6 Wbkp, Township Of - Tier 2</v>
      </c>
    </row>
    <row r="601" spans="1:35" x14ac:dyDescent="0.3">
      <c r="A601">
        <v>594</v>
      </c>
      <c r="B601">
        <v>1</v>
      </c>
      <c r="C601" t="s">
        <v>76</v>
      </c>
      <c r="D601" t="s">
        <v>2684</v>
      </c>
      <c r="E601" t="s">
        <v>4215</v>
      </c>
      <c r="F601" t="s">
        <v>1410</v>
      </c>
      <c r="G601" s="59">
        <v>36.659800000000004</v>
      </c>
      <c r="H601">
        <v>0</v>
      </c>
      <c r="I601">
        <v>0</v>
      </c>
      <c r="J601" s="11">
        <v>17</v>
      </c>
      <c r="K601" s="11">
        <v>3</v>
      </c>
      <c r="L601">
        <v>0</v>
      </c>
      <c r="M601">
        <v>0</v>
      </c>
      <c r="N601" s="11">
        <v>0</v>
      </c>
      <c r="O601" s="11">
        <v>5.0240185471031191</v>
      </c>
      <c r="P601">
        <v>0</v>
      </c>
      <c r="Q601">
        <v>0</v>
      </c>
      <c r="R601" s="60">
        <v>1.2051229944899633E-3</v>
      </c>
      <c r="S601" s="60">
        <v>0</v>
      </c>
      <c r="T601" s="60">
        <v>0</v>
      </c>
      <c r="U601" s="60">
        <v>1.1142405756297609E-3</v>
      </c>
      <c r="V601" s="60">
        <v>1.2678719337137127E-3</v>
      </c>
      <c r="W601" s="60">
        <v>0</v>
      </c>
      <c r="X601" s="60">
        <v>0</v>
      </c>
      <c r="Y601" s="60">
        <v>0</v>
      </c>
      <c r="Z601" s="60">
        <v>3.9722273233649085E-6</v>
      </c>
      <c r="AA601" s="60">
        <v>0</v>
      </c>
      <c r="AB601" s="60">
        <v>0</v>
      </c>
      <c r="AC601" s="16">
        <v>3.2647343010516381E-4</v>
      </c>
      <c r="AD601" s="11">
        <v>594</v>
      </c>
      <c r="AE601" s="15">
        <v>7</v>
      </c>
      <c r="AF601" s="16">
        <v>0.92256019897204156</v>
      </c>
      <c r="AG601" t="str">
        <f>IF(AF601&lt;='CAV Tier 1 Analysis'!$A$5,"Tier 1", "Tier 2")</f>
        <v>Tier 2</v>
      </c>
      <c r="AH601" t="str">
        <f t="shared" si="20"/>
        <v>Maine - Tier 2</v>
      </c>
      <c r="AI601" t="str">
        <f t="shared" si="21"/>
        <v>T01 R12 Wels, Township Of - Tier 2</v>
      </c>
    </row>
    <row r="602" spans="1:35" x14ac:dyDescent="0.3">
      <c r="A602">
        <v>595</v>
      </c>
      <c r="B602">
        <v>1</v>
      </c>
      <c r="C602" t="s">
        <v>76</v>
      </c>
      <c r="D602" t="s">
        <v>2868</v>
      </c>
      <c r="E602" t="s">
        <v>4399</v>
      </c>
      <c r="F602" t="s">
        <v>1483</v>
      </c>
      <c r="G602" s="59">
        <v>37.976390000000002</v>
      </c>
      <c r="H602">
        <v>0</v>
      </c>
      <c r="I602">
        <v>0</v>
      </c>
      <c r="J602" s="11">
        <v>16</v>
      </c>
      <c r="K602" s="11">
        <v>3</v>
      </c>
      <c r="L602">
        <v>0</v>
      </c>
      <c r="M602">
        <v>0</v>
      </c>
      <c r="N602" s="11">
        <v>0</v>
      </c>
      <c r="O602" s="11">
        <v>30.977933356314033</v>
      </c>
      <c r="P602">
        <v>0</v>
      </c>
      <c r="Q602">
        <v>0</v>
      </c>
      <c r="R602" s="60">
        <v>1.2484034511022618E-3</v>
      </c>
      <c r="S602" s="60">
        <v>0</v>
      </c>
      <c r="T602" s="60">
        <v>0</v>
      </c>
      <c r="U602" s="60">
        <v>1.0486970123574221E-3</v>
      </c>
      <c r="V602" s="60">
        <v>1.2678719337137127E-3</v>
      </c>
      <c r="W602" s="60">
        <v>0</v>
      </c>
      <c r="X602" s="60">
        <v>0</v>
      </c>
      <c r="Y602" s="60">
        <v>0</v>
      </c>
      <c r="Z602" s="60">
        <v>2.4492623214991917E-5</v>
      </c>
      <c r="AA602" s="60">
        <v>0</v>
      </c>
      <c r="AB602" s="60">
        <v>0</v>
      </c>
      <c r="AC602" s="16">
        <v>3.2631500185348984E-4</v>
      </c>
      <c r="AD602" s="11">
        <v>595</v>
      </c>
      <c r="AE602" s="15">
        <v>7</v>
      </c>
      <c r="AF602" s="16">
        <v>0.9228865139738951</v>
      </c>
      <c r="AG602" t="str">
        <f>IF(AF602&lt;='CAV Tier 1 Analysis'!$A$5,"Tier 1", "Tier 2")</f>
        <v>Tier 2</v>
      </c>
      <c r="AH602" t="str">
        <f t="shared" si="20"/>
        <v>Maine - Tier 2</v>
      </c>
      <c r="AI602" t="str">
        <f t="shared" si="21"/>
        <v>T43 Md Bpp, Township Of - Tier 2</v>
      </c>
    </row>
    <row r="603" spans="1:35" x14ac:dyDescent="0.3">
      <c r="A603">
        <v>596</v>
      </c>
      <c r="B603">
        <v>1</v>
      </c>
      <c r="C603" t="s">
        <v>76</v>
      </c>
      <c r="D603" t="s">
        <v>2632</v>
      </c>
      <c r="E603" t="s">
        <v>4162</v>
      </c>
      <c r="F603" t="s">
        <v>1605</v>
      </c>
      <c r="G603" s="59">
        <v>38.034929999999996</v>
      </c>
      <c r="H603">
        <v>0</v>
      </c>
      <c r="I603">
        <v>0</v>
      </c>
      <c r="J603" s="11">
        <v>14</v>
      </c>
      <c r="K603" s="11">
        <v>3</v>
      </c>
      <c r="L603">
        <v>0</v>
      </c>
      <c r="M603">
        <v>0</v>
      </c>
      <c r="N603" s="11">
        <v>0</v>
      </c>
      <c r="O603" s="11">
        <v>142.02026271918049</v>
      </c>
      <c r="P603">
        <v>0</v>
      </c>
      <c r="Q603" s="11">
        <v>1.326824841556089</v>
      </c>
      <c r="R603" s="60">
        <v>1.2503278451278003E-3</v>
      </c>
      <c r="S603" s="60">
        <v>0</v>
      </c>
      <c r="T603" s="60">
        <v>0</v>
      </c>
      <c r="U603" s="60">
        <v>9.1760988581274434E-4</v>
      </c>
      <c r="V603" s="60">
        <v>1.2678719337137127E-3</v>
      </c>
      <c r="W603" s="60">
        <v>0</v>
      </c>
      <c r="X603" s="60">
        <v>0</v>
      </c>
      <c r="Y603" s="60">
        <v>0</v>
      </c>
      <c r="Z603" s="60">
        <v>1.1228795490213235E-4</v>
      </c>
      <c r="AA603" s="60">
        <v>0</v>
      </c>
      <c r="AB603" s="60">
        <v>3.9712969926194037E-5</v>
      </c>
      <c r="AC603" s="16">
        <v>3.2616459904387125E-4</v>
      </c>
      <c r="AD603" s="11">
        <v>596</v>
      </c>
      <c r="AE603" s="15">
        <v>7</v>
      </c>
      <c r="AF603" s="16">
        <v>0.92321267857293898</v>
      </c>
      <c r="AG603" t="str">
        <f>IF(AF603&lt;='CAV Tier 1 Analysis'!$A$5,"Tier 1", "Tier 2")</f>
        <v>Tier 2</v>
      </c>
      <c r="AH603" t="str">
        <f t="shared" si="20"/>
        <v>Maine - Tier 2</v>
      </c>
      <c r="AI603" t="str">
        <f t="shared" si="21"/>
        <v>Osborn, Town Of - Tier 2</v>
      </c>
    </row>
    <row r="604" spans="1:35" x14ac:dyDescent="0.3">
      <c r="A604">
        <v>597</v>
      </c>
      <c r="B604">
        <v>1</v>
      </c>
      <c r="C604" t="s">
        <v>76</v>
      </c>
      <c r="D604" t="s">
        <v>2493</v>
      </c>
      <c r="E604" t="s">
        <v>4022</v>
      </c>
      <c r="F604" t="s">
        <v>1623</v>
      </c>
      <c r="G604" s="59">
        <v>39.006349999999998</v>
      </c>
      <c r="H604">
        <v>0</v>
      </c>
      <c r="I604">
        <v>0</v>
      </c>
      <c r="J604" s="11">
        <v>16</v>
      </c>
      <c r="K604" s="11">
        <v>2</v>
      </c>
      <c r="L604">
        <v>0</v>
      </c>
      <c r="M604">
        <v>0</v>
      </c>
      <c r="N604" s="11">
        <v>0</v>
      </c>
      <c r="O604" s="11">
        <v>517.31720377518991</v>
      </c>
      <c r="P604">
        <v>0</v>
      </c>
      <c r="Q604">
        <v>0</v>
      </c>
      <c r="R604" s="60">
        <v>1.2822614775891733E-3</v>
      </c>
      <c r="S604" s="60">
        <v>0</v>
      </c>
      <c r="T604" s="60">
        <v>0</v>
      </c>
      <c r="U604" s="60">
        <v>1.0486970123574221E-3</v>
      </c>
      <c r="V604" s="60">
        <v>8.4524795580914183E-4</v>
      </c>
      <c r="W604" s="60">
        <v>0</v>
      </c>
      <c r="X604" s="60">
        <v>0</v>
      </c>
      <c r="Y604" s="60">
        <v>0</v>
      </c>
      <c r="Z604" s="60">
        <v>4.0901551465557606E-4</v>
      </c>
      <c r="AA604" s="60">
        <v>0</v>
      </c>
      <c r="AB604" s="60">
        <v>0</v>
      </c>
      <c r="AC604" s="16">
        <v>3.2592926912830122E-4</v>
      </c>
      <c r="AD604" s="11">
        <v>597</v>
      </c>
      <c r="AE604" s="15">
        <v>7</v>
      </c>
      <c r="AF604" s="16">
        <v>0.92353860784206732</v>
      </c>
      <c r="AG604" t="str">
        <f>IF(AF604&lt;='CAV Tier 1 Analysis'!$A$5,"Tier 1", "Tier 2")</f>
        <v>Tier 2</v>
      </c>
      <c r="AH604" t="str">
        <f t="shared" si="20"/>
        <v>Maine - Tier 2</v>
      </c>
      <c r="AI604" t="str">
        <f t="shared" si="21"/>
        <v>Winterville Plantation - Tier 2</v>
      </c>
    </row>
    <row r="605" spans="1:35" x14ac:dyDescent="0.3">
      <c r="A605">
        <v>598</v>
      </c>
      <c r="B605">
        <v>1</v>
      </c>
      <c r="C605" t="s">
        <v>76</v>
      </c>
      <c r="D605" t="s">
        <v>2892</v>
      </c>
      <c r="E605" t="s">
        <v>4423</v>
      </c>
      <c r="F605" t="s">
        <v>1006</v>
      </c>
      <c r="G605" s="59">
        <v>14.770489999999999</v>
      </c>
      <c r="H605">
        <v>0</v>
      </c>
      <c r="I605">
        <v>0</v>
      </c>
      <c r="J605" s="11">
        <v>21</v>
      </c>
      <c r="K605" s="11">
        <v>4</v>
      </c>
      <c r="L605">
        <v>0</v>
      </c>
      <c r="M605">
        <v>0</v>
      </c>
      <c r="N605" s="11">
        <v>0</v>
      </c>
      <c r="O605" s="11">
        <v>20.298858597388616</v>
      </c>
      <c r="P605">
        <v>0</v>
      </c>
      <c r="Q605" s="11">
        <v>0.53771810854009772</v>
      </c>
      <c r="R605" s="60">
        <v>4.8555248907206414E-4</v>
      </c>
      <c r="S605" s="60">
        <v>0</v>
      </c>
      <c r="T605" s="60">
        <v>0</v>
      </c>
      <c r="U605" s="60">
        <v>1.3764148287191166E-3</v>
      </c>
      <c r="V605" s="60">
        <v>1.6904959116182837E-3</v>
      </c>
      <c r="W605" s="60">
        <v>0</v>
      </c>
      <c r="X605" s="60">
        <v>0</v>
      </c>
      <c r="Y605" s="60">
        <v>0</v>
      </c>
      <c r="Z605" s="60">
        <v>1.6049240264083119E-5</v>
      </c>
      <c r="AA605" s="60">
        <v>0</v>
      </c>
      <c r="AB605" s="60">
        <v>1.609434976223282E-5</v>
      </c>
      <c r="AC605" s="16">
        <v>3.2587334722143456E-4</v>
      </c>
      <c r="AD605" s="11">
        <v>598</v>
      </c>
      <c r="AE605" s="15">
        <v>7</v>
      </c>
      <c r="AF605" s="16">
        <v>0.92386448118928877</v>
      </c>
      <c r="AG605" t="str">
        <f>IF(AF605&lt;='CAV Tier 1 Analysis'!$A$5,"Tier 1", "Tier 2")</f>
        <v>Tier 2</v>
      </c>
      <c r="AH605" t="str">
        <f t="shared" si="20"/>
        <v>Maine - Tier 2</v>
      </c>
      <c r="AI605" t="str">
        <f t="shared" si="21"/>
        <v>Merrill Strip T02 R07 Wbkp, Township Of - Tier 2</v>
      </c>
    </row>
    <row r="606" spans="1:35" x14ac:dyDescent="0.3">
      <c r="A606">
        <v>599</v>
      </c>
      <c r="B606">
        <v>1</v>
      </c>
      <c r="C606" t="s">
        <v>76</v>
      </c>
      <c r="D606" t="s">
        <v>2539</v>
      </c>
      <c r="E606" t="s">
        <v>4068</v>
      </c>
      <c r="F606" t="s">
        <v>1411</v>
      </c>
      <c r="G606" s="59">
        <v>36.428020000000004</v>
      </c>
      <c r="H606">
        <v>0</v>
      </c>
      <c r="I606">
        <v>0</v>
      </c>
      <c r="J606" s="11">
        <v>17</v>
      </c>
      <c r="K606" s="11">
        <v>3</v>
      </c>
      <c r="L606">
        <v>0</v>
      </c>
      <c r="M606">
        <v>0</v>
      </c>
      <c r="N606" s="11">
        <v>0</v>
      </c>
      <c r="O606" s="11">
        <v>4.9922544071228794</v>
      </c>
      <c r="P606">
        <v>0</v>
      </c>
      <c r="Q606">
        <v>0</v>
      </c>
      <c r="R606" s="60">
        <v>1.1975036564776751E-3</v>
      </c>
      <c r="S606" s="60">
        <v>0</v>
      </c>
      <c r="T606" s="60">
        <v>0</v>
      </c>
      <c r="U606" s="60">
        <v>1.1142405756297609E-3</v>
      </c>
      <c r="V606" s="60">
        <v>1.2678719337137127E-3</v>
      </c>
      <c r="W606" s="60">
        <v>0</v>
      </c>
      <c r="X606" s="60">
        <v>0</v>
      </c>
      <c r="Y606" s="60">
        <v>0</v>
      </c>
      <c r="Z606" s="60">
        <v>3.9471130879078266E-6</v>
      </c>
      <c r="AA606" s="60">
        <v>0</v>
      </c>
      <c r="AB606" s="60">
        <v>0</v>
      </c>
      <c r="AC606" s="16">
        <v>3.2577847990082327E-4</v>
      </c>
      <c r="AD606" s="11">
        <v>599</v>
      </c>
      <c r="AE606" s="15">
        <v>7</v>
      </c>
      <c r="AF606" s="16">
        <v>0.92419025966918955</v>
      </c>
      <c r="AG606" t="str">
        <f>IF(AF606&lt;='CAV Tier 1 Analysis'!$A$5,"Tier 1", "Tier 2")</f>
        <v>Tier 2</v>
      </c>
      <c r="AH606" t="str">
        <f t="shared" si="20"/>
        <v>Maine - Tier 2</v>
      </c>
      <c r="AI606" t="str">
        <f t="shared" si="21"/>
        <v>T02 R13 Wels, Township Of - Tier 2</v>
      </c>
    </row>
    <row r="607" spans="1:35" x14ac:dyDescent="0.3">
      <c r="A607">
        <v>600</v>
      </c>
      <c r="B607">
        <v>1</v>
      </c>
      <c r="C607" t="s">
        <v>76</v>
      </c>
      <c r="D607" t="s">
        <v>2682</v>
      </c>
      <c r="E607" t="s">
        <v>4213</v>
      </c>
      <c r="F607" t="s">
        <v>1413</v>
      </c>
      <c r="G607" s="59">
        <v>36.399429999999995</v>
      </c>
      <c r="H607">
        <v>0</v>
      </c>
      <c r="I607">
        <v>0</v>
      </c>
      <c r="J607" s="11">
        <v>17</v>
      </c>
      <c r="K607" s="11">
        <v>3</v>
      </c>
      <c r="L607">
        <v>0</v>
      </c>
      <c r="M607">
        <v>0</v>
      </c>
      <c r="N607" s="11">
        <v>0</v>
      </c>
      <c r="O607" s="11">
        <v>4.9883363090901103</v>
      </c>
      <c r="P607">
        <v>0</v>
      </c>
      <c r="Q607">
        <v>0</v>
      </c>
      <c r="R607" s="60">
        <v>1.1965638132048675E-3</v>
      </c>
      <c r="S607" s="60">
        <v>0</v>
      </c>
      <c r="T607" s="60">
        <v>0</v>
      </c>
      <c r="U607" s="60">
        <v>1.1142405756297609E-3</v>
      </c>
      <c r="V607" s="60">
        <v>1.2678719337137127E-3</v>
      </c>
      <c r="W607" s="60">
        <v>0</v>
      </c>
      <c r="X607" s="60">
        <v>0</v>
      </c>
      <c r="Y607" s="60">
        <v>0</v>
      </c>
      <c r="Z607" s="60">
        <v>3.9440152537904825E-6</v>
      </c>
      <c r="AA607" s="60">
        <v>0</v>
      </c>
      <c r="AB607" s="60">
        <v>0</v>
      </c>
      <c r="AC607" s="16">
        <v>3.2569275798201194E-4</v>
      </c>
      <c r="AD607" s="11">
        <v>600</v>
      </c>
      <c r="AE607" s="15">
        <v>7</v>
      </c>
      <c r="AF607" s="16">
        <v>0.92451595242717155</v>
      </c>
      <c r="AG607" t="str">
        <f>IF(AF607&lt;='CAV Tier 1 Analysis'!$A$5,"Tier 1", "Tier 2")</f>
        <v>Tier 2</v>
      </c>
      <c r="AH607" t="str">
        <f t="shared" si="20"/>
        <v>Maine - Tier 2</v>
      </c>
      <c r="AI607" t="str">
        <f t="shared" si="21"/>
        <v>T01 R10 Wels, Township Of - Tier 2</v>
      </c>
    </row>
    <row r="608" spans="1:35" x14ac:dyDescent="0.3">
      <c r="A608">
        <v>601</v>
      </c>
      <c r="B608">
        <v>1</v>
      </c>
      <c r="C608" t="s">
        <v>76</v>
      </c>
      <c r="D608" t="s">
        <v>2630</v>
      </c>
      <c r="E608" t="s">
        <v>4160</v>
      </c>
      <c r="F608" t="s">
        <v>1119</v>
      </c>
      <c r="G608" s="59">
        <v>20.427389999999999</v>
      </c>
      <c r="H608">
        <v>0</v>
      </c>
      <c r="I608">
        <v>0</v>
      </c>
      <c r="J608" s="11">
        <v>20</v>
      </c>
      <c r="K608" s="11">
        <v>3.5</v>
      </c>
      <c r="L608">
        <v>0</v>
      </c>
      <c r="M608">
        <v>0</v>
      </c>
      <c r="N608" s="11">
        <v>0</v>
      </c>
      <c r="O608" s="11">
        <v>150.06181664252108</v>
      </c>
      <c r="P608">
        <v>0</v>
      </c>
      <c r="Q608">
        <v>0</v>
      </c>
      <c r="R608" s="60">
        <v>6.7151259435169663E-4</v>
      </c>
      <c r="S608" s="60">
        <v>0</v>
      </c>
      <c r="T608" s="60">
        <v>0</v>
      </c>
      <c r="U608" s="60">
        <v>1.3108712654467775E-3</v>
      </c>
      <c r="V608" s="60">
        <v>1.4791839226659981E-3</v>
      </c>
      <c r="W608" s="60">
        <v>0</v>
      </c>
      <c r="X608" s="60">
        <v>0</v>
      </c>
      <c r="Y608" s="60">
        <v>0</v>
      </c>
      <c r="Z608" s="60">
        <v>1.1864598879813064E-4</v>
      </c>
      <c r="AA608" s="60">
        <v>0</v>
      </c>
      <c r="AB608" s="60">
        <v>0</v>
      </c>
      <c r="AC608" s="16">
        <v>3.2547397920569115E-4</v>
      </c>
      <c r="AD608" s="11">
        <v>601</v>
      </c>
      <c r="AE608" s="15">
        <v>7</v>
      </c>
      <c r="AF608" s="16">
        <v>0.92484142640637723</v>
      </c>
      <c r="AG608" t="str">
        <f>IF(AF608&lt;='CAV Tier 1 Analysis'!$A$5,"Tier 1", "Tier 2")</f>
        <v>Tier 2</v>
      </c>
      <c r="AH608" t="str">
        <f t="shared" si="20"/>
        <v>Maine - Tier 2</v>
      </c>
      <c r="AI608" t="str">
        <f t="shared" si="21"/>
        <v>Wyman T4 R3 Bkp Wkp, Township Of - Tier 2</v>
      </c>
    </row>
    <row r="609" spans="1:35" x14ac:dyDescent="0.3">
      <c r="A609">
        <v>602</v>
      </c>
      <c r="B609">
        <v>1</v>
      </c>
      <c r="C609" t="s">
        <v>76</v>
      </c>
      <c r="D609" t="s">
        <v>2715</v>
      </c>
      <c r="E609" t="s">
        <v>4246</v>
      </c>
      <c r="F609" t="s">
        <v>1414</v>
      </c>
      <c r="G609" s="59">
        <v>36.307510000000001</v>
      </c>
      <c r="H609">
        <v>0</v>
      </c>
      <c r="I609">
        <v>0</v>
      </c>
      <c r="J609" s="11">
        <v>17</v>
      </c>
      <c r="K609" s="11">
        <v>3</v>
      </c>
      <c r="L609">
        <v>0</v>
      </c>
      <c r="M609">
        <v>0</v>
      </c>
      <c r="N609" s="11">
        <v>0</v>
      </c>
      <c r="O609" s="11">
        <v>4.9757391922250509</v>
      </c>
      <c r="P609">
        <v>0</v>
      </c>
      <c r="Q609">
        <v>0</v>
      </c>
      <c r="R609" s="60">
        <v>1.1935421135323785E-3</v>
      </c>
      <c r="S609" s="60">
        <v>0</v>
      </c>
      <c r="T609" s="60">
        <v>0</v>
      </c>
      <c r="U609" s="60">
        <v>1.1142405756297609E-3</v>
      </c>
      <c r="V609" s="60">
        <v>1.2678719337137127E-3</v>
      </c>
      <c r="W609" s="60">
        <v>0</v>
      </c>
      <c r="X609" s="60">
        <v>0</v>
      </c>
      <c r="Y609" s="60">
        <v>0</v>
      </c>
      <c r="Z609" s="60">
        <v>3.9340553757888644E-6</v>
      </c>
      <c r="AA609" s="60">
        <v>0</v>
      </c>
      <c r="AB609" s="60">
        <v>0</v>
      </c>
      <c r="AC609" s="16">
        <v>3.2541715256833095E-4</v>
      </c>
      <c r="AD609" s="11">
        <v>602</v>
      </c>
      <c r="AE609" s="15">
        <v>7</v>
      </c>
      <c r="AF609" s="16">
        <v>0.92516684355894552</v>
      </c>
      <c r="AG609" t="str">
        <f>IF(AF609&lt;='CAV Tier 1 Analysis'!$A$5,"Tier 1", "Tier 2")</f>
        <v>Tier 2</v>
      </c>
      <c r="AH609" t="str">
        <f t="shared" si="20"/>
        <v>Maine - Tier 2</v>
      </c>
      <c r="AI609" t="str">
        <f t="shared" si="21"/>
        <v>T09 R12 Wels, Township Of - Tier 2</v>
      </c>
    </row>
    <row r="610" spans="1:35" x14ac:dyDescent="0.3">
      <c r="A610">
        <v>603</v>
      </c>
      <c r="B610">
        <v>1</v>
      </c>
      <c r="C610" t="s">
        <v>76</v>
      </c>
      <c r="D610" t="s">
        <v>2888</v>
      </c>
      <c r="E610" t="s">
        <v>4419</v>
      </c>
      <c r="F610" t="s">
        <v>1014</v>
      </c>
      <c r="G610" s="59">
        <v>14.370090000000001</v>
      </c>
      <c r="H610">
        <v>0</v>
      </c>
      <c r="I610">
        <v>0</v>
      </c>
      <c r="J610" s="11">
        <v>21</v>
      </c>
      <c r="K610" s="11">
        <v>4</v>
      </c>
      <c r="L610">
        <v>0</v>
      </c>
      <c r="M610">
        <v>0</v>
      </c>
      <c r="N610" s="11">
        <v>0</v>
      </c>
      <c r="O610" s="11">
        <v>19.748594998659367</v>
      </c>
      <c r="P610">
        <v>0</v>
      </c>
      <c r="Q610" s="11">
        <v>0.52314158936846056</v>
      </c>
      <c r="R610" s="60">
        <v>4.7239008101217895E-4</v>
      </c>
      <c r="S610" s="60">
        <v>0</v>
      </c>
      <c r="T610" s="60">
        <v>0</v>
      </c>
      <c r="U610" s="60">
        <v>1.3764148287191166E-3</v>
      </c>
      <c r="V610" s="60">
        <v>1.6904959116182837E-3</v>
      </c>
      <c r="W610" s="60">
        <v>0</v>
      </c>
      <c r="X610" s="60">
        <v>0</v>
      </c>
      <c r="Y610" s="60">
        <v>0</v>
      </c>
      <c r="Z610" s="60">
        <v>1.5614175767120673E-5</v>
      </c>
      <c r="AA610" s="60">
        <v>0</v>
      </c>
      <c r="AB610" s="60">
        <v>1.5658062432239122E-5</v>
      </c>
      <c r="AC610" s="16">
        <v>3.2459755086808534E-4</v>
      </c>
      <c r="AD610" s="11">
        <v>603</v>
      </c>
      <c r="AE610" s="15">
        <v>7</v>
      </c>
      <c r="AF610" s="16">
        <v>0.92549144110981363</v>
      </c>
      <c r="AG610" t="str">
        <f>IF(AF610&lt;='CAV Tier 1 Analysis'!$A$5,"Tier 1", "Tier 2")</f>
        <v>Tier 2</v>
      </c>
      <c r="AH610" t="str">
        <f t="shared" si="20"/>
        <v>Maine - Tier 2</v>
      </c>
      <c r="AI610" t="str">
        <f t="shared" si="21"/>
        <v>Gorham Gore, Township Of - Tier 2</v>
      </c>
    </row>
    <row r="611" spans="1:35" x14ac:dyDescent="0.3">
      <c r="A611">
        <v>604</v>
      </c>
      <c r="B611">
        <v>1</v>
      </c>
      <c r="C611" t="s">
        <v>76</v>
      </c>
      <c r="D611" t="s">
        <v>2698</v>
      </c>
      <c r="E611" t="s">
        <v>4229</v>
      </c>
      <c r="F611" t="s">
        <v>1416</v>
      </c>
      <c r="G611" s="59">
        <v>35.908669999999994</v>
      </c>
      <c r="H611">
        <v>0</v>
      </c>
      <c r="I611">
        <v>0</v>
      </c>
      <c r="J611" s="11">
        <v>17</v>
      </c>
      <c r="K611" s="11">
        <v>3</v>
      </c>
      <c r="L611">
        <v>0</v>
      </c>
      <c r="M611">
        <v>0</v>
      </c>
      <c r="N611" s="11">
        <v>0</v>
      </c>
      <c r="O611" s="11">
        <v>4.9210804227465861</v>
      </c>
      <c r="P611">
        <v>0</v>
      </c>
      <c r="Q611">
        <v>0</v>
      </c>
      <c r="R611" s="60">
        <v>1.1804309875818172E-3</v>
      </c>
      <c r="S611" s="60">
        <v>0</v>
      </c>
      <c r="T611" s="60">
        <v>0</v>
      </c>
      <c r="U611" s="60">
        <v>1.1142405756297609E-3</v>
      </c>
      <c r="V611" s="60">
        <v>1.2678719337137127E-3</v>
      </c>
      <c r="W611" s="60">
        <v>0</v>
      </c>
      <c r="X611" s="60">
        <v>0</v>
      </c>
      <c r="Y611" s="60">
        <v>0</v>
      </c>
      <c r="Z611" s="60">
        <v>3.8908395604911576E-6</v>
      </c>
      <c r="AA611" s="60">
        <v>0</v>
      </c>
      <c r="AB611" s="60">
        <v>0</v>
      </c>
      <c r="AC611" s="16">
        <v>3.2422130331688926E-4</v>
      </c>
      <c r="AD611" s="11">
        <v>604</v>
      </c>
      <c r="AE611" s="15">
        <v>8</v>
      </c>
      <c r="AF611" s="16">
        <v>0.92581566241313051</v>
      </c>
      <c r="AG611" t="str">
        <f>IF(AF611&lt;='CAV Tier 1 Analysis'!$A$5,"Tier 1", "Tier 2")</f>
        <v>Tier 2</v>
      </c>
      <c r="AH611" t="str">
        <f t="shared" si="20"/>
        <v>Maine - Tier 2</v>
      </c>
      <c r="AI611" t="str">
        <f t="shared" si="21"/>
        <v>T05 R15 Wels, Township Of - Tier 2</v>
      </c>
    </row>
    <row r="612" spans="1:35" x14ac:dyDescent="0.3">
      <c r="A612">
        <v>605</v>
      </c>
      <c r="B612">
        <v>1</v>
      </c>
      <c r="C612" t="s">
        <v>76</v>
      </c>
      <c r="D612" t="s">
        <v>2636</v>
      </c>
      <c r="E612" t="s">
        <v>4166</v>
      </c>
      <c r="F612" t="s">
        <v>1525</v>
      </c>
      <c r="G612" s="59">
        <v>39.327369999999995</v>
      </c>
      <c r="H612">
        <v>0</v>
      </c>
      <c r="I612">
        <v>0</v>
      </c>
      <c r="J612" s="11">
        <v>15.2</v>
      </c>
      <c r="K612" s="11">
        <v>3</v>
      </c>
      <c r="L612">
        <v>0</v>
      </c>
      <c r="M612">
        <v>0</v>
      </c>
      <c r="N612" s="11">
        <v>0</v>
      </c>
      <c r="O612" s="11">
        <v>6.0804002073709595</v>
      </c>
      <c r="P612">
        <v>0</v>
      </c>
      <c r="Q612">
        <v>0</v>
      </c>
      <c r="R612" s="60">
        <v>1.2928144152399832E-3</v>
      </c>
      <c r="S612" s="60">
        <v>0</v>
      </c>
      <c r="T612" s="60">
        <v>0</v>
      </c>
      <c r="U612" s="60">
        <v>9.9626216173955093E-4</v>
      </c>
      <c r="V612" s="60">
        <v>1.2678719337137127E-3</v>
      </c>
      <c r="W612" s="60">
        <v>0</v>
      </c>
      <c r="X612" s="60">
        <v>0</v>
      </c>
      <c r="Y612" s="60">
        <v>0</v>
      </c>
      <c r="Z612" s="60">
        <v>4.8074527620203954E-6</v>
      </c>
      <c r="AA612" s="60">
        <v>0</v>
      </c>
      <c r="AB612" s="60">
        <v>0</v>
      </c>
      <c r="AC612" s="16">
        <v>3.237959966777516E-4</v>
      </c>
      <c r="AD612" s="11">
        <v>605</v>
      </c>
      <c r="AE612" s="15">
        <v>8</v>
      </c>
      <c r="AF612" s="16">
        <v>0.92613945840980827</v>
      </c>
      <c r="AG612" t="str">
        <f>IF(AF612&lt;='CAV Tier 1 Analysis'!$A$5,"Tier 1", "Tier 2")</f>
        <v>Tier 2</v>
      </c>
      <c r="AH612" t="str">
        <f t="shared" si="20"/>
        <v>Maine - Tier 2</v>
      </c>
      <c r="AI612" t="str">
        <f t="shared" si="21"/>
        <v>T10 Sd, Township Of - Tier 2</v>
      </c>
    </row>
    <row r="613" spans="1:35" x14ac:dyDescent="0.3">
      <c r="A613">
        <v>606</v>
      </c>
      <c r="B613">
        <v>1</v>
      </c>
      <c r="C613" t="s">
        <v>76</v>
      </c>
      <c r="D613" t="s">
        <v>2702</v>
      </c>
      <c r="E613" t="s">
        <v>4233</v>
      </c>
      <c r="F613" t="s">
        <v>1417</v>
      </c>
      <c r="G613" s="59">
        <v>35.75826</v>
      </c>
      <c r="H613">
        <v>0</v>
      </c>
      <c r="I613">
        <v>0</v>
      </c>
      <c r="J613" s="11">
        <v>17</v>
      </c>
      <c r="K613" s="11">
        <v>3</v>
      </c>
      <c r="L613">
        <v>0</v>
      </c>
      <c r="M613">
        <v>0</v>
      </c>
      <c r="N613" s="11">
        <v>0</v>
      </c>
      <c r="O613" s="11">
        <v>4.9579581583107064</v>
      </c>
      <c r="P613">
        <v>0</v>
      </c>
      <c r="Q613">
        <v>0</v>
      </c>
      <c r="R613" s="60">
        <v>1.1754865375411397E-3</v>
      </c>
      <c r="S613" s="60">
        <v>0</v>
      </c>
      <c r="T613" s="60">
        <v>0</v>
      </c>
      <c r="U613" s="60">
        <v>1.1142405756297609E-3</v>
      </c>
      <c r="V613" s="60">
        <v>1.2678719337137127E-3</v>
      </c>
      <c r="W613" s="60">
        <v>0</v>
      </c>
      <c r="X613" s="60">
        <v>0</v>
      </c>
      <c r="Y613" s="60">
        <v>0</v>
      </c>
      <c r="Z613" s="60">
        <v>3.9199968471249999E-6</v>
      </c>
      <c r="AA613" s="60">
        <v>0</v>
      </c>
      <c r="AB613" s="60">
        <v>0</v>
      </c>
      <c r="AC613" s="16">
        <v>3.2377445852106712E-4</v>
      </c>
      <c r="AD613" s="11">
        <v>606</v>
      </c>
      <c r="AE613" s="15">
        <v>8</v>
      </c>
      <c r="AF613" s="16">
        <v>0.92646323286832932</v>
      </c>
      <c r="AG613" t="str">
        <f>IF(AF613&lt;='CAV Tier 1 Analysis'!$A$5,"Tier 1", "Tier 2")</f>
        <v>Tier 2</v>
      </c>
      <c r="AH613" t="str">
        <f t="shared" si="20"/>
        <v>Maine - Tier 2</v>
      </c>
      <c r="AI613" t="str">
        <f t="shared" si="21"/>
        <v>T07 R09 Nwp, Township Of - Tier 2</v>
      </c>
    </row>
    <row r="614" spans="1:35" x14ac:dyDescent="0.3">
      <c r="A614">
        <v>607</v>
      </c>
      <c r="B614">
        <v>1</v>
      </c>
      <c r="C614" t="s">
        <v>76</v>
      </c>
      <c r="D614" t="s">
        <v>2779</v>
      </c>
      <c r="E614" t="s">
        <v>4310</v>
      </c>
      <c r="F614" t="s">
        <v>1296</v>
      </c>
      <c r="G614" s="59">
        <v>23.534210000000002</v>
      </c>
      <c r="H614">
        <v>2</v>
      </c>
      <c r="I614">
        <v>0</v>
      </c>
      <c r="J614" s="11">
        <v>19</v>
      </c>
      <c r="K614" s="11">
        <v>3</v>
      </c>
      <c r="L614">
        <v>0</v>
      </c>
      <c r="M614">
        <v>0</v>
      </c>
      <c r="N614" s="11">
        <v>0</v>
      </c>
      <c r="O614" s="11">
        <v>7.9147548194506596</v>
      </c>
      <c r="P614">
        <v>0</v>
      </c>
      <c r="Q614" s="11">
        <v>0.54854736372430413</v>
      </c>
      <c r="R614" s="60">
        <v>7.7364354492265753E-4</v>
      </c>
      <c r="S614" s="60">
        <v>2.518257365902795E-4</v>
      </c>
      <c r="T614" s="60">
        <v>0</v>
      </c>
      <c r="U614" s="60">
        <v>1.2453277021744387E-3</v>
      </c>
      <c r="V614" s="60">
        <v>1.2678719337137127E-3</v>
      </c>
      <c r="W614" s="60">
        <v>0</v>
      </c>
      <c r="X614" s="60">
        <v>0</v>
      </c>
      <c r="Y614" s="60">
        <v>0</v>
      </c>
      <c r="Z614" s="60">
        <v>6.2577805111177483E-6</v>
      </c>
      <c r="AA614" s="60">
        <v>0</v>
      </c>
      <c r="AB614" s="60">
        <v>1.6418478367595001E-5</v>
      </c>
      <c r="AC614" s="16">
        <v>3.2375865238907283E-4</v>
      </c>
      <c r="AD614" s="11">
        <v>607</v>
      </c>
      <c r="AE614" s="15">
        <v>8</v>
      </c>
      <c r="AF614" s="16">
        <v>0.92678699152071842</v>
      </c>
      <c r="AG614" t="str">
        <f>IF(AF614&lt;='CAV Tier 1 Analysis'!$A$5,"Tier 1", "Tier 2")</f>
        <v>Tier 2</v>
      </c>
      <c r="AH614" t="str">
        <f t="shared" si="20"/>
        <v>Maine - Tier 2</v>
      </c>
      <c r="AI614" t="str">
        <f t="shared" si="21"/>
        <v>Sandwich Academy T02 R01 Nbkp, Township Of - Tier 2</v>
      </c>
    </row>
    <row r="615" spans="1:35" x14ac:dyDescent="0.3">
      <c r="A615">
        <v>608</v>
      </c>
      <c r="B615">
        <v>1</v>
      </c>
      <c r="C615" t="s">
        <v>76</v>
      </c>
      <c r="D615" t="s">
        <v>2500</v>
      </c>
      <c r="E615" t="s">
        <v>4029</v>
      </c>
      <c r="F615" t="s">
        <v>1792</v>
      </c>
      <c r="G615" s="59">
        <v>16.074290000000001</v>
      </c>
      <c r="H615">
        <v>1</v>
      </c>
      <c r="I615">
        <v>0</v>
      </c>
      <c r="J615" s="11">
        <v>14</v>
      </c>
      <c r="K615" s="11">
        <v>3</v>
      </c>
      <c r="L615">
        <v>0</v>
      </c>
      <c r="M615">
        <v>0</v>
      </c>
      <c r="N615" s="11">
        <v>0</v>
      </c>
      <c r="O615" s="11">
        <v>164.17207912451693</v>
      </c>
      <c r="P615">
        <v>0</v>
      </c>
      <c r="Q615" s="11">
        <v>19.543423402586683</v>
      </c>
      <c r="R615" s="60">
        <v>5.2841249813419808E-4</v>
      </c>
      <c r="S615" s="60">
        <v>1.2591286829513975E-4</v>
      </c>
      <c r="T615" s="60">
        <v>0</v>
      </c>
      <c r="U615" s="60">
        <v>9.1760988581274434E-4</v>
      </c>
      <c r="V615" s="60">
        <v>1.2678719337137127E-3</v>
      </c>
      <c r="W615" s="60">
        <v>0</v>
      </c>
      <c r="X615" s="60">
        <v>0</v>
      </c>
      <c r="Y615" s="60">
        <v>0</v>
      </c>
      <c r="Z615" s="60">
        <v>1.2980223148420769E-4</v>
      </c>
      <c r="AA615" s="60">
        <v>0</v>
      </c>
      <c r="AB615" s="60">
        <v>5.8495090047572967E-4</v>
      </c>
      <c r="AC615" s="16">
        <v>3.2314184708324837E-4</v>
      </c>
      <c r="AD615" s="11">
        <v>608</v>
      </c>
      <c r="AE615" s="15">
        <v>8</v>
      </c>
      <c r="AF615" s="16">
        <v>0.92711013336780168</v>
      </c>
      <c r="AG615" t="str">
        <f>IF(AF615&lt;='CAV Tier 1 Analysis'!$A$5,"Tier 1", "Tier 2")</f>
        <v>Tier 2</v>
      </c>
      <c r="AH615" t="str">
        <f t="shared" si="20"/>
        <v>Maine - Tier 2</v>
      </c>
      <c r="AI615" t="str">
        <f t="shared" si="21"/>
        <v>Fletcher'S Landing, Township Of - Tier 2</v>
      </c>
    </row>
    <row r="616" spans="1:35" x14ac:dyDescent="0.3">
      <c r="A616">
        <v>609</v>
      </c>
      <c r="B616">
        <v>1</v>
      </c>
      <c r="C616" t="s">
        <v>76</v>
      </c>
      <c r="D616" t="s">
        <v>2695</v>
      </c>
      <c r="E616" t="s">
        <v>4226</v>
      </c>
      <c r="F616" t="s">
        <v>1418</v>
      </c>
      <c r="G616" s="59">
        <v>35.478059999999999</v>
      </c>
      <c r="H616">
        <v>0</v>
      </c>
      <c r="I616">
        <v>0</v>
      </c>
      <c r="J616" s="11">
        <v>17</v>
      </c>
      <c r="K616" s="11">
        <v>3</v>
      </c>
      <c r="L616">
        <v>0</v>
      </c>
      <c r="M616">
        <v>0</v>
      </c>
      <c r="N616" s="11">
        <v>0</v>
      </c>
      <c r="O616" s="11">
        <v>4.8620677541949826</v>
      </c>
      <c r="P616">
        <v>0</v>
      </c>
      <c r="Q616">
        <v>0</v>
      </c>
      <c r="R616" s="60">
        <v>1.1662754817509803E-3</v>
      </c>
      <c r="S616" s="60">
        <v>0</v>
      </c>
      <c r="T616" s="60">
        <v>0</v>
      </c>
      <c r="U616" s="60">
        <v>1.1142405756297609E-3</v>
      </c>
      <c r="V616" s="60">
        <v>1.2678719337137127E-3</v>
      </c>
      <c r="W616" s="60">
        <v>0</v>
      </c>
      <c r="X616" s="60">
        <v>0</v>
      </c>
      <c r="Y616" s="60">
        <v>0</v>
      </c>
      <c r="Z616" s="60">
        <v>3.8441813461060776E-6</v>
      </c>
      <c r="AA616" s="60">
        <v>0</v>
      </c>
      <c r="AB616" s="60">
        <v>0</v>
      </c>
      <c r="AC616" s="16">
        <v>3.2293019749459633E-4</v>
      </c>
      <c r="AD616" s="11">
        <v>609</v>
      </c>
      <c r="AE616" s="15">
        <v>8</v>
      </c>
      <c r="AF616" s="16">
        <v>0.92743306356529631</v>
      </c>
      <c r="AG616" t="str">
        <f>IF(AF616&lt;='CAV Tier 1 Analysis'!$A$5,"Tier 1", "Tier 2")</f>
        <v>Tier 2</v>
      </c>
      <c r="AH616" t="str">
        <f t="shared" si="20"/>
        <v>Maine - Tier 2</v>
      </c>
      <c r="AI616" t="str">
        <f t="shared" si="21"/>
        <v>T04 R15 Wels, Township Of - Tier 2</v>
      </c>
    </row>
    <row r="617" spans="1:35" x14ac:dyDescent="0.3">
      <c r="A617">
        <v>610</v>
      </c>
      <c r="B617">
        <v>1</v>
      </c>
      <c r="C617" t="s">
        <v>76</v>
      </c>
      <c r="D617" t="s">
        <v>2675</v>
      </c>
      <c r="E617" t="s">
        <v>4206</v>
      </c>
      <c r="F617" t="s">
        <v>1419</v>
      </c>
      <c r="G617" s="59">
        <v>35.466250000000002</v>
      </c>
      <c r="H617">
        <v>0</v>
      </c>
      <c r="I617">
        <v>0</v>
      </c>
      <c r="J617" s="11">
        <v>17</v>
      </c>
      <c r="K617" s="11">
        <v>3</v>
      </c>
      <c r="L617">
        <v>0</v>
      </c>
      <c r="M617">
        <v>0</v>
      </c>
      <c r="N617" s="11">
        <v>0</v>
      </c>
      <c r="O617" s="11">
        <v>4.860449260394109</v>
      </c>
      <c r="P617">
        <v>0</v>
      </c>
      <c r="Q617">
        <v>0</v>
      </c>
      <c r="R617" s="60">
        <v>1.1658872498848784E-3</v>
      </c>
      <c r="S617" s="60">
        <v>0</v>
      </c>
      <c r="T617" s="60">
        <v>0</v>
      </c>
      <c r="U617" s="60">
        <v>1.1142405756297609E-3</v>
      </c>
      <c r="V617" s="60">
        <v>1.2678719337137127E-3</v>
      </c>
      <c r="W617" s="60">
        <v>0</v>
      </c>
      <c r="X617" s="60">
        <v>0</v>
      </c>
      <c r="Y617" s="60">
        <v>0</v>
      </c>
      <c r="Z617" s="60">
        <v>3.8429016881513447E-6</v>
      </c>
      <c r="AA617" s="60">
        <v>0</v>
      </c>
      <c r="AB617" s="60">
        <v>0</v>
      </c>
      <c r="AC617" s="16">
        <v>3.2289478735604571E-4</v>
      </c>
      <c r="AD617" s="11">
        <v>610</v>
      </c>
      <c r="AE617" s="15">
        <v>8</v>
      </c>
      <c r="AF617" s="16">
        <v>0.92775595835265234</v>
      </c>
      <c r="AG617" t="str">
        <f>IF(AF617&lt;='CAV Tier 1 Analysis'!$A$5,"Tier 1", "Tier 2")</f>
        <v>Tier 2</v>
      </c>
      <c r="AH617" t="str">
        <f t="shared" si="20"/>
        <v>Maine - Tier 2</v>
      </c>
      <c r="AI617" t="str">
        <f t="shared" si="21"/>
        <v>To1 R13 Wels, Township Of - Tier 2</v>
      </c>
    </row>
    <row r="618" spans="1:35" x14ac:dyDescent="0.3">
      <c r="A618">
        <v>611</v>
      </c>
      <c r="B618">
        <v>1</v>
      </c>
      <c r="C618" t="s">
        <v>76</v>
      </c>
      <c r="D618" t="s">
        <v>2646</v>
      </c>
      <c r="E618" t="s">
        <v>4177</v>
      </c>
      <c r="F618" t="s">
        <v>1579</v>
      </c>
      <c r="G618" s="59">
        <v>41.784979999999997</v>
      </c>
      <c r="H618">
        <v>0</v>
      </c>
      <c r="I618">
        <v>0</v>
      </c>
      <c r="J618" s="11">
        <v>15.5</v>
      </c>
      <c r="K618" s="11">
        <v>2.5</v>
      </c>
      <c r="L618">
        <v>0</v>
      </c>
      <c r="M618">
        <v>0</v>
      </c>
      <c r="N618" s="11">
        <v>0</v>
      </c>
      <c r="O618" s="11">
        <v>133.28008999826389</v>
      </c>
      <c r="P618">
        <v>0</v>
      </c>
      <c r="Q618">
        <v>0</v>
      </c>
      <c r="R618" s="60">
        <v>1.3736037900453145E-3</v>
      </c>
      <c r="S618" s="60">
        <v>0</v>
      </c>
      <c r="T618" s="60">
        <v>0</v>
      </c>
      <c r="U618" s="60">
        <v>1.0159252307212526E-3</v>
      </c>
      <c r="V618" s="60">
        <v>1.0565599447614272E-3</v>
      </c>
      <c r="W618" s="60">
        <v>0</v>
      </c>
      <c r="X618" s="60">
        <v>0</v>
      </c>
      <c r="Y618" s="60">
        <v>0</v>
      </c>
      <c r="Z618" s="60">
        <v>1.0537755985333775E-4</v>
      </c>
      <c r="AA618" s="60">
        <v>0</v>
      </c>
      <c r="AB618" s="60">
        <v>0</v>
      </c>
      <c r="AC618" s="16">
        <v>3.2286059321648473E-4</v>
      </c>
      <c r="AD618" s="11">
        <v>611</v>
      </c>
      <c r="AE618" s="15">
        <v>8</v>
      </c>
      <c r="AF618" s="16">
        <v>0.92807881894586886</v>
      </c>
      <c r="AG618" t="str">
        <f>IF(AF618&lt;='CAV Tier 1 Analysis'!$A$5,"Tier 1", "Tier 2")</f>
        <v>Tier 2</v>
      </c>
      <c r="AH618" t="str">
        <f t="shared" si="20"/>
        <v>Maine - Tier 2</v>
      </c>
      <c r="AI618" t="str">
        <f t="shared" si="21"/>
        <v>Seboeis Plantation - Tier 2</v>
      </c>
    </row>
    <row r="619" spans="1:35" x14ac:dyDescent="0.3">
      <c r="A619">
        <v>612</v>
      </c>
      <c r="B619">
        <v>1</v>
      </c>
      <c r="C619" t="s">
        <v>76</v>
      </c>
      <c r="D619" t="s">
        <v>2522</v>
      </c>
      <c r="E619" t="s">
        <v>4051</v>
      </c>
      <c r="F619" t="s">
        <v>1423</v>
      </c>
      <c r="G619" s="59">
        <v>34.461060000000003</v>
      </c>
      <c r="H619">
        <v>0</v>
      </c>
      <c r="I619">
        <v>0</v>
      </c>
      <c r="J619" s="11">
        <v>17</v>
      </c>
      <c r="K619" s="11">
        <v>3</v>
      </c>
      <c r="L619">
        <v>0</v>
      </c>
      <c r="M619">
        <v>0</v>
      </c>
      <c r="N619" s="11">
        <v>0</v>
      </c>
      <c r="O619" s="11">
        <v>42.919575746071814</v>
      </c>
      <c r="P619">
        <v>0</v>
      </c>
      <c r="Q619">
        <v>0</v>
      </c>
      <c r="R619" s="60">
        <v>1.1328434912492239E-3</v>
      </c>
      <c r="S619" s="60">
        <v>0</v>
      </c>
      <c r="T619" s="60">
        <v>0</v>
      </c>
      <c r="U619" s="60">
        <v>1.1142405756297609E-3</v>
      </c>
      <c r="V619" s="60">
        <v>1.2678719337137127E-3</v>
      </c>
      <c r="W619" s="60">
        <v>0</v>
      </c>
      <c r="X619" s="60">
        <v>0</v>
      </c>
      <c r="Y619" s="60">
        <v>0</v>
      </c>
      <c r="Z619" s="60">
        <v>3.3934252011087777E-5</v>
      </c>
      <c r="AA619" s="60">
        <v>0</v>
      </c>
      <c r="AB619" s="60">
        <v>0</v>
      </c>
      <c r="AC619" s="16">
        <v>3.2262638660034409E-4</v>
      </c>
      <c r="AD619" s="11">
        <v>612</v>
      </c>
      <c r="AE619" s="15">
        <v>8</v>
      </c>
      <c r="AF619" s="16">
        <v>0.92840144533246916</v>
      </c>
      <c r="AG619" t="str">
        <f>IF(AF619&lt;='CAV Tier 1 Analysis'!$A$5,"Tier 1", "Tier 2")</f>
        <v>Tier 2</v>
      </c>
      <c r="AH619" t="str">
        <f t="shared" si="20"/>
        <v>Maine - Tier 2</v>
      </c>
      <c r="AI619" t="str">
        <f t="shared" si="21"/>
        <v>Big Squaw T2 R6 Bkp Ekr, Township Of - Tier 2</v>
      </c>
    </row>
    <row r="620" spans="1:35" x14ac:dyDescent="0.3">
      <c r="A620">
        <v>613</v>
      </c>
      <c r="B620">
        <v>1</v>
      </c>
      <c r="C620" t="s">
        <v>76</v>
      </c>
      <c r="D620" t="s">
        <v>2863</v>
      </c>
      <c r="E620" t="s">
        <v>4394</v>
      </c>
      <c r="F620" t="s">
        <v>1487</v>
      </c>
      <c r="G620" s="59">
        <v>36.721019999999996</v>
      </c>
      <c r="H620">
        <v>0</v>
      </c>
      <c r="I620">
        <v>0</v>
      </c>
      <c r="J620" s="11">
        <v>16</v>
      </c>
      <c r="K620" s="11">
        <v>3</v>
      </c>
      <c r="L620">
        <v>0</v>
      </c>
      <c r="M620">
        <v>0</v>
      </c>
      <c r="N620" s="11">
        <v>0</v>
      </c>
      <c r="O620" s="11">
        <v>29.953908476710783</v>
      </c>
      <c r="P620">
        <v>0</v>
      </c>
      <c r="Q620">
        <v>0</v>
      </c>
      <c r="R620" s="60">
        <v>1.2071354885494691E-3</v>
      </c>
      <c r="S620" s="60">
        <v>0</v>
      </c>
      <c r="T620" s="60">
        <v>0</v>
      </c>
      <c r="U620" s="60">
        <v>1.0486970123574221E-3</v>
      </c>
      <c r="V620" s="60">
        <v>1.2678719337137127E-3</v>
      </c>
      <c r="W620" s="60">
        <v>0</v>
      </c>
      <c r="X620" s="60">
        <v>0</v>
      </c>
      <c r="Y620" s="60">
        <v>0</v>
      </c>
      <c r="Z620" s="60">
        <v>2.3682980581624066E-5</v>
      </c>
      <c r="AA620" s="60">
        <v>0</v>
      </c>
      <c r="AB620" s="60">
        <v>0</v>
      </c>
      <c r="AC620" s="16">
        <v>3.2248976501838438E-4</v>
      </c>
      <c r="AD620" s="11">
        <v>613</v>
      </c>
      <c r="AE620" s="15">
        <v>8</v>
      </c>
      <c r="AF620" s="16">
        <v>0.92872393509748752</v>
      </c>
      <c r="AG620" t="str">
        <f>IF(AF620&lt;='CAV Tier 1 Analysis'!$A$5,"Tier 1", "Tier 2")</f>
        <v>Tier 2</v>
      </c>
      <c r="AH620" t="str">
        <f t="shared" si="20"/>
        <v>Maine - Tier 2</v>
      </c>
      <c r="AI620" t="str">
        <f t="shared" si="21"/>
        <v>T25 Md Bpp, Township Of - Tier 2</v>
      </c>
    </row>
    <row r="621" spans="1:35" x14ac:dyDescent="0.3">
      <c r="A621">
        <v>614</v>
      </c>
      <c r="B621">
        <v>1</v>
      </c>
      <c r="C621" t="s">
        <v>76</v>
      </c>
      <c r="D621" t="s">
        <v>2622</v>
      </c>
      <c r="E621" t="s">
        <v>4152</v>
      </c>
      <c r="F621" t="s">
        <v>1018</v>
      </c>
      <c r="G621" s="59">
        <v>13.64898</v>
      </c>
      <c r="H621">
        <v>0</v>
      </c>
      <c r="I621">
        <v>0</v>
      </c>
      <c r="J621" s="11">
        <v>21</v>
      </c>
      <c r="K621" s="11">
        <v>4</v>
      </c>
      <c r="L621">
        <v>0</v>
      </c>
      <c r="M621">
        <v>0</v>
      </c>
      <c r="N621" s="11">
        <v>0</v>
      </c>
      <c r="O621" s="11">
        <v>18.757584549908994</v>
      </c>
      <c r="P621">
        <v>0</v>
      </c>
      <c r="Q621" s="11">
        <v>0.49688965695123244</v>
      </c>
      <c r="R621" s="60">
        <v>4.4868492597705439E-4</v>
      </c>
      <c r="S621" s="60">
        <v>0</v>
      </c>
      <c r="T621" s="60">
        <v>0</v>
      </c>
      <c r="U621" s="60">
        <v>1.3764148287191166E-3</v>
      </c>
      <c r="V621" s="60">
        <v>1.6904959116182837E-3</v>
      </c>
      <c r="W621" s="60">
        <v>0</v>
      </c>
      <c r="X621" s="60">
        <v>0</v>
      </c>
      <c r="Y621" s="60">
        <v>0</v>
      </c>
      <c r="Z621" s="60">
        <v>1.4830635908467846E-5</v>
      </c>
      <c r="AA621" s="60">
        <v>0</v>
      </c>
      <c r="AB621" s="60">
        <v>1.4872320283058998E-5</v>
      </c>
      <c r="AC621" s="16">
        <v>3.2229987477327108E-4</v>
      </c>
      <c r="AD621" s="11">
        <v>614</v>
      </c>
      <c r="AE621" s="15">
        <v>8</v>
      </c>
      <c r="AF621" s="16">
        <v>0.9290462349722608</v>
      </c>
      <c r="AG621" t="str">
        <f>IF(AF621&lt;='CAV Tier 1 Analysis'!$A$5,"Tier 1", "Tier 2")</f>
        <v>Tier 2</v>
      </c>
      <c r="AH621" t="str">
        <f t="shared" si="20"/>
        <v>Maine - Tier 2</v>
      </c>
      <c r="AI621" t="str">
        <f t="shared" si="21"/>
        <v>Coburn Gore, Township Of - Tier 2</v>
      </c>
    </row>
    <row r="622" spans="1:35" x14ac:dyDescent="0.3">
      <c r="A622">
        <v>615</v>
      </c>
      <c r="B622">
        <v>1</v>
      </c>
      <c r="C622" t="s">
        <v>76</v>
      </c>
      <c r="D622" t="s">
        <v>2756</v>
      </c>
      <c r="E622" t="s">
        <v>4287</v>
      </c>
      <c r="F622" t="s">
        <v>1288</v>
      </c>
      <c r="G622" s="59">
        <v>25.966479999999997</v>
      </c>
      <c r="H622">
        <v>0</v>
      </c>
      <c r="I622">
        <v>0</v>
      </c>
      <c r="J622" s="11">
        <v>19</v>
      </c>
      <c r="K622" s="11">
        <v>3</v>
      </c>
      <c r="L622">
        <v>0</v>
      </c>
      <c r="M622">
        <v>0</v>
      </c>
      <c r="N622" s="11">
        <v>0</v>
      </c>
      <c r="O622" s="11">
        <v>53.11873699296175</v>
      </c>
      <c r="P622">
        <v>0</v>
      </c>
      <c r="Q622" s="11">
        <v>4.5604802814889496</v>
      </c>
      <c r="R622" s="60">
        <v>8.5359991418293988E-4</v>
      </c>
      <c r="S622" s="60">
        <v>0</v>
      </c>
      <c r="T622" s="60">
        <v>0</v>
      </c>
      <c r="U622" s="60">
        <v>1.2453277021744387E-3</v>
      </c>
      <c r="V622" s="60">
        <v>1.2678719337137127E-3</v>
      </c>
      <c r="W622" s="60">
        <v>0</v>
      </c>
      <c r="X622" s="60">
        <v>0</v>
      </c>
      <c r="Y622" s="60">
        <v>0</v>
      </c>
      <c r="Z622" s="60">
        <v>4.1998192579870304E-5</v>
      </c>
      <c r="AA622" s="60">
        <v>0</v>
      </c>
      <c r="AB622" s="60">
        <v>1.3649896398937409E-4</v>
      </c>
      <c r="AC622" s="16">
        <v>3.2229970060366689E-4</v>
      </c>
      <c r="AD622" s="11">
        <v>615</v>
      </c>
      <c r="AE622" s="15">
        <v>8</v>
      </c>
      <c r="AF622" s="16">
        <v>0.92936853467286451</v>
      </c>
      <c r="AG622" t="str">
        <f>IF(AF622&lt;='CAV Tier 1 Analysis'!$A$5,"Tier 1", "Tier 2")</f>
        <v>Tier 2</v>
      </c>
      <c r="AH622" t="str">
        <f t="shared" si="20"/>
        <v>Maine - Tier 2</v>
      </c>
      <c r="AI622" t="str">
        <f t="shared" si="21"/>
        <v>Bradstreet T4 R7 Bkp Wkr, Township Of - Tier 2</v>
      </c>
    </row>
    <row r="623" spans="1:35" x14ac:dyDescent="0.3">
      <c r="A623">
        <v>616</v>
      </c>
      <c r="B623">
        <v>1</v>
      </c>
      <c r="C623" t="s">
        <v>76</v>
      </c>
      <c r="D623" t="s">
        <v>2852</v>
      </c>
      <c r="E623" t="s">
        <v>4383</v>
      </c>
      <c r="F623" t="s">
        <v>1545</v>
      </c>
      <c r="G623" s="59">
        <v>38.582949999999997</v>
      </c>
      <c r="H623">
        <v>0</v>
      </c>
      <c r="I623">
        <v>0</v>
      </c>
      <c r="J623" s="11">
        <v>15</v>
      </c>
      <c r="K623" s="11">
        <v>3</v>
      </c>
      <c r="L623">
        <v>0</v>
      </c>
      <c r="M623">
        <v>0</v>
      </c>
      <c r="N623" s="11">
        <v>0</v>
      </c>
      <c r="O623" s="11">
        <v>31.415902708199518</v>
      </c>
      <c r="P623">
        <v>0</v>
      </c>
      <c r="Q623">
        <v>0</v>
      </c>
      <c r="R623" s="60">
        <v>1.2683429871482258E-3</v>
      </c>
      <c r="S623" s="60">
        <v>0</v>
      </c>
      <c r="T623" s="60">
        <v>0</v>
      </c>
      <c r="U623" s="60">
        <v>9.831534490850832E-4</v>
      </c>
      <c r="V623" s="60">
        <v>1.2678719337137127E-3</v>
      </c>
      <c r="W623" s="60">
        <v>0</v>
      </c>
      <c r="X623" s="60">
        <v>0</v>
      </c>
      <c r="Y623" s="60">
        <v>0</v>
      </c>
      <c r="Z623" s="60">
        <v>2.483890255493565E-5</v>
      </c>
      <c r="AA623" s="60">
        <v>0</v>
      </c>
      <c r="AB623" s="60">
        <v>0</v>
      </c>
      <c r="AC623" s="16">
        <v>3.2220066113654164E-4</v>
      </c>
      <c r="AD623" s="11">
        <v>616</v>
      </c>
      <c r="AE623" s="15">
        <v>8</v>
      </c>
      <c r="AF623" s="16">
        <v>0.92969073533400104</v>
      </c>
      <c r="AG623" t="str">
        <f>IF(AF623&lt;='CAV Tier 1 Analysis'!$A$5,"Tier 1", "Tier 2")</f>
        <v>Tier 2</v>
      </c>
      <c r="AH623" t="str">
        <f t="shared" si="20"/>
        <v>Maine - Tier 2</v>
      </c>
      <c r="AI623" t="str">
        <f t="shared" si="21"/>
        <v>Devereaux T29 Md Bpp, Township Of - Tier 2</v>
      </c>
    </row>
    <row r="624" spans="1:35" x14ac:dyDescent="0.3">
      <c r="A624">
        <v>617</v>
      </c>
      <c r="B624">
        <v>1</v>
      </c>
      <c r="C624" t="s">
        <v>76</v>
      </c>
      <c r="D624" t="s">
        <v>2529</v>
      </c>
      <c r="E624" t="s">
        <v>4058</v>
      </c>
      <c r="F624" t="s">
        <v>1421</v>
      </c>
      <c r="G624" s="59">
        <v>35.215149999999994</v>
      </c>
      <c r="H624">
        <v>0</v>
      </c>
      <c r="I624">
        <v>0</v>
      </c>
      <c r="J624" s="11">
        <v>17</v>
      </c>
      <c r="K624" s="11">
        <v>3</v>
      </c>
      <c r="L624">
        <v>0</v>
      </c>
      <c r="M624">
        <v>0</v>
      </c>
      <c r="N624" s="11">
        <v>0</v>
      </c>
      <c r="O624" s="11">
        <v>4.8260374235270875</v>
      </c>
      <c r="P624">
        <v>0</v>
      </c>
      <c r="Q624">
        <v>0</v>
      </c>
      <c r="R624" s="60">
        <v>1.1576328026724975E-3</v>
      </c>
      <c r="S624" s="60">
        <v>0</v>
      </c>
      <c r="T624" s="60">
        <v>0</v>
      </c>
      <c r="U624" s="60">
        <v>1.1142405756297609E-3</v>
      </c>
      <c r="V624" s="60">
        <v>1.2678719337137127E-3</v>
      </c>
      <c r="W624" s="60">
        <v>0</v>
      </c>
      <c r="X624" s="60">
        <v>0</v>
      </c>
      <c r="Y624" s="60">
        <v>0</v>
      </c>
      <c r="Z624" s="60">
        <v>3.815694057970685E-6</v>
      </c>
      <c r="AA624" s="60">
        <v>0</v>
      </c>
      <c r="AB624" s="60">
        <v>0</v>
      </c>
      <c r="AC624" s="16">
        <v>3.2214190964308559E-4</v>
      </c>
      <c r="AD624" s="11">
        <v>617</v>
      </c>
      <c r="AE624" s="15">
        <v>8</v>
      </c>
      <c r="AF624" s="16">
        <v>0.93001287724364412</v>
      </c>
      <c r="AG624" t="str">
        <f>IF(AF624&lt;='CAV Tier 1 Analysis'!$A$5,"Tier 1", "Tier 2")</f>
        <v>Tier 2</v>
      </c>
      <c r="AH624" t="str">
        <f t="shared" si="20"/>
        <v>Maine - Tier 2</v>
      </c>
      <c r="AI624" t="str">
        <f t="shared" si="21"/>
        <v>Lily Bay Ta R14 Wels, Township Of - Tier 2</v>
      </c>
    </row>
    <row r="625" spans="1:35" x14ac:dyDescent="0.3">
      <c r="A625">
        <v>618</v>
      </c>
      <c r="B625">
        <v>1</v>
      </c>
      <c r="C625" t="s">
        <v>76</v>
      </c>
      <c r="D625" t="s">
        <v>2762</v>
      </c>
      <c r="E625" t="s">
        <v>4293</v>
      </c>
      <c r="F625" t="s">
        <v>1267</v>
      </c>
      <c r="G625" s="59">
        <v>30.414249999999999</v>
      </c>
      <c r="H625">
        <v>0</v>
      </c>
      <c r="I625">
        <v>0</v>
      </c>
      <c r="J625" s="11">
        <v>19</v>
      </c>
      <c r="K625" s="11">
        <v>3</v>
      </c>
      <c r="L625">
        <v>0</v>
      </c>
      <c r="M625">
        <v>0</v>
      </c>
      <c r="N625" s="11">
        <v>0</v>
      </c>
      <c r="O625" s="11">
        <v>10.228570738829864</v>
      </c>
      <c r="P625">
        <v>0</v>
      </c>
      <c r="Q625" s="11">
        <v>0.70891084328523846</v>
      </c>
      <c r="R625" s="60">
        <v>9.9981211122718511E-4</v>
      </c>
      <c r="S625" s="60">
        <v>0</v>
      </c>
      <c r="T625" s="60">
        <v>0</v>
      </c>
      <c r="U625" s="60">
        <v>1.2453277021744387E-3</v>
      </c>
      <c r="V625" s="60">
        <v>1.2678719337137127E-3</v>
      </c>
      <c r="W625" s="60">
        <v>0</v>
      </c>
      <c r="X625" s="60">
        <v>0</v>
      </c>
      <c r="Y625" s="60">
        <v>0</v>
      </c>
      <c r="Z625" s="60">
        <v>8.0871931078316618E-6</v>
      </c>
      <c r="AA625" s="60">
        <v>0</v>
      </c>
      <c r="AB625" s="60">
        <v>2.1218290551993268E-5</v>
      </c>
      <c r="AC625" s="16">
        <v>3.2202883916137833E-4</v>
      </c>
      <c r="AD625" s="11">
        <v>618</v>
      </c>
      <c r="AE625" s="15">
        <v>8</v>
      </c>
      <c r="AF625" s="16">
        <v>0.93033490608280545</v>
      </c>
      <c r="AG625" t="str">
        <f>IF(AF625&lt;='CAV Tier 1 Analysis'!$A$5,"Tier 1", "Tier 2")</f>
        <v>Tier 2</v>
      </c>
      <c r="AH625" t="str">
        <f t="shared" si="20"/>
        <v>Maine - Tier 2</v>
      </c>
      <c r="AI625" t="str">
        <f t="shared" si="21"/>
        <v>Elm Stream T04 R16 Wels, Township Of - Tier 2</v>
      </c>
    </row>
    <row r="626" spans="1:35" x14ac:dyDescent="0.3">
      <c r="A626">
        <v>619</v>
      </c>
      <c r="B626">
        <v>1</v>
      </c>
      <c r="C626" t="s">
        <v>76</v>
      </c>
      <c r="D626" t="s">
        <v>2571</v>
      </c>
      <c r="E626" t="s">
        <v>4101</v>
      </c>
      <c r="F626" t="s">
        <v>1659</v>
      </c>
      <c r="G626" s="59">
        <v>36.3459</v>
      </c>
      <c r="H626">
        <v>1</v>
      </c>
      <c r="I626">
        <v>0</v>
      </c>
      <c r="J626" s="11">
        <v>16</v>
      </c>
      <c r="K626" s="11">
        <v>2</v>
      </c>
      <c r="L626">
        <v>0</v>
      </c>
      <c r="M626" s="11">
        <v>1</v>
      </c>
      <c r="N626" s="11">
        <v>0</v>
      </c>
      <c r="O626" s="11">
        <v>51.001248162841485</v>
      </c>
      <c r="P626">
        <v>0</v>
      </c>
      <c r="Q626">
        <v>0</v>
      </c>
      <c r="R626" s="60">
        <v>1.1948041136458124E-3</v>
      </c>
      <c r="S626" s="60">
        <v>1.2591286829513975E-4</v>
      </c>
      <c r="T626" s="60">
        <v>0</v>
      </c>
      <c r="U626" s="60">
        <v>1.0486970123574221E-3</v>
      </c>
      <c r="V626" s="60">
        <v>8.4524795580914183E-4</v>
      </c>
      <c r="W626" s="60">
        <v>0</v>
      </c>
      <c r="X626" s="60">
        <v>2.8274045583722346E-4</v>
      </c>
      <c r="Y626" s="60">
        <v>0</v>
      </c>
      <c r="Z626" s="60">
        <v>4.0324005490578284E-5</v>
      </c>
      <c r="AA626" s="60">
        <v>0</v>
      </c>
      <c r="AB626" s="60">
        <v>0</v>
      </c>
      <c r="AC626" s="16">
        <v>3.2161149194866531E-4</v>
      </c>
      <c r="AD626" s="11">
        <v>619</v>
      </c>
      <c r="AE626" s="15">
        <v>8</v>
      </c>
      <c r="AF626" s="16">
        <v>0.93065651757475409</v>
      </c>
      <c r="AG626" t="str">
        <f>IF(AF626&lt;='CAV Tier 1 Analysis'!$A$5,"Tier 1", "Tier 2")</f>
        <v>Tier 2</v>
      </c>
      <c r="AH626" t="str">
        <f t="shared" si="20"/>
        <v>Maine - Tier 2</v>
      </c>
      <c r="AI626" t="str">
        <f t="shared" si="21"/>
        <v>T16 R04 Wels, Township Of - Tier 2</v>
      </c>
    </row>
    <row r="627" spans="1:35" x14ac:dyDescent="0.3">
      <c r="A627">
        <v>620</v>
      </c>
      <c r="B627">
        <v>1</v>
      </c>
      <c r="C627" t="s">
        <v>76</v>
      </c>
      <c r="D627" t="s">
        <v>2853</v>
      </c>
      <c r="E627" t="s">
        <v>4384</v>
      </c>
      <c r="F627" t="s">
        <v>1498</v>
      </c>
      <c r="G627" s="59">
        <v>35.570320000000002</v>
      </c>
      <c r="H627">
        <v>0</v>
      </c>
      <c r="I627">
        <v>0</v>
      </c>
      <c r="J627" s="11">
        <v>16</v>
      </c>
      <c r="K627" s="11">
        <v>3</v>
      </c>
      <c r="L627">
        <v>0</v>
      </c>
      <c r="M627">
        <v>0</v>
      </c>
      <c r="N627" s="11">
        <v>0</v>
      </c>
      <c r="O627" s="11">
        <v>59.968228497392893</v>
      </c>
      <c r="P627">
        <v>0</v>
      </c>
      <c r="Q627">
        <v>0</v>
      </c>
      <c r="R627" s="60">
        <v>1.1693083582934504E-3</v>
      </c>
      <c r="S627" s="60">
        <v>0</v>
      </c>
      <c r="T627" s="60">
        <v>0</v>
      </c>
      <c r="U627" s="60">
        <v>1.0486970123574221E-3</v>
      </c>
      <c r="V627" s="60">
        <v>1.2678719337137127E-3</v>
      </c>
      <c r="W627" s="60">
        <v>0</v>
      </c>
      <c r="X627" s="60">
        <v>0</v>
      </c>
      <c r="Y627" s="60">
        <v>0</v>
      </c>
      <c r="Z627" s="60">
        <v>4.7413725394880585E-5</v>
      </c>
      <c r="AA627" s="60">
        <v>0</v>
      </c>
      <c r="AB627" s="60">
        <v>0</v>
      </c>
      <c r="AC627" s="16">
        <v>3.2120827543267869E-4</v>
      </c>
      <c r="AD627" s="11">
        <v>620</v>
      </c>
      <c r="AE627" s="15">
        <v>8</v>
      </c>
      <c r="AF627" s="16">
        <v>0.93097772585018679</v>
      </c>
      <c r="AG627" t="str">
        <f>IF(AF627&lt;='CAV Tier 1 Analysis'!$A$5,"Tier 1", "Tier 2")</f>
        <v>Tier 2</v>
      </c>
      <c r="AH627" t="str">
        <f t="shared" si="20"/>
        <v>Maine - Tier 2</v>
      </c>
      <c r="AI627" t="str">
        <f t="shared" si="21"/>
        <v>Dyer T01 R02 Ts, Township Of - Tier 2</v>
      </c>
    </row>
    <row r="628" spans="1:35" x14ac:dyDescent="0.3">
      <c r="A628">
        <v>621</v>
      </c>
      <c r="B628">
        <v>1</v>
      </c>
      <c r="C628" t="s">
        <v>76</v>
      </c>
      <c r="D628" t="s">
        <v>2780</v>
      </c>
      <c r="E628" t="s">
        <v>4311</v>
      </c>
      <c r="F628" t="s">
        <v>1268</v>
      </c>
      <c r="G628" s="59">
        <v>30.087890000000002</v>
      </c>
      <c r="H628">
        <v>0</v>
      </c>
      <c r="I628">
        <v>0</v>
      </c>
      <c r="J628" s="11">
        <v>19</v>
      </c>
      <c r="K628" s="11">
        <v>3</v>
      </c>
      <c r="L628">
        <v>0</v>
      </c>
      <c r="M628">
        <v>0</v>
      </c>
      <c r="N628" s="11">
        <v>0</v>
      </c>
      <c r="O628" s="11">
        <v>10.501162112057198</v>
      </c>
      <c r="P628">
        <v>0</v>
      </c>
      <c r="Q628" s="11">
        <v>0.7353750404245627</v>
      </c>
      <c r="R628" s="60">
        <v>9.8908363097138081E-4</v>
      </c>
      <c r="S628" s="60">
        <v>0</v>
      </c>
      <c r="T628" s="60">
        <v>0</v>
      </c>
      <c r="U628" s="60">
        <v>1.2453277021744387E-3</v>
      </c>
      <c r="V628" s="60">
        <v>1.2678719337137127E-3</v>
      </c>
      <c r="W628" s="60">
        <v>0</v>
      </c>
      <c r="X628" s="60">
        <v>0</v>
      </c>
      <c r="Y628" s="60">
        <v>0</v>
      </c>
      <c r="Z628" s="60">
        <v>8.3027167749310834E-6</v>
      </c>
      <c r="AA628" s="60">
        <v>0</v>
      </c>
      <c r="AB628" s="60">
        <v>2.2010385960670031E-5</v>
      </c>
      <c r="AC628" s="16">
        <v>3.2114512450864846E-4</v>
      </c>
      <c r="AD628" s="11">
        <v>621</v>
      </c>
      <c r="AE628" s="15">
        <v>8</v>
      </c>
      <c r="AF628" s="16">
        <v>0.93129887097469544</v>
      </c>
      <c r="AG628" t="str">
        <f>IF(AF628&lt;='CAV Tier 1 Analysis'!$A$5,"Tier 1", "Tier 2")</f>
        <v>Tier 2</v>
      </c>
      <c r="AH628" t="str">
        <f t="shared" si="20"/>
        <v>Maine - Tier 2</v>
      </c>
      <c r="AI628" t="str">
        <f t="shared" si="21"/>
        <v>Sandy Bay T05 R03 Nbkp, Township Of - Tier 2</v>
      </c>
    </row>
    <row r="629" spans="1:35" x14ac:dyDescent="0.3">
      <c r="A629">
        <v>622</v>
      </c>
      <c r="B629">
        <v>1</v>
      </c>
      <c r="C629" t="s">
        <v>76</v>
      </c>
      <c r="D629" t="s">
        <v>2651</v>
      </c>
      <c r="E629" t="s">
        <v>4182</v>
      </c>
      <c r="F629" t="s">
        <v>1577</v>
      </c>
      <c r="G629" s="59">
        <v>43.273890000000002</v>
      </c>
      <c r="H629">
        <v>0</v>
      </c>
      <c r="I629">
        <v>0</v>
      </c>
      <c r="J629" s="11">
        <v>15.5</v>
      </c>
      <c r="K629" s="11">
        <v>2.5</v>
      </c>
      <c r="L629">
        <v>0</v>
      </c>
      <c r="M629">
        <v>0</v>
      </c>
      <c r="N629" s="11">
        <v>0</v>
      </c>
      <c r="O629" s="11">
        <v>17.740863236815226</v>
      </c>
      <c r="P629">
        <v>0</v>
      </c>
      <c r="Q629" s="11">
        <v>0.72872494984677161</v>
      </c>
      <c r="R629" s="60">
        <v>1.4225489473491202E-3</v>
      </c>
      <c r="S629" s="60">
        <v>0</v>
      </c>
      <c r="T629" s="60">
        <v>0</v>
      </c>
      <c r="U629" s="60">
        <v>1.0159252307212526E-3</v>
      </c>
      <c r="V629" s="60">
        <v>1.0565599447614272E-3</v>
      </c>
      <c r="W629" s="60">
        <v>0</v>
      </c>
      <c r="X629" s="60">
        <v>0</v>
      </c>
      <c r="Y629" s="60">
        <v>0</v>
      </c>
      <c r="Z629" s="60">
        <v>1.4026767821148139E-5</v>
      </c>
      <c r="AA629" s="60">
        <v>0</v>
      </c>
      <c r="AB629" s="60">
        <v>2.1811343224318672E-5</v>
      </c>
      <c r="AC629" s="16">
        <v>3.2098838489793337E-4</v>
      </c>
      <c r="AD629" s="11">
        <v>622</v>
      </c>
      <c r="AE629" s="15">
        <v>8</v>
      </c>
      <c r="AF629" s="16">
        <v>0.93161985935959335</v>
      </c>
      <c r="AG629" t="str">
        <f>IF(AF629&lt;='CAV Tier 1 Analysis'!$A$5,"Tier 1", "Tier 2")</f>
        <v>Tier 2</v>
      </c>
      <c r="AH629" t="str">
        <f t="shared" si="20"/>
        <v>Maine - Tier 2</v>
      </c>
      <c r="AI629" t="str">
        <f t="shared" si="21"/>
        <v>Indian Purchase 4, Township Of - Tier 2</v>
      </c>
    </row>
    <row r="630" spans="1:35" x14ac:dyDescent="0.3">
      <c r="A630">
        <v>623</v>
      </c>
      <c r="B630">
        <v>1</v>
      </c>
      <c r="C630" t="s">
        <v>76</v>
      </c>
      <c r="D630" t="s">
        <v>2865</v>
      </c>
      <c r="E630" t="s">
        <v>4396</v>
      </c>
      <c r="F630" t="s">
        <v>1554</v>
      </c>
      <c r="G630" s="59">
        <v>38.170819999999999</v>
      </c>
      <c r="H630">
        <v>0</v>
      </c>
      <c r="I630">
        <v>0</v>
      </c>
      <c r="J630" s="11">
        <v>15</v>
      </c>
      <c r="K630" s="11">
        <v>3</v>
      </c>
      <c r="L630">
        <v>0</v>
      </c>
      <c r="M630">
        <v>0</v>
      </c>
      <c r="N630" s="11">
        <v>0</v>
      </c>
      <c r="O630" s="11">
        <v>31.128943517762057</v>
      </c>
      <c r="P630">
        <v>0</v>
      </c>
      <c r="Q630">
        <v>0</v>
      </c>
      <c r="R630" s="60">
        <v>1.2547949770739988E-3</v>
      </c>
      <c r="S630" s="60">
        <v>0</v>
      </c>
      <c r="T630" s="60">
        <v>0</v>
      </c>
      <c r="U630" s="60">
        <v>9.831534490850832E-4</v>
      </c>
      <c r="V630" s="60">
        <v>1.2678719337137127E-3</v>
      </c>
      <c r="W630" s="60">
        <v>0</v>
      </c>
      <c r="X630" s="60">
        <v>0</v>
      </c>
      <c r="Y630" s="60">
        <v>0</v>
      </c>
      <c r="Z630" s="60">
        <v>2.4612019010167766E-5</v>
      </c>
      <c r="AA630" s="60">
        <v>0</v>
      </c>
      <c r="AB630" s="60">
        <v>0</v>
      </c>
      <c r="AC630" s="16">
        <v>3.2094839808026931E-4</v>
      </c>
      <c r="AD630" s="11">
        <v>623</v>
      </c>
      <c r="AE630" s="15">
        <v>8</v>
      </c>
      <c r="AF630" s="16">
        <v>0.93194080775767363</v>
      </c>
      <c r="AG630" t="str">
        <f>IF(AF630&lt;='CAV Tier 1 Analysis'!$A$5,"Tier 1", "Tier 2")</f>
        <v>Tier 2</v>
      </c>
      <c r="AH630" t="str">
        <f t="shared" si="20"/>
        <v>Maine - Tier 2</v>
      </c>
      <c r="AI630" t="str">
        <f t="shared" si="21"/>
        <v>T36 Md Bpp, Township Of - Tier 2</v>
      </c>
    </row>
    <row r="631" spans="1:35" x14ac:dyDescent="0.3">
      <c r="A631">
        <v>624</v>
      </c>
      <c r="B631">
        <v>1</v>
      </c>
      <c r="C631" t="s">
        <v>76</v>
      </c>
      <c r="D631" t="s">
        <v>2504</v>
      </c>
      <c r="E631" t="s">
        <v>4033</v>
      </c>
      <c r="F631" t="s">
        <v>1753</v>
      </c>
      <c r="G631" s="59">
        <v>38.216159999999995</v>
      </c>
      <c r="H631">
        <v>1</v>
      </c>
      <c r="I631">
        <v>0</v>
      </c>
      <c r="J631" s="11">
        <v>14.666666666666666</v>
      </c>
      <c r="K631" s="11">
        <v>2.3333333333333335</v>
      </c>
      <c r="L631">
        <v>0</v>
      </c>
      <c r="M631">
        <v>0</v>
      </c>
      <c r="N631" s="11">
        <v>0</v>
      </c>
      <c r="O631" s="11">
        <v>158.3651789275473</v>
      </c>
      <c r="P631">
        <v>0</v>
      </c>
      <c r="Q631" s="11">
        <v>2.4955833001361327</v>
      </c>
      <c r="R631" s="60">
        <v>1.2562854455591015E-3</v>
      </c>
      <c r="S631" s="60">
        <v>1.2591286829513975E-4</v>
      </c>
      <c r="T631" s="60">
        <v>0</v>
      </c>
      <c r="U631" s="60">
        <v>9.6130559466097029E-4</v>
      </c>
      <c r="V631" s="60">
        <v>9.8612261511066561E-4</v>
      </c>
      <c r="W631" s="60">
        <v>0</v>
      </c>
      <c r="X631" s="60">
        <v>0</v>
      </c>
      <c r="Y631" s="60">
        <v>0</v>
      </c>
      <c r="Z631" s="60">
        <v>1.2521102080092787E-4</v>
      </c>
      <c r="AA631" s="60">
        <v>0</v>
      </c>
      <c r="AB631" s="60">
        <v>7.4694881677363239E-5</v>
      </c>
      <c r="AC631" s="16">
        <v>3.2086658419128806E-4</v>
      </c>
      <c r="AD631" s="11">
        <v>624</v>
      </c>
      <c r="AE631" s="15">
        <v>8</v>
      </c>
      <c r="AF631" s="16">
        <v>0.93226167434186491</v>
      </c>
      <c r="AG631" t="str">
        <f>IF(AF631&lt;='CAV Tier 1 Analysis'!$A$5,"Tier 1", "Tier 2")</f>
        <v>Tier 2</v>
      </c>
      <c r="AH631" t="str">
        <f t="shared" si="20"/>
        <v>Maine - Tier 2</v>
      </c>
      <c r="AI631" t="str">
        <f t="shared" si="21"/>
        <v>Prentiss Plantation - Tier 2</v>
      </c>
    </row>
    <row r="632" spans="1:35" x14ac:dyDescent="0.3">
      <c r="A632">
        <v>625</v>
      </c>
      <c r="B632">
        <v>1</v>
      </c>
      <c r="C632" t="s">
        <v>76</v>
      </c>
      <c r="D632" t="s">
        <v>2742</v>
      </c>
      <c r="E632" t="s">
        <v>4273</v>
      </c>
      <c r="F632" t="s">
        <v>1550</v>
      </c>
      <c r="G632" s="59">
        <v>38.617250000000006</v>
      </c>
      <c r="H632">
        <v>0</v>
      </c>
      <c r="I632">
        <v>0</v>
      </c>
      <c r="J632" s="11">
        <v>15</v>
      </c>
      <c r="K632" s="11">
        <v>3</v>
      </c>
      <c r="L632">
        <v>0</v>
      </c>
      <c r="M632">
        <v>0</v>
      </c>
      <c r="N632" s="11">
        <v>0</v>
      </c>
      <c r="O632" s="11">
        <v>6.0535514263156065</v>
      </c>
      <c r="P632">
        <v>0</v>
      </c>
      <c r="Q632">
        <v>0</v>
      </c>
      <c r="R632" s="60">
        <v>1.269470536090419E-3</v>
      </c>
      <c r="S632" s="60">
        <v>0</v>
      </c>
      <c r="T632" s="60">
        <v>0</v>
      </c>
      <c r="U632" s="60">
        <v>9.831534490850832E-4</v>
      </c>
      <c r="V632" s="60">
        <v>1.2678719337137127E-3</v>
      </c>
      <c r="W632" s="60">
        <v>0</v>
      </c>
      <c r="X632" s="60">
        <v>0</v>
      </c>
      <c r="Y632" s="60">
        <v>0</v>
      </c>
      <c r="Z632" s="60">
        <v>4.7862248424362585E-6</v>
      </c>
      <c r="AA632" s="60">
        <v>0</v>
      </c>
      <c r="AB632" s="60">
        <v>0</v>
      </c>
      <c r="AC632" s="16">
        <v>3.2048019488469556E-4</v>
      </c>
      <c r="AD632" s="11">
        <v>625</v>
      </c>
      <c r="AE632" s="15">
        <v>8</v>
      </c>
      <c r="AF632" s="16">
        <v>0.93258215453674964</v>
      </c>
      <c r="AG632" t="str">
        <f>IF(AF632&lt;='CAV Tier 1 Analysis'!$A$5,"Tier 1", "Tier 2")</f>
        <v>Tier 2</v>
      </c>
      <c r="AH632" t="str">
        <f t="shared" si="20"/>
        <v>Maine - Tier 2</v>
      </c>
      <c r="AI632" t="str">
        <f t="shared" si="21"/>
        <v>T35 Md, Township Of - Tier 2</v>
      </c>
    </row>
    <row r="633" spans="1:35" x14ac:dyDescent="0.3">
      <c r="A633">
        <v>626</v>
      </c>
      <c r="B633">
        <v>1</v>
      </c>
      <c r="C633" t="s">
        <v>76</v>
      </c>
      <c r="D633" t="s">
        <v>2494</v>
      </c>
      <c r="E633" t="s">
        <v>4023</v>
      </c>
      <c r="F633" t="s">
        <v>1638</v>
      </c>
      <c r="G633" s="59">
        <v>39.420140000000004</v>
      </c>
      <c r="H633">
        <v>1</v>
      </c>
      <c r="I633">
        <v>0</v>
      </c>
      <c r="J633" s="11">
        <v>16</v>
      </c>
      <c r="K633" s="11">
        <v>2</v>
      </c>
      <c r="L633">
        <v>0</v>
      </c>
      <c r="M633">
        <v>0</v>
      </c>
      <c r="N633" s="11">
        <v>0</v>
      </c>
      <c r="O633" s="11">
        <v>264.9191011970243</v>
      </c>
      <c r="P633">
        <v>0</v>
      </c>
      <c r="Q633">
        <v>0</v>
      </c>
      <c r="R633" s="60">
        <v>1.2958640570874249E-3</v>
      </c>
      <c r="S633" s="60">
        <v>1.2591286829513975E-4</v>
      </c>
      <c r="T633" s="60">
        <v>0</v>
      </c>
      <c r="U633" s="60">
        <v>1.0486970123574221E-3</v>
      </c>
      <c r="V633" s="60">
        <v>8.4524795580914183E-4</v>
      </c>
      <c r="W633" s="60">
        <v>0</v>
      </c>
      <c r="X633" s="60">
        <v>0</v>
      </c>
      <c r="Y633" s="60">
        <v>0</v>
      </c>
      <c r="Z633" s="60">
        <v>2.0945760498095037E-4</v>
      </c>
      <c r="AA633" s="60">
        <v>0</v>
      </c>
      <c r="AB633" s="60">
        <v>0</v>
      </c>
      <c r="AC633" s="16">
        <v>3.2047086350273443E-4</v>
      </c>
      <c r="AD633" s="11">
        <v>626</v>
      </c>
      <c r="AE633" s="15">
        <v>8</v>
      </c>
      <c r="AF633" s="16">
        <v>0.93290262540025237</v>
      </c>
      <c r="AG633" t="str">
        <f>IF(AF633&lt;='CAV Tier 1 Analysis'!$A$5,"Tier 1", "Tier 2")</f>
        <v>Tier 2</v>
      </c>
      <c r="AH633" t="str">
        <f t="shared" si="20"/>
        <v>Maine - Tier 2</v>
      </c>
      <c r="AI633" t="str">
        <f t="shared" si="21"/>
        <v>Connor, Township Of - Tier 2</v>
      </c>
    </row>
    <row r="634" spans="1:35" x14ac:dyDescent="0.3">
      <c r="A634">
        <v>627</v>
      </c>
      <c r="B634">
        <v>1</v>
      </c>
      <c r="C634" t="s">
        <v>76</v>
      </c>
      <c r="D634" t="s">
        <v>2745</v>
      </c>
      <c r="E634" t="s">
        <v>4276</v>
      </c>
      <c r="F634" t="s">
        <v>1551</v>
      </c>
      <c r="G634" s="59">
        <v>38.548609999999996</v>
      </c>
      <c r="H634">
        <v>0</v>
      </c>
      <c r="I634">
        <v>0</v>
      </c>
      <c r="J634" s="11">
        <v>15</v>
      </c>
      <c r="K634" s="11">
        <v>3</v>
      </c>
      <c r="L634">
        <v>0</v>
      </c>
      <c r="M634">
        <v>0</v>
      </c>
      <c r="N634" s="11">
        <v>0</v>
      </c>
      <c r="O634" s="11">
        <v>5.8817539846814801</v>
      </c>
      <c r="P634">
        <v>0</v>
      </c>
      <c r="Q634">
        <v>0</v>
      </c>
      <c r="R634" s="60">
        <v>1.2672141232801526E-3</v>
      </c>
      <c r="S634" s="60">
        <v>0</v>
      </c>
      <c r="T634" s="60">
        <v>0</v>
      </c>
      <c r="U634" s="60">
        <v>9.831534490850832E-4</v>
      </c>
      <c r="V634" s="60">
        <v>1.2678719337137127E-3</v>
      </c>
      <c r="W634" s="60">
        <v>0</v>
      </c>
      <c r="X634" s="60">
        <v>0</v>
      </c>
      <c r="Y634" s="60">
        <v>0</v>
      </c>
      <c r="Z634" s="60">
        <v>4.6503936377252907E-6</v>
      </c>
      <c r="AA634" s="60">
        <v>0</v>
      </c>
      <c r="AB634" s="60">
        <v>0</v>
      </c>
      <c r="AC634" s="16">
        <v>3.2026271815606123E-4</v>
      </c>
      <c r="AD634" s="11">
        <v>627</v>
      </c>
      <c r="AE634" s="15">
        <v>8</v>
      </c>
      <c r="AF634" s="16">
        <v>0.93322288811840848</v>
      </c>
      <c r="AG634" t="str">
        <f>IF(AF634&lt;='CAV Tier 1 Analysis'!$A$5,"Tier 1", "Tier 2")</f>
        <v>Tier 2</v>
      </c>
      <c r="AH634" t="str">
        <f t="shared" si="20"/>
        <v>Maine - Tier 2</v>
      </c>
      <c r="AI634" t="str">
        <f t="shared" si="21"/>
        <v>T41 Md, Township Of - Tier 2</v>
      </c>
    </row>
    <row r="635" spans="1:35" x14ac:dyDescent="0.3">
      <c r="A635">
        <v>628</v>
      </c>
      <c r="B635">
        <v>1</v>
      </c>
      <c r="C635" t="s">
        <v>76</v>
      </c>
      <c r="D635" t="s">
        <v>2490</v>
      </c>
      <c r="E635" t="s">
        <v>4019</v>
      </c>
      <c r="F635" t="s">
        <v>1656</v>
      </c>
      <c r="G635" s="59">
        <v>36.3628</v>
      </c>
      <c r="H635">
        <v>1</v>
      </c>
      <c r="I635">
        <v>0</v>
      </c>
      <c r="J635" s="11">
        <v>16</v>
      </c>
      <c r="K635" s="11">
        <v>2</v>
      </c>
      <c r="L635">
        <v>0</v>
      </c>
      <c r="M635">
        <v>0</v>
      </c>
      <c r="N635" s="11">
        <v>0</v>
      </c>
      <c r="O635" s="11">
        <v>385.48208309494242</v>
      </c>
      <c r="P635">
        <v>0</v>
      </c>
      <c r="Q635">
        <v>0</v>
      </c>
      <c r="R635" s="60">
        <v>1.1953596698301584E-3</v>
      </c>
      <c r="S635" s="60">
        <v>1.2591286829513975E-4</v>
      </c>
      <c r="T635" s="60">
        <v>0</v>
      </c>
      <c r="U635" s="60">
        <v>1.0486970123574221E-3</v>
      </c>
      <c r="V635" s="60">
        <v>8.4524795580914183E-4</v>
      </c>
      <c r="W635" s="60">
        <v>0</v>
      </c>
      <c r="X635" s="60">
        <v>0</v>
      </c>
      <c r="Y635" s="60">
        <v>0</v>
      </c>
      <c r="Z635" s="60">
        <v>3.0478041607156586E-4</v>
      </c>
      <c r="AA635" s="60">
        <v>0</v>
      </c>
      <c r="AB635" s="60">
        <v>0</v>
      </c>
      <c r="AC635" s="16">
        <v>3.1999981112394797E-4</v>
      </c>
      <c r="AD635" s="11">
        <v>628</v>
      </c>
      <c r="AE635" s="15">
        <v>8</v>
      </c>
      <c r="AF635" s="16">
        <v>0.93354288792953244</v>
      </c>
      <c r="AG635" t="str">
        <f>IF(AF635&lt;='CAV Tier 1 Analysis'!$A$5,"Tier 1", "Tier 2")</f>
        <v>Tier 2</v>
      </c>
      <c r="AH635" t="str">
        <f t="shared" si="20"/>
        <v>Maine - Tier 2</v>
      </c>
      <c r="AI635" t="str">
        <f t="shared" si="21"/>
        <v>New Canada, Town Of - Tier 2</v>
      </c>
    </row>
    <row r="636" spans="1:35" x14ac:dyDescent="0.3">
      <c r="A636">
        <v>629</v>
      </c>
      <c r="B636">
        <v>1</v>
      </c>
      <c r="C636" t="s">
        <v>76</v>
      </c>
      <c r="D636" t="s">
        <v>2540</v>
      </c>
      <c r="E636" t="s">
        <v>4069</v>
      </c>
      <c r="F636" t="s">
        <v>1424</v>
      </c>
      <c r="G636" s="59">
        <v>34.482529999999997</v>
      </c>
      <c r="H636">
        <v>0</v>
      </c>
      <c r="I636">
        <v>0</v>
      </c>
      <c r="J636" s="11">
        <v>17</v>
      </c>
      <c r="K636" s="11">
        <v>3</v>
      </c>
      <c r="L636">
        <v>0</v>
      </c>
      <c r="M636">
        <v>0</v>
      </c>
      <c r="N636" s="11">
        <v>0</v>
      </c>
      <c r="O636" s="11">
        <v>4.7256359901319609</v>
      </c>
      <c r="P636">
        <v>0</v>
      </c>
      <c r="Q636">
        <v>0</v>
      </c>
      <c r="R636" s="60">
        <v>1.1335492777153719E-3</v>
      </c>
      <c r="S636" s="60">
        <v>0</v>
      </c>
      <c r="T636" s="60">
        <v>0</v>
      </c>
      <c r="U636" s="60">
        <v>1.1142405756297609E-3</v>
      </c>
      <c r="V636" s="60">
        <v>1.2678719337137127E-3</v>
      </c>
      <c r="W636" s="60">
        <v>0</v>
      </c>
      <c r="X636" s="60">
        <v>0</v>
      </c>
      <c r="Y636" s="60">
        <v>0</v>
      </c>
      <c r="Z636" s="60">
        <v>3.7363119232715434E-6</v>
      </c>
      <c r="AA636" s="60">
        <v>0</v>
      </c>
      <c r="AB636" s="60">
        <v>0</v>
      </c>
      <c r="AC636" s="16">
        <v>3.1994528172564702E-4</v>
      </c>
      <c r="AD636" s="11">
        <v>629</v>
      </c>
      <c r="AE636" s="15">
        <v>8</v>
      </c>
      <c r="AF636" s="16">
        <v>0.93386283321125807</v>
      </c>
      <c r="AG636" t="str">
        <f>IF(AF636&lt;='CAV Tier 1 Analysis'!$A$5,"Tier 1", "Tier 2")</f>
        <v>Tier 2</v>
      </c>
      <c r="AH636" t="str">
        <f t="shared" si="20"/>
        <v>Maine - Tier 2</v>
      </c>
      <c r="AI636" t="str">
        <f t="shared" si="21"/>
        <v>T03 R11 Wels, Township Of - Tier 2</v>
      </c>
    </row>
    <row r="637" spans="1:35" x14ac:dyDescent="0.3">
      <c r="A637">
        <v>630</v>
      </c>
      <c r="B637">
        <v>1</v>
      </c>
      <c r="C637" t="s">
        <v>76</v>
      </c>
      <c r="D637" t="s">
        <v>2867</v>
      </c>
      <c r="E637" t="s">
        <v>4398</v>
      </c>
      <c r="F637" t="s">
        <v>1558</v>
      </c>
      <c r="G637" s="59">
        <v>37.395009999999999</v>
      </c>
      <c r="H637">
        <v>0</v>
      </c>
      <c r="I637">
        <v>0</v>
      </c>
      <c r="J637" s="11">
        <v>15</v>
      </c>
      <c r="K637" s="11">
        <v>3</v>
      </c>
      <c r="L637">
        <v>0</v>
      </c>
      <c r="M637">
        <v>0</v>
      </c>
      <c r="N637" s="11">
        <v>0</v>
      </c>
      <c r="O637" s="11">
        <v>30.494031553391494</v>
      </c>
      <c r="P637">
        <v>0</v>
      </c>
      <c r="Q637">
        <v>0</v>
      </c>
      <c r="R637" s="60">
        <v>1.229291660897826E-3</v>
      </c>
      <c r="S637" s="60">
        <v>0</v>
      </c>
      <c r="T637" s="60">
        <v>0</v>
      </c>
      <c r="U637" s="60">
        <v>9.831534490850832E-4</v>
      </c>
      <c r="V637" s="60">
        <v>1.2678719337137127E-3</v>
      </c>
      <c r="W637" s="60">
        <v>0</v>
      </c>
      <c r="X637" s="60">
        <v>0</v>
      </c>
      <c r="Y637" s="60">
        <v>0</v>
      </c>
      <c r="Z637" s="60">
        <v>2.4110027500948866E-5</v>
      </c>
      <c r="AA637" s="60">
        <v>0</v>
      </c>
      <c r="AB637" s="60">
        <v>0</v>
      </c>
      <c r="AC637" s="16">
        <v>3.1858427919977919E-4</v>
      </c>
      <c r="AD637" s="11">
        <v>630</v>
      </c>
      <c r="AE637" s="15">
        <v>8</v>
      </c>
      <c r="AF637" s="16">
        <v>0.9341814174904578</v>
      </c>
      <c r="AG637" t="str">
        <f>IF(AF637&lt;='CAV Tier 1 Analysis'!$A$5,"Tier 1", "Tier 2")</f>
        <v>Tier 2</v>
      </c>
      <c r="AH637" t="str">
        <f t="shared" si="20"/>
        <v>Maine - Tier 2</v>
      </c>
      <c r="AI637" t="str">
        <f t="shared" si="21"/>
        <v>T42 Md Bpp, Township Of - Tier 2</v>
      </c>
    </row>
    <row r="638" spans="1:35" x14ac:dyDescent="0.3">
      <c r="A638">
        <v>631</v>
      </c>
      <c r="B638">
        <v>1</v>
      </c>
      <c r="C638" t="s">
        <v>76</v>
      </c>
      <c r="D638" t="s">
        <v>2637</v>
      </c>
      <c r="E638" t="s">
        <v>4167</v>
      </c>
      <c r="F638" t="s">
        <v>1574</v>
      </c>
      <c r="G638" s="59">
        <v>38.456910000000001</v>
      </c>
      <c r="H638">
        <v>0</v>
      </c>
      <c r="I638">
        <v>0</v>
      </c>
      <c r="J638" s="11">
        <v>14.666666666666666</v>
      </c>
      <c r="K638" s="11">
        <v>3</v>
      </c>
      <c r="L638">
        <v>0</v>
      </c>
      <c r="M638">
        <v>0</v>
      </c>
      <c r="N638" s="11">
        <v>0</v>
      </c>
      <c r="O638" s="11">
        <v>6.0941652848977217</v>
      </c>
      <c r="P638">
        <v>0</v>
      </c>
      <c r="Q638">
        <v>0</v>
      </c>
      <c r="R638" s="60">
        <v>1.2641996557000042E-3</v>
      </c>
      <c r="S638" s="60">
        <v>0</v>
      </c>
      <c r="T638" s="60">
        <v>0</v>
      </c>
      <c r="U638" s="60">
        <v>9.6130559466097029E-4</v>
      </c>
      <c r="V638" s="60">
        <v>1.2678719337137127E-3</v>
      </c>
      <c r="W638" s="60">
        <v>0</v>
      </c>
      <c r="X638" s="60">
        <v>0</v>
      </c>
      <c r="Y638" s="60">
        <v>0</v>
      </c>
      <c r="Z638" s="60">
        <v>4.8183360851107466E-6</v>
      </c>
      <c r="AA638" s="60">
        <v>0</v>
      </c>
      <c r="AB638" s="60">
        <v>0</v>
      </c>
      <c r="AC638" s="16">
        <v>3.1801777455998167E-4</v>
      </c>
      <c r="AD638" s="11">
        <v>631</v>
      </c>
      <c r="AE638" s="15">
        <v>8</v>
      </c>
      <c r="AF638" s="16">
        <v>0.93449943526501777</v>
      </c>
      <c r="AG638" t="str">
        <f>IF(AF638&lt;='CAV Tier 1 Analysis'!$A$5,"Tier 1", "Tier 2")</f>
        <v>Tier 2</v>
      </c>
      <c r="AH638" t="str">
        <f t="shared" si="20"/>
        <v>Maine - Tier 2</v>
      </c>
      <c r="AI638" t="str">
        <f t="shared" si="21"/>
        <v>T22 Md, Township Of - Tier 2</v>
      </c>
    </row>
    <row r="639" spans="1:35" x14ac:dyDescent="0.3">
      <c r="A639">
        <v>632</v>
      </c>
      <c r="B639">
        <v>1</v>
      </c>
      <c r="C639" t="s">
        <v>76</v>
      </c>
      <c r="D639" t="s">
        <v>2860</v>
      </c>
      <c r="E639" t="s">
        <v>4391</v>
      </c>
      <c r="F639" t="s">
        <v>1500</v>
      </c>
      <c r="G639" s="59">
        <v>35.223030000000001</v>
      </c>
      <c r="H639">
        <v>0</v>
      </c>
      <c r="I639">
        <v>0</v>
      </c>
      <c r="J639" s="11">
        <v>16</v>
      </c>
      <c r="K639" s="11">
        <v>3</v>
      </c>
      <c r="L639">
        <v>0</v>
      </c>
      <c r="M639">
        <v>0</v>
      </c>
      <c r="N639" s="11">
        <v>0</v>
      </c>
      <c r="O639" s="11">
        <v>28.73197468078061</v>
      </c>
      <c r="P639">
        <v>0</v>
      </c>
      <c r="Q639">
        <v>0</v>
      </c>
      <c r="R639" s="60">
        <v>1.157891843070879E-3</v>
      </c>
      <c r="S639" s="60">
        <v>0</v>
      </c>
      <c r="T639" s="60">
        <v>0</v>
      </c>
      <c r="U639" s="60">
        <v>1.0486970123574221E-3</v>
      </c>
      <c r="V639" s="60">
        <v>1.2678719337137127E-3</v>
      </c>
      <c r="W639" s="60">
        <v>0</v>
      </c>
      <c r="X639" s="60">
        <v>0</v>
      </c>
      <c r="Y639" s="60">
        <v>0</v>
      </c>
      <c r="Z639" s="60">
        <v>2.2716861773337509E-5</v>
      </c>
      <c r="AA639" s="60">
        <v>0</v>
      </c>
      <c r="AB639" s="60">
        <v>0</v>
      </c>
      <c r="AC639" s="16">
        <v>3.1792524099230461E-4</v>
      </c>
      <c r="AD639" s="11">
        <v>632</v>
      </c>
      <c r="AE639" s="15">
        <v>8</v>
      </c>
      <c r="AF639" s="16">
        <v>0.93481736050601005</v>
      </c>
      <c r="AG639" t="str">
        <f>IF(AF639&lt;='CAV Tier 1 Analysis'!$A$5,"Tier 1", "Tier 2")</f>
        <v>Tier 2</v>
      </c>
      <c r="AH639" t="str">
        <f t="shared" si="20"/>
        <v>Maine - Tier 2</v>
      </c>
      <c r="AI639" t="str">
        <f t="shared" si="21"/>
        <v>T18 Md Bpp, Township Of - Tier 2</v>
      </c>
    </row>
    <row r="640" spans="1:35" x14ac:dyDescent="0.3">
      <c r="A640">
        <v>633</v>
      </c>
      <c r="B640">
        <v>1</v>
      </c>
      <c r="C640" t="s">
        <v>76</v>
      </c>
      <c r="D640" t="s">
        <v>2689</v>
      </c>
      <c r="E640" t="s">
        <v>4220</v>
      </c>
      <c r="F640" t="s">
        <v>1527</v>
      </c>
      <c r="G640" s="59">
        <v>39.969750000000005</v>
      </c>
      <c r="H640">
        <v>0</v>
      </c>
      <c r="I640">
        <v>0</v>
      </c>
      <c r="J640" s="11">
        <v>16</v>
      </c>
      <c r="K640" s="11">
        <v>2.6666666666666665</v>
      </c>
      <c r="L640">
        <v>0</v>
      </c>
      <c r="M640">
        <v>0</v>
      </c>
      <c r="N640" s="11">
        <v>0</v>
      </c>
      <c r="O640" s="11">
        <v>6.5369639144453124</v>
      </c>
      <c r="P640">
        <v>0</v>
      </c>
      <c r="Q640">
        <v>0</v>
      </c>
      <c r="R640" s="60">
        <v>1.3139314674115847E-3</v>
      </c>
      <c r="S640" s="60">
        <v>0</v>
      </c>
      <c r="T640" s="60">
        <v>0</v>
      </c>
      <c r="U640" s="60">
        <v>1.0486970123574221E-3</v>
      </c>
      <c r="V640" s="60">
        <v>1.126997274412189E-3</v>
      </c>
      <c r="W640" s="60">
        <v>0</v>
      </c>
      <c r="X640" s="60">
        <v>0</v>
      </c>
      <c r="Y640" s="60">
        <v>0</v>
      </c>
      <c r="Z640" s="60">
        <v>5.1684336809987371E-6</v>
      </c>
      <c r="AA640" s="60">
        <v>0</v>
      </c>
      <c r="AB640" s="60">
        <v>0</v>
      </c>
      <c r="AC640" s="16">
        <v>3.177085625329268E-4</v>
      </c>
      <c r="AD640" s="11">
        <v>633</v>
      </c>
      <c r="AE640" s="15">
        <v>8</v>
      </c>
      <c r="AF640" s="16">
        <v>0.93513506906854293</v>
      </c>
      <c r="AG640" t="str">
        <f>IF(AF640&lt;='CAV Tier 1 Analysis'!$A$5,"Tier 1", "Tier 2")</f>
        <v>Tier 2</v>
      </c>
      <c r="AH640" t="str">
        <f t="shared" si="20"/>
        <v>Maine - Tier 2</v>
      </c>
      <c r="AI640" t="str">
        <f t="shared" si="21"/>
        <v>T04 R09 Nwp, Township Of - Tier 2</v>
      </c>
    </row>
    <row r="641" spans="1:35" x14ac:dyDescent="0.3">
      <c r="A641">
        <v>634</v>
      </c>
      <c r="B641">
        <v>1</v>
      </c>
      <c r="C641" t="s">
        <v>76</v>
      </c>
      <c r="D641" t="s">
        <v>2739</v>
      </c>
      <c r="E641" t="s">
        <v>4270</v>
      </c>
      <c r="F641" t="s">
        <v>1576</v>
      </c>
      <c r="G641" s="59">
        <v>38.135839999999995</v>
      </c>
      <c r="H641">
        <v>0</v>
      </c>
      <c r="I641">
        <v>0</v>
      </c>
      <c r="J641" s="11">
        <v>14.666666666666666</v>
      </c>
      <c r="K641" s="11">
        <v>3</v>
      </c>
      <c r="L641">
        <v>0</v>
      </c>
      <c r="M641">
        <v>0</v>
      </c>
      <c r="N641" s="11">
        <v>0</v>
      </c>
      <c r="O641" s="11">
        <v>5.9871846225109531</v>
      </c>
      <c r="P641">
        <v>0</v>
      </c>
      <c r="Q641">
        <v>0</v>
      </c>
      <c r="R641" s="60">
        <v>1.2536450743918437E-3</v>
      </c>
      <c r="S641" s="60">
        <v>0</v>
      </c>
      <c r="T641" s="60">
        <v>0</v>
      </c>
      <c r="U641" s="60">
        <v>9.6130559466097029E-4</v>
      </c>
      <c r="V641" s="60">
        <v>1.2678719337137127E-3</v>
      </c>
      <c r="W641" s="60">
        <v>0</v>
      </c>
      <c r="X641" s="60">
        <v>0</v>
      </c>
      <c r="Y641" s="60">
        <v>0</v>
      </c>
      <c r="Z641" s="60">
        <v>4.7337520999561878E-6</v>
      </c>
      <c r="AA641" s="60">
        <v>0</v>
      </c>
      <c r="AB641" s="60">
        <v>0</v>
      </c>
      <c r="AC641" s="16">
        <v>3.1705057771513483E-4</v>
      </c>
      <c r="AD641" s="11">
        <v>634</v>
      </c>
      <c r="AE641" s="15">
        <v>8</v>
      </c>
      <c r="AF641" s="16">
        <v>0.93545211964625807</v>
      </c>
      <c r="AG641" t="str">
        <f>IF(AF641&lt;='CAV Tier 1 Analysis'!$A$5,"Tier 1", "Tier 2")</f>
        <v>Tier 2</v>
      </c>
      <c r="AH641" t="str">
        <f t="shared" si="20"/>
        <v>Maine - Tier 2</v>
      </c>
      <c r="AI641" t="str">
        <f t="shared" si="21"/>
        <v>T16 Md, Township Of - Tier 2</v>
      </c>
    </row>
    <row r="642" spans="1:35" x14ac:dyDescent="0.3">
      <c r="A642">
        <v>635</v>
      </c>
      <c r="B642">
        <v>1</v>
      </c>
      <c r="C642" t="s">
        <v>76</v>
      </c>
      <c r="D642" t="s">
        <v>2791</v>
      </c>
      <c r="E642" t="s">
        <v>4322</v>
      </c>
      <c r="F642" t="s">
        <v>1297</v>
      </c>
      <c r="G642" s="59">
        <v>24.31636</v>
      </c>
      <c r="H642">
        <v>0</v>
      </c>
      <c r="I642">
        <v>0</v>
      </c>
      <c r="J642" s="11">
        <v>19</v>
      </c>
      <c r="K642" s="11">
        <v>3</v>
      </c>
      <c r="L642">
        <v>0</v>
      </c>
      <c r="M642">
        <v>0</v>
      </c>
      <c r="N642" s="11">
        <v>0</v>
      </c>
      <c r="O642" s="11">
        <v>49.743143139392615</v>
      </c>
      <c r="P642">
        <v>0</v>
      </c>
      <c r="Q642" s="11">
        <v>4.270670506652678</v>
      </c>
      <c r="R642" s="60">
        <v>7.9935527685082739E-4</v>
      </c>
      <c r="S642" s="60">
        <v>0</v>
      </c>
      <c r="T642" s="60">
        <v>0</v>
      </c>
      <c r="U642" s="60">
        <v>1.2453277021744387E-3</v>
      </c>
      <c r="V642" s="60">
        <v>1.2678719337137127E-3</v>
      </c>
      <c r="W642" s="60">
        <v>0</v>
      </c>
      <c r="X642" s="60">
        <v>0</v>
      </c>
      <c r="Y642" s="60">
        <v>0</v>
      </c>
      <c r="Z642" s="60">
        <v>3.9329287994424169E-5</v>
      </c>
      <c r="AA642" s="60">
        <v>0</v>
      </c>
      <c r="AB642" s="60">
        <v>1.2782471663439388E-4</v>
      </c>
      <c r="AC642" s="16">
        <v>3.1633717430616334E-4</v>
      </c>
      <c r="AD642" s="11">
        <v>635</v>
      </c>
      <c r="AE642" s="15">
        <v>8</v>
      </c>
      <c r="AF642" s="16">
        <v>0.9357684568205642</v>
      </c>
      <c r="AG642" t="str">
        <f>IF(AF642&lt;='CAV Tier 1 Analysis'!$A$5,"Tier 1", "Tier 2")</f>
        <v>Tier 2</v>
      </c>
      <c r="AH642" t="str">
        <f t="shared" si="20"/>
        <v>Maine - Tier 2</v>
      </c>
      <c r="AI642" t="str">
        <f t="shared" si="21"/>
        <v>T05 R07 Bkp Wkr, Township Of - Tier 2</v>
      </c>
    </row>
    <row r="643" spans="1:35" x14ac:dyDescent="0.3">
      <c r="A643">
        <v>636</v>
      </c>
      <c r="B643">
        <v>1</v>
      </c>
      <c r="C643" t="s">
        <v>76</v>
      </c>
      <c r="D643" t="s">
        <v>2518</v>
      </c>
      <c r="E643" t="s">
        <v>4047</v>
      </c>
      <c r="F643" t="s">
        <v>1635</v>
      </c>
      <c r="G643" s="59">
        <v>39.099339999999998</v>
      </c>
      <c r="H643">
        <v>0</v>
      </c>
      <c r="I643">
        <v>0</v>
      </c>
      <c r="J643" s="11">
        <v>15.333333333333334</v>
      </c>
      <c r="K643" s="11">
        <v>2.3333333333333335</v>
      </c>
      <c r="L643">
        <v>0</v>
      </c>
      <c r="M643">
        <v>0</v>
      </c>
      <c r="N643" s="11">
        <v>0</v>
      </c>
      <c r="O643" s="11">
        <v>161.94145221416505</v>
      </c>
      <c r="P643">
        <v>0</v>
      </c>
      <c r="Q643" s="11">
        <v>2.503690584268611</v>
      </c>
      <c r="R643" s="60">
        <v>1.2853183515289554E-3</v>
      </c>
      <c r="S643" s="60">
        <v>0</v>
      </c>
      <c r="T643" s="60">
        <v>0</v>
      </c>
      <c r="U643" s="60">
        <v>1.0050013035091962E-3</v>
      </c>
      <c r="V643" s="60">
        <v>9.8612261511066561E-4</v>
      </c>
      <c r="W643" s="60">
        <v>0</v>
      </c>
      <c r="X643" s="60">
        <v>0</v>
      </c>
      <c r="Y643" s="60">
        <v>0</v>
      </c>
      <c r="Z643" s="60">
        <v>1.2803859206320242E-4</v>
      </c>
      <c r="AA643" s="60">
        <v>0</v>
      </c>
      <c r="AB643" s="60">
        <v>7.4937539427544209E-5</v>
      </c>
      <c r="AC643" s="16">
        <v>3.1631076378541489E-4</v>
      </c>
      <c r="AD643" s="11">
        <v>636</v>
      </c>
      <c r="AE643" s="15">
        <v>8</v>
      </c>
      <c r="AF643" s="16">
        <v>0.93608476758434966</v>
      </c>
      <c r="AG643" t="str">
        <f>IF(AF643&lt;='CAV Tier 1 Analysis'!$A$5,"Tier 1", "Tier 2")</f>
        <v>Tier 2</v>
      </c>
      <c r="AH643" t="str">
        <f t="shared" si="20"/>
        <v>Maine - Tier 2</v>
      </c>
      <c r="AI643" t="str">
        <f t="shared" si="21"/>
        <v>Drew Plantation - Tier 2</v>
      </c>
    </row>
    <row r="644" spans="1:35" x14ac:dyDescent="0.3">
      <c r="A644">
        <v>637</v>
      </c>
      <c r="B644">
        <v>1</v>
      </c>
      <c r="C644" t="s">
        <v>76</v>
      </c>
      <c r="D644" t="s">
        <v>2474</v>
      </c>
      <c r="E644" t="s">
        <v>4003</v>
      </c>
      <c r="F644" t="s">
        <v>1673</v>
      </c>
      <c r="G644" s="59">
        <v>37.369319999999995</v>
      </c>
      <c r="H644">
        <v>2</v>
      </c>
      <c r="I644">
        <v>0</v>
      </c>
      <c r="J644" s="11">
        <v>16</v>
      </c>
      <c r="K644" s="11">
        <v>2</v>
      </c>
      <c r="L644">
        <v>0</v>
      </c>
      <c r="M644">
        <v>0</v>
      </c>
      <c r="N644" s="11">
        <v>0</v>
      </c>
      <c r="O644" s="11">
        <v>132.87631706009404</v>
      </c>
      <c r="P644">
        <v>0</v>
      </c>
      <c r="Q644">
        <v>0</v>
      </c>
      <c r="R644" s="60">
        <v>1.2284471497513263E-3</v>
      </c>
      <c r="S644" s="60">
        <v>2.518257365902795E-4</v>
      </c>
      <c r="T644" s="60">
        <v>0</v>
      </c>
      <c r="U644" s="60">
        <v>1.0486970123574221E-3</v>
      </c>
      <c r="V644" s="60">
        <v>8.4524795580914183E-4</v>
      </c>
      <c r="W644" s="60">
        <v>0</v>
      </c>
      <c r="X644" s="60">
        <v>0</v>
      </c>
      <c r="Y644" s="60">
        <v>0</v>
      </c>
      <c r="Z644" s="60">
        <v>1.0505831781981492E-4</v>
      </c>
      <c r="AA644" s="60">
        <v>0</v>
      </c>
      <c r="AB644" s="60">
        <v>0</v>
      </c>
      <c r="AC644" s="16">
        <v>3.1629783384799862E-4</v>
      </c>
      <c r="AD644" s="11">
        <v>637</v>
      </c>
      <c r="AE644" s="15">
        <v>8</v>
      </c>
      <c r="AF644" s="16">
        <v>0.93640106541819768</v>
      </c>
      <c r="AG644" t="str">
        <f>IF(AF644&lt;='CAV Tier 1 Analysis'!$A$5,"Tier 1", "Tier 2")</f>
        <v>Tier 2</v>
      </c>
      <c r="AH644" t="str">
        <f t="shared" si="20"/>
        <v>Maine - Tier 2</v>
      </c>
      <c r="AI644" t="str">
        <f t="shared" si="21"/>
        <v>Merrill, Town Of - Tier 2</v>
      </c>
    </row>
    <row r="645" spans="1:35" x14ac:dyDescent="0.3">
      <c r="A645">
        <v>638</v>
      </c>
      <c r="B645">
        <v>1</v>
      </c>
      <c r="C645" t="s">
        <v>76</v>
      </c>
      <c r="D645" t="s">
        <v>2554</v>
      </c>
      <c r="E645" t="s">
        <v>4084</v>
      </c>
      <c r="F645" t="s">
        <v>1634</v>
      </c>
      <c r="G645" s="59">
        <v>39.382260000000002</v>
      </c>
      <c r="H645">
        <v>0</v>
      </c>
      <c r="I645">
        <v>0</v>
      </c>
      <c r="J645" s="11">
        <v>16</v>
      </c>
      <c r="K645" s="11">
        <v>2</v>
      </c>
      <c r="L645">
        <v>0</v>
      </c>
      <c r="M645">
        <v>0</v>
      </c>
      <c r="N645" s="11">
        <v>0</v>
      </c>
      <c r="O645" s="11">
        <v>364.8538079343179</v>
      </c>
      <c r="P645">
        <v>0</v>
      </c>
      <c r="Q645">
        <v>0</v>
      </c>
      <c r="R645" s="60">
        <v>1.2946188222789624E-3</v>
      </c>
      <c r="S645" s="60">
        <v>0</v>
      </c>
      <c r="T645" s="60">
        <v>0</v>
      </c>
      <c r="U645" s="60">
        <v>1.0486970123574221E-3</v>
      </c>
      <c r="V645" s="60">
        <v>8.4524795580914183E-4</v>
      </c>
      <c r="W645" s="60">
        <v>0</v>
      </c>
      <c r="X645" s="60">
        <v>0</v>
      </c>
      <c r="Y645" s="60">
        <v>0</v>
      </c>
      <c r="Z645" s="60">
        <v>2.8847072345027379E-4</v>
      </c>
      <c r="AA645" s="60">
        <v>0</v>
      </c>
      <c r="AB645" s="60">
        <v>0</v>
      </c>
      <c r="AC645" s="16">
        <v>3.1609404671780004E-4</v>
      </c>
      <c r="AD645" s="11">
        <v>638</v>
      </c>
      <c r="AE645" s="15">
        <v>8</v>
      </c>
      <c r="AF645" s="16">
        <v>0.93671715946491552</v>
      </c>
      <c r="AG645" t="str">
        <f>IF(AF645&lt;='CAV Tier 1 Analysis'!$A$5,"Tier 1", "Tier 2")</f>
        <v>Tier 2</v>
      </c>
      <c r="AH645" t="str">
        <f t="shared" si="20"/>
        <v>Maine - Tier 2</v>
      </c>
      <c r="AI645" t="str">
        <f t="shared" si="21"/>
        <v>Hammond, Town Of - Tier 2</v>
      </c>
    </row>
    <row r="646" spans="1:35" x14ac:dyDescent="0.3">
      <c r="A646">
        <v>639</v>
      </c>
      <c r="B646">
        <v>1</v>
      </c>
      <c r="C646" t="s">
        <v>76</v>
      </c>
      <c r="D646" t="s">
        <v>2752</v>
      </c>
      <c r="E646" t="s">
        <v>4283</v>
      </c>
      <c r="F646" t="s">
        <v>1098</v>
      </c>
      <c r="G646" s="59">
        <v>17.57076</v>
      </c>
      <c r="H646">
        <v>0</v>
      </c>
      <c r="I646">
        <v>0</v>
      </c>
      <c r="J646" s="11">
        <v>20.333333333333332</v>
      </c>
      <c r="K646" s="11">
        <v>3.6666666666666665</v>
      </c>
      <c r="L646">
        <v>0</v>
      </c>
      <c r="M646">
        <v>0</v>
      </c>
      <c r="N646" s="11">
        <v>0</v>
      </c>
      <c r="O646" s="11">
        <v>6.2420917607430511</v>
      </c>
      <c r="P646">
        <v>0</v>
      </c>
      <c r="Q646" s="11">
        <v>0.40355449549094935</v>
      </c>
      <c r="R646" s="60">
        <v>5.7760617642934405E-4</v>
      </c>
      <c r="S646" s="60">
        <v>0</v>
      </c>
      <c r="T646" s="60">
        <v>0</v>
      </c>
      <c r="U646" s="60">
        <v>1.3327191198708906E-3</v>
      </c>
      <c r="V646" s="60">
        <v>1.5496212523167599E-3</v>
      </c>
      <c r="W646" s="60">
        <v>0</v>
      </c>
      <c r="X646" s="60">
        <v>0</v>
      </c>
      <c r="Y646" s="60">
        <v>0</v>
      </c>
      <c r="Z646" s="60">
        <v>4.9352937722078033E-6</v>
      </c>
      <c r="AA646" s="60">
        <v>0</v>
      </c>
      <c r="AB646" s="60">
        <v>1.2078721351204814E-5</v>
      </c>
      <c r="AC646" s="16">
        <v>3.1608732397640066E-4</v>
      </c>
      <c r="AD646" s="11">
        <v>639</v>
      </c>
      <c r="AE646" s="15">
        <v>8</v>
      </c>
      <c r="AF646" s="16">
        <v>0.93703324678889188</v>
      </c>
      <c r="AG646" t="str">
        <f>IF(AF646&lt;='CAV Tier 1 Analysis'!$A$5,"Tier 1", "Tier 2")</f>
        <v>Tier 2</v>
      </c>
      <c r="AH646" t="str">
        <f t="shared" si="20"/>
        <v>Maine - Tier 2</v>
      </c>
      <c r="AI646" t="str">
        <f t="shared" si="21"/>
        <v>Bigelow T4 R3 Bkp Wkr, Township Of - Tier 2</v>
      </c>
    </row>
    <row r="647" spans="1:35" x14ac:dyDescent="0.3">
      <c r="A647">
        <v>640</v>
      </c>
      <c r="B647">
        <v>1</v>
      </c>
      <c r="C647" t="s">
        <v>76</v>
      </c>
      <c r="D647" t="s">
        <v>2744</v>
      </c>
      <c r="E647" t="s">
        <v>4275</v>
      </c>
      <c r="F647" t="s">
        <v>1611</v>
      </c>
      <c r="G647" s="59">
        <v>38.995599999999996</v>
      </c>
      <c r="H647">
        <v>0</v>
      </c>
      <c r="I647">
        <v>0</v>
      </c>
      <c r="J647" s="11">
        <v>14</v>
      </c>
      <c r="K647" s="11">
        <v>3</v>
      </c>
      <c r="L647">
        <v>0</v>
      </c>
      <c r="M647">
        <v>0</v>
      </c>
      <c r="N647" s="11">
        <v>0</v>
      </c>
      <c r="O647" s="11">
        <v>5.9165794944837735</v>
      </c>
      <c r="P647">
        <v>0</v>
      </c>
      <c r="Q647">
        <v>0</v>
      </c>
      <c r="R647" s="60">
        <v>1.2819080912588941E-3</v>
      </c>
      <c r="S647" s="60">
        <v>0</v>
      </c>
      <c r="T647" s="60">
        <v>0</v>
      </c>
      <c r="U647" s="60">
        <v>9.1760988581274434E-4</v>
      </c>
      <c r="V647" s="60">
        <v>1.2678719337137127E-3</v>
      </c>
      <c r="W647" s="60">
        <v>0</v>
      </c>
      <c r="X647" s="60">
        <v>0</v>
      </c>
      <c r="Y647" s="60">
        <v>0</v>
      </c>
      <c r="Z647" s="60">
        <v>4.6779283373466816E-6</v>
      </c>
      <c r="AA647" s="60">
        <v>0</v>
      </c>
      <c r="AB647" s="60">
        <v>0</v>
      </c>
      <c r="AC647" s="16">
        <v>3.1564253082933615E-4</v>
      </c>
      <c r="AD647" s="11">
        <v>640</v>
      </c>
      <c r="AE647" s="15">
        <v>8</v>
      </c>
      <c r="AF647" s="16">
        <v>0.93734888931972127</v>
      </c>
      <c r="AG647" t="str">
        <f>IF(AF647&lt;='CAV Tier 1 Analysis'!$A$5,"Tier 1", "Tier 2")</f>
        <v>Tier 2</v>
      </c>
      <c r="AH647" t="str">
        <f t="shared" si="20"/>
        <v>Maine - Tier 2</v>
      </c>
      <c r="AI647" t="str">
        <f t="shared" si="21"/>
        <v>T40 Md, Township Of - Tier 2</v>
      </c>
    </row>
    <row r="648" spans="1:35" x14ac:dyDescent="0.3">
      <c r="A648">
        <v>641</v>
      </c>
      <c r="B648">
        <v>1</v>
      </c>
      <c r="C648" t="s">
        <v>76</v>
      </c>
      <c r="D648" t="s">
        <v>2658</v>
      </c>
      <c r="E648" t="s">
        <v>4189</v>
      </c>
      <c r="F648" t="s">
        <v>1586</v>
      </c>
      <c r="G648" s="59">
        <v>41.436739999999993</v>
      </c>
      <c r="H648">
        <v>0</v>
      </c>
      <c r="I648">
        <v>0</v>
      </c>
      <c r="J648" s="11">
        <v>15.5</v>
      </c>
      <c r="K648" s="11">
        <v>2.5</v>
      </c>
      <c r="L648">
        <v>0</v>
      </c>
      <c r="M648">
        <v>0</v>
      </c>
      <c r="N648" s="11">
        <v>0</v>
      </c>
      <c r="O648" s="11">
        <v>16.968379681941361</v>
      </c>
      <c r="P648">
        <v>0</v>
      </c>
      <c r="Q648" s="11">
        <v>0.69655412776494074</v>
      </c>
      <c r="R648" s="60">
        <v>1.3621560453330906E-3</v>
      </c>
      <c r="S648" s="60">
        <v>0</v>
      </c>
      <c r="T648" s="60">
        <v>0</v>
      </c>
      <c r="U648" s="60">
        <v>1.0159252307212526E-3</v>
      </c>
      <c r="V648" s="60">
        <v>1.0565599447614272E-3</v>
      </c>
      <c r="W648" s="60">
        <v>0</v>
      </c>
      <c r="X648" s="60">
        <v>0</v>
      </c>
      <c r="Y648" s="60">
        <v>0</v>
      </c>
      <c r="Z648" s="60">
        <v>1.3416005688255671E-5</v>
      </c>
      <c r="AA648" s="60">
        <v>0</v>
      </c>
      <c r="AB648" s="60">
        <v>2.0848443789651523E-5</v>
      </c>
      <c r="AC648" s="16">
        <v>3.1535506093578888E-4</v>
      </c>
      <c r="AD648" s="11">
        <v>641</v>
      </c>
      <c r="AE648" s="15">
        <v>8</v>
      </c>
      <c r="AF648" s="16">
        <v>0.9376642443806571</v>
      </c>
      <c r="AG648" t="str">
        <f>IF(AF648&lt;='CAV Tier 1 Analysis'!$A$5,"Tier 1", "Tier 2")</f>
        <v>Tier 2</v>
      </c>
      <c r="AH648" t="str">
        <f t="shared" ref="AH648:AH711" si="22">C648&amp;" - "&amp;AG648</f>
        <v>Maine - Tier 2</v>
      </c>
      <c r="AI648" t="str">
        <f t="shared" ref="AI648:AI711" si="23">D648&amp;" - "&amp;AG648</f>
        <v>T02 R08 Wels, Township Of - Tier 2</v>
      </c>
    </row>
    <row r="649" spans="1:35" x14ac:dyDescent="0.3">
      <c r="A649">
        <v>642</v>
      </c>
      <c r="B649">
        <v>1</v>
      </c>
      <c r="C649" t="s">
        <v>76</v>
      </c>
      <c r="D649" t="s">
        <v>2566</v>
      </c>
      <c r="E649" t="s">
        <v>4096</v>
      </c>
      <c r="F649" t="s">
        <v>1599</v>
      </c>
      <c r="G649" s="59">
        <v>47.81071</v>
      </c>
      <c r="H649">
        <v>0</v>
      </c>
      <c r="I649">
        <v>0</v>
      </c>
      <c r="J649" s="11">
        <v>16</v>
      </c>
      <c r="K649" s="11">
        <v>2</v>
      </c>
      <c r="L649">
        <v>0</v>
      </c>
      <c r="M649">
        <v>0</v>
      </c>
      <c r="N649" s="11">
        <v>0</v>
      </c>
      <c r="O649" s="11">
        <v>0.51961492574509793</v>
      </c>
      <c r="P649">
        <v>0</v>
      </c>
      <c r="Q649" s="11">
        <v>3.5835512120351631E-2</v>
      </c>
      <c r="R649" s="60">
        <v>1.5716884981339569E-3</v>
      </c>
      <c r="S649" s="60">
        <v>0</v>
      </c>
      <c r="T649" s="60">
        <v>0</v>
      </c>
      <c r="U649" s="60">
        <v>1.0486970123574221E-3</v>
      </c>
      <c r="V649" s="60">
        <v>8.4524795580914183E-4</v>
      </c>
      <c r="W649" s="60">
        <v>0</v>
      </c>
      <c r="X649" s="60">
        <v>0</v>
      </c>
      <c r="Y649" s="60">
        <v>0</v>
      </c>
      <c r="Z649" s="60">
        <v>4.1083220261259548E-7</v>
      </c>
      <c r="AA649" s="60">
        <v>0</v>
      </c>
      <c r="AB649" s="60">
        <v>1.0725866523996083E-6</v>
      </c>
      <c r="AC649" s="16">
        <v>3.1519244410504847E-4</v>
      </c>
      <c r="AD649" s="11">
        <v>642</v>
      </c>
      <c r="AE649" s="15">
        <v>8</v>
      </c>
      <c r="AF649" s="16">
        <v>0.93797943682476215</v>
      </c>
      <c r="AG649" t="str">
        <f>IF(AF649&lt;='CAV Tier 1 Analysis'!$A$5,"Tier 1", "Tier 2")</f>
        <v>Tier 2</v>
      </c>
      <c r="AH649" t="str">
        <f t="shared" si="22"/>
        <v>Maine - Tier 2</v>
      </c>
      <c r="AI649" t="str">
        <f t="shared" si="23"/>
        <v>T11 R17 Wels, Township Of - Tier 2</v>
      </c>
    </row>
    <row r="650" spans="1:35" x14ac:dyDescent="0.3">
      <c r="A650">
        <v>643</v>
      </c>
      <c r="B650">
        <v>1</v>
      </c>
      <c r="C650" t="s">
        <v>76</v>
      </c>
      <c r="D650" t="s">
        <v>2726</v>
      </c>
      <c r="E650" t="s">
        <v>4257</v>
      </c>
      <c r="F650" t="s">
        <v>961</v>
      </c>
      <c r="G650" s="59">
        <v>17.589610000000004</v>
      </c>
      <c r="H650">
        <v>0</v>
      </c>
      <c r="I650">
        <v>0</v>
      </c>
      <c r="J650" s="11">
        <v>24</v>
      </c>
      <c r="K650" s="11">
        <v>3</v>
      </c>
      <c r="L650">
        <v>0</v>
      </c>
      <c r="M650">
        <v>0</v>
      </c>
      <c r="N650" s="11">
        <v>0</v>
      </c>
      <c r="O650" s="11">
        <v>34.110774198833646</v>
      </c>
      <c r="P650">
        <v>0</v>
      </c>
      <c r="Q650" s="11">
        <v>0.60220786731862574</v>
      </c>
      <c r="R650" s="60">
        <v>5.7822583525034526E-4</v>
      </c>
      <c r="S650" s="60">
        <v>0</v>
      </c>
      <c r="T650" s="60">
        <v>0</v>
      </c>
      <c r="U650" s="60">
        <v>1.5730455185361332E-3</v>
      </c>
      <c r="V650" s="60">
        <v>1.2678719337137127E-3</v>
      </c>
      <c r="W650" s="60">
        <v>0</v>
      </c>
      <c r="X650" s="60">
        <v>0</v>
      </c>
      <c r="Y650" s="60">
        <v>0</v>
      </c>
      <c r="Z650" s="60">
        <v>2.6969595757536659E-5</v>
      </c>
      <c r="AA650" s="60">
        <v>0</v>
      </c>
      <c r="AB650" s="60">
        <v>1.8024581825053999E-5</v>
      </c>
      <c r="AC650" s="16">
        <v>3.149215877347984E-4</v>
      </c>
      <c r="AD650" s="11">
        <v>643</v>
      </c>
      <c r="AE650" s="15">
        <v>8</v>
      </c>
      <c r="AF650" s="16">
        <v>0.93829435841249698</v>
      </c>
      <c r="AG650" t="str">
        <f>IF(AF650&lt;='CAV Tier 1 Analysis'!$A$5,"Tier 1", "Tier 2")</f>
        <v>Tier 2</v>
      </c>
      <c r="AH650" t="str">
        <f t="shared" si="22"/>
        <v>Maine - Tier 2</v>
      </c>
      <c r="AI650" t="str">
        <f t="shared" si="23"/>
        <v>C Surplus, Township Of - Tier 2</v>
      </c>
    </row>
    <row r="651" spans="1:35" x14ac:dyDescent="0.3">
      <c r="A651">
        <v>644</v>
      </c>
      <c r="B651">
        <v>1</v>
      </c>
      <c r="C651" t="s">
        <v>76</v>
      </c>
      <c r="D651" t="s">
        <v>2720</v>
      </c>
      <c r="E651" t="s">
        <v>4251</v>
      </c>
      <c r="F651" t="s">
        <v>1522</v>
      </c>
      <c r="G651" s="59">
        <v>40.164009999999998</v>
      </c>
      <c r="H651">
        <v>0</v>
      </c>
      <c r="I651">
        <v>0</v>
      </c>
      <c r="J651" s="11">
        <v>16.5</v>
      </c>
      <c r="K651" s="11">
        <v>2.5</v>
      </c>
      <c r="L651">
        <v>0</v>
      </c>
      <c r="M651">
        <v>0</v>
      </c>
      <c r="N651" s="11">
        <v>0</v>
      </c>
      <c r="O651" s="11">
        <v>5.4956644477345735</v>
      </c>
      <c r="P651">
        <v>0</v>
      </c>
      <c r="Q651">
        <v>0</v>
      </c>
      <c r="R651" s="60">
        <v>1.320317404948331E-3</v>
      </c>
      <c r="S651" s="60">
        <v>0</v>
      </c>
      <c r="T651" s="60">
        <v>0</v>
      </c>
      <c r="U651" s="60">
        <v>1.0814687939935915E-3</v>
      </c>
      <c r="V651" s="60">
        <v>1.0565599447614272E-3</v>
      </c>
      <c r="W651" s="60">
        <v>0</v>
      </c>
      <c r="X651" s="60">
        <v>0</v>
      </c>
      <c r="Y651" s="60">
        <v>0</v>
      </c>
      <c r="Z651" s="60">
        <v>4.3451329398303535E-6</v>
      </c>
      <c r="AA651" s="60">
        <v>0</v>
      </c>
      <c r="AB651" s="60">
        <v>0</v>
      </c>
      <c r="AC651" s="16">
        <v>3.147901160584709E-4</v>
      </c>
      <c r="AD651" s="11">
        <v>644</v>
      </c>
      <c r="AE651" s="15">
        <v>8</v>
      </c>
      <c r="AF651" s="16">
        <v>0.93860914852855548</v>
      </c>
      <c r="AG651" t="str">
        <f>IF(AF651&lt;='CAV Tier 1 Analysis'!$A$5,"Tier 1", "Tier 2")</f>
        <v>Tier 2</v>
      </c>
      <c r="AH651" t="str">
        <f t="shared" si="22"/>
        <v>Maine - Tier 2</v>
      </c>
      <c r="AI651" t="str">
        <f t="shared" si="23"/>
        <v>T10 R10 Wels, Township Of - Tier 2</v>
      </c>
    </row>
    <row r="652" spans="1:35" x14ac:dyDescent="0.3">
      <c r="A652">
        <v>645</v>
      </c>
      <c r="B652">
        <v>1</v>
      </c>
      <c r="C652" t="s">
        <v>76</v>
      </c>
      <c r="D652" t="s">
        <v>2527</v>
      </c>
      <c r="E652" t="s">
        <v>4056</v>
      </c>
      <c r="F652" t="s">
        <v>1435</v>
      </c>
      <c r="G652" s="59">
        <v>32.714149999999997</v>
      </c>
      <c r="H652">
        <v>0</v>
      </c>
      <c r="I652">
        <v>0</v>
      </c>
      <c r="J652" s="11">
        <v>17</v>
      </c>
      <c r="K652" s="11">
        <v>3</v>
      </c>
      <c r="L652">
        <v>0</v>
      </c>
      <c r="M652">
        <v>0</v>
      </c>
      <c r="N652" s="11">
        <v>0</v>
      </c>
      <c r="O652" s="11">
        <v>6.0061178678528675</v>
      </c>
      <c r="P652">
        <v>0</v>
      </c>
      <c r="Q652">
        <v>0</v>
      </c>
      <c r="R652" s="60">
        <v>1.0754170620187189E-3</v>
      </c>
      <c r="S652" s="60">
        <v>0</v>
      </c>
      <c r="T652" s="60">
        <v>0</v>
      </c>
      <c r="U652" s="60">
        <v>1.1142405756297609E-3</v>
      </c>
      <c r="V652" s="60">
        <v>1.2678719337137127E-3</v>
      </c>
      <c r="W652" s="60">
        <v>0</v>
      </c>
      <c r="X652" s="60">
        <v>0</v>
      </c>
      <c r="Y652" s="60">
        <v>0</v>
      </c>
      <c r="Z652" s="60">
        <v>4.7487216216173866E-6</v>
      </c>
      <c r="AA652" s="60">
        <v>0</v>
      </c>
      <c r="AB652" s="60">
        <v>0</v>
      </c>
      <c r="AC652" s="16">
        <v>3.1475257208943725E-4</v>
      </c>
      <c r="AD652" s="11">
        <v>645</v>
      </c>
      <c r="AE652" s="15">
        <v>8</v>
      </c>
      <c r="AF652" s="16">
        <v>0.93892390110064494</v>
      </c>
      <c r="AG652" t="str">
        <f>IF(AF652&lt;='CAV Tier 1 Analysis'!$A$5,"Tier 1", "Tier 2")</f>
        <v>Tier 2</v>
      </c>
      <c r="AH652" t="str">
        <f t="shared" si="22"/>
        <v>Maine - Tier 2</v>
      </c>
      <c r="AI652" t="str">
        <f t="shared" si="23"/>
        <v>Beaver Cove, Town Of - Tier 2</v>
      </c>
    </row>
    <row r="653" spans="1:35" x14ac:dyDescent="0.3">
      <c r="A653">
        <v>646</v>
      </c>
      <c r="B653">
        <v>1</v>
      </c>
      <c r="C653" t="s">
        <v>76</v>
      </c>
      <c r="D653" t="s">
        <v>2593</v>
      </c>
      <c r="E653" t="s">
        <v>4123</v>
      </c>
      <c r="F653" t="s">
        <v>1277</v>
      </c>
      <c r="G653" s="59">
        <v>28.039140000000003</v>
      </c>
      <c r="H653">
        <v>0</v>
      </c>
      <c r="I653">
        <v>0</v>
      </c>
      <c r="J653" s="11">
        <v>19</v>
      </c>
      <c r="K653" s="11">
        <v>3</v>
      </c>
      <c r="L653">
        <v>0</v>
      </c>
      <c r="M653">
        <v>0</v>
      </c>
      <c r="N653" s="11">
        <v>0</v>
      </c>
      <c r="O653" s="11">
        <v>9.4298010618691581</v>
      </c>
      <c r="P653">
        <v>0</v>
      </c>
      <c r="Q653" s="11">
        <v>0.65355056864439653</v>
      </c>
      <c r="R653" s="60">
        <v>9.2173477104957782E-4</v>
      </c>
      <c r="S653" s="60">
        <v>0</v>
      </c>
      <c r="T653" s="60">
        <v>0</v>
      </c>
      <c r="U653" s="60">
        <v>1.2453277021744387E-3</v>
      </c>
      <c r="V653" s="60">
        <v>1.2678719337137127E-3</v>
      </c>
      <c r="W653" s="60">
        <v>0</v>
      </c>
      <c r="X653" s="60">
        <v>0</v>
      </c>
      <c r="Y653" s="60">
        <v>0</v>
      </c>
      <c r="Z653" s="60">
        <v>7.4556479202192092E-6</v>
      </c>
      <c r="AA653" s="60">
        <v>0</v>
      </c>
      <c r="AB653" s="60">
        <v>1.9561311534823835E-5</v>
      </c>
      <c r="AC653" s="16">
        <v>3.1472285149025198E-4</v>
      </c>
      <c r="AD653" s="11">
        <v>646</v>
      </c>
      <c r="AE653" s="15">
        <v>8</v>
      </c>
      <c r="AF653" s="16">
        <v>0.9392386239521352</v>
      </c>
      <c r="AG653" t="str">
        <f>IF(AF653&lt;='CAV Tier 1 Analysis'!$A$5,"Tier 1", "Tier 2")</f>
        <v>Tier 2</v>
      </c>
      <c r="AH653" t="str">
        <f t="shared" si="22"/>
        <v>Maine - Tier 2</v>
      </c>
      <c r="AI653" t="str">
        <f t="shared" si="23"/>
        <v>Sapling T1 R7 Bkpwkr, Township Of - Tier 2</v>
      </c>
    </row>
    <row r="654" spans="1:35" x14ac:dyDescent="0.3">
      <c r="A654">
        <v>647</v>
      </c>
      <c r="B654">
        <v>1</v>
      </c>
      <c r="C654" t="s">
        <v>76</v>
      </c>
      <c r="D654" t="s">
        <v>2755</v>
      </c>
      <c r="E654" t="s">
        <v>4286</v>
      </c>
      <c r="F654" t="s">
        <v>1279</v>
      </c>
      <c r="G654" s="59">
        <v>27.997880000000002</v>
      </c>
      <c r="H654">
        <v>0</v>
      </c>
      <c r="I654">
        <v>0</v>
      </c>
      <c r="J654" s="11">
        <v>19</v>
      </c>
      <c r="K654" s="11">
        <v>3</v>
      </c>
      <c r="L654">
        <v>0</v>
      </c>
      <c r="M654">
        <v>0</v>
      </c>
      <c r="N654" s="11">
        <v>0</v>
      </c>
      <c r="O654" s="11">
        <v>9.495427175813866</v>
      </c>
      <c r="P654">
        <v>0</v>
      </c>
      <c r="Q654" s="11">
        <v>0.65967330947165692</v>
      </c>
      <c r="R654" s="60">
        <v>9.203784250042459E-4</v>
      </c>
      <c r="S654" s="60">
        <v>0</v>
      </c>
      <c r="T654" s="60">
        <v>0</v>
      </c>
      <c r="U654" s="60">
        <v>1.2453277021744387E-3</v>
      </c>
      <c r="V654" s="60">
        <v>1.2678719337137127E-3</v>
      </c>
      <c r="W654" s="60">
        <v>0</v>
      </c>
      <c r="X654" s="60">
        <v>0</v>
      </c>
      <c r="Y654" s="60">
        <v>0</v>
      </c>
      <c r="Z654" s="60">
        <v>7.5075350381693879E-6</v>
      </c>
      <c r="AA654" s="60">
        <v>0</v>
      </c>
      <c r="AB654" s="60">
        <v>1.9744570254982937E-5</v>
      </c>
      <c r="AC654" s="16">
        <v>3.1462092419868638E-4</v>
      </c>
      <c r="AD654" s="11">
        <v>647</v>
      </c>
      <c r="AE654" s="15">
        <v>8</v>
      </c>
      <c r="AF654" s="16">
        <v>0.93955324487633385</v>
      </c>
      <c r="AG654" t="str">
        <f>IF(AF654&lt;='CAV Tier 1 Analysis'!$A$5,"Tier 1", "Tier 2")</f>
        <v>Tier 2</v>
      </c>
      <c r="AH654" t="str">
        <f t="shared" si="22"/>
        <v>Maine - Tier 2</v>
      </c>
      <c r="AI654" t="str">
        <f t="shared" si="23"/>
        <v>Bowtown T1 R4 Bkp Wkr, Township Of - Tier 2</v>
      </c>
    </row>
    <row r="655" spans="1:35" x14ac:dyDescent="0.3">
      <c r="A655">
        <v>648</v>
      </c>
      <c r="B655">
        <v>1</v>
      </c>
      <c r="C655" t="s">
        <v>76</v>
      </c>
      <c r="D655" t="s">
        <v>2741</v>
      </c>
      <c r="E655" t="s">
        <v>4272</v>
      </c>
      <c r="F655" t="s">
        <v>1568</v>
      </c>
      <c r="G655" s="59">
        <v>36.535300000000007</v>
      </c>
      <c r="H655">
        <v>0</v>
      </c>
      <c r="I655">
        <v>0</v>
      </c>
      <c r="J655" s="11">
        <v>15</v>
      </c>
      <c r="K655" s="11">
        <v>3</v>
      </c>
      <c r="L655">
        <v>0</v>
      </c>
      <c r="M655">
        <v>0</v>
      </c>
      <c r="N655" s="11">
        <v>0</v>
      </c>
      <c r="O655" s="11">
        <v>5.5438167913533283</v>
      </c>
      <c r="P655">
        <v>0</v>
      </c>
      <c r="Q655">
        <v>0</v>
      </c>
      <c r="R655" s="60">
        <v>1.201030287688126E-3</v>
      </c>
      <c r="S655" s="60">
        <v>0</v>
      </c>
      <c r="T655" s="60">
        <v>0</v>
      </c>
      <c r="U655" s="60">
        <v>9.831534490850832E-4</v>
      </c>
      <c r="V655" s="60">
        <v>1.2678719337137127E-3</v>
      </c>
      <c r="W655" s="60">
        <v>0</v>
      </c>
      <c r="X655" s="60">
        <v>0</v>
      </c>
      <c r="Y655" s="60">
        <v>0</v>
      </c>
      <c r="Z655" s="60">
        <v>4.3832044662813773E-6</v>
      </c>
      <c r="AA655" s="60">
        <v>0</v>
      </c>
      <c r="AB655" s="60">
        <v>0</v>
      </c>
      <c r="AC655" s="16">
        <v>3.1422171590483666E-4</v>
      </c>
      <c r="AD655" s="11">
        <v>648</v>
      </c>
      <c r="AE655" s="15">
        <v>8</v>
      </c>
      <c r="AF655" s="16">
        <v>0.93986746659223863</v>
      </c>
      <c r="AG655" t="str">
        <f>IF(AF655&lt;='CAV Tier 1 Analysis'!$A$5,"Tier 1", "Tier 2")</f>
        <v>Tier 2</v>
      </c>
      <c r="AH655" t="str">
        <f t="shared" si="22"/>
        <v>Maine - Tier 2</v>
      </c>
      <c r="AI655" t="str">
        <f t="shared" si="23"/>
        <v>T34 Md, Township Of - Tier 2</v>
      </c>
    </row>
    <row r="656" spans="1:35" x14ac:dyDescent="0.3">
      <c r="A656">
        <v>649</v>
      </c>
      <c r="B656">
        <v>1</v>
      </c>
      <c r="C656" t="s">
        <v>76</v>
      </c>
      <c r="D656" t="s">
        <v>2775</v>
      </c>
      <c r="E656" t="s">
        <v>4306</v>
      </c>
      <c r="F656" t="s">
        <v>1283</v>
      </c>
      <c r="G656" s="59">
        <v>27.653030000000001</v>
      </c>
      <c r="H656">
        <v>0</v>
      </c>
      <c r="I656">
        <v>0</v>
      </c>
      <c r="J656" s="11">
        <v>19</v>
      </c>
      <c r="K656" s="11">
        <v>3</v>
      </c>
      <c r="L656">
        <v>0</v>
      </c>
      <c r="M656">
        <v>0</v>
      </c>
      <c r="N656" s="11">
        <v>0</v>
      </c>
      <c r="O656" s="11">
        <v>9.2999489876615211</v>
      </c>
      <c r="P656">
        <v>0</v>
      </c>
      <c r="Q656" s="11">
        <v>0.64455091993693792</v>
      </c>
      <c r="R656" s="60">
        <v>9.0904212026036123E-4</v>
      </c>
      <c r="S656" s="60">
        <v>0</v>
      </c>
      <c r="T656" s="60">
        <v>0</v>
      </c>
      <c r="U656" s="60">
        <v>1.2453277021744387E-3</v>
      </c>
      <c r="V656" s="60">
        <v>1.2678719337137127E-3</v>
      </c>
      <c r="W656" s="60">
        <v>0</v>
      </c>
      <c r="X656" s="60">
        <v>0</v>
      </c>
      <c r="Y656" s="60">
        <v>0</v>
      </c>
      <c r="Z656" s="60">
        <v>7.3529807122208233E-6</v>
      </c>
      <c r="AA656" s="60">
        <v>0</v>
      </c>
      <c r="AB656" s="60">
        <v>1.9291944571475109E-5</v>
      </c>
      <c r="AC656" s="16">
        <v>3.1353515285747346E-4</v>
      </c>
      <c r="AD656" s="11">
        <v>649</v>
      </c>
      <c r="AE656" s="15">
        <v>8</v>
      </c>
      <c r="AF656" s="16">
        <v>0.94018100174509611</v>
      </c>
      <c r="AG656" t="str">
        <f>IF(AF656&lt;='CAV Tier 1 Analysis'!$A$5,"Tier 1", "Tier 2")</f>
        <v>Tier 2</v>
      </c>
      <c r="AH656" t="str">
        <f t="shared" si="22"/>
        <v>Maine - Tier 2</v>
      </c>
      <c r="AI656" t="str">
        <f t="shared" si="23"/>
        <v>Prentiss T04 R04 Nbkp, Township Of - Tier 2</v>
      </c>
    </row>
    <row r="657" spans="1:35" x14ac:dyDescent="0.3">
      <c r="A657">
        <v>650</v>
      </c>
      <c r="B657">
        <v>1</v>
      </c>
      <c r="C657" t="s">
        <v>76</v>
      </c>
      <c r="D657" t="s">
        <v>2823</v>
      </c>
      <c r="E657" t="s">
        <v>4354</v>
      </c>
      <c r="F657" t="s">
        <v>1524</v>
      </c>
      <c r="G657" s="59">
        <v>39.829689999999999</v>
      </c>
      <c r="H657">
        <v>0</v>
      </c>
      <c r="I657">
        <v>0</v>
      </c>
      <c r="J657" s="11">
        <v>16.5</v>
      </c>
      <c r="K657" s="11">
        <v>2.5</v>
      </c>
      <c r="L657">
        <v>0</v>
      </c>
      <c r="M657">
        <v>0</v>
      </c>
      <c r="N657" s="11">
        <v>0</v>
      </c>
      <c r="O657" s="11">
        <v>0.43486185644634145</v>
      </c>
      <c r="P657">
        <v>0</v>
      </c>
      <c r="Q657" s="11">
        <v>2.9832391019104509E-2</v>
      </c>
      <c r="R657" s="60">
        <v>1.309327254442385E-3</v>
      </c>
      <c r="S657" s="60">
        <v>0</v>
      </c>
      <c r="T657" s="60">
        <v>0</v>
      </c>
      <c r="U657" s="60">
        <v>1.0814687939935915E-3</v>
      </c>
      <c r="V657" s="60">
        <v>1.0565599447614272E-3</v>
      </c>
      <c r="W657" s="60">
        <v>0</v>
      </c>
      <c r="X657" s="60">
        <v>0</v>
      </c>
      <c r="Y657" s="60">
        <v>0</v>
      </c>
      <c r="Z657" s="60">
        <v>3.4382240667908337E-7</v>
      </c>
      <c r="AA657" s="60">
        <v>0</v>
      </c>
      <c r="AB657" s="60">
        <v>8.9290825002847685E-7</v>
      </c>
      <c r="AC657" s="16">
        <v>3.1350842944128282E-4</v>
      </c>
      <c r="AD657" s="11">
        <v>650</v>
      </c>
      <c r="AE657" s="15">
        <v>8</v>
      </c>
      <c r="AF657" s="16">
        <v>0.94049451017453745</v>
      </c>
      <c r="AG657" t="str">
        <f>IF(AF657&lt;='CAV Tier 1 Analysis'!$A$5,"Tier 1", "Tier 2")</f>
        <v>Tier 2</v>
      </c>
      <c r="AH657" t="str">
        <f t="shared" si="22"/>
        <v>Maine - Tier 2</v>
      </c>
      <c r="AI657" t="str">
        <f t="shared" si="23"/>
        <v>T11 R10 Wels, Township Of - Tier 2</v>
      </c>
    </row>
    <row r="658" spans="1:35" x14ac:dyDescent="0.3">
      <c r="A658">
        <v>651</v>
      </c>
      <c r="B658">
        <v>1</v>
      </c>
      <c r="C658" t="s">
        <v>76</v>
      </c>
      <c r="D658" t="s">
        <v>2638</v>
      </c>
      <c r="E658" t="s">
        <v>4168</v>
      </c>
      <c r="F658" t="s">
        <v>1584</v>
      </c>
      <c r="G658" s="59">
        <v>36.920229999999997</v>
      </c>
      <c r="H658">
        <v>0</v>
      </c>
      <c r="I658">
        <v>0</v>
      </c>
      <c r="J658" s="11">
        <v>14.666666666666666</v>
      </c>
      <c r="K658" s="11">
        <v>3</v>
      </c>
      <c r="L658">
        <v>0</v>
      </c>
      <c r="M658">
        <v>0</v>
      </c>
      <c r="N658" s="11">
        <v>0</v>
      </c>
      <c r="O658" s="11">
        <v>5.8533267487243483</v>
      </c>
      <c r="P658">
        <v>0</v>
      </c>
      <c r="Q658">
        <v>0</v>
      </c>
      <c r="R658" s="60">
        <v>1.213684148163879E-3</v>
      </c>
      <c r="S658" s="60">
        <v>0</v>
      </c>
      <c r="T658" s="60">
        <v>0</v>
      </c>
      <c r="U658" s="60">
        <v>9.6130559466097029E-4</v>
      </c>
      <c r="V658" s="60">
        <v>1.2678719337137127E-3</v>
      </c>
      <c r="W658" s="60">
        <v>0</v>
      </c>
      <c r="X658" s="60">
        <v>0</v>
      </c>
      <c r="Y658" s="60">
        <v>0</v>
      </c>
      <c r="Z658" s="60">
        <v>4.6279177168388579E-6</v>
      </c>
      <c r="AA658" s="60">
        <v>0</v>
      </c>
      <c r="AB658" s="60">
        <v>0</v>
      </c>
      <c r="AC658" s="16">
        <v>3.134081449323092E-4</v>
      </c>
      <c r="AD658" s="11">
        <v>651</v>
      </c>
      <c r="AE658" s="15">
        <v>8</v>
      </c>
      <c r="AF658" s="16">
        <v>0.94080791831946975</v>
      </c>
      <c r="AG658" t="str">
        <f>IF(AF658&lt;='CAV Tier 1 Analysis'!$A$5,"Tier 1", "Tier 2")</f>
        <v>Tier 2</v>
      </c>
      <c r="AH658" t="str">
        <f t="shared" si="22"/>
        <v>Maine - Tier 2</v>
      </c>
      <c r="AI658" t="str">
        <f t="shared" si="23"/>
        <v>T28 Md, Township Of - Tier 2</v>
      </c>
    </row>
    <row r="659" spans="1:35" x14ac:dyDescent="0.3">
      <c r="A659">
        <v>652</v>
      </c>
      <c r="B659">
        <v>1</v>
      </c>
      <c r="C659" t="s">
        <v>76</v>
      </c>
      <c r="D659" t="s">
        <v>2930</v>
      </c>
      <c r="E659" t="s">
        <v>4462</v>
      </c>
      <c r="F659" t="s">
        <v>1602</v>
      </c>
      <c r="G659" s="59">
        <v>47.207220000000007</v>
      </c>
      <c r="H659">
        <v>0</v>
      </c>
      <c r="I659">
        <v>0</v>
      </c>
      <c r="J659" s="11">
        <v>16</v>
      </c>
      <c r="K659" s="11">
        <v>2</v>
      </c>
      <c r="L659">
        <v>0</v>
      </c>
      <c r="M659">
        <v>0</v>
      </c>
      <c r="N659" s="11">
        <v>0</v>
      </c>
      <c r="O659" s="11">
        <v>0.51305609381104167</v>
      </c>
      <c r="P659">
        <v>0</v>
      </c>
      <c r="Q659" s="11">
        <v>3.538317888352005E-2</v>
      </c>
      <c r="R659" s="60">
        <v>1.5518498826492914E-3</v>
      </c>
      <c r="S659" s="60">
        <v>0</v>
      </c>
      <c r="T659" s="60">
        <v>0</v>
      </c>
      <c r="U659" s="60">
        <v>1.0486970123574221E-3</v>
      </c>
      <c r="V659" s="60">
        <v>8.4524795580914183E-4</v>
      </c>
      <c r="W659" s="60">
        <v>0</v>
      </c>
      <c r="X659" s="60">
        <v>0</v>
      </c>
      <c r="Y659" s="60">
        <v>0</v>
      </c>
      <c r="Z659" s="60">
        <v>4.0564647903821915E-7</v>
      </c>
      <c r="AA659" s="60">
        <v>0</v>
      </c>
      <c r="AB659" s="60">
        <v>1.0590479427913052E-6</v>
      </c>
      <c r="AC659" s="16">
        <v>3.1338723138524401E-4</v>
      </c>
      <c r="AD659" s="11">
        <v>652</v>
      </c>
      <c r="AE659" s="15">
        <v>8</v>
      </c>
      <c r="AF659" s="16">
        <v>0.94112130555085505</v>
      </c>
      <c r="AG659" t="str">
        <f>IF(AF659&lt;='CAV Tier 1 Analysis'!$A$5,"Tier 1", "Tier 2")</f>
        <v>Tier 2</v>
      </c>
      <c r="AH659" t="str">
        <f t="shared" si="22"/>
        <v>Maine - Tier 2</v>
      </c>
      <c r="AI659" t="str">
        <f t="shared" si="23"/>
        <v>T16 R14 Wels, Township Of - Tier 2</v>
      </c>
    </row>
    <row r="660" spans="1:35" x14ac:dyDescent="0.3">
      <c r="A660">
        <v>653</v>
      </c>
      <c r="B660">
        <v>1</v>
      </c>
      <c r="C660" t="s">
        <v>76</v>
      </c>
      <c r="D660" t="s">
        <v>2740</v>
      </c>
      <c r="E660" t="s">
        <v>4271</v>
      </c>
      <c r="F660" t="s">
        <v>1783</v>
      </c>
      <c r="G660" s="59">
        <v>40.965370000000007</v>
      </c>
      <c r="H660">
        <v>0</v>
      </c>
      <c r="I660">
        <v>0</v>
      </c>
      <c r="J660" s="11">
        <v>14</v>
      </c>
      <c r="K660" s="11">
        <v>2.3333333333333335</v>
      </c>
      <c r="L660">
        <v>0</v>
      </c>
      <c r="M660">
        <v>0</v>
      </c>
      <c r="N660" s="11">
        <v>0</v>
      </c>
      <c r="O660" s="11">
        <v>161.19246769088954</v>
      </c>
      <c r="P660">
        <v>0</v>
      </c>
      <c r="Q660" s="11">
        <v>2.0581603541206164</v>
      </c>
      <c r="R660" s="60">
        <v>1.3466606300304234E-3</v>
      </c>
      <c r="S660" s="60">
        <v>0</v>
      </c>
      <c r="T660" s="60">
        <v>0</v>
      </c>
      <c r="U660" s="60">
        <v>9.1760988581274434E-4</v>
      </c>
      <c r="V660" s="60">
        <v>9.8612261511066561E-4</v>
      </c>
      <c r="W660" s="60">
        <v>0</v>
      </c>
      <c r="X660" s="60">
        <v>0</v>
      </c>
      <c r="Y660" s="60">
        <v>0</v>
      </c>
      <c r="Z660" s="60">
        <v>1.2744640937911421E-4</v>
      </c>
      <c r="AA660" s="60">
        <v>0</v>
      </c>
      <c r="AB660" s="60">
        <v>6.1602449461692336E-5</v>
      </c>
      <c r="AC660" s="16">
        <v>3.1267654452678544E-4</v>
      </c>
      <c r="AD660" s="11">
        <v>653</v>
      </c>
      <c r="AE660" s="15">
        <v>8</v>
      </c>
      <c r="AF660" s="16">
        <v>0.94143398209538187</v>
      </c>
      <c r="AG660" t="str">
        <f>IF(AF660&lt;='CAV Tier 1 Analysis'!$A$5,"Tier 1", "Tier 2")</f>
        <v>Tier 2</v>
      </c>
      <c r="AH660" t="str">
        <f t="shared" si="22"/>
        <v>Maine - Tier 2</v>
      </c>
      <c r="AI660" t="str">
        <f t="shared" si="23"/>
        <v>T32 Md, Township Of - Tier 2</v>
      </c>
    </row>
    <row r="661" spans="1:35" x14ac:dyDescent="0.3">
      <c r="A661">
        <v>654</v>
      </c>
      <c r="B661">
        <v>1</v>
      </c>
      <c r="C661" t="s">
        <v>76</v>
      </c>
      <c r="D661" t="s">
        <v>2598</v>
      </c>
      <c r="E661" t="s">
        <v>4128</v>
      </c>
      <c r="F661" t="s">
        <v>1287</v>
      </c>
      <c r="G661" s="59">
        <v>27.055099999999999</v>
      </c>
      <c r="H661">
        <v>0</v>
      </c>
      <c r="I661">
        <v>0</v>
      </c>
      <c r="J661" s="11">
        <v>19</v>
      </c>
      <c r="K661" s="11">
        <v>3</v>
      </c>
      <c r="L661">
        <v>0</v>
      </c>
      <c r="M661">
        <v>0</v>
      </c>
      <c r="N661" s="11">
        <v>0</v>
      </c>
      <c r="O661" s="11">
        <v>9.0988600473829173</v>
      </c>
      <c r="P661">
        <v>0</v>
      </c>
      <c r="Q661" s="11">
        <v>0.63061406268990439</v>
      </c>
      <c r="R661" s="60">
        <v>8.8938627947303048E-4</v>
      </c>
      <c r="S661" s="60">
        <v>0</v>
      </c>
      <c r="T661" s="60">
        <v>0</v>
      </c>
      <c r="U661" s="60">
        <v>1.2453277021744387E-3</v>
      </c>
      <c r="V661" s="60">
        <v>1.2678719337137127E-3</v>
      </c>
      <c r="W661" s="60">
        <v>0</v>
      </c>
      <c r="X661" s="60">
        <v>0</v>
      </c>
      <c r="Y661" s="60">
        <v>0</v>
      </c>
      <c r="Z661" s="60">
        <v>7.1939902595558463E-6</v>
      </c>
      <c r="AA661" s="60">
        <v>0</v>
      </c>
      <c r="AB661" s="60">
        <v>1.8874802854360446E-5</v>
      </c>
      <c r="AC661" s="16">
        <v>3.1169588258864525E-4</v>
      </c>
      <c r="AD661" s="11">
        <v>654</v>
      </c>
      <c r="AE661" s="15">
        <v>8</v>
      </c>
      <c r="AF661" s="16">
        <v>0.94174567797797049</v>
      </c>
      <c r="AG661" t="str">
        <f>IF(AF661&lt;='CAV Tier 1 Analysis'!$A$5,"Tier 1", "Tier 2")</f>
        <v>Tier 2</v>
      </c>
      <c r="AH661" t="str">
        <f t="shared" si="22"/>
        <v>Maine - Tier 2</v>
      </c>
      <c r="AI661" t="str">
        <f t="shared" si="23"/>
        <v>T05 R19 Wels, Township Of - Tier 2</v>
      </c>
    </row>
    <row r="662" spans="1:35" x14ac:dyDescent="0.3">
      <c r="A662">
        <v>655</v>
      </c>
      <c r="B662">
        <v>1</v>
      </c>
      <c r="C662" t="s">
        <v>76</v>
      </c>
      <c r="D662" t="s">
        <v>2466</v>
      </c>
      <c r="E662" t="s">
        <v>3994</v>
      </c>
      <c r="F662" t="s">
        <v>1632</v>
      </c>
      <c r="G662" s="59">
        <v>41.669719999999998</v>
      </c>
      <c r="H662">
        <v>0</v>
      </c>
      <c r="I662">
        <v>0</v>
      </c>
      <c r="J662" s="11">
        <v>16</v>
      </c>
      <c r="K662" s="11">
        <v>2</v>
      </c>
      <c r="L662">
        <v>0</v>
      </c>
      <c r="M662">
        <v>0</v>
      </c>
      <c r="N662" s="11">
        <v>0</v>
      </c>
      <c r="O662" s="11">
        <v>191.81526471116999</v>
      </c>
      <c r="P662">
        <v>0</v>
      </c>
      <c r="Q662">
        <v>0</v>
      </c>
      <c r="R662" s="60">
        <v>1.3698148311217821E-3</v>
      </c>
      <c r="S662" s="60">
        <v>0</v>
      </c>
      <c r="T662" s="60">
        <v>0</v>
      </c>
      <c r="U662" s="60">
        <v>1.0486970123574221E-3</v>
      </c>
      <c r="V662" s="60">
        <v>8.4524795580914183E-4</v>
      </c>
      <c r="W662" s="60">
        <v>0</v>
      </c>
      <c r="X662" s="60">
        <v>0</v>
      </c>
      <c r="Y662" s="60">
        <v>0</v>
      </c>
      <c r="Z662" s="60">
        <v>1.5165824496478383E-4</v>
      </c>
      <c r="AA662" s="60">
        <v>0</v>
      </c>
      <c r="AB662" s="60">
        <v>0</v>
      </c>
      <c r="AC662" s="16">
        <v>3.1049254947755725E-4</v>
      </c>
      <c r="AD662" s="11">
        <v>655</v>
      </c>
      <c r="AE662" s="15">
        <v>8</v>
      </c>
      <c r="AF662" s="16">
        <v>0.94205617052744806</v>
      </c>
      <c r="AG662" t="str">
        <f>IF(AF662&lt;='CAV Tier 1 Analysis'!$A$5,"Tier 1", "Tier 2")</f>
        <v>Tier 2</v>
      </c>
      <c r="AH662" t="str">
        <f t="shared" si="22"/>
        <v>Maine - Tier 2</v>
      </c>
      <c r="AI662" t="str">
        <f t="shared" si="23"/>
        <v>Amity, Town Of - Tier 2</v>
      </c>
    </row>
    <row r="663" spans="1:35" x14ac:dyDescent="0.3">
      <c r="A663">
        <v>656</v>
      </c>
      <c r="B663">
        <v>1</v>
      </c>
      <c r="C663" t="s">
        <v>76</v>
      </c>
      <c r="D663" t="s">
        <v>2487</v>
      </c>
      <c r="E663" t="s">
        <v>4016</v>
      </c>
      <c r="F663" t="s">
        <v>1651</v>
      </c>
      <c r="G663" s="59">
        <v>38.560500000000005</v>
      </c>
      <c r="H663">
        <v>0</v>
      </c>
      <c r="I663">
        <v>0</v>
      </c>
      <c r="J663" s="11">
        <v>16</v>
      </c>
      <c r="K663" s="11">
        <v>2</v>
      </c>
      <c r="L663">
        <v>0</v>
      </c>
      <c r="M663">
        <v>0</v>
      </c>
      <c r="N663" s="11">
        <v>0</v>
      </c>
      <c r="O663" s="11">
        <v>304.36953650966916</v>
      </c>
      <c r="P663">
        <v>0</v>
      </c>
      <c r="Q663">
        <v>0</v>
      </c>
      <c r="R663" s="60">
        <v>1.2676049849980151E-3</v>
      </c>
      <c r="S663" s="60">
        <v>0</v>
      </c>
      <c r="T663" s="60">
        <v>0</v>
      </c>
      <c r="U663" s="60">
        <v>1.0486970123574221E-3</v>
      </c>
      <c r="V663" s="60">
        <v>8.4524795580914183E-4</v>
      </c>
      <c r="W663" s="60">
        <v>0</v>
      </c>
      <c r="X663" s="60">
        <v>0</v>
      </c>
      <c r="Y663" s="60">
        <v>0</v>
      </c>
      <c r="Z663" s="60">
        <v>2.4064899004418535E-4</v>
      </c>
      <c r="AA663" s="60">
        <v>0</v>
      </c>
      <c r="AB663" s="60">
        <v>0</v>
      </c>
      <c r="AC663" s="16">
        <v>3.0929081301897857E-4</v>
      </c>
      <c r="AD663" s="11">
        <v>656</v>
      </c>
      <c r="AE663" s="15">
        <v>8</v>
      </c>
      <c r="AF663" s="16">
        <v>0.94236546134046706</v>
      </c>
      <c r="AG663" t="str">
        <f>IF(AF663&lt;='CAV Tier 1 Analysis'!$A$5,"Tier 1", "Tier 2")</f>
        <v>Tier 2</v>
      </c>
      <c r="AH663" t="str">
        <f t="shared" si="22"/>
        <v>Maine - Tier 2</v>
      </c>
      <c r="AI663" t="str">
        <f t="shared" si="23"/>
        <v>Garfield Plantation - Tier 2</v>
      </c>
    </row>
    <row r="664" spans="1:35" x14ac:dyDescent="0.3">
      <c r="A664">
        <v>657</v>
      </c>
      <c r="B664">
        <v>1</v>
      </c>
      <c r="C664" t="s">
        <v>76</v>
      </c>
      <c r="D664" t="s">
        <v>2721</v>
      </c>
      <c r="E664" t="s">
        <v>4252</v>
      </c>
      <c r="F664" t="s">
        <v>1534</v>
      </c>
      <c r="G664" s="59">
        <v>38.201230000000002</v>
      </c>
      <c r="H664">
        <v>0</v>
      </c>
      <c r="I664">
        <v>0</v>
      </c>
      <c r="J664" s="11">
        <v>16.5</v>
      </c>
      <c r="K664" s="11">
        <v>2.5</v>
      </c>
      <c r="L664">
        <v>0</v>
      </c>
      <c r="M664">
        <v>0</v>
      </c>
      <c r="N664" s="11">
        <v>0</v>
      </c>
      <c r="O664" s="11">
        <v>5.2281035865137078</v>
      </c>
      <c r="P664">
        <v>0</v>
      </c>
      <c r="Q664">
        <v>0</v>
      </c>
      <c r="R664" s="60">
        <v>1.2557946494743512E-3</v>
      </c>
      <c r="S664" s="60">
        <v>0</v>
      </c>
      <c r="T664" s="60">
        <v>0</v>
      </c>
      <c r="U664" s="60">
        <v>1.0814687939935915E-3</v>
      </c>
      <c r="V664" s="60">
        <v>1.0565599447614272E-3</v>
      </c>
      <c r="W664" s="60">
        <v>0</v>
      </c>
      <c r="X664" s="60">
        <v>0</v>
      </c>
      <c r="Y664" s="60">
        <v>0</v>
      </c>
      <c r="Z664" s="60">
        <v>4.1335866340912163E-6</v>
      </c>
      <c r="AA664" s="60">
        <v>0</v>
      </c>
      <c r="AB664" s="60">
        <v>0</v>
      </c>
      <c r="AC664" s="16">
        <v>3.0890517953304197E-4</v>
      </c>
      <c r="AD664" s="11">
        <v>657</v>
      </c>
      <c r="AE664" s="15">
        <v>8</v>
      </c>
      <c r="AF664" s="16">
        <v>0.94267436652000014</v>
      </c>
      <c r="AG664" t="str">
        <f>IF(AF664&lt;='CAV Tier 1 Analysis'!$A$5,"Tier 1", "Tier 2")</f>
        <v>Tier 2</v>
      </c>
      <c r="AH664" t="str">
        <f t="shared" si="22"/>
        <v>Maine - Tier 2</v>
      </c>
      <c r="AI664" t="str">
        <f t="shared" si="23"/>
        <v>T10 R11 Wels, Township Of - Tier 2</v>
      </c>
    </row>
    <row r="665" spans="1:35" x14ac:dyDescent="0.3">
      <c r="A665">
        <v>658</v>
      </c>
      <c r="B665">
        <v>1</v>
      </c>
      <c r="C665" t="s">
        <v>76</v>
      </c>
      <c r="D665" t="s">
        <v>2719</v>
      </c>
      <c r="E665" t="s">
        <v>4250</v>
      </c>
      <c r="F665" t="s">
        <v>1536</v>
      </c>
      <c r="G665" s="59">
        <v>37.986400000000003</v>
      </c>
      <c r="H665">
        <v>0</v>
      </c>
      <c r="I665">
        <v>0</v>
      </c>
      <c r="J665" s="11">
        <v>16.5</v>
      </c>
      <c r="K665" s="11">
        <v>2.5</v>
      </c>
      <c r="L665">
        <v>0</v>
      </c>
      <c r="M665">
        <v>0</v>
      </c>
      <c r="N665" s="11">
        <v>0</v>
      </c>
      <c r="O665" s="11">
        <v>5.1840625022532345</v>
      </c>
      <c r="P665">
        <v>0</v>
      </c>
      <c r="Q665">
        <v>0</v>
      </c>
      <c r="R665" s="60">
        <v>1.2487325113037591E-3</v>
      </c>
      <c r="S665" s="60">
        <v>0</v>
      </c>
      <c r="T665" s="60">
        <v>0</v>
      </c>
      <c r="U665" s="60">
        <v>1.0814687939935915E-3</v>
      </c>
      <c r="V665" s="60">
        <v>1.0565599447614272E-3</v>
      </c>
      <c r="W665" s="60">
        <v>0</v>
      </c>
      <c r="X665" s="60">
        <v>0</v>
      </c>
      <c r="Y665" s="60">
        <v>0</v>
      </c>
      <c r="Z665" s="60">
        <v>4.0987656642620064E-6</v>
      </c>
      <c r="AA665" s="60">
        <v>0</v>
      </c>
      <c r="AB665" s="60">
        <v>0</v>
      </c>
      <c r="AC665" s="16">
        <v>3.0826000142936729E-4</v>
      </c>
      <c r="AD665" s="11">
        <v>658</v>
      </c>
      <c r="AE665" s="15">
        <v>8</v>
      </c>
      <c r="AF665" s="16">
        <v>0.9429826265214295</v>
      </c>
      <c r="AG665" t="str">
        <f>IF(AF665&lt;='CAV Tier 1 Analysis'!$A$5,"Tier 1", "Tier 2")</f>
        <v>Tier 2</v>
      </c>
      <c r="AH665" t="str">
        <f t="shared" si="22"/>
        <v>Maine - Tier 2</v>
      </c>
      <c r="AI665" t="str">
        <f t="shared" si="23"/>
        <v>T10 R09 Wels, Township Of - Tier 2</v>
      </c>
    </row>
    <row r="666" spans="1:35" x14ac:dyDescent="0.3">
      <c r="A666">
        <v>659</v>
      </c>
      <c r="B666">
        <v>1</v>
      </c>
      <c r="C666" t="s">
        <v>76</v>
      </c>
      <c r="D666" t="s">
        <v>2906</v>
      </c>
      <c r="E666" t="s">
        <v>4438</v>
      </c>
      <c r="F666" t="s">
        <v>1293</v>
      </c>
      <c r="G666" s="59">
        <v>25.77675</v>
      </c>
      <c r="H666">
        <v>0</v>
      </c>
      <c r="I666">
        <v>0</v>
      </c>
      <c r="J666" s="11">
        <v>19</v>
      </c>
      <c r="K666" s="11">
        <v>3</v>
      </c>
      <c r="L666">
        <v>0</v>
      </c>
      <c r="M666">
        <v>0</v>
      </c>
      <c r="N666" s="11">
        <v>0</v>
      </c>
      <c r="O666" s="11">
        <v>8.6689400788161048</v>
      </c>
      <c r="P666">
        <v>0</v>
      </c>
      <c r="Q666" s="11">
        <v>0.60081762922487947</v>
      </c>
      <c r="R666" s="60">
        <v>8.4736289200211567E-4</v>
      </c>
      <c r="S666" s="60">
        <v>0</v>
      </c>
      <c r="T666" s="60">
        <v>0</v>
      </c>
      <c r="U666" s="60">
        <v>1.2453277021744387E-3</v>
      </c>
      <c r="V666" s="60">
        <v>1.2678719337137127E-3</v>
      </c>
      <c r="W666" s="60">
        <v>0</v>
      </c>
      <c r="X666" s="60">
        <v>0</v>
      </c>
      <c r="Y666" s="60">
        <v>0</v>
      </c>
      <c r="Z666" s="60">
        <v>6.8540751437993631E-6</v>
      </c>
      <c r="AA666" s="60">
        <v>0</v>
      </c>
      <c r="AB666" s="60">
        <v>1.798297084380161E-5</v>
      </c>
      <c r="AC666" s="16">
        <v>3.0776359762526076E-4</v>
      </c>
      <c r="AD666" s="11">
        <v>659</v>
      </c>
      <c r="AE666" s="15">
        <v>8</v>
      </c>
      <c r="AF666" s="16">
        <v>0.9432903901190548</v>
      </c>
      <c r="AG666" t="str">
        <f>IF(AF666&lt;='CAV Tier 1 Analysis'!$A$5,"Tier 1", "Tier 2")</f>
        <v>Tier 2</v>
      </c>
      <c r="AH666" t="str">
        <f t="shared" si="22"/>
        <v>Maine - Tier 2</v>
      </c>
      <c r="AI666" t="str">
        <f t="shared" si="23"/>
        <v>T09 R18 Wels, Township Of - Tier 2</v>
      </c>
    </row>
    <row r="667" spans="1:35" x14ac:dyDescent="0.3">
      <c r="A667">
        <v>660</v>
      </c>
      <c r="B667">
        <v>1</v>
      </c>
      <c r="C667" t="s">
        <v>76</v>
      </c>
      <c r="D667" t="s">
        <v>2822</v>
      </c>
      <c r="E667" t="s">
        <v>4353</v>
      </c>
      <c r="F667" t="s">
        <v>1538</v>
      </c>
      <c r="G667" s="59">
        <v>37.893030000000003</v>
      </c>
      <c r="H667">
        <v>0</v>
      </c>
      <c r="I667">
        <v>0</v>
      </c>
      <c r="J667" s="11">
        <v>16.5</v>
      </c>
      <c r="K667" s="11">
        <v>2.5</v>
      </c>
      <c r="L667">
        <v>0</v>
      </c>
      <c r="M667">
        <v>0</v>
      </c>
      <c r="N667" s="11">
        <v>0</v>
      </c>
      <c r="O667" s="11">
        <v>0.41183167844385854</v>
      </c>
      <c r="P667">
        <v>0</v>
      </c>
      <c r="Q667" s="11">
        <v>2.8401883420699547E-2</v>
      </c>
      <c r="R667" s="60">
        <v>1.2456631455681159E-3</v>
      </c>
      <c r="S667" s="60">
        <v>0</v>
      </c>
      <c r="T667" s="60">
        <v>0</v>
      </c>
      <c r="U667" s="60">
        <v>1.0814687939935915E-3</v>
      </c>
      <c r="V667" s="60">
        <v>1.0565599447614272E-3</v>
      </c>
      <c r="W667" s="60">
        <v>0</v>
      </c>
      <c r="X667" s="60">
        <v>0</v>
      </c>
      <c r="Y667" s="60">
        <v>0</v>
      </c>
      <c r="Z667" s="60">
        <v>3.2561365576271409E-7</v>
      </c>
      <c r="AA667" s="60">
        <v>0</v>
      </c>
      <c r="AB667" s="60">
        <v>8.5009196904294564E-7</v>
      </c>
      <c r="AC667" s="16">
        <v>3.0771523544981277E-4</v>
      </c>
      <c r="AD667" s="11">
        <v>660</v>
      </c>
      <c r="AE667" s="15">
        <v>8</v>
      </c>
      <c r="AF667" s="16">
        <v>0.94359810535450461</v>
      </c>
      <c r="AG667" t="str">
        <f>IF(AF667&lt;='CAV Tier 1 Analysis'!$A$5,"Tier 1", "Tier 2")</f>
        <v>Tier 2</v>
      </c>
      <c r="AH667" t="str">
        <f t="shared" si="22"/>
        <v>Maine - Tier 2</v>
      </c>
      <c r="AI667" t="str">
        <f t="shared" si="23"/>
        <v>T11 R09 Wels, Township Of - Tier 2</v>
      </c>
    </row>
    <row r="668" spans="1:35" x14ac:dyDescent="0.3">
      <c r="A668">
        <v>661</v>
      </c>
      <c r="B668">
        <v>1</v>
      </c>
      <c r="C668" t="s">
        <v>76</v>
      </c>
      <c r="D668" t="s">
        <v>2939</v>
      </c>
      <c r="E668" t="s">
        <v>4471</v>
      </c>
      <c r="F668" t="s">
        <v>1619</v>
      </c>
      <c r="G668" s="59">
        <v>45.234879999999997</v>
      </c>
      <c r="H668">
        <v>0</v>
      </c>
      <c r="I668">
        <v>0</v>
      </c>
      <c r="J668" s="11">
        <v>16</v>
      </c>
      <c r="K668" s="11">
        <v>2</v>
      </c>
      <c r="L668">
        <v>0</v>
      </c>
      <c r="M668">
        <v>0</v>
      </c>
      <c r="N668" s="11">
        <v>0</v>
      </c>
      <c r="O668" s="11">
        <v>0.49162036732540504</v>
      </c>
      <c r="P668">
        <v>0</v>
      </c>
      <c r="Q668" s="11">
        <v>3.3904852918993478E-2</v>
      </c>
      <c r="R668" s="60">
        <v>1.4870128598899652E-3</v>
      </c>
      <c r="S668" s="60">
        <v>0</v>
      </c>
      <c r="T668" s="60">
        <v>0</v>
      </c>
      <c r="U668" s="60">
        <v>1.0486970123574221E-3</v>
      </c>
      <c r="V668" s="60">
        <v>8.4524795580914183E-4</v>
      </c>
      <c r="W668" s="60">
        <v>0</v>
      </c>
      <c r="X668" s="60">
        <v>0</v>
      </c>
      <c r="Y668" s="60">
        <v>0</v>
      </c>
      <c r="Z668" s="60">
        <v>3.8869837710664502E-7</v>
      </c>
      <c r="AA668" s="60">
        <v>0</v>
      </c>
      <c r="AB668" s="60">
        <v>1.0148004183769278E-6</v>
      </c>
      <c r="AC668" s="16">
        <v>3.07487393350183E-4</v>
      </c>
      <c r="AD668" s="11">
        <v>661</v>
      </c>
      <c r="AE668" s="15">
        <v>8</v>
      </c>
      <c r="AF668" s="16">
        <v>0.94390559274785479</v>
      </c>
      <c r="AG668" t="str">
        <f>IF(AF668&lt;='CAV Tier 1 Analysis'!$A$5,"Tier 1", "Tier 2")</f>
        <v>Tier 2</v>
      </c>
      <c r="AH668" t="str">
        <f t="shared" si="22"/>
        <v>Maine - Tier 2</v>
      </c>
      <c r="AI668" t="str">
        <f t="shared" si="23"/>
        <v>T19 R11 Wels, Township Of - Tier 2</v>
      </c>
    </row>
    <row r="669" spans="1:35" x14ac:dyDescent="0.3">
      <c r="A669">
        <v>662</v>
      </c>
      <c r="B669">
        <v>1</v>
      </c>
      <c r="C669" t="s">
        <v>76</v>
      </c>
      <c r="D669" t="s">
        <v>2935</v>
      </c>
      <c r="E669" t="s">
        <v>4467</v>
      </c>
      <c r="F669" t="s">
        <v>1620</v>
      </c>
      <c r="G669" s="59">
        <v>45.197789999999998</v>
      </c>
      <c r="H669">
        <v>0</v>
      </c>
      <c r="I669">
        <v>0</v>
      </c>
      <c r="J669" s="11">
        <v>16</v>
      </c>
      <c r="K669" s="11">
        <v>2</v>
      </c>
      <c r="L669">
        <v>0</v>
      </c>
      <c r="M669">
        <v>0</v>
      </c>
      <c r="N669" s="11">
        <v>0</v>
      </c>
      <c r="O669" s="11">
        <v>1.731779013849287</v>
      </c>
      <c r="P669">
        <v>0</v>
      </c>
      <c r="Q669">
        <v>0</v>
      </c>
      <c r="R669" s="60">
        <v>1.4857935948676348E-3</v>
      </c>
      <c r="S669" s="60">
        <v>0</v>
      </c>
      <c r="T669" s="60">
        <v>0</v>
      </c>
      <c r="U669" s="60">
        <v>1.0486970123574221E-3</v>
      </c>
      <c r="V669" s="60">
        <v>8.4524795580914183E-4</v>
      </c>
      <c r="W669" s="60">
        <v>0</v>
      </c>
      <c r="X669" s="60">
        <v>0</v>
      </c>
      <c r="Y669" s="60">
        <v>0</v>
      </c>
      <c r="Z669" s="60">
        <v>1.3692266165714219E-6</v>
      </c>
      <c r="AA669" s="60">
        <v>0</v>
      </c>
      <c r="AB669" s="60">
        <v>0</v>
      </c>
      <c r="AC669" s="16">
        <v>3.0737343542279732E-4</v>
      </c>
      <c r="AD669" s="11">
        <v>662</v>
      </c>
      <c r="AE669" s="15">
        <v>8</v>
      </c>
      <c r="AF669" s="16">
        <v>0.94421296618327755</v>
      </c>
      <c r="AG669" t="str">
        <f>IF(AF669&lt;='CAV Tier 1 Analysis'!$A$5,"Tier 1", "Tier 2")</f>
        <v>Tier 2</v>
      </c>
      <c r="AH669" t="str">
        <f t="shared" si="22"/>
        <v>Maine - Tier 2</v>
      </c>
      <c r="AI669" t="str">
        <f t="shared" si="23"/>
        <v>T18 R10 Wels, Township Of - Tier 2</v>
      </c>
    </row>
    <row r="670" spans="1:35" x14ac:dyDescent="0.3">
      <c r="A670">
        <v>663</v>
      </c>
      <c r="B670">
        <v>1</v>
      </c>
      <c r="C670" t="s">
        <v>76</v>
      </c>
      <c r="D670" t="s">
        <v>2661</v>
      </c>
      <c r="E670" t="s">
        <v>4192</v>
      </c>
      <c r="F670" t="s">
        <v>1595</v>
      </c>
      <c r="G670" s="59">
        <v>38.740109999999994</v>
      </c>
      <c r="H670">
        <v>0</v>
      </c>
      <c r="I670">
        <v>0</v>
      </c>
      <c r="J670" s="11">
        <v>15.5</v>
      </c>
      <c r="K670" s="11">
        <v>2.5</v>
      </c>
      <c r="L670">
        <v>0</v>
      </c>
      <c r="M670">
        <v>0</v>
      </c>
      <c r="N670" s="11">
        <v>0</v>
      </c>
      <c r="O670" s="11">
        <v>15.865265230986637</v>
      </c>
      <c r="P670">
        <v>0</v>
      </c>
      <c r="Q670" s="11">
        <v>0.65129756197610078</v>
      </c>
      <c r="R670" s="60">
        <v>1.2735093309311715E-3</v>
      </c>
      <c r="S670" s="60">
        <v>0</v>
      </c>
      <c r="T670" s="60">
        <v>0</v>
      </c>
      <c r="U670" s="60">
        <v>1.0159252307212526E-3</v>
      </c>
      <c r="V670" s="60">
        <v>1.0565599447614272E-3</v>
      </c>
      <c r="W670" s="60">
        <v>0</v>
      </c>
      <c r="X670" s="60">
        <v>0</v>
      </c>
      <c r="Y670" s="60">
        <v>0</v>
      </c>
      <c r="Z670" s="60">
        <v>1.254383108901825E-5</v>
      </c>
      <c r="AA670" s="60">
        <v>0</v>
      </c>
      <c r="AB670" s="60">
        <v>1.9493877173287003E-5</v>
      </c>
      <c r="AC670" s="16">
        <v>3.0709383769783242E-4</v>
      </c>
      <c r="AD670" s="11">
        <v>663</v>
      </c>
      <c r="AE670" s="15">
        <v>8</v>
      </c>
      <c r="AF670" s="16">
        <v>0.94452006002097533</v>
      </c>
      <c r="AG670" t="str">
        <f>IF(AF670&lt;='CAV Tier 1 Analysis'!$A$5,"Tier 1", "Tier 2")</f>
        <v>Tier 2</v>
      </c>
      <c r="AH670" t="str">
        <f t="shared" si="22"/>
        <v>Maine - Tier 2</v>
      </c>
      <c r="AI670" t="str">
        <f t="shared" si="23"/>
        <v>T03 R08 Wels, Township Of - Tier 2</v>
      </c>
    </row>
    <row r="671" spans="1:35" x14ac:dyDescent="0.3">
      <c r="A671">
        <v>664</v>
      </c>
      <c r="B671">
        <v>1</v>
      </c>
      <c r="C671" t="s">
        <v>76</v>
      </c>
      <c r="D671" t="s">
        <v>2663</v>
      </c>
      <c r="E671" t="s">
        <v>4194</v>
      </c>
      <c r="F671" t="s">
        <v>1596</v>
      </c>
      <c r="G671" s="59">
        <v>38.666649999999997</v>
      </c>
      <c r="H671">
        <v>0</v>
      </c>
      <c r="I671">
        <v>0</v>
      </c>
      <c r="J671" s="11">
        <v>15.5</v>
      </c>
      <c r="K671" s="11">
        <v>2.5</v>
      </c>
      <c r="L671">
        <v>0</v>
      </c>
      <c r="M671">
        <v>0</v>
      </c>
      <c r="N671" s="11">
        <v>0</v>
      </c>
      <c r="O671" s="11">
        <v>15.819785558375552</v>
      </c>
      <c r="P671">
        <v>0</v>
      </c>
      <c r="Q671" s="11">
        <v>0.64907922705684307</v>
      </c>
      <c r="R671" s="60">
        <v>1.2710944695523525E-3</v>
      </c>
      <c r="S671" s="60">
        <v>0</v>
      </c>
      <c r="T671" s="60">
        <v>0</v>
      </c>
      <c r="U671" s="60">
        <v>1.0159252307212526E-3</v>
      </c>
      <c r="V671" s="60">
        <v>1.0565599447614272E-3</v>
      </c>
      <c r="W671" s="60">
        <v>0</v>
      </c>
      <c r="X671" s="60">
        <v>0</v>
      </c>
      <c r="Y671" s="60">
        <v>0</v>
      </c>
      <c r="Z671" s="60">
        <v>1.2507872703015153E-5</v>
      </c>
      <c r="AA671" s="60">
        <v>0</v>
      </c>
      <c r="AB671" s="60">
        <v>1.9427480566006581E-5</v>
      </c>
      <c r="AC671" s="16">
        <v>3.0686499984582311E-4</v>
      </c>
      <c r="AD671" s="11">
        <v>664</v>
      </c>
      <c r="AE671" s="15">
        <v>8</v>
      </c>
      <c r="AF671" s="16">
        <v>0.94482692502082111</v>
      </c>
      <c r="AG671" t="str">
        <f>IF(AF671&lt;='CAV Tier 1 Analysis'!$A$5,"Tier 1", "Tier 2")</f>
        <v>Tier 2</v>
      </c>
      <c r="AH671" t="str">
        <f t="shared" si="22"/>
        <v>Maine - Tier 2</v>
      </c>
      <c r="AI671" t="str">
        <f t="shared" si="23"/>
        <v>T05 R08 Wels, Township Of - Tier 2</v>
      </c>
    </row>
    <row r="672" spans="1:35" x14ac:dyDescent="0.3">
      <c r="A672">
        <v>665</v>
      </c>
      <c r="B672">
        <v>1</v>
      </c>
      <c r="C672" t="s">
        <v>76</v>
      </c>
      <c r="D672" t="s">
        <v>2826</v>
      </c>
      <c r="E672" t="s">
        <v>4357</v>
      </c>
      <c r="F672" t="s">
        <v>1541</v>
      </c>
      <c r="G672" s="59">
        <v>37.373710000000003</v>
      </c>
      <c r="H672">
        <v>0</v>
      </c>
      <c r="I672">
        <v>0</v>
      </c>
      <c r="J672" s="11">
        <v>16.5</v>
      </c>
      <c r="K672" s="11">
        <v>2.5</v>
      </c>
      <c r="L672">
        <v>0</v>
      </c>
      <c r="M672">
        <v>0</v>
      </c>
      <c r="N672" s="11">
        <v>0</v>
      </c>
      <c r="O672" s="11">
        <v>0.41697316044318977</v>
      </c>
      <c r="P672">
        <v>0</v>
      </c>
      <c r="Q672" s="11">
        <v>2.7897965487805043E-2</v>
      </c>
      <c r="R672" s="60">
        <v>1.2285914628666684E-3</v>
      </c>
      <c r="S672" s="60">
        <v>0</v>
      </c>
      <c r="T672" s="60">
        <v>0</v>
      </c>
      <c r="U672" s="60">
        <v>1.0814687939935915E-3</v>
      </c>
      <c r="V672" s="60">
        <v>1.0565599447614272E-3</v>
      </c>
      <c r="W672" s="60">
        <v>0</v>
      </c>
      <c r="X672" s="60">
        <v>0</v>
      </c>
      <c r="Y672" s="60">
        <v>0</v>
      </c>
      <c r="Z672" s="60">
        <v>3.2967875526201996E-7</v>
      </c>
      <c r="AA672" s="60">
        <v>0</v>
      </c>
      <c r="AB672" s="60">
        <v>8.3500928662132372E-7</v>
      </c>
      <c r="AC672" s="16">
        <v>3.061622626966882E-4</v>
      </c>
      <c r="AD672" s="11">
        <v>665</v>
      </c>
      <c r="AE672" s="15">
        <v>8</v>
      </c>
      <c r="AF672" s="16">
        <v>0.94513308728351775</v>
      </c>
      <c r="AG672" t="str">
        <f>IF(AF672&lt;='CAV Tier 1 Analysis'!$A$5,"Tier 1", "Tier 2")</f>
        <v>Tier 2</v>
      </c>
      <c r="AH672" t="str">
        <f t="shared" si="22"/>
        <v>Maine - Tier 2</v>
      </c>
      <c r="AI672" t="str">
        <f t="shared" si="23"/>
        <v>T11 R13 Wels, Township Of - Tier 2</v>
      </c>
    </row>
    <row r="673" spans="1:35" x14ac:dyDescent="0.3">
      <c r="A673">
        <v>666</v>
      </c>
      <c r="B673">
        <v>1</v>
      </c>
      <c r="C673" t="s">
        <v>76</v>
      </c>
      <c r="D673" t="s">
        <v>2876</v>
      </c>
      <c r="E673" t="s">
        <v>4407</v>
      </c>
      <c r="F673" t="s">
        <v>1598</v>
      </c>
      <c r="G673" s="59">
        <v>38.416499999999999</v>
      </c>
      <c r="H673">
        <v>0</v>
      </c>
      <c r="I673">
        <v>0</v>
      </c>
      <c r="J673" s="11">
        <v>15.5</v>
      </c>
      <c r="K673" s="11">
        <v>2.5</v>
      </c>
      <c r="L673">
        <v>0</v>
      </c>
      <c r="M673">
        <v>0</v>
      </c>
      <c r="N673" s="11">
        <v>0</v>
      </c>
      <c r="O673" s="11">
        <v>15.733624331303599</v>
      </c>
      <c r="P673">
        <v>0</v>
      </c>
      <c r="Q673" s="11">
        <v>0.64591371545792597</v>
      </c>
      <c r="R673" s="60">
        <v>1.2628712518296247E-3</v>
      </c>
      <c r="S673" s="60">
        <v>0</v>
      </c>
      <c r="T673" s="60">
        <v>0</v>
      </c>
      <c r="U673" s="60">
        <v>1.0159252307212526E-3</v>
      </c>
      <c r="V673" s="60">
        <v>1.0565599447614272E-3</v>
      </c>
      <c r="W673" s="60">
        <v>0</v>
      </c>
      <c r="X673" s="60">
        <v>0</v>
      </c>
      <c r="Y673" s="60">
        <v>0</v>
      </c>
      <c r="Z673" s="60">
        <v>1.2439749550765406E-5</v>
      </c>
      <c r="AA673" s="60">
        <v>0</v>
      </c>
      <c r="AB673" s="60">
        <v>1.9332734173723647E-5</v>
      </c>
      <c r="AC673" s="16">
        <v>3.0610262827607216E-4</v>
      </c>
      <c r="AD673" s="11">
        <v>666</v>
      </c>
      <c r="AE673" s="15">
        <v>8</v>
      </c>
      <c r="AF673" s="16">
        <v>0.94543918991179376</v>
      </c>
      <c r="AG673" t="str">
        <f>IF(AF673&lt;='CAV Tier 1 Analysis'!$A$5,"Tier 1", "Tier 2")</f>
        <v>Tier 2</v>
      </c>
      <c r="AH673" t="str">
        <f t="shared" si="22"/>
        <v>Maine - Tier 2</v>
      </c>
      <c r="AI673" t="str">
        <f t="shared" si="23"/>
        <v>T04 R08 Wels, Township Of - Tier 2</v>
      </c>
    </row>
    <row r="674" spans="1:35" x14ac:dyDescent="0.3">
      <c r="A674">
        <v>667</v>
      </c>
      <c r="B674">
        <v>1</v>
      </c>
      <c r="C674" t="s">
        <v>76</v>
      </c>
      <c r="D674" t="s">
        <v>2825</v>
      </c>
      <c r="E674" t="s">
        <v>4356</v>
      </c>
      <c r="F674" t="s">
        <v>1543</v>
      </c>
      <c r="G674" s="59">
        <v>37.282130000000002</v>
      </c>
      <c r="H674">
        <v>0</v>
      </c>
      <c r="I674">
        <v>0</v>
      </c>
      <c r="J674" s="11">
        <v>16.5</v>
      </c>
      <c r="K674" s="11">
        <v>2.5</v>
      </c>
      <c r="L674">
        <v>0</v>
      </c>
      <c r="M674">
        <v>0</v>
      </c>
      <c r="N674" s="11">
        <v>0</v>
      </c>
      <c r="O674" s="11">
        <v>0.41854049169361751</v>
      </c>
      <c r="P674">
        <v>0</v>
      </c>
      <c r="Q674" s="11">
        <v>2.7802077491607069E-2</v>
      </c>
      <c r="R674" s="60">
        <v>1.2255809400641602E-3</v>
      </c>
      <c r="S674" s="60">
        <v>0</v>
      </c>
      <c r="T674" s="60">
        <v>0</v>
      </c>
      <c r="U674" s="60">
        <v>1.0814687939935915E-3</v>
      </c>
      <c r="V674" s="60">
        <v>1.0565599447614272E-3</v>
      </c>
      <c r="W674" s="60">
        <v>0</v>
      </c>
      <c r="X674" s="60">
        <v>0</v>
      </c>
      <c r="Y674" s="60">
        <v>0</v>
      </c>
      <c r="Z674" s="60">
        <v>3.3091796167802787E-7</v>
      </c>
      <c r="AA674" s="60">
        <v>0</v>
      </c>
      <c r="AB674" s="60">
        <v>8.3213927922469774E-7</v>
      </c>
      <c r="AC674" s="16">
        <v>3.0588843055091652E-4</v>
      </c>
      <c r="AD674" s="11">
        <v>667</v>
      </c>
      <c r="AE674" s="15">
        <v>8</v>
      </c>
      <c r="AF674" s="16">
        <v>0.94574507834234467</v>
      </c>
      <c r="AG674" t="str">
        <f>IF(AF674&lt;='CAV Tier 1 Analysis'!$A$5,"Tier 1", "Tier 2")</f>
        <v>Tier 2</v>
      </c>
      <c r="AH674" t="str">
        <f t="shared" si="22"/>
        <v>Maine - Tier 2</v>
      </c>
      <c r="AI674" t="str">
        <f t="shared" si="23"/>
        <v>T11 R12 Wels, Township Of - Tier 2</v>
      </c>
    </row>
    <row r="675" spans="1:35" x14ac:dyDescent="0.3">
      <c r="A675">
        <v>668</v>
      </c>
      <c r="B675">
        <v>1</v>
      </c>
      <c r="C675" t="s">
        <v>76</v>
      </c>
      <c r="D675" t="s">
        <v>2824</v>
      </c>
      <c r="E675" t="s">
        <v>4355</v>
      </c>
      <c r="F675" t="s">
        <v>1544</v>
      </c>
      <c r="G675" s="59">
        <v>37.273819999999994</v>
      </c>
      <c r="H675">
        <v>0</v>
      </c>
      <c r="I675">
        <v>0</v>
      </c>
      <c r="J675" s="11">
        <v>16.5</v>
      </c>
      <c r="K675" s="11">
        <v>2.5</v>
      </c>
      <c r="L675">
        <v>0</v>
      </c>
      <c r="M675">
        <v>0</v>
      </c>
      <c r="N675" s="11">
        <v>0</v>
      </c>
      <c r="O675" s="11">
        <v>0.40555749489490484</v>
      </c>
      <c r="P675">
        <v>0</v>
      </c>
      <c r="Q675" s="11">
        <v>2.7932924725800501E-2</v>
      </c>
      <c r="R675" s="60">
        <v>1.2253077642125673E-3</v>
      </c>
      <c r="S675" s="60">
        <v>0</v>
      </c>
      <c r="T675" s="60">
        <v>0</v>
      </c>
      <c r="U675" s="60">
        <v>1.0814687939935915E-3</v>
      </c>
      <c r="V675" s="60">
        <v>1.0565599447614272E-3</v>
      </c>
      <c r="W675" s="60">
        <v>0</v>
      </c>
      <c r="X675" s="60">
        <v>0</v>
      </c>
      <c r="Y675" s="60">
        <v>0</v>
      </c>
      <c r="Z675" s="60">
        <v>3.206529887008198E-7</v>
      </c>
      <c r="AA675" s="60">
        <v>0</v>
      </c>
      <c r="AB675" s="60">
        <v>8.3605564566109573E-7</v>
      </c>
      <c r="AC675" s="16">
        <v>3.0586301923654066E-4</v>
      </c>
      <c r="AD675" s="11">
        <v>668</v>
      </c>
      <c r="AE675" s="15">
        <v>8</v>
      </c>
      <c r="AF675" s="16">
        <v>0.94605094136158119</v>
      </c>
      <c r="AG675" t="str">
        <f>IF(AF675&lt;='CAV Tier 1 Analysis'!$A$5,"Tier 1", "Tier 2")</f>
        <v>Tier 2</v>
      </c>
      <c r="AH675" t="str">
        <f t="shared" si="22"/>
        <v>Maine - Tier 2</v>
      </c>
      <c r="AI675" t="str">
        <f t="shared" si="23"/>
        <v>T11 R11 Wels, Township Of - Tier 2</v>
      </c>
    </row>
    <row r="676" spans="1:35" x14ac:dyDescent="0.3">
      <c r="A676">
        <v>669</v>
      </c>
      <c r="B676">
        <v>1</v>
      </c>
      <c r="C676" t="s">
        <v>76</v>
      </c>
      <c r="D676" t="s">
        <v>2703</v>
      </c>
      <c r="E676" t="s">
        <v>4234</v>
      </c>
      <c r="F676" t="s">
        <v>1594</v>
      </c>
      <c r="G676" s="59">
        <v>39.088049999999996</v>
      </c>
      <c r="H676">
        <v>0</v>
      </c>
      <c r="I676">
        <v>0</v>
      </c>
      <c r="J676" s="11">
        <v>15.5</v>
      </c>
      <c r="K676" s="11">
        <v>2.5</v>
      </c>
      <c r="L676">
        <v>0</v>
      </c>
      <c r="M676">
        <v>0</v>
      </c>
      <c r="N676" s="11">
        <v>0</v>
      </c>
      <c r="O676" s="11">
        <v>5.4365448903855711</v>
      </c>
      <c r="P676">
        <v>0</v>
      </c>
      <c r="Q676">
        <v>0</v>
      </c>
      <c r="R676" s="60">
        <v>1.2849472136992946E-3</v>
      </c>
      <c r="S676" s="60">
        <v>0</v>
      </c>
      <c r="T676" s="60">
        <v>0</v>
      </c>
      <c r="U676" s="60">
        <v>1.0159252307212526E-3</v>
      </c>
      <c r="V676" s="60">
        <v>1.0565599447614272E-3</v>
      </c>
      <c r="W676" s="60">
        <v>0</v>
      </c>
      <c r="X676" s="60">
        <v>0</v>
      </c>
      <c r="Y676" s="60">
        <v>0</v>
      </c>
      <c r="Z676" s="60">
        <v>4.2983902140929344E-6</v>
      </c>
      <c r="AA676" s="60">
        <v>0</v>
      </c>
      <c r="AB676" s="60">
        <v>0</v>
      </c>
      <c r="AC676" s="16">
        <v>3.0561188903600612E-4</v>
      </c>
      <c r="AD676" s="11">
        <v>669</v>
      </c>
      <c r="AE676" s="15">
        <v>8</v>
      </c>
      <c r="AF676" s="16">
        <v>0.94635655325061718</v>
      </c>
      <c r="AG676" t="str">
        <f>IF(AF676&lt;='CAV Tier 1 Analysis'!$A$5,"Tier 1", "Tier 2")</f>
        <v>Tier 2</v>
      </c>
      <c r="AH676" t="str">
        <f t="shared" si="22"/>
        <v>Maine - Tier 2</v>
      </c>
      <c r="AI676" t="str">
        <f t="shared" si="23"/>
        <v>T07 R09 Wels, Township Of - Tier 2</v>
      </c>
    </row>
    <row r="677" spans="1:35" x14ac:dyDescent="0.3">
      <c r="A677">
        <v>670</v>
      </c>
      <c r="B677">
        <v>1</v>
      </c>
      <c r="C677" t="s">
        <v>76</v>
      </c>
      <c r="D677" t="s">
        <v>2196</v>
      </c>
      <c r="E677" t="s">
        <v>3649</v>
      </c>
      <c r="F677" t="s">
        <v>1674</v>
      </c>
      <c r="G677" s="59">
        <v>36.633280000000006</v>
      </c>
      <c r="H677">
        <v>0</v>
      </c>
      <c r="I677">
        <v>0</v>
      </c>
      <c r="J677" s="11">
        <v>16</v>
      </c>
      <c r="K677" s="11">
        <v>2</v>
      </c>
      <c r="L677">
        <v>0</v>
      </c>
      <c r="M677">
        <v>0</v>
      </c>
      <c r="N677" s="11">
        <v>0</v>
      </c>
      <c r="O677" s="11">
        <v>330.99363418978487</v>
      </c>
      <c r="P677">
        <v>0</v>
      </c>
      <c r="Q677">
        <v>0</v>
      </c>
      <c r="R677" s="60">
        <v>1.2042511986314515E-3</v>
      </c>
      <c r="S677" s="60">
        <v>0</v>
      </c>
      <c r="T677" s="60">
        <v>0</v>
      </c>
      <c r="U677" s="60">
        <v>1.0486970123574221E-3</v>
      </c>
      <c r="V677" s="60">
        <v>8.4524795580914183E-4</v>
      </c>
      <c r="W677" s="60">
        <v>0</v>
      </c>
      <c r="X677" s="60">
        <v>0</v>
      </c>
      <c r="Y677" s="60">
        <v>0</v>
      </c>
      <c r="Z677" s="60">
        <v>2.6169926429643148E-4</v>
      </c>
      <c r="AA677" s="60">
        <v>0</v>
      </c>
      <c r="AB677" s="60">
        <v>0</v>
      </c>
      <c r="AC677" s="16">
        <v>3.0544503919040423E-4</v>
      </c>
      <c r="AD677" s="11">
        <v>670</v>
      </c>
      <c r="AE677" s="15">
        <v>8</v>
      </c>
      <c r="AF677" s="16">
        <v>0.94666199828980757</v>
      </c>
      <c r="AG677" t="str">
        <f>IF(AF677&lt;='CAV Tier 1 Analysis'!$A$5,"Tier 1", "Tier 2")</f>
        <v>Tier 2</v>
      </c>
      <c r="AH677" t="str">
        <f t="shared" si="22"/>
        <v>Maine - Tier 2</v>
      </c>
      <c r="AI677" t="str">
        <f t="shared" si="23"/>
        <v>Perham, Town Of - Tier 2</v>
      </c>
    </row>
    <row r="678" spans="1:35" x14ac:dyDescent="0.3">
      <c r="A678">
        <v>671</v>
      </c>
      <c r="B678">
        <v>1</v>
      </c>
      <c r="C678" t="s">
        <v>76</v>
      </c>
      <c r="D678" t="s">
        <v>2486</v>
      </c>
      <c r="E678" t="s">
        <v>4015</v>
      </c>
      <c r="F678" t="s">
        <v>1661</v>
      </c>
      <c r="G678" s="59">
        <v>38.326259999999998</v>
      </c>
      <c r="H678">
        <v>0</v>
      </c>
      <c r="I678">
        <v>0</v>
      </c>
      <c r="J678" s="11">
        <v>16</v>
      </c>
      <c r="K678" s="11">
        <v>2</v>
      </c>
      <c r="L678">
        <v>0</v>
      </c>
      <c r="M678">
        <v>0</v>
      </c>
      <c r="N678" s="11">
        <v>0</v>
      </c>
      <c r="O678" s="11">
        <v>259.64485782402085</v>
      </c>
      <c r="P678">
        <v>0</v>
      </c>
      <c r="Q678">
        <v>0</v>
      </c>
      <c r="R678" s="60">
        <v>1.2599047790440999E-3</v>
      </c>
      <c r="S678" s="60">
        <v>0</v>
      </c>
      <c r="T678" s="60">
        <v>0</v>
      </c>
      <c r="U678" s="60">
        <v>1.0486970123574221E-3</v>
      </c>
      <c r="V678" s="60">
        <v>8.4524795580914183E-4</v>
      </c>
      <c r="W678" s="60">
        <v>0</v>
      </c>
      <c r="X678" s="60">
        <v>0</v>
      </c>
      <c r="Y678" s="60">
        <v>0</v>
      </c>
      <c r="Z678" s="60">
        <v>2.052875380435182E-4</v>
      </c>
      <c r="AA678" s="60">
        <v>0</v>
      </c>
      <c r="AB678" s="60">
        <v>0</v>
      </c>
      <c r="AC678" s="16">
        <v>3.053761168412893E-4</v>
      </c>
      <c r="AD678" s="11">
        <v>671</v>
      </c>
      <c r="AE678" s="15">
        <v>8</v>
      </c>
      <c r="AF678" s="16">
        <v>0.94696737440664891</v>
      </c>
      <c r="AG678" t="str">
        <f>IF(AF678&lt;='CAV Tier 1 Analysis'!$A$5,"Tier 1", "Tier 2")</f>
        <v>Tier 2</v>
      </c>
      <c r="AH678" t="str">
        <f t="shared" si="22"/>
        <v>Maine - Tier 2</v>
      </c>
      <c r="AI678" t="str">
        <f t="shared" si="23"/>
        <v>Cyr Plantation - Tier 2</v>
      </c>
    </row>
    <row r="679" spans="1:35" x14ac:dyDescent="0.3">
      <c r="A679">
        <v>672</v>
      </c>
      <c r="B679">
        <v>1</v>
      </c>
      <c r="C679" t="s">
        <v>76</v>
      </c>
      <c r="D679" t="s">
        <v>2902</v>
      </c>
      <c r="E679" t="s">
        <v>4434</v>
      </c>
      <c r="F679" t="s">
        <v>1546</v>
      </c>
      <c r="G679" s="59">
        <v>36.879899999999999</v>
      </c>
      <c r="H679">
        <v>0</v>
      </c>
      <c r="I679">
        <v>0</v>
      </c>
      <c r="J679" s="11">
        <v>16.5</v>
      </c>
      <c r="K679" s="11">
        <v>2.5</v>
      </c>
      <c r="L679">
        <v>0</v>
      </c>
      <c r="M679">
        <v>0</v>
      </c>
      <c r="N679" s="11">
        <v>0</v>
      </c>
      <c r="O679" s="11">
        <v>5.0465483500201334</v>
      </c>
      <c r="P679">
        <v>0</v>
      </c>
      <c r="Q679">
        <v>0</v>
      </c>
      <c r="R679" s="60">
        <v>1.2123583741452599E-3</v>
      </c>
      <c r="S679" s="60">
        <v>0</v>
      </c>
      <c r="T679" s="60">
        <v>0</v>
      </c>
      <c r="U679" s="60">
        <v>1.0814687939935915E-3</v>
      </c>
      <c r="V679" s="60">
        <v>1.0565599447614272E-3</v>
      </c>
      <c r="W679" s="60">
        <v>0</v>
      </c>
      <c r="X679" s="60">
        <v>0</v>
      </c>
      <c r="Y679" s="60">
        <v>0</v>
      </c>
      <c r="Z679" s="60">
        <v>3.9900404540088222E-6</v>
      </c>
      <c r="AA679" s="60">
        <v>0</v>
      </c>
      <c r="AB679" s="60">
        <v>0</v>
      </c>
      <c r="AC679" s="16">
        <v>3.0494337757766245E-4</v>
      </c>
      <c r="AD679" s="11">
        <v>672</v>
      </c>
      <c r="AE679" s="15">
        <v>8</v>
      </c>
      <c r="AF679" s="16">
        <v>0.9472723177842266</v>
      </c>
      <c r="AG679" t="str">
        <f>IF(AF679&lt;='CAV Tier 1 Analysis'!$A$5,"Tier 1", "Tier 2")</f>
        <v>Tier 2</v>
      </c>
      <c r="AH679" t="str">
        <f t="shared" si="22"/>
        <v>Maine - Tier 2</v>
      </c>
      <c r="AI679" t="str">
        <f t="shared" si="23"/>
        <v>T10 R15 Wels, Township Of - Tier 2</v>
      </c>
    </row>
    <row r="680" spans="1:35" x14ac:dyDescent="0.3">
      <c r="A680">
        <v>673</v>
      </c>
      <c r="B680">
        <v>1</v>
      </c>
      <c r="C680" t="s">
        <v>76</v>
      </c>
      <c r="D680" t="s">
        <v>2712</v>
      </c>
      <c r="E680" t="s">
        <v>4243</v>
      </c>
      <c r="F680" t="s">
        <v>1547</v>
      </c>
      <c r="G680" s="59">
        <v>36.864520000000006</v>
      </c>
      <c r="H680">
        <v>0</v>
      </c>
      <c r="I680">
        <v>0</v>
      </c>
      <c r="J680" s="11">
        <v>16.5</v>
      </c>
      <c r="K680" s="11">
        <v>2.5</v>
      </c>
      <c r="L680">
        <v>0</v>
      </c>
      <c r="M680">
        <v>0</v>
      </c>
      <c r="N680" s="11">
        <v>0</v>
      </c>
      <c r="O680" s="11">
        <v>5.0501614359862179</v>
      </c>
      <c r="P680">
        <v>0</v>
      </c>
      <c r="Q680">
        <v>0</v>
      </c>
      <c r="R680" s="60">
        <v>1.2118527851443584E-3</v>
      </c>
      <c r="S680" s="60">
        <v>0</v>
      </c>
      <c r="T680" s="60">
        <v>0</v>
      </c>
      <c r="U680" s="60">
        <v>1.0814687939935915E-3</v>
      </c>
      <c r="V680" s="60">
        <v>1.0565599447614272E-3</v>
      </c>
      <c r="W680" s="60">
        <v>0</v>
      </c>
      <c r="X680" s="60">
        <v>0</v>
      </c>
      <c r="Y680" s="60">
        <v>0</v>
      </c>
      <c r="Z680" s="60">
        <v>3.9928971311212945E-6</v>
      </c>
      <c r="AA680" s="60">
        <v>0</v>
      </c>
      <c r="AB680" s="60">
        <v>0</v>
      </c>
      <c r="AC680" s="16">
        <v>3.0489767463913616E-4</v>
      </c>
      <c r="AD680" s="11">
        <v>673</v>
      </c>
      <c r="AE680" s="15">
        <v>8</v>
      </c>
      <c r="AF680" s="16">
        <v>0.94757721545886575</v>
      </c>
      <c r="AG680" t="str">
        <f>IF(AF680&lt;='CAV Tier 1 Analysis'!$A$5,"Tier 1", "Tier 2")</f>
        <v>Tier 2</v>
      </c>
      <c r="AH680" t="str">
        <f t="shared" si="22"/>
        <v>Maine - Tier 2</v>
      </c>
      <c r="AI680" t="str">
        <f t="shared" si="23"/>
        <v>T09 R09 Wels, Township Of - Tier 2</v>
      </c>
    </row>
    <row r="681" spans="1:35" x14ac:dyDescent="0.3">
      <c r="A681">
        <v>674</v>
      </c>
      <c r="B681">
        <v>1</v>
      </c>
      <c r="C681" t="s">
        <v>76</v>
      </c>
      <c r="D681" t="s">
        <v>2435</v>
      </c>
      <c r="E681" t="s">
        <v>3953</v>
      </c>
      <c r="F681" t="s">
        <v>1299</v>
      </c>
      <c r="G681" s="59">
        <v>24.565410000000004</v>
      </c>
      <c r="H681">
        <v>0</v>
      </c>
      <c r="I681">
        <v>0</v>
      </c>
      <c r="J681" s="11">
        <v>19</v>
      </c>
      <c r="K681" s="11">
        <v>3</v>
      </c>
      <c r="L681">
        <v>0</v>
      </c>
      <c r="M681">
        <v>0</v>
      </c>
      <c r="N681" s="11">
        <v>0</v>
      </c>
      <c r="O681" s="11">
        <v>14.00979225139516</v>
      </c>
      <c r="P681">
        <v>0</v>
      </c>
      <c r="Q681" s="11">
        <v>0.70952287468691999</v>
      </c>
      <c r="R681" s="60">
        <v>8.0754233411185251E-4</v>
      </c>
      <c r="S681" s="60">
        <v>0</v>
      </c>
      <c r="T681" s="60">
        <v>0</v>
      </c>
      <c r="U681" s="60">
        <v>1.2453277021744387E-3</v>
      </c>
      <c r="V681" s="60">
        <v>1.2678719337137127E-3</v>
      </c>
      <c r="W681" s="60">
        <v>0</v>
      </c>
      <c r="X681" s="60">
        <v>0</v>
      </c>
      <c r="Y681" s="60">
        <v>0</v>
      </c>
      <c r="Z681" s="60">
        <v>1.1076806157044549E-5</v>
      </c>
      <c r="AA681" s="60">
        <v>0</v>
      </c>
      <c r="AB681" s="60">
        <v>2.123660916036388E-5</v>
      </c>
      <c r="AC681" s="16">
        <v>3.0482321684703752E-4</v>
      </c>
      <c r="AD681" s="11">
        <v>674</v>
      </c>
      <c r="AE681" s="15">
        <v>8</v>
      </c>
      <c r="AF681" s="16">
        <v>0.94788203867571275</v>
      </c>
      <c r="AG681" t="str">
        <f>IF(AF681&lt;='CAV Tier 1 Analysis'!$A$5,"Tier 1", "Tier 2")</f>
        <v>Tier 2</v>
      </c>
      <c r="AH681" t="str">
        <f t="shared" si="22"/>
        <v>Maine - Tier 2</v>
      </c>
      <c r="AI681" t="str">
        <f t="shared" si="23"/>
        <v>Pleasant Ridge, Plantation Of - Tier 2</v>
      </c>
    </row>
    <row r="682" spans="1:35" x14ac:dyDescent="0.3">
      <c r="A682">
        <v>675</v>
      </c>
      <c r="B682">
        <v>1</v>
      </c>
      <c r="C682" t="s">
        <v>76</v>
      </c>
      <c r="D682" t="s">
        <v>2565</v>
      </c>
      <c r="E682" t="s">
        <v>4095</v>
      </c>
      <c r="F682" t="s">
        <v>1548</v>
      </c>
      <c r="G682" s="59">
        <v>36.854779999999998</v>
      </c>
      <c r="H682">
        <v>0</v>
      </c>
      <c r="I682">
        <v>0</v>
      </c>
      <c r="J682" s="11">
        <v>16.5</v>
      </c>
      <c r="K682" s="11">
        <v>2.5</v>
      </c>
      <c r="L682">
        <v>0</v>
      </c>
      <c r="M682">
        <v>0</v>
      </c>
      <c r="N682" s="11">
        <v>0</v>
      </c>
      <c r="O682" s="11">
        <v>0.40452361240940177</v>
      </c>
      <c r="P682">
        <v>0</v>
      </c>
      <c r="Q682" s="11">
        <v>2.7581413888504769E-2</v>
      </c>
      <c r="R682" s="60">
        <v>1.2115326006925517E-3</v>
      </c>
      <c r="S682" s="60">
        <v>0</v>
      </c>
      <c r="T682" s="60">
        <v>0</v>
      </c>
      <c r="U682" s="60">
        <v>1.0814687939935915E-3</v>
      </c>
      <c r="V682" s="60">
        <v>1.0565599447614272E-3</v>
      </c>
      <c r="W682" s="60">
        <v>0</v>
      </c>
      <c r="X682" s="60">
        <v>0</v>
      </c>
      <c r="Y682" s="60">
        <v>0</v>
      </c>
      <c r="Z682" s="60">
        <v>3.1983555217673856E-7</v>
      </c>
      <c r="AA682" s="60">
        <v>0</v>
      </c>
      <c r="AB682" s="60">
        <v>8.2553463424116704E-7</v>
      </c>
      <c r="AC682" s="16">
        <v>3.0460970087581719E-4</v>
      </c>
      <c r="AD682" s="11">
        <v>675</v>
      </c>
      <c r="AE682" s="15">
        <v>8</v>
      </c>
      <c r="AF682" s="16">
        <v>0.94818664837658861</v>
      </c>
      <c r="AG682" t="str">
        <f>IF(AF682&lt;='CAV Tier 1 Analysis'!$A$5,"Tier 1", "Tier 2")</f>
        <v>Tier 2</v>
      </c>
      <c r="AH682" t="str">
        <f t="shared" si="22"/>
        <v>Maine - Tier 2</v>
      </c>
      <c r="AI682" t="str">
        <f t="shared" si="23"/>
        <v>T11 R14 Wels, Township Of - Tier 2</v>
      </c>
    </row>
    <row r="683" spans="1:35" x14ac:dyDescent="0.3">
      <c r="A683">
        <v>676</v>
      </c>
      <c r="B683">
        <v>1</v>
      </c>
      <c r="C683" t="s">
        <v>76</v>
      </c>
      <c r="D683" t="s">
        <v>2858</v>
      </c>
      <c r="E683" t="s">
        <v>4389</v>
      </c>
      <c r="F683" t="s">
        <v>1590</v>
      </c>
      <c r="G683" s="59">
        <v>36.337369999999993</v>
      </c>
      <c r="H683">
        <v>0</v>
      </c>
      <c r="I683">
        <v>0</v>
      </c>
      <c r="J683" s="11">
        <v>15.333333333333334</v>
      </c>
      <c r="K683" s="11">
        <v>2.6666666666666665</v>
      </c>
      <c r="L683">
        <v>0</v>
      </c>
      <c r="M683">
        <v>0</v>
      </c>
      <c r="N683" s="11">
        <v>0</v>
      </c>
      <c r="O683" s="11">
        <v>30.277853761312745</v>
      </c>
      <c r="P683">
        <v>0</v>
      </c>
      <c r="Q683">
        <v>0</v>
      </c>
      <c r="R683" s="60">
        <v>1.1945237057018792E-3</v>
      </c>
      <c r="S683" s="60">
        <v>0</v>
      </c>
      <c r="T683" s="60">
        <v>0</v>
      </c>
      <c r="U683" s="60">
        <v>1.0050013035091962E-3</v>
      </c>
      <c r="V683" s="60">
        <v>1.126997274412189E-3</v>
      </c>
      <c r="W683" s="60">
        <v>0</v>
      </c>
      <c r="X683" s="60">
        <v>0</v>
      </c>
      <c r="Y683" s="60">
        <v>0</v>
      </c>
      <c r="Z683" s="60">
        <v>2.3939107086474073E-5</v>
      </c>
      <c r="AA683" s="60">
        <v>0</v>
      </c>
      <c r="AB683" s="60">
        <v>0</v>
      </c>
      <c r="AC683" s="16">
        <v>3.0458739915543076E-4</v>
      </c>
      <c r="AD683" s="11">
        <v>676</v>
      </c>
      <c r="AE683" s="15">
        <v>8</v>
      </c>
      <c r="AF683" s="16">
        <v>0.94849123577574401</v>
      </c>
      <c r="AG683" t="str">
        <f>IF(AF683&lt;='CAV Tier 1 Analysis'!$A$5,"Tier 1", "Tier 2")</f>
        <v>Tier 2</v>
      </c>
      <c r="AH683" t="str">
        <f t="shared" si="22"/>
        <v>Maine - Tier 2</v>
      </c>
      <c r="AI683" t="str">
        <f t="shared" si="23"/>
        <v>T08 R03 Nbpp, Township Of - Tier 2</v>
      </c>
    </row>
    <row r="684" spans="1:35" x14ac:dyDescent="0.3">
      <c r="A684">
        <v>677</v>
      </c>
      <c r="B684">
        <v>1</v>
      </c>
      <c r="C684" t="s">
        <v>76</v>
      </c>
      <c r="D684" t="s">
        <v>2591</v>
      </c>
      <c r="E684" t="s">
        <v>4121</v>
      </c>
      <c r="F684" t="s">
        <v>1303</v>
      </c>
      <c r="G684" s="59">
        <v>23.505690000000001</v>
      </c>
      <c r="H684">
        <v>0</v>
      </c>
      <c r="I684">
        <v>0</v>
      </c>
      <c r="J684" s="11">
        <v>19</v>
      </c>
      <c r="K684" s="11">
        <v>3</v>
      </c>
      <c r="L684">
        <v>0</v>
      </c>
      <c r="M684">
        <v>0</v>
      </c>
      <c r="N684" s="11">
        <v>0</v>
      </c>
      <c r="O684" s="11">
        <v>19.664173233734807</v>
      </c>
      <c r="P684">
        <v>0</v>
      </c>
      <c r="Q684" s="11">
        <v>1.595729262301866</v>
      </c>
      <c r="R684" s="60">
        <v>7.7270600277014019E-4</v>
      </c>
      <c r="S684" s="60">
        <v>0</v>
      </c>
      <c r="T684" s="60">
        <v>0</v>
      </c>
      <c r="U684" s="60">
        <v>1.2453277021744387E-3</v>
      </c>
      <c r="V684" s="60">
        <v>1.2678719337137127E-3</v>
      </c>
      <c r="W684" s="60">
        <v>0</v>
      </c>
      <c r="X684" s="60">
        <v>0</v>
      </c>
      <c r="Y684" s="60">
        <v>0</v>
      </c>
      <c r="Z684" s="60">
        <v>1.5547427916137243E-5</v>
      </c>
      <c r="AA684" s="60">
        <v>0</v>
      </c>
      <c r="AB684" s="60">
        <v>4.7761502663622612E-5</v>
      </c>
      <c r="AC684" s="16">
        <v>3.0447405174891375E-4</v>
      </c>
      <c r="AD684" s="11">
        <v>677</v>
      </c>
      <c r="AE684" s="15">
        <v>8</v>
      </c>
      <c r="AF684" s="16">
        <v>0.94879570982749295</v>
      </c>
      <c r="AG684" t="str">
        <f>IF(AF684&lt;='CAV Tier 1 Analysis'!$A$5,"Tier 1", "Tier 2")</f>
        <v>Tier 2</v>
      </c>
      <c r="AH684" t="str">
        <f t="shared" si="22"/>
        <v>Maine - Tier 2</v>
      </c>
      <c r="AI684" t="str">
        <f t="shared" si="23"/>
        <v>Parlin Pond T3 R7 Bkp Wkr, Township Of - Tier 2</v>
      </c>
    </row>
    <row r="685" spans="1:35" x14ac:dyDescent="0.3">
      <c r="A685">
        <v>678</v>
      </c>
      <c r="B685">
        <v>1</v>
      </c>
      <c r="C685" t="s">
        <v>76</v>
      </c>
      <c r="D685" t="s">
        <v>2497</v>
      </c>
      <c r="E685" t="s">
        <v>4026</v>
      </c>
      <c r="F685" t="s">
        <v>1637</v>
      </c>
      <c r="G685" s="59">
        <v>42.8018</v>
      </c>
      <c r="H685">
        <v>0</v>
      </c>
      <c r="I685">
        <v>0</v>
      </c>
      <c r="J685" s="11">
        <v>16</v>
      </c>
      <c r="K685" s="11">
        <v>2</v>
      </c>
      <c r="L685">
        <v>0</v>
      </c>
      <c r="M685">
        <v>0</v>
      </c>
      <c r="N685" s="11">
        <v>0</v>
      </c>
      <c r="O685" s="11">
        <v>59.37606713034959</v>
      </c>
      <c r="P685">
        <v>0</v>
      </c>
      <c r="Q685">
        <v>0</v>
      </c>
      <c r="R685" s="60">
        <v>1.4070298633806107E-3</v>
      </c>
      <c r="S685" s="60">
        <v>0</v>
      </c>
      <c r="T685" s="60">
        <v>0</v>
      </c>
      <c r="U685" s="60">
        <v>1.0486970123574221E-3</v>
      </c>
      <c r="V685" s="60">
        <v>8.4524795580914183E-4</v>
      </c>
      <c r="W685" s="60">
        <v>0</v>
      </c>
      <c r="X685" s="60">
        <v>0</v>
      </c>
      <c r="Y685" s="60">
        <v>0</v>
      </c>
      <c r="Z685" s="60">
        <v>4.6945534535321197E-5</v>
      </c>
      <c r="AA685" s="60">
        <v>0</v>
      </c>
      <c r="AB685" s="60">
        <v>0</v>
      </c>
      <c r="AC685" s="16">
        <v>3.0435639691659051E-4</v>
      </c>
      <c r="AD685" s="11">
        <v>678</v>
      </c>
      <c r="AE685" s="15">
        <v>8</v>
      </c>
      <c r="AF685" s="16">
        <v>0.94910006622440957</v>
      </c>
      <c r="AG685" t="str">
        <f>IF(AF685&lt;='CAV Tier 1 Analysis'!$A$5,"Tier 1", "Tier 2")</f>
        <v>Tier 2</v>
      </c>
      <c r="AH685" t="str">
        <f t="shared" si="22"/>
        <v>Maine - Tier 2</v>
      </c>
      <c r="AI685" t="str">
        <f t="shared" si="23"/>
        <v>Cross Lake, Township Of - Tier 2</v>
      </c>
    </row>
    <row r="686" spans="1:35" x14ac:dyDescent="0.3">
      <c r="A686">
        <v>679</v>
      </c>
      <c r="B686">
        <v>1</v>
      </c>
      <c r="C686" t="s">
        <v>76</v>
      </c>
      <c r="D686" t="s">
        <v>2168</v>
      </c>
      <c r="E686" t="s">
        <v>3639</v>
      </c>
      <c r="F686" t="s">
        <v>1642</v>
      </c>
      <c r="G686" s="59">
        <v>41.885239999999996</v>
      </c>
      <c r="H686">
        <v>0</v>
      </c>
      <c r="I686">
        <v>0</v>
      </c>
      <c r="J686" s="11">
        <v>16</v>
      </c>
      <c r="K686" s="11">
        <v>2</v>
      </c>
      <c r="L686">
        <v>0</v>
      </c>
      <c r="M686">
        <v>0</v>
      </c>
      <c r="N686" s="11">
        <v>0</v>
      </c>
      <c r="O686" s="11">
        <v>96.87330783400877</v>
      </c>
      <c r="P686">
        <v>0</v>
      </c>
      <c r="Q686">
        <v>0</v>
      </c>
      <c r="R686" s="60">
        <v>1.3768996517638063E-3</v>
      </c>
      <c r="S686" s="60">
        <v>0</v>
      </c>
      <c r="T686" s="60">
        <v>0</v>
      </c>
      <c r="U686" s="60">
        <v>1.0486970123574221E-3</v>
      </c>
      <c r="V686" s="60">
        <v>8.4524795580914183E-4</v>
      </c>
      <c r="W686" s="60">
        <v>0</v>
      </c>
      <c r="X686" s="60">
        <v>0</v>
      </c>
      <c r="Y686" s="60">
        <v>0</v>
      </c>
      <c r="Z686" s="60">
        <v>7.6592631312014019E-5</v>
      </c>
      <c r="AA686" s="60">
        <v>0</v>
      </c>
      <c r="AB686" s="60">
        <v>0</v>
      </c>
      <c r="AC686" s="16">
        <v>3.043124773856713E-4</v>
      </c>
      <c r="AD686" s="11">
        <v>679</v>
      </c>
      <c r="AE686" s="15">
        <v>8</v>
      </c>
      <c r="AF686" s="16">
        <v>0.94940437870179528</v>
      </c>
      <c r="AG686" t="str">
        <f>IF(AF686&lt;='CAV Tier 1 Analysis'!$A$5,"Tier 1", "Tier 2")</f>
        <v>Tier 2</v>
      </c>
      <c r="AH686" t="str">
        <f t="shared" si="22"/>
        <v>Maine - Tier 2</v>
      </c>
      <c r="AI686" t="str">
        <f t="shared" si="23"/>
        <v>Haynesville, Town Of - Tier 2</v>
      </c>
    </row>
    <row r="687" spans="1:35" x14ac:dyDescent="0.3">
      <c r="A687">
        <v>680</v>
      </c>
      <c r="B687">
        <v>1</v>
      </c>
      <c r="C687" t="s">
        <v>76</v>
      </c>
      <c r="D687" t="s">
        <v>2575</v>
      </c>
      <c r="E687" t="s">
        <v>4105</v>
      </c>
      <c r="F687" t="s">
        <v>1678</v>
      </c>
      <c r="G687" s="59">
        <v>36.444319999999998</v>
      </c>
      <c r="H687">
        <v>0</v>
      </c>
      <c r="I687">
        <v>0</v>
      </c>
      <c r="J687" s="11">
        <v>16</v>
      </c>
      <c r="K687" s="11">
        <v>2</v>
      </c>
      <c r="L687">
        <v>0</v>
      </c>
      <c r="M687">
        <v>0</v>
      </c>
      <c r="N687" s="11">
        <v>0</v>
      </c>
      <c r="O687" s="11">
        <v>319.34208268389915</v>
      </c>
      <c r="P687">
        <v>0</v>
      </c>
      <c r="Q687">
        <v>0</v>
      </c>
      <c r="R687" s="60">
        <v>1.1980394887738191E-3</v>
      </c>
      <c r="S687" s="60">
        <v>0</v>
      </c>
      <c r="T687" s="60">
        <v>0</v>
      </c>
      <c r="U687" s="60">
        <v>1.0486970123574221E-3</v>
      </c>
      <c r="V687" s="60">
        <v>8.4524795580914183E-4</v>
      </c>
      <c r="W687" s="60">
        <v>0</v>
      </c>
      <c r="X687" s="60">
        <v>0</v>
      </c>
      <c r="Y687" s="60">
        <v>0</v>
      </c>
      <c r="Z687" s="60">
        <v>2.5248699511045097E-4</v>
      </c>
      <c r="AA687" s="60">
        <v>0</v>
      </c>
      <c r="AB687" s="60">
        <v>0</v>
      </c>
      <c r="AC687" s="16">
        <v>3.0404285927734858E-4</v>
      </c>
      <c r="AD687" s="11">
        <v>680</v>
      </c>
      <c r="AE687" s="15">
        <v>8</v>
      </c>
      <c r="AF687" s="16">
        <v>0.9497084215610726</v>
      </c>
      <c r="AG687" t="str">
        <f>IF(AF687&lt;='CAV Tier 1 Analysis'!$A$5,"Tier 1", "Tier 2")</f>
        <v>Tier 2</v>
      </c>
      <c r="AH687" t="str">
        <f t="shared" si="22"/>
        <v>Maine - Tier 2</v>
      </c>
      <c r="AI687" t="str">
        <f t="shared" si="23"/>
        <v>Westmanland, Town Of - Tier 2</v>
      </c>
    </row>
    <row r="688" spans="1:35" x14ac:dyDescent="0.3">
      <c r="A688">
        <v>681</v>
      </c>
      <c r="B688">
        <v>1</v>
      </c>
      <c r="C688" t="s">
        <v>76</v>
      </c>
      <c r="D688" t="s">
        <v>2652</v>
      </c>
      <c r="E688" t="s">
        <v>4183</v>
      </c>
      <c r="F688" t="s">
        <v>1604</v>
      </c>
      <c r="G688" s="59">
        <v>37.718330000000002</v>
      </c>
      <c r="H688">
        <v>0</v>
      </c>
      <c r="I688">
        <v>0</v>
      </c>
      <c r="J688" s="11">
        <v>15.5</v>
      </c>
      <c r="K688" s="11">
        <v>2.5</v>
      </c>
      <c r="L688">
        <v>0</v>
      </c>
      <c r="M688">
        <v>0</v>
      </c>
      <c r="N688" s="11">
        <v>0</v>
      </c>
      <c r="O688" s="11">
        <v>15.471158351484611</v>
      </c>
      <c r="P688">
        <v>0</v>
      </c>
      <c r="Q688" s="11">
        <v>0.63567426406895322</v>
      </c>
      <c r="R688" s="60">
        <v>1.2399202067867423E-3</v>
      </c>
      <c r="S688" s="60">
        <v>0</v>
      </c>
      <c r="T688" s="60">
        <v>0</v>
      </c>
      <c r="U688" s="60">
        <v>1.0159252307212526E-3</v>
      </c>
      <c r="V688" s="60">
        <v>1.0565599447614272E-3</v>
      </c>
      <c r="W688" s="60">
        <v>0</v>
      </c>
      <c r="X688" s="60">
        <v>0</v>
      </c>
      <c r="Y688" s="60">
        <v>0</v>
      </c>
      <c r="Z688" s="60">
        <v>1.2232231499883234E-5</v>
      </c>
      <c r="AA688" s="60">
        <v>0</v>
      </c>
      <c r="AB688" s="60">
        <v>1.9026258886002852E-5</v>
      </c>
      <c r="AC688" s="16">
        <v>3.0396944296866437E-4</v>
      </c>
      <c r="AD688" s="11">
        <v>681</v>
      </c>
      <c r="AE688" s="15">
        <v>8</v>
      </c>
      <c r="AF688" s="16">
        <v>0.95001239100404122</v>
      </c>
      <c r="AG688" t="str">
        <f>IF(AF688&lt;='CAV Tier 1 Analysis'!$A$5,"Tier 1", "Tier 2")</f>
        <v>Tier 2</v>
      </c>
      <c r="AH688" t="str">
        <f t="shared" si="22"/>
        <v>Maine - Tier 2</v>
      </c>
      <c r="AI688" t="str">
        <f t="shared" si="23"/>
        <v>Long A Ta R8 &amp; R9 Wels, Township Of - Tier 2</v>
      </c>
    </row>
    <row r="689" spans="1:35" x14ac:dyDescent="0.3">
      <c r="A689">
        <v>682</v>
      </c>
      <c r="B689">
        <v>1</v>
      </c>
      <c r="C689" t="s">
        <v>76</v>
      </c>
      <c r="D689" t="s">
        <v>2901</v>
      </c>
      <c r="E689" t="s">
        <v>4433</v>
      </c>
      <c r="F689" t="s">
        <v>1552</v>
      </c>
      <c r="G689" s="59">
        <v>36.536119999999997</v>
      </c>
      <c r="H689">
        <v>0</v>
      </c>
      <c r="I689">
        <v>0</v>
      </c>
      <c r="J689" s="11">
        <v>16.5</v>
      </c>
      <c r="K689" s="11">
        <v>2.5</v>
      </c>
      <c r="L689">
        <v>0</v>
      </c>
      <c r="M689">
        <v>0</v>
      </c>
      <c r="N689" s="11">
        <v>0</v>
      </c>
      <c r="O689" s="11">
        <v>5.0059307924442447</v>
      </c>
      <c r="P689">
        <v>0</v>
      </c>
      <c r="Q689">
        <v>0</v>
      </c>
      <c r="R689" s="60">
        <v>1.2010572436686679E-3</v>
      </c>
      <c r="S689" s="60">
        <v>0</v>
      </c>
      <c r="T689" s="60">
        <v>0</v>
      </c>
      <c r="U689" s="60">
        <v>1.0814687939935915E-3</v>
      </c>
      <c r="V689" s="60">
        <v>1.0565599447614272E-3</v>
      </c>
      <c r="W689" s="60">
        <v>0</v>
      </c>
      <c r="X689" s="60">
        <v>0</v>
      </c>
      <c r="Y689" s="60">
        <v>0</v>
      </c>
      <c r="Z689" s="60">
        <v>3.9579262867344348E-6</v>
      </c>
      <c r="AA689" s="60">
        <v>0</v>
      </c>
      <c r="AB689" s="60">
        <v>0</v>
      </c>
      <c r="AC689" s="16">
        <v>3.0391308261003833E-4</v>
      </c>
      <c r="AD689" s="11">
        <v>682</v>
      </c>
      <c r="AE689" s="15">
        <v>8</v>
      </c>
      <c r="AF689" s="16">
        <v>0.95031630408665124</v>
      </c>
      <c r="AG689" t="str">
        <f>IF(AF689&lt;='CAV Tier 1 Analysis'!$A$5,"Tier 1", "Tier 2")</f>
        <v>Tier 2</v>
      </c>
      <c r="AH689" t="str">
        <f t="shared" si="22"/>
        <v>Maine - Tier 2</v>
      </c>
      <c r="AI689" t="str">
        <f t="shared" si="23"/>
        <v>T10 R14 Wels, Township Of - Tier 2</v>
      </c>
    </row>
    <row r="690" spans="1:35" x14ac:dyDescent="0.3">
      <c r="A690">
        <v>683</v>
      </c>
      <c r="B690">
        <v>1</v>
      </c>
      <c r="C690" t="s">
        <v>76</v>
      </c>
      <c r="D690" t="s">
        <v>2743</v>
      </c>
      <c r="E690" t="s">
        <v>4274</v>
      </c>
      <c r="F690" t="s">
        <v>1739</v>
      </c>
      <c r="G690" s="59">
        <v>39.284610000000001</v>
      </c>
      <c r="H690">
        <v>0</v>
      </c>
      <c r="I690">
        <v>0</v>
      </c>
      <c r="J690" s="11">
        <v>14</v>
      </c>
      <c r="K690" s="11">
        <v>2.6666666666666665</v>
      </c>
      <c r="L690">
        <v>0</v>
      </c>
      <c r="M690">
        <v>0</v>
      </c>
      <c r="N690" s="11">
        <v>0</v>
      </c>
      <c r="O690" s="11">
        <v>6.78064487870384</v>
      </c>
      <c r="P690">
        <v>0</v>
      </c>
      <c r="Q690">
        <v>0</v>
      </c>
      <c r="R690" s="60">
        <v>1.2914087594741476E-3</v>
      </c>
      <c r="S690" s="60">
        <v>0</v>
      </c>
      <c r="T690" s="60">
        <v>0</v>
      </c>
      <c r="U690" s="60">
        <v>9.1760988581274434E-4</v>
      </c>
      <c r="V690" s="60">
        <v>1.126997274412189E-3</v>
      </c>
      <c r="W690" s="60">
        <v>0</v>
      </c>
      <c r="X690" s="60">
        <v>0</v>
      </c>
      <c r="Y690" s="60">
        <v>0</v>
      </c>
      <c r="Z690" s="60">
        <v>5.3610994077146073E-6</v>
      </c>
      <c r="AA690" s="60">
        <v>0</v>
      </c>
      <c r="AB690" s="60">
        <v>0</v>
      </c>
      <c r="AC690" s="16">
        <v>3.0376154719152684E-4</v>
      </c>
      <c r="AD690" s="11">
        <v>683</v>
      </c>
      <c r="AE690" s="15">
        <v>8</v>
      </c>
      <c r="AF690" s="16">
        <v>0.95062006563384271</v>
      </c>
      <c r="AG690" t="str">
        <f>IF(AF690&lt;='CAV Tier 1 Analysis'!$A$5,"Tier 1", "Tier 2")</f>
        <v>Tier 2</v>
      </c>
      <c r="AH690" t="str">
        <f t="shared" si="22"/>
        <v>Maine - Tier 2</v>
      </c>
      <c r="AI690" t="str">
        <f t="shared" si="23"/>
        <v>T39 Md, Township Of - Tier 2</v>
      </c>
    </row>
    <row r="691" spans="1:35" x14ac:dyDescent="0.3">
      <c r="A691">
        <v>684</v>
      </c>
      <c r="B691">
        <v>1</v>
      </c>
      <c r="C691" t="s">
        <v>76</v>
      </c>
      <c r="D691" t="s">
        <v>2850</v>
      </c>
      <c r="E691" t="s">
        <v>4381</v>
      </c>
      <c r="F691" t="s">
        <v>1639</v>
      </c>
      <c r="G691" s="59">
        <v>42.62594</v>
      </c>
      <c r="H691">
        <v>0</v>
      </c>
      <c r="I691">
        <v>0</v>
      </c>
      <c r="J691" s="11">
        <v>16</v>
      </c>
      <c r="K691" s="11">
        <v>2</v>
      </c>
      <c r="L691">
        <v>0</v>
      </c>
      <c r="M691">
        <v>0</v>
      </c>
      <c r="N691" s="11">
        <v>0</v>
      </c>
      <c r="O691" s="11">
        <v>58.317843316819172</v>
      </c>
      <c r="P691">
        <v>0</v>
      </c>
      <c r="Q691">
        <v>0</v>
      </c>
      <c r="R691" s="60">
        <v>1.401248791748714E-3</v>
      </c>
      <c r="S691" s="60">
        <v>0</v>
      </c>
      <c r="T691" s="60">
        <v>0</v>
      </c>
      <c r="U691" s="60">
        <v>1.0486970123574221E-3</v>
      </c>
      <c r="V691" s="60">
        <v>8.4524795580914183E-4</v>
      </c>
      <c r="W691" s="60">
        <v>0</v>
      </c>
      <c r="X691" s="60">
        <v>0</v>
      </c>
      <c r="Y691" s="60">
        <v>0</v>
      </c>
      <c r="Z691" s="60">
        <v>4.6108852602933682E-5</v>
      </c>
      <c r="AA691" s="60">
        <v>0</v>
      </c>
      <c r="AB691" s="60">
        <v>0</v>
      </c>
      <c r="AC691" s="16">
        <v>3.0375478295620106E-4</v>
      </c>
      <c r="AD691" s="11">
        <v>684</v>
      </c>
      <c r="AE691" s="15">
        <v>8</v>
      </c>
      <c r="AF691" s="16">
        <v>0.9509238204167989</v>
      </c>
      <c r="AG691" t="str">
        <f>IF(AF691&lt;='CAV Tier 1 Analysis'!$A$5,"Tier 1", "Tier 2")</f>
        <v>Tier 2</v>
      </c>
      <c r="AH691" t="str">
        <f t="shared" si="22"/>
        <v>Maine - Tier 2</v>
      </c>
      <c r="AI691" t="str">
        <f t="shared" si="23"/>
        <v>T14 R05 Wels, Township Of - Tier 2</v>
      </c>
    </row>
    <row r="692" spans="1:35" x14ac:dyDescent="0.3">
      <c r="A692">
        <v>685</v>
      </c>
      <c r="B692">
        <v>1</v>
      </c>
      <c r="C692" t="s">
        <v>76</v>
      </c>
      <c r="D692" t="s">
        <v>2940</v>
      </c>
      <c r="E692" t="s">
        <v>4472</v>
      </c>
      <c r="F692" t="s">
        <v>1631</v>
      </c>
      <c r="G692" s="59">
        <v>43.915380000000006</v>
      </c>
      <c r="H692">
        <v>0</v>
      </c>
      <c r="I692">
        <v>0</v>
      </c>
      <c r="J692" s="11">
        <v>16</v>
      </c>
      <c r="K692" s="11">
        <v>2</v>
      </c>
      <c r="L692">
        <v>0</v>
      </c>
      <c r="M692">
        <v>0</v>
      </c>
      <c r="N692" s="11">
        <v>0</v>
      </c>
      <c r="O692" s="11">
        <v>0.47727981696502231</v>
      </c>
      <c r="P692">
        <v>0</v>
      </c>
      <c r="Q692" s="11">
        <v>3.2915849445863565E-2</v>
      </c>
      <c r="R692" s="60">
        <v>1.4436367424198891E-3</v>
      </c>
      <c r="S692" s="60">
        <v>0</v>
      </c>
      <c r="T692" s="60">
        <v>0</v>
      </c>
      <c r="U692" s="60">
        <v>1.0486970123574221E-3</v>
      </c>
      <c r="V692" s="60">
        <v>8.4524795580914183E-4</v>
      </c>
      <c r="W692" s="60">
        <v>0</v>
      </c>
      <c r="X692" s="60">
        <v>0</v>
      </c>
      <c r="Y692" s="60">
        <v>0</v>
      </c>
      <c r="Z692" s="60">
        <v>3.773600579026985E-7</v>
      </c>
      <c r="AA692" s="60">
        <v>0</v>
      </c>
      <c r="AB692" s="60">
        <v>9.8519872269323329E-7</v>
      </c>
      <c r="AC692" s="16">
        <v>3.0354038812427717E-4</v>
      </c>
      <c r="AD692" s="11">
        <v>685</v>
      </c>
      <c r="AE692" s="15">
        <v>8</v>
      </c>
      <c r="AF692" s="16">
        <v>0.95122736080492321</v>
      </c>
      <c r="AG692" t="str">
        <f>IF(AF692&lt;='CAV Tier 1 Analysis'!$A$5,"Tier 1", "Tier 2")</f>
        <v>Tier 2</v>
      </c>
      <c r="AH692" t="str">
        <f t="shared" si="22"/>
        <v>Maine - Tier 2</v>
      </c>
      <c r="AI692" t="str">
        <f t="shared" si="23"/>
        <v>T19 R12 Wels, Township Of - Tier 2</v>
      </c>
    </row>
    <row r="693" spans="1:35" x14ac:dyDescent="0.3">
      <c r="A693">
        <v>686</v>
      </c>
      <c r="B693">
        <v>1</v>
      </c>
      <c r="C693" t="s">
        <v>76</v>
      </c>
      <c r="D693" t="s">
        <v>2679</v>
      </c>
      <c r="E693" t="s">
        <v>4210</v>
      </c>
      <c r="F693" t="s">
        <v>1462</v>
      </c>
      <c r="G693" s="59">
        <v>28.972649999999994</v>
      </c>
      <c r="H693">
        <v>0</v>
      </c>
      <c r="I693">
        <v>0</v>
      </c>
      <c r="J693" s="11">
        <v>17</v>
      </c>
      <c r="K693" s="11">
        <v>3</v>
      </c>
      <c r="L693">
        <v>0</v>
      </c>
      <c r="M693">
        <v>0</v>
      </c>
      <c r="N693" s="11">
        <v>0</v>
      </c>
      <c r="O693" s="11">
        <v>3.9705380541827049</v>
      </c>
      <c r="P693">
        <v>0</v>
      </c>
      <c r="Q693">
        <v>0</v>
      </c>
      <c r="R693" s="60">
        <v>9.5242218250807774E-4</v>
      </c>
      <c r="S693" s="60">
        <v>0</v>
      </c>
      <c r="T693" s="60">
        <v>0</v>
      </c>
      <c r="U693" s="60">
        <v>1.1142405756297609E-3</v>
      </c>
      <c r="V693" s="60">
        <v>1.2678719337137127E-3</v>
      </c>
      <c r="W693" s="60">
        <v>0</v>
      </c>
      <c r="X693" s="60">
        <v>0</v>
      </c>
      <c r="Y693" s="60">
        <v>0</v>
      </c>
      <c r="Z693" s="60">
        <v>3.1392956851998177E-6</v>
      </c>
      <c r="AA693" s="60">
        <v>0</v>
      </c>
      <c r="AB693" s="60">
        <v>0</v>
      </c>
      <c r="AC693" s="16">
        <v>3.0342490795788645E-4</v>
      </c>
      <c r="AD693" s="11">
        <v>686</v>
      </c>
      <c r="AE693" s="15">
        <v>8</v>
      </c>
      <c r="AF693" s="16">
        <v>0.95153078571288108</v>
      </c>
      <c r="AG693" t="str">
        <f>IF(AF693&lt;='CAV Tier 1 Analysis'!$A$5,"Tier 1", "Tier 2")</f>
        <v>Tier 2</v>
      </c>
      <c r="AH693" t="str">
        <f t="shared" si="22"/>
        <v>Maine - Tier 2</v>
      </c>
      <c r="AI693" t="str">
        <f t="shared" si="23"/>
        <v>Tb R10 Wels, Township Of - Tier 2</v>
      </c>
    </row>
    <row r="694" spans="1:35" x14ac:dyDescent="0.3">
      <c r="A694">
        <v>687</v>
      </c>
      <c r="B694">
        <v>1</v>
      </c>
      <c r="C694" t="s">
        <v>76</v>
      </c>
      <c r="D694" t="s">
        <v>2925</v>
      </c>
      <c r="E694" t="s">
        <v>4457</v>
      </c>
      <c r="F694" t="s">
        <v>1643</v>
      </c>
      <c r="G694" s="59">
        <v>42.270229999999998</v>
      </c>
      <c r="H694">
        <v>0</v>
      </c>
      <c r="I694">
        <v>0</v>
      </c>
      <c r="J694" s="11">
        <v>16</v>
      </c>
      <c r="K694" s="11">
        <v>2</v>
      </c>
      <c r="L694">
        <v>0</v>
      </c>
      <c r="M694">
        <v>0</v>
      </c>
      <c r="N694" s="11">
        <v>0</v>
      </c>
      <c r="O694" s="11">
        <v>57.675998779218965</v>
      </c>
      <c r="P694">
        <v>0</v>
      </c>
      <c r="Q694">
        <v>0</v>
      </c>
      <c r="R694" s="60">
        <v>1.3895554846283797E-3</v>
      </c>
      <c r="S694" s="60">
        <v>0</v>
      </c>
      <c r="T694" s="60">
        <v>0</v>
      </c>
      <c r="U694" s="60">
        <v>1.0486970123574221E-3</v>
      </c>
      <c r="V694" s="60">
        <v>8.4524795580914183E-4</v>
      </c>
      <c r="W694" s="60">
        <v>0</v>
      </c>
      <c r="X694" s="60">
        <v>0</v>
      </c>
      <c r="Y694" s="60">
        <v>0</v>
      </c>
      <c r="Z694" s="60">
        <v>4.5601379872547737E-5</v>
      </c>
      <c r="AA694" s="60">
        <v>0</v>
      </c>
      <c r="AB694" s="60">
        <v>0</v>
      </c>
      <c r="AC694" s="16">
        <v>3.0264562115159011E-4</v>
      </c>
      <c r="AD694" s="11">
        <v>687</v>
      </c>
      <c r="AE694" s="15">
        <v>8</v>
      </c>
      <c r="AF694" s="16">
        <v>0.95183343133403264</v>
      </c>
      <c r="AG694" t="str">
        <f>IF(AF694&lt;='CAV Tier 1 Analysis'!$A$5,"Tier 1", "Tier 2")</f>
        <v>Tier 2</v>
      </c>
      <c r="AH694" t="str">
        <f t="shared" si="22"/>
        <v>Maine - Tier 2</v>
      </c>
      <c r="AI694" t="str">
        <f t="shared" si="23"/>
        <v>T16 R05 Wels, Township Of - Tier 2</v>
      </c>
    </row>
    <row r="695" spans="1:35" x14ac:dyDescent="0.3">
      <c r="A695">
        <v>688</v>
      </c>
      <c r="B695">
        <v>1</v>
      </c>
      <c r="C695" t="s">
        <v>76</v>
      </c>
      <c r="D695" t="s">
        <v>2200</v>
      </c>
      <c r="E695" t="s">
        <v>3654</v>
      </c>
      <c r="F695" t="s">
        <v>1704</v>
      </c>
      <c r="G695" s="59">
        <v>34.258970000000005</v>
      </c>
      <c r="H695">
        <v>1</v>
      </c>
      <c r="I695">
        <v>0</v>
      </c>
      <c r="J695" s="11">
        <v>16</v>
      </c>
      <c r="K695" s="11">
        <v>2</v>
      </c>
      <c r="L695">
        <v>0</v>
      </c>
      <c r="M695">
        <v>0</v>
      </c>
      <c r="N695" s="11">
        <v>0</v>
      </c>
      <c r="O695" s="11">
        <v>230.17368445334785</v>
      </c>
      <c r="P695">
        <v>0</v>
      </c>
      <c r="Q695">
        <v>0</v>
      </c>
      <c r="R695" s="60">
        <v>1.1262001569714462E-3</v>
      </c>
      <c r="S695" s="60">
        <v>1.2591286829513975E-4</v>
      </c>
      <c r="T695" s="60">
        <v>0</v>
      </c>
      <c r="U695" s="60">
        <v>1.0486970123574221E-3</v>
      </c>
      <c r="V695" s="60">
        <v>8.4524795580914183E-4</v>
      </c>
      <c r="W695" s="60">
        <v>0</v>
      </c>
      <c r="X695" s="60">
        <v>0</v>
      </c>
      <c r="Y695" s="60">
        <v>0</v>
      </c>
      <c r="Z695" s="60">
        <v>1.8198623073005044E-4</v>
      </c>
      <c r="AA695" s="60">
        <v>0</v>
      </c>
      <c r="AB695" s="60">
        <v>0</v>
      </c>
      <c r="AC695" s="16">
        <v>3.0254947492392727E-4</v>
      </c>
      <c r="AD695" s="11">
        <v>688</v>
      </c>
      <c r="AE695" s="15">
        <v>8</v>
      </c>
      <c r="AF695" s="16">
        <v>0.95213598080895656</v>
      </c>
      <c r="AG695" t="str">
        <f>IF(AF695&lt;='CAV Tier 1 Analysis'!$A$5,"Tier 1", "Tier 2")</f>
        <v>Tier 2</v>
      </c>
      <c r="AH695" t="str">
        <f t="shared" si="22"/>
        <v>Maine - Tier 2</v>
      </c>
      <c r="AI695" t="str">
        <f t="shared" si="23"/>
        <v>Stockholm, Town Of - Tier 2</v>
      </c>
    </row>
    <row r="696" spans="1:35" x14ac:dyDescent="0.3">
      <c r="A696">
        <v>689</v>
      </c>
      <c r="B696">
        <v>1</v>
      </c>
      <c r="C696" t="s">
        <v>76</v>
      </c>
      <c r="D696" t="s">
        <v>2916</v>
      </c>
      <c r="E696" t="s">
        <v>4448</v>
      </c>
      <c r="F696" t="s">
        <v>1647</v>
      </c>
      <c r="G696" s="59">
        <v>41.972020000000001</v>
      </c>
      <c r="H696">
        <v>0</v>
      </c>
      <c r="I696">
        <v>0</v>
      </c>
      <c r="J696" s="11">
        <v>16</v>
      </c>
      <c r="K696" s="11">
        <v>2</v>
      </c>
      <c r="L696">
        <v>0</v>
      </c>
      <c r="M696">
        <v>0</v>
      </c>
      <c r="N696" s="11">
        <v>0</v>
      </c>
      <c r="O696" s="11">
        <v>57.45396719760317</v>
      </c>
      <c r="P696">
        <v>0</v>
      </c>
      <c r="Q696">
        <v>0</v>
      </c>
      <c r="R696" s="60">
        <v>1.3797523834607015E-3</v>
      </c>
      <c r="S696" s="60">
        <v>0</v>
      </c>
      <c r="T696" s="60">
        <v>0</v>
      </c>
      <c r="U696" s="60">
        <v>1.0486970123574221E-3</v>
      </c>
      <c r="V696" s="60">
        <v>8.4524795580914183E-4</v>
      </c>
      <c r="W696" s="60">
        <v>0</v>
      </c>
      <c r="X696" s="60">
        <v>0</v>
      </c>
      <c r="Y696" s="60">
        <v>0</v>
      </c>
      <c r="Z696" s="60">
        <v>4.5425831174453713E-5</v>
      </c>
      <c r="AA696" s="60">
        <v>0</v>
      </c>
      <c r="AB696" s="60">
        <v>0</v>
      </c>
      <c r="AC696" s="16">
        <v>3.0173847116379268E-4</v>
      </c>
      <c r="AD696" s="11">
        <v>689</v>
      </c>
      <c r="AE696" s="15">
        <v>8</v>
      </c>
      <c r="AF696" s="16">
        <v>0.95243771928012033</v>
      </c>
      <c r="AG696" t="str">
        <f>IF(AF696&lt;='CAV Tier 1 Analysis'!$A$5,"Tier 1", "Tier 2")</f>
        <v>Tier 2</v>
      </c>
      <c r="AH696" t="str">
        <f t="shared" si="22"/>
        <v>Maine - Tier 2</v>
      </c>
      <c r="AI696" t="str">
        <f t="shared" si="23"/>
        <v>T15 R05 Wels, Tonehsip Of - Tier 2</v>
      </c>
    </row>
    <row r="697" spans="1:35" x14ac:dyDescent="0.3">
      <c r="A697">
        <v>690</v>
      </c>
      <c r="B697">
        <v>1</v>
      </c>
      <c r="C697" t="s">
        <v>76</v>
      </c>
      <c r="D697" t="s">
        <v>2411</v>
      </c>
      <c r="E697" t="s">
        <v>3918</v>
      </c>
      <c r="F697" t="s">
        <v>1581</v>
      </c>
      <c r="G697" s="59">
        <v>15.19622</v>
      </c>
      <c r="H697">
        <v>0</v>
      </c>
      <c r="I697">
        <v>0</v>
      </c>
      <c r="J697" s="11">
        <v>16</v>
      </c>
      <c r="K697" s="11">
        <v>3</v>
      </c>
      <c r="L697">
        <v>0</v>
      </c>
      <c r="M697">
        <v>0</v>
      </c>
      <c r="N697" s="11">
        <v>3.7928872496676883E-2</v>
      </c>
      <c r="O697" s="11">
        <v>337.56192898733758</v>
      </c>
      <c r="P697" s="11">
        <v>144.24165290712392</v>
      </c>
      <c r="Q697">
        <v>0</v>
      </c>
      <c r="R697" s="60">
        <v>4.9954757394552807E-4</v>
      </c>
      <c r="S697" s="60">
        <v>0</v>
      </c>
      <c r="T697" s="60">
        <v>0</v>
      </c>
      <c r="U697" s="60">
        <v>1.0486970123574221E-3</v>
      </c>
      <c r="V697" s="60">
        <v>1.2678719337137127E-3</v>
      </c>
      <c r="W697" s="60">
        <v>0</v>
      </c>
      <c r="X697" s="60">
        <v>0</v>
      </c>
      <c r="Y697" s="60">
        <v>1.0403781305836208E-6</v>
      </c>
      <c r="Z697" s="60">
        <v>2.668924696594568E-4</v>
      </c>
      <c r="AA697" s="60">
        <v>2.3005714493400754E-4</v>
      </c>
      <c r="AB697" s="60">
        <v>0</v>
      </c>
      <c r="AC697" s="16">
        <v>3.0128241024915555E-4</v>
      </c>
      <c r="AD697" s="11">
        <v>690</v>
      </c>
      <c r="AE697" s="15">
        <v>9</v>
      </c>
      <c r="AF697" s="16">
        <v>0.95273900169036951</v>
      </c>
      <c r="AG697" t="str">
        <f>IF(AF697&lt;='CAV Tier 1 Analysis'!$A$5,"Tier 1", "Tier 2")</f>
        <v>Tier 2</v>
      </c>
      <c r="AH697" t="str">
        <f t="shared" si="22"/>
        <v>Maine - Tier 2</v>
      </c>
      <c r="AI697" t="str">
        <f t="shared" si="23"/>
        <v>Whitneyville, Town Of - Tier 2</v>
      </c>
    </row>
    <row r="698" spans="1:35" x14ac:dyDescent="0.3">
      <c r="A698">
        <v>691</v>
      </c>
      <c r="B698">
        <v>1</v>
      </c>
      <c r="C698" t="s">
        <v>76</v>
      </c>
      <c r="D698" t="s">
        <v>2854</v>
      </c>
      <c r="E698" t="s">
        <v>4385</v>
      </c>
      <c r="F698" t="s">
        <v>1529</v>
      </c>
      <c r="G698" s="59">
        <v>29.049550000000004</v>
      </c>
      <c r="H698">
        <v>0</v>
      </c>
      <c r="I698">
        <v>0</v>
      </c>
      <c r="J698" s="11">
        <v>16</v>
      </c>
      <c r="K698" s="11">
        <v>3</v>
      </c>
      <c r="L698">
        <v>0</v>
      </c>
      <c r="M698">
        <v>0</v>
      </c>
      <c r="N698" s="11">
        <v>0</v>
      </c>
      <c r="O698" s="11">
        <v>51.35894430923495</v>
      </c>
      <c r="P698">
        <v>0</v>
      </c>
      <c r="Q698">
        <v>0</v>
      </c>
      <c r="R698" s="60">
        <v>9.5495012751258641E-4</v>
      </c>
      <c r="S698" s="60">
        <v>0</v>
      </c>
      <c r="T698" s="60">
        <v>0</v>
      </c>
      <c r="U698" s="60">
        <v>1.0486970123574221E-3</v>
      </c>
      <c r="V698" s="60">
        <v>1.2678719337137127E-3</v>
      </c>
      <c r="W698" s="60">
        <v>0</v>
      </c>
      <c r="X698" s="60">
        <v>0</v>
      </c>
      <c r="Y698" s="60">
        <v>0</v>
      </c>
      <c r="Z698" s="60">
        <v>4.060681702736804E-5</v>
      </c>
      <c r="AA698" s="60">
        <v>0</v>
      </c>
      <c r="AB698" s="60">
        <v>0</v>
      </c>
      <c r="AC698" s="16">
        <v>3.011023536919172E-4</v>
      </c>
      <c r="AD698" s="11">
        <v>691</v>
      </c>
      <c r="AE698" s="15">
        <v>9</v>
      </c>
      <c r="AF698" s="16">
        <v>0.95304010404406148</v>
      </c>
      <c r="AG698" t="str">
        <f>IF(AF698&lt;='CAV Tier 1 Analysis'!$A$5,"Tier 1", "Tier 2")</f>
        <v>Tier 2</v>
      </c>
      <c r="AH698" t="str">
        <f t="shared" si="22"/>
        <v>Maine - Tier 2</v>
      </c>
      <c r="AI698" t="str">
        <f t="shared" si="23"/>
        <v>Fowler T01 R01 Ts, Township Of - Tier 2</v>
      </c>
    </row>
    <row r="699" spans="1:35" x14ac:dyDescent="0.3">
      <c r="A699">
        <v>692</v>
      </c>
      <c r="B699">
        <v>1</v>
      </c>
      <c r="C699" t="s">
        <v>76</v>
      </c>
      <c r="D699" t="s">
        <v>2581</v>
      </c>
      <c r="E699" t="s">
        <v>4111</v>
      </c>
      <c r="F699" t="s">
        <v>1304</v>
      </c>
      <c r="G699" s="59">
        <v>23.53631</v>
      </c>
      <c r="H699">
        <v>0</v>
      </c>
      <c r="I699">
        <v>0</v>
      </c>
      <c r="J699" s="11">
        <v>19</v>
      </c>
      <c r="K699" s="11">
        <v>3</v>
      </c>
      <c r="L699">
        <v>0</v>
      </c>
      <c r="M699">
        <v>0</v>
      </c>
      <c r="N699" s="11">
        <v>0</v>
      </c>
      <c r="O699" s="11">
        <v>7.9154610672967021</v>
      </c>
      <c r="P699">
        <v>0</v>
      </c>
      <c r="Q699" s="11">
        <v>0.54859631159482092</v>
      </c>
      <c r="R699" s="60">
        <v>7.7371257853136319E-4</v>
      </c>
      <c r="S699" s="60">
        <v>0</v>
      </c>
      <c r="T699" s="60">
        <v>0</v>
      </c>
      <c r="U699" s="60">
        <v>1.2453277021744387E-3</v>
      </c>
      <c r="V699" s="60">
        <v>1.2678719337137127E-3</v>
      </c>
      <c r="W699" s="60">
        <v>0</v>
      </c>
      <c r="X699" s="60">
        <v>0</v>
      </c>
      <c r="Y699" s="60">
        <v>0</v>
      </c>
      <c r="Z699" s="60">
        <v>6.2583389041580644E-6</v>
      </c>
      <c r="AA699" s="60">
        <v>0</v>
      </c>
      <c r="AB699" s="60">
        <v>1.6419943418028865E-5</v>
      </c>
      <c r="AC699" s="16">
        <v>3.0087186334015466E-4</v>
      </c>
      <c r="AD699" s="11">
        <v>692</v>
      </c>
      <c r="AE699" s="15">
        <v>9</v>
      </c>
      <c r="AF699" s="16">
        <v>0.95334097590740163</v>
      </c>
      <c r="AG699" t="str">
        <f>IF(AF699&lt;='CAV Tier 1 Analysis'!$A$5,"Tier 1", "Tier 2")</f>
        <v>Tier 2</v>
      </c>
      <c r="AH699" t="str">
        <f t="shared" si="22"/>
        <v>Maine - Tier 2</v>
      </c>
      <c r="AI699" t="str">
        <f t="shared" si="23"/>
        <v>Taunton &amp; Rainham Academy Grant Ti Ri Nbkp - Tier 2</v>
      </c>
    </row>
    <row r="700" spans="1:35" x14ac:dyDescent="0.3">
      <c r="A700">
        <v>693</v>
      </c>
      <c r="B700">
        <v>1</v>
      </c>
      <c r="C700" t="s">
        <v>76</v>
      </c>
      <c r="D700" t="s">
        <v>2808</v>
      </c>
      <c r="E700" t="s">
        <v>4339</v>
      </c>
      <c r="F700" t="s">
        <v>1649</v>
      </c>
      <c r="G700" s="59">
        <v>41.599930000000008</v>
      </c>
      <c r="H700">
        <v>0</v>
      </c>
      <c r="I700">
        <v>0</v>
      </c>
      <c r="J700" s="11">
        <v>16</v>
      </c>
      <c r="K700" s="11">
        <v>2</v>
      </c>
      <c r="L700">
        <v>0</v>
      </c>
      <c r="M700">
        <v>0</v>
      </c>
      <c r="N700" s="11">
        <v>0</v>
      </c>
      <c r="O700" s="11">
        <v>54.665426209791065</v>
      </c>
      <c r="P700">
        <v>0</v>
      </c>
      <c r="Q700">
        <v>0</v>
      </c>
      <c r="R700" s="60">
        <v>1.3675206141924633E-3</v>
      </c>
      <c r="S700" s="60">
        <v>0</v>
      </c>
      <c r="T700" s="60">
        <v>0</v>
      </c>
      <c r="U700" s="60">
        <v>1.0486970123574221E-3</v>
      </c>
      <c r="V700" s="60">
        <v>8.4524795580914183E-4</v>
      </c>
      <c r="W700" s="60">
        <v>0</v>
      </c>
      <c r="X700" s="60">
        <v>0</v>
      </c>
      <c r="Y700" s="60">
        <v>0</v>
      </c>
      <c r="Z700" s="60">
        <v>4.3221078425183487E-5</v>
      </c>
      <c r="AA700" s="60">
        <v>0</v>
      </c>
      <c r="AB700" s="60">
        <v>0</v>
      </c>
      <c r="AC700" s="16">
        <v>3.0042606007129187E-4</v>
      </c>
      <c r="AD700" s="11">
        <v>693</v>
      </c>
      <c r="AE700" s="15">
        <v>9</v>
      </c>
      <c r="AF700" s="16">
        <v>0.95364140196747293</v>
      </c>
      <c r="AG700" t="str">
        <f>IF(AF700&lt;='CAV Tier 1 Analysis'!$A$5,"Tier 1", "Tier 2")</f>
        <v>Tier 2</v>
      </c>
      <c r="AH700" t="str">
        <f t="shared" si="22"/>
        <v>Maine - Tier 2</v>
      </c>
      <c r="AI700" t="str">
        <f t="shared" si="23"/>
        <v>T03 R04 Wels, Township Of - Tier 2</v>
      </c>
    </row>
    <row r="701" spans="1:35" x14ac:dyDescent="0.3">
      <c r="A701">
        <v>694</v>
      </c>
      <c r="B701">
        <v>1</v>
      </c>
      <c r="C701" t="s">
        <v>76</v>
      </c>
      <c r="D701" t="s">
        <v>2708</v>
      </c>
      <c r="E701" t="s">
        <v>4239</v>
      </c>
      <c r="F701" t="s">
        <v>1621</v>
      </c>
      <c r="G701" s="59">
        <v>39.009070000000001</v>
      </c>
      <c r="H701">
        <v>0</v>
      </c>
      <c r="I701">
        <v>0</v>
      </c>
      <c r="J701" s="11">
        <v>15.666666666666666</v>
      </c>
      <c r="K701" s="11">
        <v>2.3333333333333335</v>
      </c>
      <c r="L701">
        <v>0</v>
      </c>
      <c r="M701">
        <v>0</v>
      </c>
      <c r="N701" s="11">
        <v>0</v>
      </c>
      <c r="O701" s="11">
        <v>5.3553806901621472</v>
      </c>
      <c r="P701">
        <v>0</v>
      </c>
      <c r="Q701">
        <v>0</v>
      </c>
      <c r="R701" s="60">
        <v>1.2823508925490208E-3</v>
      </c>
      <c r="S701" s="60">
        <v>0</v>
      </c>
      <c r="T701" s="60">
        <v>0</v>
      </c>
      <c r="U701" s="60">
        <v>1.026849157933309E-3</v>
      </c>
      <c r="V701" s="60">
        <v>9.8612261511066561E-4</v>
      </c>
      <c r="W701" s="60">
        <v>0</v>
      </c>
      <c r="X701" s="60">
        <v>0</v>
      </c>
      <c r="Y701" s="60">
        <v>0</v>
      </c>
      <c r="Z701" s="60">
        <v>4.2342179482495998E-6</v>
      </c>
      <c r="AA701" s="60">
        <v>0</v>
      </c>
      <c r="AB701" s="60">
        <v>0</v>
      </c>
      <c r="AC701" s="16">
        <v>2.999597166855677E-4</v>
      </c>
      <c r="AD701" s="11">
        <v>694</v>
      </c>
      <c r="AE701" s="15">
        <v>9</v>
      </c>
      <c r="AF701" s="16">
        <v>0.95394136168415855</v>
      </c>
      <c r="AG701" t="str">
        <f>IF(AF701&lt;='CAV Tier 1 Analysis'!$A$5,"Tier 1", "Tier 2")</f>
        <v>Tier 2</v>
      </c>
      <c r="AH701" t="str">
        <f t="shared" si="22"/>
        <v>Maine - Tier 2</v>
      </c>
      <c r="AI701" t="str">
        <f t="shared" si="23"/>
        <v>T08 R09 Wels, Township Of - Tier 2</v>
      </c>
    </row>
    <row r="702" spans="1:35" x14ac:dyDescent="0.3">
      <c r="A702">
        <v>695</v>
      </c>
      <c r="B702">
        <v>1</v>
      </c>
      <c r="C702" t="s">
        <v>76</v>
      </c>
      <c r="D702" t="s">
        <v>2476</v>
      </c>
      <c r="E702" t="s">
        <v>4005</v>
      </c>
      <c r="F702" t="s">
        <v>1777</v>
      </c>
      <c r="G702" s="59">
        <v>19.525440000000003</v>
      </c>
      <c r="H702">
        <v>0</v>
      </c>
      <c r="I702">
        <v>0</v>
      </c>
      <c r="J702" s="11">
        <v>16</v>
      </c>
      <c r="K702" s="11">
        <v>2</v>
      </c>
      <c r="L702">
        <v>0</v>
      </c>
      <c r="M702">
        <v>0</v>
      </c>
      <c r="N702" s="11">
        <v>0</v>
      </c>
      <c r="O702" s="11">
        <v>491.86301178486906</v>
      </c>
      <c r="P702" s="11">
        <v>230.6746495670148</v>
      </c>
      <c r="Q702">
        <v>0</v>
      </c>
      <c r="R702" s="60">
        <v>6.4186265941260209E-4</v>
      </c>
      <c r="S702" s="60">
        <v>0</v>
      </c>
      <c r="T702" s="60">
        <v>0</v>
      </c>
      <c r="U702" s="60">
        <v>1.0486970123574221E-3</v>
      </c>
      <c r="V702" s="60">
        <v>8.4524795580914183E-4</v>
      </c>
      <c r="W702" s="60">
        <v>0</v>
      </c>
      <c r="X702" s="60">
        <v>0</v>
      </c>
      <c r="Y702" s="60">
        <v>0</v>
      </c>
      <c r="Z702" s="60">
        <v>3.8889022332351493E-4</v>
      </c>
      <c r="AA702" s="60">
        <v>3.6791280617264153E-4</v>
      </c>
      <c r="AB702" s="60">
        <v>0</v>
      </c>
      <c r="AC702" s="16">
        <v>2.99328241552302E-4</v>
      </c>
      <c r="AD702" s="11">
        <v>695</v>
      </c>
      <c r="AE702" s="15">
        <v>9</v>
      </c>
      <c r="AF702" s="16">
        <v>0.95424068992571087</v>
      </c>
      <c r="AG702" t="str">
        <f>IF(AF702&lt;='CAV Tier 1 Analysis'!$A$5,"Tier 1", "Tier 2")</f>
        <v>Tier 2</v>
      </c>
      <c r="AH702" t="str">
        <f t="shared" si="22"/>
        <v>Maine - Tier 2</v>
      </c>
      <c r="AI702" t="str">
        <f t="shared" si="23"/>
        <v>New Limerick, Town Of - Tier 2</v>
      </c>
    </row>
    <row r="703" spans="1:35" x14ac:dyDescent="0.3">
      <c r="A703">
        <v>696</v>
      </c>
      <c r="B703">
        <v>1</v>
      </c>
      <c r="C703" t="s">
        <v>76</v>
      </c>
      <c r="D703" t="s">
        <v>2536</v>
      </c>
      <c r="E703" t="s">
        <v>4065</v>
      </c>
      <c r="F703" t="s">
        <v>1614</v>
      </c>
      <c r="G703" s="59">
        <v>36.917310000000001</v>
      </c>
      <c r="H703">
        <v>0</v>
      </c>
      <c r="I703">
        <v>0</v>
      </c>
      <c r="J703" s="11">
        <v>15.5</v>
      </c>
      <c r="K703" s="11">
        <v>2.5</v>
      </c>
      <c r="L703">
        <v>0</v>
      </c>
      <c r="M703">
        <v>0</v>
      </c>
      <c r="N703" s="11">
        <v>0</v>
      </c>
      <c r="O703" s="11">
        <v>5.0766467553727646</v>
      </c>
      <c r="P703">
        <v>0</v>
      </c>
      <c r="Q703">
        <v>0</v>
      </c>
      <c r="R703" s="60">
        <v>1.2135881585746313E-3</v>
      </c>
      <c r="S703" s="60">
        <v>0</v>
      </c>
      <c r="T703" s="60">
        <v>0</v>
      </c>
      <c r="U703" s="60">
        <v>1.0159252307212526E-3</v>
      </c>
      <c r="V703" s="60">
        <v>1.0565599447614272E-3</v>
      </c>
      <c r="W703" s="60">
        <v>0</v>
      </c>
      <c r="X703" s="60">
        <v>0</v>
      </c>
      <c r="Y703" s="60">
        <v>0</v>
      </c>
      <c r="Z703" s="60">
        <v>4.0138376806731963E-6</v>
      </c>
      <c r="AA703" s="60">
        <v>0</v>
      </c>
      <c r="AB703" s="60">
        <v>0</v>
      </c>
      <c r="AC703" s="16">
        <v>2.990988337943622E-4</v>
      </c>
      <c r="AD703" s="11">
        <v>696</v>
      </c>
      <c r="AE703" s="15">
        <v>9</v>
      </c>
      <c r="AF703" s="16">
        <v>0.95453978875950518</v>
      </c>
      <c r="AG703" t="str">
        <f>IF(AF703&lt;='CAV Tier 1 Analysis'!$A$5,"Tier 1", "Tier 2")</f>
        <v>Tier 2</v>
      </c>
      <c r="AH703" t="str">
        <f t="shared" si="22"/>
        <v>Maine - Tier 2</v>
      </c>
      <c r="AI703" t="str">
        <f t="shared" si="23"/>
        <v>Ta R10 Wels, Township Of - Tier 2</v>
      </c>
    </row>
    <row r="704" spans="1:35" x14ac:dyDescent="0.3">
      <c r="A704">
        <v>697</v>
      </c>
      <c r="B704">
        <v>1</v>
      </c>
      <c r="C704" t="s">
        <v>76</v>
      </c>
      <c r="D704" t="s">
        <v>2573</v>
      </c>
      <c r="E704" t="s">
        <v>4103</v>
      </c>
      <c r="F704" t="s">
        <v>1687</v>
      </c>
      <c r="G704" s="59">
        <v>35.589369999999995</v>
      </c>
      <c r="H704">
        <v>0</v>
      </c>
      <c r="I704">
        <v>0</v>
      </c>
      <c r="J704" s="11">
        <v>16</v>
      </c>
      <c r="K704" s="11">
        <v>2</v>
      </c>
      <c r="L704">
        <v>0</v>
      </c>
      <c r="M704">
        <v>0</v>
      </c>
      <c r="N704" s="11">
        <v>0</v>
      </c>
      <c r="O704" s="11">
        <v>281.13374502376951</v>
      </c>
      <c r="P704">
        <v>0</v>
      </c>
      <c r="Q704">
        <v>0</v>
      </c>
      <c r="R704" s="60">
        <v>1.1699345917438517E-3</v>
      </c>
      <c r="S704" s="60">
        <v>0</v>
      </c>
      <c r="T704" s="60">
        <v>0</v>
      </c>
      <c r="U704" s="60">
        <v>1.0486970123574221E-3</v>
      </c>
      <c r="V704" s="60">
        <v>8.4524795580914183E-4</v>
      </c>
      <c r="W704" s="60">
        <v>0</v>
      </c>
      <c r="X704" s="60">
        <v>0</v>
      </c>
      <c r="Y704" s="60">
        <v>0</v>
      </c>
      <c r="Z704" s="60">
        <v>2.2227767135677329E-4</v>
      </c>
      <c r="AA704" s="60">
        <v>0</v>
      </c>
      <c r="AB704" s="60">
        <v>0</v>
      </c>
      <c r="AC704" s="16">
        <v>2.9874156647883535E-4</v>
      </c>
      <c r="AD704" s="11">
        <v>697</v>
      </c>
      <c r="AE704" s="15">
        <v>9</v>
      </c>
      <c r="AF704" s="16">
        <v>0.95483853032598398</v>
      </c>
      <c r="AG704" t="str">
        <f>IF(AF704&lt;='CAV Tier 1 Analysis'!$A$5,"Tier 1", "Tier 2")</f>
        <v>Tier 2</v>
      </c>
      <c r="AH704" t="str">
        <f t="shared" si="22"/>
        <v>Maine - Tier 2</v>
      </c>
      <c r="AI704" t="str">
        <f t="shared" si="23"/>
        <v>Nashville Plantation - Tier 2</v>
      </c>
    </row>
    <row r="705" spans="1:35" x14ac:dyDescent="0.3">
      <c r="A705">
        <v>698</v>
      </c>
      <c r="B705">
        <v>1</v>
      </c>
      <c r="C705" t="s">
        <v>76</v>
      </c>
      <c r="D705" t="s">
        <v>2616</v>
      </c>
      <c r="E705" t="s">
        <v>4146</v>
      </c>
      <c r="F705" t="s">
        <v>1533</v>
      </c>
      <c r="G705" s="59">
        <v>28.832679999999996</v>
      </c>
      <c r="H705">
        <v>0</v>
      </c>
      <c r="I705">
        <v>0</v>
      </c>
      <c r="J705" s="11">
        <v>16</v>
      </c>
      <c r="K705" s="11">
        <v>3</v>
      </c>
      <c r="L705">
        <v>0</v>
      </c>
      <c r="M705">
        <v>0</v>
      </c>
      <c r="N705" s="11">
        <v>0</v>
      </c>
      <c r="O705" s="11">
        <v>23.553026812393821</v>
      </c>
      <c r="P705">
        <v>0</v>
      </c>
      <c r="Q705">
        <v>0</v>
      </c>
      <c r="R705" s="60">
        <v>9.478209281221084E-4</v>
      </c>
      <c r="S705" s="60">
        <v>0</v>
      </c>
      <c r="T705" s="60">
        <v>0</v>
      </c>
      <c r="U705" s="60">
        <v>1.0486970123574221E-3</v>
      </c>
      <c r="V705" s="60">
        <v>1.2678719337137127E-3</v>
      </c>
      <c r="W705" s="60">
        <v>0</v>
      </c>
      <c r="X705" s="60">
        <v>0</v>
      </c>
      <c r="Y705" s="60">
        <v>0</v>
      </c>
      <c r="Z705" s="60">
        <v>1.8622139981167698E-5</v>
      </c>
      <c r="AA705" s="60">
        <v>0</v>
      </c>
      <c r="AB705" s="60">
        <v>0</v>
      </c>
      <c r="AC705" s="16">
        <v>2.9845563765221915E-4</v>
      </c>
      <c r="AD705" s="11">
        <v>698</v>
      </c>
      <c r="AE705" s="15">
        <v>9</v>
      </c>
      <c r="AF705" s="16">
        <v>0.95513698596363616</v>
      </c>
      <c r="AG705" t="str">
        <f>IF(AF705&lt;='CAV Tier 1 Analysis'!$A$5,"Tier 1", "Tier 2")</f>
        <v>Tier 2</v>
      </c>
      <c r="AH705" t="str">
        <f t="shared" si="22"/>
        <v>Maine - Tier 2</v>
      </c>
      <c r="AI705" t="str">
        <f t="shared" si="23"/>
        <v>T26 Ed Bpp, Township Of - Tier 2</v>
      </c>
    </row>
    <row r="706" spans="1:35" x14ac:dyDescent="0.3">
      <c r="A706">
        <v>699</v>
      </c>
      <c r="B706">
        <v>1</v>
      </c>
      <c r="C706" t="s">
        <v>76</v>
      </c>
      <c r="D706" t="s">
        <v>2839</v>
      </c>
      <c r="E706" t="s">
        <v>4370</v>
      </c>
      <c r="F706" t="s">
        <v>1662</v>
      </c>
      <c r="G706" s="59">
        <v>40.685620000000007</v>
      </c>
      <c r="H706">
        <v>0</v>
      </c>
      <c r="I706">
        <v>0</v>
      </c>
      <c r="J706" s="11">
        <v>16</v>
      </c>
      <c r="K706" s="11">
        <v>2</v>
      </c>
      <c r="L706">
        <v>0</v>
      </c>
      <c r="M706">
        <v>0</v>
      </c>
      <c r="N706" s="11">
        <v>0</v>
      </c>
      <c r="O706" s="11">
        <v>55.885776089387448</v>
      </c>
      <c r="P706">
        <v>0</v>
      </c>
      <c r="Q706">
        <v>0</v>
      </c>
      <c r="R706" s="60">
        <v>1.3374643671564151E-3</v>
      </c>
      <c r="S706" s="60">
        <v>0</v>
      </c>
      <c r="T706" s="60">
        <v>0</v>
      </c>
      <c r="U706" s="60">
        <v>1.0486970123574221E-3</v>
      </c>
      <c r="V706" s="60">
        <v>8.4524795580914183E-4</v>
      </c>
      <c r="W706" s="60">
        <v>0</v>
      </c>
      <c r="X706" s="60">
        <v>0</v>
      </c>
      <c r="Y706" s="60">
        <v>0</v>
      </c>
      <c r="Z706" s="60">
        <v>4.4185944914100596E-5</v>
      </c>
      <c r="AA706" s="60">
        <v>0</v>
      </c>
      <c r="AB706" s="60">
        <v>0</v>
      </c>
      <c r="AC706" s="16">
        <v>2.9778138911246182E-4</v>
      </c>
      <c r="AD706" s="11">
        <v>699</v>
      </c>
      <c r="AE706" s="15">
        <v>9</v>
      </c>
      <c r="AF706" s="16">
        <v>0.95543476735274868</v>
      </c>
      <c r="AG706" t="str">
        <f>IF(AF706&lt;='CAV Tier 1 Analysis'!$A$5,"Tier 1", "Tier 2")</f>
        <v>Tier 2</v>
      </c>
      <c r="AH706" t="str">
        <f t="shared" si="22"/>
        <v>Maine - Tier 2</v>
      </c>
      <c r="AI706" t="str">
        <f t="shared" si="23"/>
        <v>T13 R05 Wels, Township Of - Tier 2</v>
      </c>
    </row>
    <row r="707" spans="1:35" x14ac:dyDescent="0.3">
      <c r="A707">
        <v>700</v>
      </c>
      <c r="B707">
        <v>1</v>
      </c>
      <c r="C707" t="s">
        <v>76</v>
      </c>
      <c r="D707" t="s">
        <v>2884</v>
      </c>
      <c r="E707" t="s">
        <v>4415</v>
      </c>
      <c r="F707" t="s">
        <v>1633</v>
      </c>
      <c r="G707" s="59">
        <v>37.409799999999997</v>
      </c>
      <c r="H707">
        <v>0</v>
      </c>
      <c r="I707">
        <v>0</v>
      </c>
      <c r="J707" s="11">
        <v>15.666666666666666</v>
      </c>
      <c r="K707" s="11">
        <v>2.3333333333333335</v>
      </c>
      <c r="L707">
        <v>0</v>
      </c>
      <c r="M707">
        <v>0</v>
      </c>
      <c r="N707" s="11">
        <v>0</v>
      </c>
      <c r="O707" s="11">
        <v>15.346450375823027</v>
      </c>
      <c r="P707">
        <v>0</v>
      </c>
      <c r="Q707" s="11">
        <v>0.63110735864223244</v>
      </c>
      <c r="R707" s="60">
        <v>1.229777854741996E-3</v>
      </c>
      <c r="S707" s="60">
        <v>0</v>
      </c>
      <c r="T707" s="60">
        <v>0</v>
      </c>
      <c r="U707" s="60">
        <v>1.026849157933309E-3</v>
      </c>
      <c r="V707" s="60">
        <v>9.8612261511066561E-4</v>
      </c>
      <c r="W707" s="60">
        <v>0</v>
      </c>
      <c r="X707" s="60">
        <v>0</v>
      </c>
      <c r="Y707" s="60">
        <v>0</v>
      </c>
      <c r="Z707" s="60">
        <v>1.2133631460150079E-5</v>
      </c>
      <c r="AA707" s="60">
        <v>0</v>
      </c>
      <c r="AB707" s="60">
        <v>1.8889567612078231E-5</v>
      </c>
      <c r="AC707" s="16">
        <v>2.9761571153256349E-4</v>
      </c>
      <c r="AD707" s="11">
        <v>700</v>
      </c>
      <c r="AE707" s="15">
        <v>9</v>
      </c>
      <c r="AF707" s="16">
        <v>0.95573238306428121</v>
      </c>
      <c r="AG707" t="str">
        <f>IF(AF707&lt;='CAV Tier 1 Analysis'!$A$5,"Tier 1", "Tier 2")</f>
        <v>Tier 2</v>
      </c>
      <c r="AH707" t="str">
        <f t="shared" si="22"/>
        <v>Maine - Tier 2</v>
      </c>
      <c r="AI707" t="str">
        <f t="shared" si="23"/>
        <v>T08 R08 Wels, Township Of - Tier 2</v>
      </c>
    </row>
    <row r="708" spans="1:35" x14ac:dyDescent="0.3">
      <c r="A708">
        <v>701</v>
      </c>
      <c r="B708">
        <v>1</v>
      </c>
      <c r="C708" t="s">
        <v>76</v>
      </c>
      <c r="D708" t="s">
        <v>2820</v>
      </c>
      <c r="E708" t="s">
        <v>4351</v>
      </c>
      <c r="F708" t="s">
        <v>1653</v>
      </c>
      <c r="G708" s="59">
        <v>41.942000000000007</v>
      </c>
      <c r="H708">
        <v>0</v>
      </c>
      <c r="I708">
        <v>0</v>
      </c>
      <c r="J708" s="11">
        <v>16</v>
      </c>
      <c r="K708" s="11">
        <v>2</v>
      </c>
      <c r="L708">
        <v>0</v>
      </c>
      <c r="M708">
        <v>0</v>
      </c>
      <c r="N708" s="11">
        <v>0</v>
      </c>
      <c r="O708" s="11">
        <v>0.70187665978279112</v>
      </c>
      <c r="P708">
        <v>0</v>
      </c>
      <c r="Q708">
        <v>0</v>
      </c>
      <c r="R708" s="60">
        <v>1.3787655315876805E-3</v>
      </c>
      <c r="S708" s="60">
        <v>0</v>
      </c>
      <c r="T708" s="60">
        <v>0</v>
      </c>
      <c r="U708" s="60">
        <v>1.0486970123574221E-3</v>
      </c>
      <c r="V708" s="60">
        <v>8.4524795580914183E-4</v>
      </c>
      <c r="W708" s="60">
        <v>0</v>
      </c>
      <c r="X708" s="60">
        <v>0</v>
      </c>
      <c r="Y708" s="60">
        <v>0</v>
      </c>
      <c r="Z708" s="60">
        <v>5.5493697315844614E-7</v>
      </c>
      <c r="AA708" s="60">
        <v>0</v>
      </c>
      <c r="AB708" s="60">
        <v>0</v>
      </c>
      <c r="AC708" s="16">
        <v>2.9756958515703662E-4</v>
      </c>
      <c r="AD708" s="11">
        <v>701</v>
      </c>
      <c r="AE708" s="15">
        <v>9</v>
      </c>
      <c r="AF708" s="16">
        <v>0.95602995264943824</v>
      </c>
      <c r="AG708" t="str">
        <f>IF(AF708&lt;='CAV Tier 1 Analysis'!$A$5,"Tier 1", "Tier 2")</f>
        <v>Tier 2</v>
      </c>
      <c r="AH708" t="str">
        <f t="shared" si="22"/>
        <v>Maine - Tier 2</v>
      </c>
      <c r="AI708" t="str">
        <f t="shared" si="23"/>
        <v>T11 R07 Wels, Township Of - Tier 2</v>
      </c>
    </row>
    <row r="709" spans="1:35" x14ac:dyDescent="0.3">
      <c r="A709">
        <v>702</v>
      </c>
      <c r="B709">
        <v>1</v>
      </c>
      <c r="C709" t="s">
        <v>76</v>
      </c>
      <c r="D709" t="s">
        <v>2477</v>
      </c>
      <c r="E709" t="s">
        <v>4006</v>
      </c>
      <c r="F709" t="s">
        <v>1700</v>
      </c>
      <c r="G709" s="59">
        <v>34.593420000000002</v>
      </c>
      <c r="H709">
        <v>0</v>
      </c>
      <c r="I709">
        <v>0</v>
      </c>
      <c r="J709" s="11">
        <v>16</v>
      </c>
      <c r="K709" s="11">
        <v>2</v>
      </c>
      <c r="L709">
        <v>0</v>
      </c>
      <c r="M709">
        <v>0</v>
      </c>
      <c r="N709" s="11">
        <v>0</v>
      </c>
      <c r="O709" s="11">
        <v>303.37039293692391</v>
      </c>
      <c r="P709">
        <v>0</v>
      </c>
      <c r="Q709">
        <v>0</v>
      </c>
      <c r="R709" s="60">
        <v>1.1371945809865026E-3</v>
      </c>
      <c r="S709" s="60">
        <v>0</v>
      </c>
      <c r="T709" s="60">
        <v>0</v>
      </c>
      <c r="U709" s="60">
        <v>1.0486970123574221E-3</v>
      </c>
      <c r="V709" s="60">
        <v>8.4524795580914183E-4</v>
      </c>
      <c r="W709" s="60">
        <v>0</v>
      </c>
      <c r="X709" s="60">
        <v>0</v>
      </c>
      <c r="Y709" s="60">
        <v>0</v>
      </c>
      <c r="Z709" s="60">
        <v>2.3985901975199532E-4</v>
      </c>
      <c r="AA709" s="60">
        <v>0</v>
      </c>
      <c r="AB709" s="60">
        <v>0</v>
      </c>
      <c r="AC709" s="16">
        <v>2.9736350626409654E-4</v>
      </c>
      <c r="AD709" s="11">
        <v>702</v>
      </c>
      <c r="AE709" s="15">
        <v>9</v>
      </c>
      <c r="AF709" s="16">
        <v>0.95632731615570232</v>
      </c>
      <c r="AG709" t="str">
        <f>IF(AF709&lt;='CAV Tier 1 Analysis'!$A$5,"Tier 1", "Tier 2")</f>
        <v>Tier 2</v>
      </c>
      <c r="AH709" t="str">
        <f t="shared" si="22"/>
        <v>Maine - Tier 2</v>
      </c>
      <c r="AI709" t="str">
        <f t="shared" si="23"/>
        <v>New Sweden, Town Of - Tier 2</v>
      </c>
    </row>
    <row r="710" spans="1:35" x14ac:dyDescent="0.3">
      <c r="A710">
        <v>703</v>
      </c>
      <c r="B710">
        <v>1</v>
      </c>
      <c r="C710" t="s">
        <v>76</v>
      </c>
      <c r="D710" t="s">
        <v>2484</v>
      </c>
      <c r="E710" t="s">
        <v>4013</v>
      </c>
      <c r="F710" t="s">
        <v>1788</v>
      </c>
      <c r="G710" s="59">
        <v>18.749619999999997</v>
      </c>
      <c r="H710">
        <v>1</v>
      </c>
      <c r="I710">
        <v>0</v>
      </c>
      <c r="J710" s="11">
        <v>16</v>
      </c>
      <c r="K710" s="11">
        <v>2</v>
      </c>
      <c r="L710">
        <v>0</v>
      </c>
      <c r="M710">
        <v>0</v>
      </c>
      <c r="N710" s="11">
        <v>0</v>
      </c>
      <c r="O710" s="11">
        <v>433.42413490856052</v>
      </c>
      <c r="P710" s="11">
        <v>182.61377980224168</v>
      </c>
      <c r="Q710">
        <v>0</v>
      </c>
      <c r="R710" s="60">
        <v>6.1635901450495911E-4</v>
      </c>
      <c r="S710" s="60">
        <v>1.2591286829513975E-4</v>
      </c>
      <c r="T710" s="60">
        <v>0</v>
      </c>
      <c r="U710" s="60">
        <v>1.0486970123574221E-3</v>
      </c>
      <c r="V710" s="60">
        <v>8.4524795580914183E-4</v>
      </c>
      <c r="W710" s="60">
        <v>0</v>
      </c>
      <c r="X710" s="60">
        <v>0</v>
      </c>
      <c r="Y710" s="60">
        <v>0</v>
      </c>
      <c r="Z710" s="60">
        <v>3.426856758485301E-4</v>
      </c>
      <c r="AA710" s="60">
        <v>2.9125848158411077E-4</v>
      </c>
      <c r="AB710" s="60">
        <v>0</v>
      </c>
      <c r="AC710" s="16">
        <v>2.9728736439993669E-4</v>
      </c>
      <c r="AD710" s="11">
        <v>703</v>
      </c>
      <c r="AE710" s="15">
        <v>9</v>
      </c>
      <c r="AF710" s="16">
        <v>0.95662460352010226</v>
      </c>
      <c r="AG710" t="str">
        <f>IF(AF710&lt;='CAV Tier 1 Analysis'!$A$5,"Tier 1", "Tier 2")</f>
        <v>Tier 2</v>
      </c>
      <c r="AH710" t="str">
        <f t="shared" si="22"/>
        <v>Maine - Tier 2</v>
      </c>
      <c r="AI710" t="str">
        <f t="shared" si="23"/>
        <v>Cary Plantation - Tier 2</v>
      </c>
    </row>
    <row r="711" spans="1:35" x14ac:dyDescent="0.3">
      <c r="A711">
        <v>704</v>
      </c>
      <c r="B711">
        <v>1</v>
      </c>
      <c r="C711" t="s">
        <v>76</v>
      </c>
      <c r="D711" t="s">
        <v>2816</v>
      </c>
      <c r="E711" t="s">
        <v>4347</v>
      </c>
      <c r="F711" t="s">
        <v>1657</v>
      </c>
      <c r="G711" s="59">
        <v>41.546019999999999</v>
      </c>
      <c r="H711">
        <v>0</v>
      </c>
      <c r="I711">
        <v>0</v>
      </c>
      <c r="J711" s="11">
        <v>16</v>
      </c>
      <c r="K711" s="11">
        <v>2</v>
      </c>
      <c r="L711">
        <v>0</v>
      </c>
      <c r="M711">
        <v>0</v>
      </c>
      <c r="N711" s="11">
        <v>0</v>
      </c>
      <c r="O711" s="11">
        <v>9.8905053712724289</v>
      </c>
      <c r="P711">
        <v>0</v>
      </c>
      <c r="Q711">
        <v>0</v>
      </c>
      <c r="R711" s="60">
        <v>1.3657484228375468E-3</v>
      </c>
      <c r="S711" s="60">
        <v>0</v>
      </c>
      <c r="T711" s="60">
        <v>0</v>
      </c>
      <c r="U711" s="60">
        <v>1.0486970123574221E-3</v>
      </c>
      <c r="V711" s="60">
        <v>8.4524795580914183E-4</v>
      </c>
      <c r="W711" s="60">
        <v>0</v>
      </c>
      <c r="X711" s="60">
        <v>0</v>
      </c>
      <c r="Y711" s="60">
        <v>0</v>
      </c>
      <c r="Z711" s="60">
        <v>7.8199025957635168E-6</v>
      </c>
      <c r="AA711" s="60">
        <v>0</v>
      </c>
      <c r="AB711" s="60">
        <v>0</v>
      </c>
      <c r="AC711" s="16">
        <v>2.97046663054534E-4</v>
      </c>
      <c r="AD711" s="11">
        <v>704</v>
      </c>
      <c r="AE711" s="15">
        <v>9</v>
      </c>
      <c r="AF711" s="16">
        <v>0.95692165018315678</v>
      </c>
      <c r="AG711" t="str">
        <f>IF(AF711&lt;='CAV Tier 1 Analysis'!$A$5,"Tier 1", "Tier 2")</f>
        <v>Tier 2</v>
      </c>
      <c r="AH711" t="str">
        <f t="shared" si="22"/>
        <v>Maine - Tier 2</v>
      </c>
      <c r="AI711" t="str">
        <f t="shared" si="23"/>
        <v>T10 R03 Wels, Township Of - Tier 2</v>
      </c>
    </row>
    <row r="712" spans="1:35" x14ac:dyDescent="0.3">
      <c r="A712">
        <v>705</v>
      </c>
      <c r="B712">
        <v>1</v>
      </c>
      <c r="C712" t="s">
        <v>76</v>
      </c>
      <c r="D712" t="s">
        <v>2195</v>
      </c>
      <c r="E712" t="s">
        <v>3648</v>
      </c>
      <c r="F712" t="s">
        <v>1682</v>
      </c>
      <c r="G712" s="59">
        <v>37.596579999999996</v>
      </c>
      <c r="H712">
        <v>0</v>
      </c>
      <c r="I712">
        <v>0</v>
      </c>
      <c r="J712" s="11">
        <v>16</v>
      </c>
      <c r="K712" s="11">
        <v>2</v>
      </c>
      <c r="L712">
        <v>0</v>
      </c>
      <c r="M712">
        <v>0</v>
      </c>
      <c r="N712" s="11">
        <v>0</v>
      </c>
      <c r="O712" s="11">
        <v>172.44002462798372</v>
      </c>
      <c r="P712">
        <v>0</v>
      </c>
      <c r="Q712">
        <v>0</v>
      </c>
      <c r="R712" s="60">
        <v>1.2359179011391622E-3</v>
      </c>
      <c r="S712" s="60">
        <v>0</v>
      </c>
      <c r="T712" s="60">
        <v>0</v>
      </c>
      <c r="U712" s="60">
        <v>1.0486970123574221E-3</v>
      </c>
      <c r="V712" s="60">
        <v>8.4524795580914183E-4</v>
      </c>
      <c r="W712" s="60">
        <v>0</v>
      </c>
      <c r="X712" s="60">
        <v>0</v>
      </c>
      <c r="Y712" s="60">
        <v>0</v>
      </c>
      <c r="Z712" s="60">
        <v>1.3633926129989177E-4</v>
      </c>
      <c r="AA712" s="60">
        <v>0</v>
      </c>
      <c r="AB712" s="60">
        <v>0</v>
      </c>
      <c r="AC712" s="16">
        <v>2.9692746641869257E-4</v>
      </c>
      <c r="AD712" s="11">
        <v>705</v>
      </c>
      <c r="AE712" s="15">
        <v>9</v>
      </c>
      <c r="AF712" s="16">
        <v>0.95721857764957552</v>
      </c>
      <c r="AG712" t="str">
        <f>IF(AF712&lt;='CAV Tier 1 Analysis'!$A$5,"Tier 1", "Tier 2")</f>
        <v>Tier 2</v>
      </c>
      <c r="AH712" t="str">
        <f t="shared" ref="AH712:AH775" si="24">C712&amp;" - "&amp;AG712</f>
        <v>Maine - Tier 2</v>
      </c>
      <c r="AI712" t="str">
        <f t="shared" ref="AI712:AI775" si="25">D712&amp;" - "&amp;AG712</f>
        <v>Orient, Town Of - Tier 2</v>
      </c>
    </row>
    <row r="713" spans="1:35" x14ac:dyDescent="0.3">
      <c r="A713">
        <v>706</v>
      </c>
      <c r="B713">
        <v>1</v>
      </c>
      <c r="C713" t="s">
        <v>76</v>
      </c>
      <c r="D713" t="s">
        <v>2553</v>
      </c>
      <c r="E713" t="s">
        <v>4083</v>
      </c>
      <c r="F713" t="s">
        <v>1672</v>
      </c>
      <c r="G713" s="59">
        <v>39.52366</v>
      </c>
      <c r="H713">
        <v>0</v>
      </c>
      <c r="I713">
        <v>0</v>
      </c>
      <c r="J713" s="11">
        <v>16</v>
      </c>
      <c r="K713" s="11">
        <v>2</v>
      </c>
      <c r="L713">
        <v>0</v>
      </c>
      <c r="M713">
        <v>0</v>
      </c>
      <c r="N713" s="11">
        <v>0</v>
      </c>
      <c r="O713" s="11">
        <v>90.798242381375033</v>
      </c>
      <c r="P713">
        <v>0</v>
      </c>
      <c r="Q713">
        <v>0</v>
      </c>
      <c r="R713" s="60">
        <v>1.2992670852651454E-3</v>
      </c>
      <c r="S713" s="60">
        <v>0</v>
      </c>
      <c r="T713" s="60">
        <v>0</v>
      </c>
      <c r="U713" s="60">
        <v>1.0486970123574221E-3</v>
      </c>
      <c r="V713" s="60">
        <v>8.4524795580914183E-4</v>
      </c>
      <c r="W713" s="60">
        <v>0</v>
      </c>
      <c r="X713" s="60">
        <v>0</v>
      </c>
      <c r="Y713" s="60">
        <v>0</v>
      </c>
      <c r="Z713" s="60">
        <v>7.1789396460085302E-5</v>
      </c>
      <c r="AA713" s="60">
        <v>0</v>
      </c>
      <c r="AB713" s="60">
        <v>0</v>
      </c>
      <c r="AC713" s="16">
        <v>2.9681831362652678E-4</v>
      </c>
      <c r="AD713" s="11">
        <v>706</v>
      </c>
      <c r="AE713" s="15">
        <v>9</v>
      </c>
      <c r="AF713" s="16">
        <v>0.95751539596320201</v>
      </c>
      <c r="AG713" t="str">
        <f>IF(AF713&lt;='CAV Tier 1 Analysis'!$A$5,"Tier 1", "Tier 2")</f>
        <v>Tier 2</v>
      </c>
      <c r="AH713" t="str">
        <f t="shared" si="24"/>
        <v>Maine - Tier 2</v>
      </c>
      <c r="AI713" t="str">
        <f t="shared" si="25"/>
        <v>Glenwood Plantation - Tier 2</v>
      </c>
    </row>
    <row r="714" spans="1:35" x14ac:dyDescent="0.3">
      <c r="A714">
        <v>707</v>
      </c>
      <c r="B714">
        <v>1</v>
      </c>
      <c r="C714" t="s">
        <v>76</v>
      </c>
      <c r="D714" t="s">
        <v>2806</v>
      </c>
      <c r="E714" t="s">
        <v>4337</v>
      </c>
      <c r="F714" t="s">
        <v>1666</v>
      </c>
      <c r="G714" s="59">
        <v>40.331569999999999</v>
      </c>
      <c r="H714">
        <v>0</v>
      </c>
      <c r="I714">
        <v>0</v>
      </c>
      <c r="J714" s="11">
        <v>16</v>
      </c>
      <c r="K714" s="11">
        <v>2</v>
      </c>
      <c r="L714">
        <v>0</v>
      </c>
      <c r="M714">
        <v>0</v>
      </c>
      <c r="N714" s="11">
        <v>0</v>
      </c>
      <c r="O714" s="11">
        <v>52.192137574832863</v>
      </c>
      <c r="P714">
        <v>0</v>
      </c>
      <c r="Q714">
        <v>0</v>
      </c>
      <c r="R714" s="60">
        <v>1.3258256294601052E-3</v>
      </c>
      <c r="S714" s="60">
        <v>0</v>
      </c>
      <c r="T714" s="60">
        <v>0</v>
      </c>
      <c r="U714" s="60">
        <v>1.0486970123574221E-3</v>
      </c>
      <c r="V714" s="60">
        <v>8.4524795580914183E-4</v>
      </c>
      <c r="W714" s="60">
        <v>0</v>
      </c>
      <c r="X714" s="60">
        <v>0</v>
      </c>
      <c r="Y714" s="60">
        <v>0</v>
      </c>
      <c r="Z714" s="60">
        <v>4.1265579136667976E-5</v>
      </c>
      <c r="AA714" s="60">
        <v>0</v>
      </c>
      <c r="AB714" s="60">
        <v>0</v>
      </c>
      <c r="AC714" s="16">
        <v>2.9645783425121246E-4</v>
      </c>
      <c r="AD714" s="11">
        <v>707</v>
      </c>
      <c r="AE714" s="15">
        <v>9</v>
      </c>
      <c r="AF714" s="16">
        <v>0.95781185379745326</v>
      </c>
      <c r="AG714" t="str">
        <f>IF(AF714&lt;='CAV Tier 1 Analysis'!$A$5,"Tier 1", "Tier 2")</f>
        <v>Tier 2</v>
      </c>
      <c r="AH714" t="str">
        <f t="shared" si="24"/>
        <v>Maine - Tier 2</v>
      </c>
      <c r="AI714" t="str">
        <f t="shared" si="25"/>
        <v>T02 R04 Wels, Township Of - Tier 2</v>
      </c>
    </row>
    <row r="715" spans="1:35" x14ac:dyDescent="0.3">
      <c r="A715">
        <v>708</v>
      </c>
      <c r="B715">
        <v>1</v>
      </c>
      <c r="C715" t="s">
        <v>76</v>
      </c>
      <c r="D715" t="s">
        <v>2809</v>
      </c>
      <c r="E715" t="s">
        <v>4340</v>
      </c>
      <c r="F715" t="s">
        <v>1671</v>
      </c>
      <c r="G715" s="59">
        <v>40.071440000000003</v>
      </c>
      <c r="H715">
        <v>0</v>
      </c>
      <c r="I715">
        <v>0</v>
      </c>
      <c r="J715" s="11">
        <v>16</v>
      </c>
      <c r="K715" s="11">
        <v>2</v>
      </c>
      <c r="L715">
        <v>0</v>
      </c>
      <c r="M715">
        <v>0</v>
      </c>
      <c r="N715" s="11">
        <v>4.1279591422048914E-2</v>
      </c>
      <c r="O715" s="11">
        <v>55.743853447459493</v>
      </c>
      <c r="P715">
        <v>0</v>
      </c>
      <c r="Q715">
        <v>0</v>
      </c>
      <c r="R715" s="60">
        <v>1.3172743377302904E-3</v>
      </c>
      <c r="S715" s="60">
        <v>0</v>
      </c>
      <c r="T715" s="60">
        <v>0</v>
      </c>
      <c r="U715" s="60">
        <v>1.0486970123574221E-3</v>
      </c>
      <c r="V715" s="60">
        <v>8.4524795580914183E-4</v>
      </c>
      <c r="W715" s="60">
        <v>0</v>
      </c>
      <c r="X715" s="60">
        <v>0</v>
      </c>
      <c r="Y715" s="60">
        <v>1.132287392900742E-6</v>
      </c>
      <c r="Z715" s="60">
        <v>4.4073734142825595E-5</v>
      </c>
      <c r="AA715" s="60">
        <v>0</v>
      </c>
      <c r="AB715" s="60">
        <v>0</v>
      </c>
      <c r="AC715" s="16">
        <v>2.9603866613023456E-4</v>
      </c>
      <c r="AD715" s="11">
        <v>708</v>
      </c>
      <c r="AE715" s="15">
        <v>9</v>
      </c>
      <c r="AF715" s="16">
        <v>0.95810789246358352</v>
      </c>
      <c r="AG715" t="str">
        <f>IF(AF715&lt;='CAV Tier 1 Analysis'!$A$5,"Tier 1", "Tier 2")</f>
        <v>Tier 2</v>
      </c>
      <c r="AH715" t="str">
        <f t="shared" si="24"/>
        <v>Maine - Tier 2</v>
      </c>
      <c r="AI715" t="str">
        <f t="shared" si="25"/>
        <v>T04 R03 Wels, Township Of - Tier 2</v>
      </c>
    </row>
    <row r="716" spans="1:35" x14ac:dyDescent="0.3">
      <c r="A716">
        <v>709</v>
      </c>
      <c r="B716">
        <v>1</v>
      </c>
      <c r="C716" t="s">
        <v>76</v>
      </c>
      <c r="D716" t="s">
        <v>2746</v>
      </c>
      <c r="E716" t="s">
        <v>4277</v>
      </c>
      <c r="F716" t="s">
        <v>1242</v>
      </c>
      <c r="G716" s="59">
        <v>0.74956</v>
      </c>
      <c r="H716">
        <v>0</v>
      </c>
      <c r="I716">
        <v>0</v>
      </c>
      <c r="J716" s="11">
        <v>19</v>
      </c>
      <c r="K716" s="11">
        <v>4</v>
      </c>
      <c r="L716">
        <v>0</v>
      </c>
      <c r="M716" s="11">
        <v>1</v>
      </c>
      <c r="N716" s="11">
        <v>0</v>
      </c>
      <c r="O716" s="11">
        <v>16.416677652982685</v>
      </c>
      <c r="P716">
        <v>0</v>
      </c>
      <c r="Q716">
        <v>0</v>
      </c>
      <c r="R716" s="60">
        <v>2.4640396067351619E-5</v>
      </c>
      <c r="S716" s="60">
        <v>0</v>
      </c>
      <c r="T716" s="60">
        <v>0</v>
      </c>
      <c r="U716" s="60">
        <v>1.2453277021744387E-3</v>
      </c>
      <c r="V716" s="60">
        <v>1.6904959116182837E-3</v>
      </c>
      <c r="W716" s="60">
        <v>0</v>
      </c>
      <c r="X716" s="60">
        <v>2.8274045583722346E-4</v>
      </c>
      <c r="Y716" s="60">
        <v>0</v>
      </c>
      <c r="Z716" s="60">
        <v>1.2979803900137445E-5</v>
      </c>
      <c r="AA716" s="60">
        <v>0</v>
      </c>
      <c r="AB716" s="60">
        <v>0</v>
      </c>
      <c r="AC716" s="16">
        <v>2.9601675178158503E-4</v>
      </c>
      <c r="AD716" s="11">
        <v>709</v>
      </c>
      <c r="AE716" s="15">
        <v>9</v>
      </c>
      <c r="AF716" s="16">
        <v>0.95840390921536511</v>
      </c>
      <c r="AG716" t="str">
        <f>IF(AF716&lt;='CAV Tier 1 Analysis'!$A$5,"Tier 1", "Tier 2")</f>
        <v>Tier 2</v>
      </c>
      <c r="AH716" t="str">
        <f t="shared" si="24"/>
        <v>Maine - Tier 2</v>
      </c>
      <c r="AI716" t="str">
        <f t="shared" si="25"/>
        <v>Hibberts Gore, Township Of - Tier 2</v>
      </c>
    </row>
    <row r="717" spans="1:35" x14ac:dyDescent="0.3">
      <c r="A717">
        <v>710</v>
      </c>
      <c r="B717">
        <v>1</v>
      </c>
      <c r="C717" t="s">
        <v>76</v>
      </c>
      <c r="D717" t="s">
        <v>2857</v>
      </c>
      <c r="E717" t="s">
        <v>4388</v>
      </c>
      <c r="F717" t="s">
        <v>1677</v>
      </c>
      <c r="G717" s="59">
        <v>36.255670000000002</v>
      </c>
      <c r="H717">
        <v>0</v>
      </c>
      <c r="I717">
        <v>0</v>
      </c>
      <c r="J717" s="11">
        <v>15</v>
      </c>
      <c r="K717" s="11">
        <v>2.5</v>
      </c>
      <c r="L717">
        <v>0</v>
      </c>
      <c r="M717">
        <v>0</v>
      </c>
      <c r="N717" s="11">
        <v>0</v>
      </c>
      <c r="O717" s="11">
        <v>30.103236718106754</v>
      </c>
      <c r="P717">
        <v>0</v>
      </c>
      <c r="Q717">
        <v>0</v>
      </c>
      <c r="R717" s="60">
        <v>1.1918379695917581E-3</v>
      </c>
      <c r="S717" s="60">
        <v>0</v>
      </c>
      <c r="T717" s="60">
        <v>0</v>
      </c>
      <c r="U717" s="60">
        <v>9.831534490850832E-4</v>
      </c>
      <c r="V717" s="60">
        <v>1.0565599447614272E-3</v>
      </c>
      <c r="W717" s="60">
        <v>0</v>
      </c>
      <c r="X717" s="60">
        <v>0</v>
      </c>
      <c r="Y717" s="60">
        <v>0</v>
      </c>
      <c r="Z717" s="60">
        <v>2.3801046571043061E-5</v>
      </c>
      <c r="AA717" s="60">
        <v>0</v>
      </c>
      <c r="AB717" s="60">
        <v>0</v>
      </c>
      <c r="AC717" s="16">
        <v>2.9594112818266466E-4</v>
      </c>
      <c r="AD717" s="11">
        <v>710</v>
      </c>
      <c r="AE717" s="15">
        <v>9</v>
      </c>
      <c r="AF717" s="16">
        <v>0.95869985034354777</v>
      </c>
      <c r="AG717" t="str">
        <f>IF(AF717&lt;='CAV Tier 1 Analysis'!$A$5,"Tier 1", "Tier 2")</f>
        <v>Tier 2</v>
      </c>
      <c r="AH717" t="str">
        <f t="shared" si="24"/>
        <v>Maine - Tier 2</v>
      </c>
      <c r="AI717" t="str">
        <f t="shared" si="25"/>
        <v>T06 R01 Nbpp, Township Of - Tier 2</v>
      </c>
    </row>
    <row r="718" spans="1:35" x14ac:dyDescent="0.3">
      <c r="A718">
        <v>711</v>
      </c>
      <c r="B718">
        <v>1</v>
      </c>
      <c r="C718" t="s">
        <v>76</v>
      </c>
      <c r="D718" t="s">
        <v>2564</v>
      </c>
      <c r="E718" t="s">
        <v>4094</v>
      </c>
      <c r="F718" t="s">
        <v>1664</v>
      </c>
      <c r="G718" s="59">
        <v>41.03593</v>
      </c>
      <c r="H718">
        <v>0</v>
      </c>
      <c r="I718">
        <v>0</v>
      </c>
      <c r="J718" s="11">
        <v>16</v>
      </c>
      <c r="K718" s="11">
        <v>2</v>
      </c>
      <c r="L718">
        <v>0</v>
      </c>
      <c r="M718">
        <v>0</v>
      </c>
      <c r="N718" s="11">
        <v>0</v>
      </c>
      <c r="O718" s="11">
        <v>10.534803308402022</v>
      </c>
      <c r="P718">
        <v>0</v>
      </c>
      <c r="Q718">
        <v>0</v>
      </c>
      <c r="R718" s="60">
        <v>1.3489801592829343E-3</v>
      </c>
      <c r="S718" s="60">
        <v>0</v>
      </c>
      <c r="T718" s="60">
        <v>0</v>
      </c>
      <c r="U718" s="60">
        <v>1.0486970123574221E-3</v>
      </c>
      <c r="V718" s="60">
        <v>8.4524795580914183E-4</v>
      </c>
      <c r="W718" s="60">
        <v>0</v>
      </c>
      <c r="X718" s="60">
        <v>0</v>
      </c>
      <c r="Y718" s="60">
        <v>0</v>
      </c>
      <c r="Z718" s="60">
        <v>8.3293151001678897E-6</v>
      </c>
      <c r="AA718" s="60">
        <v>0</v>
      </c>
      <c r="AB718" s="60">
        <v>0</v>
      </c>
      <c r="AC718" s="16">
        <v>2.9556858568633327E-4</v>
      </c>
      <c r="AD718" s="11">
        <v>711</v>
      </c>
      <c r="AE718" s="15">
        <v>9</v>
      </c>
      <c r="AF718" s="16">
        <v>0.95899541892923412</v>
      </c>
      <c r="AG718" t="str">
        <f>IF(AF718&lt;='CAV Tier 1 Analysis'!$A$5,"Tier 1", "Tier 2")</f>
        <v>Tier 2</v>
      </c>
      <c r="AH718" t="str">
        <f t="shared" si="24"/>
        <v>Maine - Tier 2</v>
      </c>
      <c r="AI718" t="str">
        <f t="shared" si="25"/>
        <v>T11 R04 Wels, Township Of - Tier 2</v>
      </c>
    </row>
    <row r="719" spans="1:35" x14ac:dyDescent="0.3">
      <c r="A719">
        <v>712</v>
      </c>
      <c r="B719">
        <v>1</v>
      </c>
      <c r="C719" t="s">
        <v>76</v>
      </c>
      <c r="D719" t="s">
        <v>2538</v>
      </c>
      <c r="E719" t="s">
        <v>4067</v>
      </c>
      <c r="F719" t="s">
        <v>1625</v>
      </c>
      <c r="G719" s="59">
        <v>35.687640000000002</v>
      </c>
      <c r="H719">
        <v>0</v>
      </c>
      <c r="I719">
        <v>0</v>
      </c>
      <c r="J719" s="11">
        <v>15.5</v>
      </c>
      <c r="K719" s="11">
        <v>2.5</v>
      </c>
      <c r="L719">
        <v>0</v>
      </c>
      <c r="M719">
        <v>0</v>
      </c>
      <c r="N719" s="11">
        <v>0</v>
      </c>
      <c r="O719" s="11">
        <v>4.8915205935504229</v>
      </c>
      <c r="P719">
        <v>0</v>
      </c>
      <c r="Q719">
        <v>0</v>
      </c>
      <c r="R719" s="60">
        <v>1.1731650358998084E-3</v>
      </c>
      <c r="S719" s="60">
        <v>0</v>
      </c>
      <c r="T719" s="60">
        <v>0</v>
      </c>
      <c r="U719" s="60">
        <v>1.0159252307212526E-3</v>
      </c>
      <c r="V719" s="60">
        <v>1.0565599447614272E-3</v>
      </c>
      <c r="W719" s="60">
        <v>0</v>
      </c>
      <c r="X719" s="60">
        <v>0</v>
      </c>
      <c r="Y719" s="60">
        <v>0</v>
      </c>
      <c r="Z719" s="60">
        <v>3.8674681576776266E-6</v>
      </c>
      <c r="AA719" s="60">
        <v>0</v>
      </c>
      <c r="AB719" s="60">
        <v>0</v>
      </c>
      <c r="AC719" s="16">
        <v>2.9541069814001506E-4</v>
      </c>
      <c r="AD719" s="11">
        <v>712</v>
      </c>
      <c r="AE719" s="15">
        <v>9</v>
      </c>
      <c r="AF719" s="16">
        <v>0.95929082962737411</v>
      </c>
      <c r="AG719" t="str">
        <f>IF(AF719&lt;='CAV Tier 1 Analysis'!$A$5,"Tier 1", "Tier 2")</f>
        <v>Tier 2</v>
      </c>
      <c r="AH719" t="str">
        <f t="shared" si="24"/>
        <v>Maine - Tier 2</v>
      </c>
      <c r="AI719" t="str">
        <f t="shared" si="25"/>
        <v>T01 R09 Wels, Township Of - Tier 2</v>
      </c>
    </row>
    <row r="720" spans="1:35" x14ac:dyDescent="0.3">
      <c r="A720">
        <v>713</v>
      </c>
      <c r="B720">
        <v>1</v>
      </c>
      <c r="C720" t="s">
        <v>76</v>
      </c>
      <c r="D720" t="s">
        <v>2800</v>
      </c>
      <c r="E720" t="s">
        <v>4331</v>
      </c>
      <c r="F720" t="s">
        <v>1667</v>
      </c>
      <c r="G720" s="59">
        <v>40.823010000000004</v>
      </c>
      <c r="H720">
        <v>0</v>
      </c>
      <c r="I720">
        <v>0</v>
      </c>
      <c r="J720" s="11">
        <v>16</v>
      </c>
      <c r="K720" s="11">
        <v>2</v>
      </c>
      <c r="L720">
        <v>0</v>
      </c>
      <c r="M720">
        <v>0</v>
      </c>
      <c r="N720" s="11">
        <v>0</v>
      </c>
      <c r="O720" s="11">
        <v>9.7237485349424819</v>
      </c>
      <c r="P720">
        <v>0</v>
      </c>
      <c r="Q720">
        <v>0</v>
      </c>
      <c r="R720" s="60">
        <v>1.3419808088231174E-3</v>
      </c>
      <c r="S720" s="60">
        <v>0</v>
      </c>
      <c r="T720" s="60">
        <v>0</v>
      </c>
      <c r="U720" s="60">
        <v>1.0486970123574221E-3</v>
      </c>
      <c r="V720" s="60">
        <v>8.4524795580914183E-4</v>
      </c>
      <c r="W720" s="60">
        <v>0</v>
      </c>
      <c r="X720" s="60">
        <v>0</v>
      </c>
      <c r="Y720" s="60">
        <v>0</v>
      </c>
      <c r="Z720" s="60">
        <v>7.6880567326526722E-6</v>
      </c>
      <c r="AA720" s="60">
        <v>0</v>
      </c>
      <c r="AB720" s="60">
        <v>0</v>
      </c>
      <c r="AC720" s="16">
        <v>2.9487398488384849E-4</v>
      </c>
      <c r="AD720" s="11">
        <v>713</v>
      </c>
      <c r="AE720" s="15">
        <v>9</v>
      </c>
      <c r="AF720" s="16">
        <v>0.95958570361225792</v>
      </c>
      <c r="AG720" t="str">
        <f>IF(AF720&lt;='CAV Tier 1 Analysis'!$A$5,"Tier 1", "Tier 2")</f>
        <v>Tier 2</v>
      </c>
      <c r="AH720" t="str">
        <f t="shared" si="24"/>
        <v>Maine - Tier 2</v>
      </c>
      <c r="AI720" t="str">
        <f t="shared" si="25"/>
        <v>Squapan T10 R04 Wels, Township Of - Tier 2</v>
      </c>
    </row>
    <row r="721" spans="1:35" x14ac:dyDescent="0.3">
      <c r="A721">
        <v>714</v>
      </c>
      <c r="B721">
        <v>1</v>
      </c>
      <c r="C721" t="s">
        <v>76</v>
      </c>
      <c r="D721" t="s">
        <v>2649</v>
      </c>
      <c r="E721" t="s">
        <v>4180</v>
      </c>
      <c r="F721" t="s">
        <v>1784</v>
      </c>
      <c r="G721" s="59">
        <v>41.315389999999994</v>
      </c>
      <c r="H721">
        <v>0</v>
      </c>
      <c r="I721">
        <v>0</v>
      </c>
      <c r="J721" s="11">
        <v>15</v>
      </c>
      <c r="K721" s="11">
        <v>2</v>
      </c>
      <c r="L721">
        <v>0</v>
      </c>
      <c r="M721">
        <v>0</v>
      </c>
      <c r="N721" s="11">
        <v>0</v>
      </c>
      <c r="O721" s="11">
        <v>21.761377035812846</v>
      </c>
      <c r="P721">
        <v>0</v>
      </c>
      <c r="Q721" s="11">
        <v>0.75622489128803849</v>
      </c>
      <c r="R721" s="60">
        <v>1.3581668889443117E-3</v>
      </c>
      <c r="S721" s="60">
        <v>0</v>
      </c>
      <c r="T721" s="60">
        <v>0</v>
      </c>
      <c r="U721" s="60">
        <v>9.831534490850832E-4</v>
      </c>
      <c r="V721" s="60">
        <v>8.4524795580914183E-4</v>
      </c>
      <c r="W721" s="60">
        <v>0</v>
      </c>
      <c r="X721" s="60">
        <v>0</v>
      </c>
      <c r="Y721" s="60">
        <v>0</v>
      </c>
      <c r="Z721" s="60">
        <v>1.7205576700257995E-5</v>
      </c>
      <c r="AA721" s="60">
        <v>0</v>
      </c>
      <c r="AB721" s="60">
        <v>2.2634439320521029E-5</v>
      </c>
      <c r="AC721" s="16">
        <v>2.9330984635084689E-4</v>
      </c>
      <c r="AD721" s="11">
        <v>714</v>
      </c>
      <c r="AE721" s="15">
        <v>9</v>
      </c>
      <c r="AF721" s="16">
        <v>0.95987901345860882</v>
      </c>
      <c r="AG721" t="str">
        <f>IF(AF721&lt;='CAV Tier 1 Analysis'!$A$5,"Tier 1", "Tier 2")</f>
        <v>Tier 2</v>
      </c>
      <c r="AH721" t="str">
        <f t="shared" si="24"/>
        <v>Maine - Tier 2</v>
      </c>
      <c r="AI721" t="str">
        <f t="shared" si="25"/>
        <v>Herseytown T2 R6 Wels - Tier 2</v>
      </c>
    </row>
    <row r="722" spans="1:35" x14ac:dyDescent="0.3">
      <c r="A722">
        <v>715</v>
      </c>
      <c r="B722">
        <v>1</v>
      </c>
      <c r="C722" t="s">
        <v>76</v>
      </c>
      <c r="D722" t="s">
        <v>2851</v>
      </c>
      <c r="E722" t="s">
        <v>4382</v>
      </c>
      <c r="F722" t="s">
        <v>1675</v>
      </c>
      <c r="G722" s="59">
        <v>40.475180000000002</v>
      </c>
      <c r="H722">
        <v>0</v>
      </c>
      <c r="I722">
        <v>0</v>
      </c>
      <c r="J722" s="11">
        <v>16</v>
      </c>
      <c r="K722" s="11">
        <v>2</v>
      </c>
      <c r="L722">
        <v>0</v>
      </c>
      <c r="M722">
        <v>0</v>
      </c>
      <c r="N722" s="11">
        <v>0</v>
      </c>
      <c r="O722" s="11">
        <v>1.4304602235260266</v>
      </c>
      <c r="P722">
        <v>0</v>
      </c>
      <c r="Q722">
        <v>0</v>
      </c>
      <c r="R722" s="60">
        <v>1.3305465421011647E-3</v>
      </c>
      <c r="S722" s="60">
        <v>0</v>
      </c>
      <c r="T722" s="60">
        <v>0</v>
      </c>
      <c r="U722" s="60">
        <v>1.0486970123574221E-3</v>
      </c>
      <c r="V722" s="60">
        <v>8.4524795580914183E-4</v>
      </c>
      <c r="W722" s="60">
        <v>0</v>
      </c>
      <c r="X722" s="60">
        <v>0</v>
      </c>
      <c r="Y722" s="60">
        <v>0</v>
      </c>
      <c r="Z722" s="60">
        <v>1.1309896911413872E-6</v>
      </c>
      <c r="AA722" s="60">
        <v>0</v>
      </c>
      <c r="AB722" s="60">
        <v>0</v>
      </c>
      <c r="AC722" s="16">
        <v>2.9323840908716998E-4</v>
      </c>
      <c r="AD722" s="11">
        <v>715</v>
      </c>
      <c r="AE722" s="15">
        <v>9</v>
      </c>
      <c r="AF722" s="16">
        <v>0.96017225186769595</v>
      </c>
      <c r="AG722" t="str">
        <f>IF(AF722&lt;='CAV Tier 1 Analysis'!$A$5,"Tier 1", "Tier 2")</f>
        <v>Tier 2</v>
      </c>
      <c r="AH722" t="str">
        <f t="shared" si="24"/>
        <v>Maine - Tier 2</v>
      </c>
      <c r="AI722" t="str">
        <f t="shared" si="25"/>
        <v>T14 R07 Wels, Township Of - Tier 2</v>
      </c>
    </row>
    <row r="723" spans="1:35" x14ac:dyDescent="0.3">
      <c r="A723">
        <v>716</v>
      </c>
      <c r="B723">
        <v>1</v>
      </c>
      <c r="C723" t="s">
        <v>76</v>
      </c>
      <c r="D723" t="s">
        <v>2802</v>
      </c>
      <c r="E723" t="s">
        <v>4333</v>
      </c>
      <c r="F723" t="s">
        <v>1676</v>
      </c>
      <c r="G723" s="59">
        <v>40.23507</v>
      </c>
      <c r="H723">
        <v>0</v>
      </c>
      <c r="I723">
        <v>0</v>
      </c>
      <c r="J723" s="11">
        <v>16</v>
      </c>
      <c r="K723" s="11">
        <v>2</v>
      </c>
      <c r="L723">
        <v>0</v>
      </c>
      <c r="M723">
        <v>0</v>
      </c>
      <c r="N723" s="11">
        <v>0</v>
      </c>
      <c r="O723" s="11">
        <v>9.8032040141108645</v>
      </c>
      <c r="P723">
        <v>0</v>
      </c>
      <c r="Q723">
        <v>0</v>
      </c>
      <c r="R723" s="60">
        <v>1.3226533707743438E-3</v>
      </c>
      <c r="S723" s="60">
        <v>0</v>
      </c>
      <c r="T723" s="60">
        <v>0</v>
      </c>
      <c r="U723" s="60">
        <v>1.0486970123574221E-3</v>
      </c>
      <c r="V723" s="60">
        <v>8.4524795580914183E-4</v>
      </c>
      <c r="W723" s="60">
        <v>0</v>
      </c>
      <c r="X723" s="60">
        <v>0</v>
      </c>
      <c r="Y723" s="60">
        <v>0</v>
      </c>
      <c r="Z723" s="60">
        <v>7.7508780025951739E-6</v>
      </c>
      <c r="AA723" s="60">
        <v>0</v>
      </c>
      <c r="AB723" s="60">
        <v>0</v>
      </c>
      <c r="AC723" s="16">
        <v>2.9312265608577299E-4</v>
      </c>
      <c r="AD723" s="11">
        <v>716</v>
      </c>
      <c r="AE723" s="15">
        <v>9</v>
      </c>
      <c r="AF723" s="16">
        <v>0.96046537452378167</v>
      </c>
      <c r="AG723" t="str">
        <f>IF(AF723&lt;='CAV Tier 1 Analysis'!$A$5,"Tier 1", "Tier 2")</f>
        <v>Tier 2</v>
      </c>
      <c r="AH723" t="str">
        <f t="shared" si="24"/>
        <v>Maine - Tier 2</v>
      </c>
      <c r="AI723" t="str">
        <f t="shared" si="25"/>
        <v>Webbertown T07 R04 Wels, Township Of - Tier 2</v>
      </c>
    </row>
    <row r="724" spans="1:35" x14ac:dyDescent="0.3">
      <c r="A724">
        <v>717</v>
      </c>
      <c r="B724">
        <v>1</v>
      </c>
      <c r="C724" t="s">
        <v>76</v>
      </c>
      <c r="D724" t="s">
        <v>2724</v>
      </c>
      <c r="E724" t="s">
        <v>4255</v>
      </c>
      <c r="F724" t="s">
        <v>1007</v>
      </c>
      <c r="G724" s="59">
        <v>10.806109999999999</v>
      </c>
      <c r="H724">
        <v>0</v>
      </c>
      <c r="I724">
        <v>0</v>
      </c>
      <c r="J724" s="11">
        <v>24</v>
      </c>
      <c r="K724" s="11">
        <v>3</v>
      </c>
      <c r="L724">
        <v>0</v>
      </c>
      <c r="M724">
        <v>0</v>
      </c>
      <c r="N724" s="11">
        <v>0</v>
      </c>
      <c r="O724" s="11">
        <v>20.955824385973202</v>
      </c>
      <c r="P724">
        <v>0</v>
      </c>
      <c r="Q724" s="11">
        <v>0.36996411274101604</v>
      </c>
      <c r="R724" s="60">
        <v>3.5523084255745897E-4</v>
      </c>
      <c r="S724" s="60">
        <v>0</v>
      </c>
      <c r="T724" s="60">
        <v>0</v>
      </c>
      <c r="U724" s="60">
        <v>1.5730455185361332E-3</v>
      </c>
      <c r="V724" s="60">
        <v>1.2678719337137127E-3</v>
      </c>
      <c r="W724" s="60">
        <v>0</v>
      </c>
      <c r="X724" s="60">
        <v>0</v>
      </c>
      <c r="Y724" s="60">
        <v>0</v>
      </c>
      <c r="Z724" s="60">
        <v>1.6568668572610439E-5</v>
      </c>
      <c r="AA724" s="60">
        <v>0</v>
      </c>
      <c r="AB724" s="60">
        <v>1.1073333286271561E-5</v>
      </c>
      <c r="AC724" s="16">
        <v>2.9307184515147154E-4</v>
      </c>
      <c r="AD724" s="11">
        <v>717</v>
      </c>
      <c r="AE724" s="15">
        <v>9</v>
      </c>
      <c r="AF724" s="16">
        <v>0.96075844636893315</v>
      </c>
      <c r="AG724" t="str">
        <f>IF(AF724&lt;='CAV Tier 1 Analysis'!$A$5,"Tier 1", "Tier 2")</f>
        <v>Tier 2</v>
      </c>
      <c r="AH724" t="str">
        <f t="shared" si="24"/>
        <v>Maine - Tier 2</v>
      </c>
      <c r="AI724" t="str">
        <f t="shared" si="25"/>
        <v>Andover West Surplus, Township Of - Tier 2</v>
      </c>
    </row>
    <row r="725" spans="1:35" x14ac:dyDescent="0.3">
      <c r="A725">
        <v>718</v>
      </c>
      <c r="B725">
        <v>1</v>
      </c>
      <c r="C725" t="s">
        <v>76</v>
      </c>
      <c r="D725" t="s">
        <v>2629</v>
      </c>
      <c r="E725" t="s">
        <v>4159</v>
      </c>
      <c r="F725" t="s">
        <v>1075</v>
      </c>
      <c r="G725" s="59">
        <v>3.8794899999999997</v>
      </c>
      <c r="H725">
        <v>0</v>
      </c>
      <c r="I725">
        <v>0</v>
      </c>
      <c r="J725" s="11">
        <v>21</v>
      </c>
      <c r="K725" s="11">
        <v>4</v>
      </c>
      <c r="L725">
        <v>0</v>
      </c>
      <c r="M725">
        <v>0</v>
      </c>
      <c r="N725" s="11">
        <v>0</v>
      </c>
      <c r="O725" s="11">
        <v>35.037284813762419</v>
      </c>
      <c r="P725">
        <v>0</v>
      </c>
      <c r="Q725">
        <v>0</v>
      </c>
      <c r="R725" s="60">
        <v>1.2753104506554503E-4</v>
      </c>
      <c r="S725" s="60">
        <v>0</v>
      </c>
      <c r="T725" s="60">
        <v>0</v>
      </c>
      <c r="U725" s="60">
        <v>1.3764148287191166E-3</v>
      </c>
      <c r="V725" s="60">
        <v>1.6904959116182837E-3</v>
      </c>
      <c r="W725" s="60">
        <v>0</v>
      </c>
      <c r="X725" s="60">
        <v>0</v>
      </c>
      <c r="Y725" s="60">
        <v>0</v>
      </c>
      <c r="Z725" s="60">
        <v>2.7702138988717559E-5</v>
      </c>
      <c r="AA725" s="60">
        <v>0</v>
      </c>
      <c r="AB725" s="60">
        <v>0</v>
      </c>
      <c r="AC725" s="16">
        <v>2.9292217494469657E-4</v>
      </c>
      <c r="AD725" s="11">
        <v>718</v>
      </c>
      <c r="AE725" s="15">
        <v>9</v>
      </c>
      <c r="AF725" s="16">
        <v>0.96105136854387785</v>
      </c>
      <c r="AG725" t="str">
        <f>IF(AF725&lt;='CAV Tier 1 Analysis'!$A$5,"Tier 1", "Tier 2")</f>
        <v>Tier 2</v>
      </c>
      <c r="AH725" t="str">
        <f t="shared" si="24"/>
        <v>Maine - Tier 2</v>
      </c>
      <c r="AI725" t="str">
        <f t="shared" si="25"/>
        <v>Washington, Township Of - Tier 2</v>
      </c>
    </row>
    <row r="726" spans="1:35" x14ac:dyDescent="0.3">
      <c r="A726">
        <v>719</v>
      </c>
      <c r="B726">
        <v>1</v>
      </c>
      <c r="C726" t="s">
        <v>76</v>
      </c>
      <c r="D726" t="s">
        <v>2525</v>
      </c>
      <c r="E726" t="s">
        <v>4054</v>
      </c>
      <c r="F726" t="s">
        <v>1492</v>
      </c>
      <c r="G726" s="59">
        <v>25.422910000000002</v>
      </c>
      <c r="H726">
        <v>0</v>
      </c>
      <c r="I726">
        <v>0</v>
      </c>
      <c r="J726" s="11">
        <v>17</v>
      </c>
      <c r="K726" s="11">
        <v>3</v>
      </c>
      <c r="L726">
        <v>0</v>
      </c>
      <c r="M726">
        <v>0</v>
      </c>
      <c r="N726" s="11">
        <v>0</v>
      </c>
      <c r="O726" s="11">
        <v>3.4840662349858249</v>
      </c>
      <c r="P726">
        <v>0</v>
      </c>
      <c r="Q726">
        <v>0</v>
      </c>
      <c r="R726" s="60">
        <v>8.357310576666767E-4</v>
      </c>
      <c r="S726" s="60">
        <v>0</v>
      </c>
      <c r="T726" s="60">
        <v>0</v>
      </c>
      <c r="U726" s="60">
        <v>1.1142405756297609E-3</v>
      </c>
      <c r="V726" s="60">
        <v>1.2678719337137127E-3</v>
      </c>
      <c r="W726" s="60">
        <v>0</v>
      </c>
      <c r="X726" s="60">
        <v>0</v>
      </c>
      <c r="Y726" s="60">
        <v>0</v>
      </c>
      <c r="Z726" s="60">
        <v>2.7546679944093247E-6</v>
      </c>
      <c r="AA726" s="60">
        <v>0</v>
      </c>
      <c r="AB726" s="60">
        <v>0</v>
      </c>
      <c r="AC726" s="16">
        <v>2.9278165772768724E-4</v>
      </c>
      <c r="AD726" s="11">
        <v>719</v>
      </c>
      <c r="AE726" s="15">
        <v>9</v>
      </c>
      <c r="AF726" s="16">
        <v>0.96134415020160557</v>
      </c>
      <c r="AG726" t="str">
        <f>IF(AF726&lt;='CAV Tier 1 Analysis'!$A$5,"Tier 1", "Tier 2")</f>
        <v>Tier 2</v>
      </c>
      <c r="AH726" t="str">
        <f t="shared" si="24"/>
        <v>Maine - Tier 2</v>
      </c>
      <c r="AI726" t="str">
        <f t="shared" si="25"/>
        <v>Days Academy Grant, Township Of - Tier 2</v>
      </c>
    </row>
    <row r="727" spans="1:35" x14ac:dyDescent="0.3">
      <c r="A727">
        <v>720</v>
      </c>
      <c r="B727">
        <v>1</v>
      </c>
      <c r="C727" t="s">
        <v>76</v>
      </c>
      <c r="D727" t="s">
        <v>2815</v>
      </c>
      <c r="E727" t="s">
        <v>4346</v>
      </c>
      <c r="F727" t="s">
        <v>1644</v>
      </c>
      <c r="G727" s="59">
        <v>36.679469999999995</v>
      </c>
      <c r="H727">
        <v>0</v>
      </c>
      <c r="I727">
        <v>0</v>
      </c>
      <c r="J727" s="11">
        <v>15.666666666666666</v>
      </c>
      <c r="K727" s="11">
        <v>2.3333333333333335</v>
      </c>
      <c r="L727">
        <v>0</v>
      </c>
      <c r="M727">
        <v>0</v>
      </c>
      <c r="N727" s="11">
        <v>0</v>
      </c>
      <c r="O727" s="11">
        <v>0.40964752971798518</v>
      </c>
      <c r="P727">
        <v>0</v>
      </c>
      <c r="Q727" s="11">
        <v>2.7382418882222981E-2</v>
      </c>
      <c r="R727" s="60">
        <v>1.2057696092915063E-3</v>
      </c>
      <c r="S727" s="60">
        <v>0</v>
      </c>
      <c r="T727" s="60">
        <v>0</v>
      </c>
      <c r="U727" s="60">
        <v>1.026849157933309E-3</v>
      </c>
      <c r="V727" s="60">
        <v>9.8612261511066561E-4</v>
      </c>
      <c r="W727" s="60">
        <v>0</v>
      </c>
      <c r="X727" s="60">
        <v>0</v>
      </c>
      <c r="Y727" s="60">
        <v>0</v>
      </c>
      <c r="Z727" s="60">
        <v>3.238867641985479E-7</v>
      </c>
      <c r="AA727" s="60">
        <v>0</v>
      </c>
      <c r="AB727" s="60">
        <v>8.1957854836425261E-7</v>
      </c>
      <c r="AC727" s="16">
        <v>2.9271680433164029E-4</v>
      </c>
      <c r="AD727" s="11">
        <v>720</v>
      </c>
      <c r="AE727" s="15">
        <v>9</v>
      </c>
      <c r="AF727" s="16">
        <v>0.9616368670059372</v>
      </c>
      <c r="AG727" t="str">
        <f>IF(AF727&lt;='CAV Tier 1 Analysis'!$A$5,"Tier 1", "Tier 2")</f>
        <v>Tier 2</v>
      </c>
      <c r="AH727" t="str">
        <f t="shared" si="24"/>
        <v>Maine - Tier 2</v>
      </c>
      <c r="AI727" t="str">
        <f t="shared" si="25"/>
        <v>T09 R08 Wels, Township Of - Tier 2</v>
      </c>
    </row>
    <row r="728" spans="1:35" x14ac:dyDescent="0.3">
      <c r="A728">
        <v>721</v>
      </c>
      <c r="B728">
        <v>1</v>
      </c>
      <c r="C728" t="s">
        <v>76</v>
      </c>
      <c r="D728" t="s">
        <v>2535</v>
      </c>
      <c r="E728" t="s">
        <v>4064</v>
      </c>
      <c r="F728" t="s">
        <v>1493</v>
      </c>
      <c r="G728" s="59">
        <v>25.321980000000003</v>
      </c>
      <c r="H728">
        <v>0</v>
      </c>
      <c r="I728">
        <v>0</v>
      </c>
      <c r="J728" s="11">
        <v>17</v>
      </c>
      <c r="K728" s="11">
        <v>3</v>
      </c>
      <c r="L728">
        <v>0</v>
      </c>
      <c r="M728">
        <v>0</v>
      </c>
      <c r="N728" s="11">
        <v>0</v>
      </c>
      <c r="O728" s="11">
        <v>5.7535451591143651</v>
      </c>
      <c r="P728">
        <v>0</v>
      </c>
      <c r="Q728">
        <v>0</v>
      </c>
      <c r="R728" s="60">
        <v>8.3241317093969323E-4</v>
      </c>
      <c r="S728" s="60">
        <v>0</v>
      </c>
      <c r="T728" s="60">
        <v>0</v>
      </c>
      <c r="U728" s="60">
        <v>1.1142405756297609E-3</v>
      </c>
      <c r="V728" s="60">
        <v>1.2678719337137127E-3</v>
      </c>
      <c r="W728" s="60">
        <v>0</v>
      </c>
      <c r="X728" s="60">
        <v>0</v>
      </c>
      <c r="Y728" s="60">
        <v>0</v>
      </c>
      <c r="Z728" s="60">
        <v>4.549025660031842E-6</v>
      </c>
      <c r="AA728" s="60">
        <v>0</v>
      </c>
      <c r="AB728" s="60">
        <v>0</v>
      </c>
      <c r="AC728" s="16">
        <v>2.9264315508574534E-4</v>
      </c>
      <c r="AD728" s="11">
        <v>721</v>
      </c>
      <c r="AE728" s="15">
        <v>9</v>
      </c>
      <c r="AF728" s="16">
        <v>0.9619295101610229</v>
      </c>
      <c r="AG728" t="str">
        <f>IF(AF728&lt;='CAV Tier 1 Analysis'!$A$5,"Tier 1", "Tier 2")</f>
        <v>Tier 2</v>
      </c>
      <c r="AH728" t="str">
        <f t="shared" si="24"/>
        <v>Maine - Tier 2</v>
      </c>
      <c r="AI728" t="str">
        <f t="shared" si="25"/>
        <v>Williamsburg T6 R8 Nwp, Township Of - Tier 2</v>
      </c>
    </row>
    <row r="729" spans="1:35" x14ac:dyDescent="0.3">
      <c r="A729">
        <v>722</v>
      </c>
      <c r="B729">
        <v>1</v>
      </c>
      <c r="C729" t="s">
        <v>76</v>
      </c>
      <c r="D729" t="s">
        <v>2519</v>
      </c>
      <c r="E729" t="s">
        <v>4048</v>
      </c>
      <c r="F729" t="s">
        <v>1494</v>
      </c>
      <c r="G729" s="59">
        <v>25.32386</v>
      </c>
      <c r="H729">
        <v>0</v>
      </c>
      <c r="I729">
        <v>0</v>
      </c>
      <c r="J729" s="11">
        <v>17</v>
      </c>
      <c r="K729" s="11">
        <v>3</v>
      </c>
      <c r="L729">
        <v>0</v>
      </c>
      <c r="M729">
        <v>0</v>
      </c>
      <c r="N729" s="11">
        <v>0</v>
      </c>
      <c r="O729" s="11">
        <v>4.3471749522823249</v>
      </c>
      <c r="P729">
        <v>0</v>
      </c>
      <c r="Q729">
        <v>0</v>
      </c>
      <c r="R729" s="60">
        <v>8.3247497245605821E-4</v>
      </c>
      <c r="S729" s="60">
        <v>0</v>
      </c>
      <c r="T729" s="60">
        <v>0</v>
      </c>
      <c r="U729" s="60">
        <v>1.1142405756297609E-3</v>
      </c>
      <c r="V729" s="60">
        <v>1.2678719337137127E-3</v>
      </c>
      <c r="W729" s="60">
        <v>0</v>
      </c>
      <c r="X729" s="60">
        <v>0</v>
      </c>
      <c r="Y729" s="60">
        <v>0</v>
      </c>
      <c r="Z729" s="60">
        <v>3.4370826785383214E-6</v>
      </c>
      <c r="AA729" s="60">
        <v>0</v>
      </c>
      <c r="AB729" s="60">
        <v>0</v>
      </c>
      <c r="AC729" s="16">
        <v>2.9254768767982459E-4</v>
      </c>
      <c r="AD729" s="11">
        <v>722</v>
      </c>
      <c r="AE729" s="15">
        <v>9</v>
      </c>
      <c r="AF729" s="16">
        <v>0.96222205784870274</v>
      </c>
      <c r="AG729" t="str">
        <f>IF(AF729&lt;='CAV Tier 1 Analysis'!$A$5,"Tier 1", "Tier 2")</f>
        <v>Tier 2</v>
      </c>
      <c r="AH729" t="str">
        <f t="shared" si="24"/>
        <v>Maine - Tier 2</v>
      </c>
      <c r="AI729" t="str">
        <f t="shared" si="25"/>
        <v>Barnard Plantation - Tier 2</v>
      </c>
    </row>
    <row r="730" spans="1:35" x14ac:dyDescent="0.3">
      <c r="A730">
        <v>723</v>
      </c>
      <c r="B730">
        <v>1</v>
      </c>
      <c r="C730" t="s">
        <v>76</v>
      </c>
      <c r="D730" t="s">
        <v>2805</v>
      </c>
      <c r="E730" t="s">
        <v>4336</v>
      </c>
      <c r="F730" t="s">
        <v>1773</v>
      </c>
      <c r="G730" s="59">
        <v>40.131820000000005</v>
      </c>
      <c r="H730">
        <v>0</v>
      </c>
      <c r="I730">
        <v>0</v>
      </c>
      <c r="J730" s="11">
        <v>15.333333333333334</v>
      </c>
      <c r="K730" s="11">
        <v>2</v>
      </c>
      <c r="L730">
        <v>0</v>
      </c>
      <c r="M730">
        <v>0</v>
      </c>
      <c r="N730" s="11">
        <v>0</v>
      </c>
      <c r="O730" s="11">
        <v>51.931884708753991</v>
      </c>
      <c r="P730">
        <v>0</v>
      </c>
      <c r="Q730">
        <v>0</v>
      </c>
      <c r="R730" s="60">
        <v>1.319259218346314E-3</v>
      </c>
      <c r="S730" s="60">
        <v>0</v>
      </c>
      <c r="T730" s="60">
        <v>0</v>
      </c>
      <c r="U730" s="60">
        <v>1.0050013035091962E-3</v>
      </c>
      <c r="V730" s="60">
        <v>8.4524795580914183E-4</v>
      </c>
      <c r="W730" s="60">
        <v>0</v>
      </c>
      <c r="X730" s="60">
        <v>0</v>
      </c>
      <c r="Y730" s="60">
        <v>0</v>
      </c>
      <c r="Z730" s="60">
        <v>4.105981087846387E-5</v>
      </c>
      <c r="AA730" s="60">
        <v>0</v>
      </c>
      <c r="AB730" s="60">
        <v>0</v>
      </c>
      <c r="AC730" s="16">
        <v>2.9186984441301054E-4</v>
      </c>
      <c r="AD730" s="11">
        <v>723</v>
      </c>
      <c r="AE730" s="15">
        <v>9</v>
      </c>
      <c r="AF730" s="16">
        <v>0.96251392769311572</v>
      </c>
      <c r="AG730" t="str">
        <f>IF(AF730&lt;='CAV Tier 1 Analysis'!$A$5,"Tier 1", "Tier 2")</f>
        <v>Tier 2</v>
      </c>
      <c r="AH730" t="str">
        <f t="shared" si="24"/>
        <v>Maine - Tier 2</v>
      </c>
      <c r="AI730" t="str">
        <f t="shared" si="25"/>
        <v>T01 R05 Wels, Township Of - Tier 2</v>
      </c>
    </row>
    <row r="731" spans="1:35" x14ac:dyDescent="0.3">
      <c r="A731">
        <v>724</v>
      </c>
      <c r="B731">
        <v>1</v>
      </c>
      <c r="C731" t="s">
        <v>76</v>
      </c>
      <c r="D731" t="s">
        <v>2560</v>
      </c>
      <c r="E731" t="s">
        <v>4090</v>
      </c>
      <c r="F731" t="s">
        <v>1679</v>
      </c>
      <c r="G731" s="59">
        <v>39.80941</v>
      </c>
      <c r="H731">
        <v>0</v>
      </c>
      <c r="I731">
        <v>0</v>
      </c>
      <c r="J731" s="11">
        <v>16</v>
      </c>
      <c r="K731" s="11">
        <v>2</v>
      </c>
      <c r="L731">
        <v>0</v>
      </c>
      <c r="M731">
        <v>0</v>
      </c>
      <c r="N731" s="11">
        <v>0</v>
      </c>
      <c r="O731" s="11">
        <v>9.283646811280768</v>
      </c>
      <c r="P731">
        <v>0</v>
      </c>
      <c r="Q731">
        <v>0</v>
      </c>
      <c r="R731" s="60">
        <v>1.3086605870211701E-3</v>
      </c>
      <c r="S731" s="60">
        <v>0</v>
      </c>
      <c r="T731" s="60">
        <v>0</v>
      </c>
      <c r="U731" s="60">
        <v>1.0486970123574221E-3</v>
      </c>
      <c r="V731" s="60">
        <v>8.4524795580914183E-4</v>
      </c>
      <c r="W731" s="60">
        <v>0</v>
      </c>
      <c r="X731" s="60">
        <v>0</v>
      </c>
      <c r="Y731" s="60">
        <v>0</v>
      </c>
      <c r="Z731" s="60">
        <v>7.3400914384566404E-6</v>
      </c>
      <c r="AA731" s="60">
        <v>0</v>
      </c>
      <c r="AB731" s="60">
        <v>0</v>
      </c>
      <c r="AC731" s="16">
        <v>2.9181324060238099E-4</v>
      </c>
      <c r="AD731" s="11">
        <v>724</v>
      </c>
      <c r="AE731" s="15">
        <v>9</v>
      </c>
      <c r="AF731" s="16">
        <v>0.96280574093371807</v>
      </c>
      <c r="AG731" t="str">
        <f>IF(AF731&lt;='CAV Tier 1 Analysis'!$A$5,"Tier 1", "Tier 2")</f>
        <v>Tier 2</v>
      </c>
      <c r="AH731" t="str">
        <f t="shared" si="24"/>
        <v>Maine - Tier 2</v>
      </c>
      <c r="AI731" t="str">
        <f t="shared" si="25"/>
        <v>St. Croix T8 R4 Wels, Township Of - Tier 2</v>
      </c>
    </row>
    <row r="732" spans="1:35" x14ac:dyDescent="0.3">
      <c r="A732">
        <v>725</v>
      </c>
      <c r="B732">
        <v>1</v>
      </c>
      <c r="C732" t="s">
        <v>76</v>
      </c>
      <c r="D732" t="s">
        <v>2604</v>
      </c>
      <c r="E732" t="s">
        <v>4134</v>
      </c>
      <c r="F732" t="s">
        <v>1331</v>
      </c>
      <c r="G732" s="59">
        <v>19.894130000000001</v>
      </c>
      <c r="H732">
        <v>0</v>
      </c>
      <c r="I732">
        <v>0</v>
      </c>
      <c r="J732" s="11">
        <v>19</v>
      </c>
      <c r="K732" s="11">
        <v>3</v>
      </c>
      <c r="L732">
        <v>0</v>
      </c>
      <c r="M732">
        <v>0</v>
      </c>
      <c r="N732" s="11">
        <v>0</v>
      </c>
      <c r="O732" s="11">
        <v>6.9027303951702876</v>
      </c>
      <c r="P732">
        <v>0</v>
      </c>
      <c r="Q732" s="11">
        <v>0.48260860661399363</v>
      </c>
      <c r="R732" s="60">
        <v>6.5398265998103131E-4</v>
      </c>
      <c r="S732" s="60">
        <v>0</v>
      </c>
      <c r="T732" s="60">
        <v>0</v>
      </c>
      <c r="U732" s="60">
        <v>1.2453277021744387E-3</v>
      </c>
      <c r="V732" s="60">
        <v>1.2678719337137127E-3</v>
      </c>
      <c r="W732" s="60">
        <v>0</v>
      </c>
      <c r="X732" s="60">
        <v>0</v>
      </c>
      <c r="Y732" s="60">
        <v>0</v>
      </c>
      <c r="Z732" s="60">
        <v>5.4576260068400752E-6</v>
      </c>
      <c r="AA732" s="60">
        <v>0</v>
      </c>
      <c r="AB732" s="60">
        <v>1.4444876580774915E-5</v>
      </c>
      <c r="AC732" s="16">
        <v>2.8973498167789066E-4</v>
      </c>
      <c r="AD732" s="11">
        <v>725</v>
      </c>
      <c r="AE732" s="15">
        <v>9</v>
      </c>
      <c r="AF732" s="16">
        <v>0.9630954759153959</v>
      </c>
      <c r="AG732" t="str">
        <f>IF(AF732&lt;='CAV Tier 1 Analysis'!$A$5,"Tier 1", "Tier 2")</f>
        <v>Tier 2</v>
      </c>
      <c r="AH732" t="str">
        <f t="shared" si="24"/>
        <v>Maine - Tier 2</v>
      </c>
      <c r="AI732" t="str">
        <f t="shared" si="25"/>
        <v>Moxie Gore T1 R5 Bkp Ekr, Township Of - Tier 2</v>
      </c>
    </row>
    <row r="733" spans="1:35" x14ac:dyDescent="0.3">
      <c r="A733">
        <v>726</v>
      </c>
      <c r="B733">
        <v>1</v>
      </c>
      <c r="C733" t="s">
        <v>76</v>
      </c>
      <c r="D733" t="s">
        <v>2818</v>
      </c>
      <c r="E733" t="s">
        <v>4349</v>
      </c>
      <c r="F733" t="s">
        <v>1684</v>
      </c>
      <c r="G733" s="59">
        <v>39.239329999999995</v>
      </c>
      <c r="H733">
        <v>0</v>
      </c>
      <c r="I733">
        <v>0</v>
      </c>
      <c r="J733" s="11">
        <v>16</v>
      </c>
      <c r="K733" s="11">
        <v>2</v>
      </c>
      <c r="L733">
        <v>0</v>
      </c>
      <c r="M733">
        <v>0</v>
      </c>
      <c r="N733" s="11">
        <v>0</v>
      </c>
      <c r="O733" s="11">
        <v>0.42645971047569453</v>
      </c>
      <c r="P733">
        <v>0</v>
      </c>
      <c r="Q733" s="11">
        <v>2.9411014515565104E-2</v>
      </c>
      <c r="R733" s="60">
        <v>1.2899202633778646E-3</v>
      </c>
      <c r="S733" s="60">
        <v>0</v>
      </c>
      <c r="T733" s="60">
        <v>0</v>
      </c>
      <c r="U733" s="60">
        <v>1.0486970123574221E-3</v>
      </c>
      <c r="V733" s="60">
        <v>8.4524795580914183E-4</v>
      </c>
      <c r="W733" s="60">
        <v>0</v>
      </c>
      <c r="X733" s="60">
        <v>0</v>
      </c>
      <c r="Y733" s="60">
        <v>0</v>
      </c>
      <c r="Z733" s="60">
        <v>3.3717927160969782E-7</v>
      </c>
      <c r="AA733" s="60">
        <v>0</v>
      </c>
      <c r="AB733" s="60">
        <v>8.8029610116861705E-7</v>
      </c>
      <c r="AC733" s="16">
        <v>2.8955297335610968E-4</v>
      </c>
      <c r="AD733" s="11">
        <v>726</v>
      </c>
      <c r="AE733" s="15">
        <v>9</v>
      </c>
      <c r="AF733" s="16">
        <v>0.96338502888875199</v>
      </c>
      <c r="AG733" t="str">
        <f>IF(AF733&lt;='CAV Tier 1 Analysis'!$A$5,"Tier 1", "Tier 2")</f>
        <v>Tier 2</v>
      </c>
      <c r="AH733" t="str">
        <f t="shared" si="24"/>
        <v>Maine - Tier 2</v>
      </c>
      <c r="AI733" t="str">
        <f t="shared" si="25"/>
        <v>T10 R07 Wels, Township Of - Tier 2</v>
      </c>
    </row>
    <row r="734" spans="1:35" x14ac:dyDescent="0.3">
      <c r="A734">
        <v>727</v>
      </c>
      <c r="B734">
        <v>1</v>
      </c>
      <c r="C734" t="s">
        <v>76</v>
      </c>
      <c r="D734" t="s">
        <v>2782</v>
      </c>
      <c r="E734" t="s">
        <v>4313</v>
      </c>
      <c r="F734" t="s">
        <v>1826</v>
      </c>
      <c r="G734" s="59">
        <v>42.192000000000007</v>
      </c>
      <c r="H734">
        <v>0</v>
      </c>
      <c r="I734">
        <v>0</v>
      </c>
      <c r="J734" s="11">
        <v>14</v>
      </c>
      <c r="K734" s="11">
        <v>2</v>
      </c>
      <c r="L734">
        <v>0</v>
      </c>
      <c r="M734">
        <v>0</v>
      </c>
      <c r="N734" s="11">
        <v>0</v>
      </c>
      <c r="O734" s="11">
        <v>17.359978472676492</v>
      </c>
      <c r="P734">
        <v>0</v>
      </c>
      <c r="Q734" s="11">
        <v>0.7133690427177477</v>
      </c>
      <c r="R734" s="60">
        <v>1.3869838183383581E-3</v>
      </c>
      <c r="S734" s="60">
        <v>0</v>
      </c>
      <c r="T734" s="60">
        <v>0</v>
      </c>
      <c r="U734" s="60">
        <v>9.1760988581274434E-4</v>
      </c>
      <c r="V734" s="60">
        <v>8.4524795580914183E-4</v>
      </c>
      <c r="W734" s="60">
        <v>0</v>
      </c>
      <c r="X734" s="60">
        <v>0</v>
      </c>
      <c r="Y734" s="60">
        <v>0</v>
      </c>
      <c r="Z734" s="60">
        <v>1.3725622263467492E-5</v>
      </c>
      <c r="AA734" s="60">
        <v>0</v>
      </c>
      <c r="AB734" s="60">
        <v>2.1351728165190633E-5</v>
      </c>
      <c r="AC734" s="16">
        <v>2.895380918535366E-4</v>
      </c>
      <c r="AD734" s="11">
        <v>727</v>
      </c>
      <c r="AE734" s="15">
        <v>9</v>
      </c>
      <c r="AF734" s="16">
        <v>0.9636745669806055</v>
      </c>
      <c r="AG734" t="str">
        <f>IF(AF734&lt;='CAV Tier 1 Analysis'!$A$5,"Tier 1", "Tier 2")</f>
        <v>Tier 2</v>
      </c>
      <c r="AH734" t="str">
        <f t="shared" si="24"/>
        <v>Maine - Tier 2</v>
      </c>
      <c r="AI734" t="str">
        <f t="shared" si="25"/>
        <v>Soldiertown T02 R03 Nbkp, Township Of - Tier 2</v>
      </c>
    </row>
    <row r="735" spans="1:35" x14ac:dyDescent="0.3">
      <c r="A735">
        <v>728</v>
      </c>
      <c r="B735">
        <v>1</v>
      </c>
      <c r="C735" t="s">
        <v>76</v>
      </c>
      <c r="D735" t="s">
        <v>2804</v>
      </c>
      <c r="E735" t="s">
        <v>4335</v>
      </c>
      <c r="F735" t="s">
        <v>1686</v>
      </c>
      <c r="G735" s="59">
        <v>39.006270000000001</v>
      </c>
      <c r="H735">
        <v>0</v>
      </c>
      <c r="I735">
        <v>0</v>
      </c>
      <c r="J735" s="11">
        <v>16</v>
      </c>
      <c r="K735" s="11">
        <v>2</v>
      </c>
      <c r="L735">
        <v>0</v>
      </c>
      <c r="M735">
        <v>0</v>
      </c>
      <c r="N735" s="11">
        <v>0</v>
      </c>
      <c r="O735" s="11">
        <v>9.1600015487365631</v>
      </c>
      <c r="P735">
        <v>0</v>
      </c>
      <c r="Q735">
        <v>0</v>
      </c>
      <c r="R735" s="60">
        <v>1.2822588477374131E-3</v>
      </c>
      <c r="S735" s="60">
        <v>0</v>
      </c>
      <c r="T735" s="60">
        <v>0</v>
      </c>
      <c r="U735" s="60">
        <v>1.0486970123574221E-3</v>
      </c>
      <c r="V735" s="60">
        <v>8.4524795580914183E-4</v>
      </c>
      <c r="W735" s="60">
        <v>0</v>
      </c>
      <c r="X735" s="60">
        <v>0</v>
      </c>
      <c r="Y735" s="60">
        <v>0</v>
      </c>
      <c r="Z735" s="60">
        <v>7.2423316301123986E-6</v>
      </c>
      <c r="AA735" s="60">
        <v>0</v>
      </c>
      <c r="AB735" s="60">
        <v>0</v>
      </c>
      <c r="AC735" s="16">
        <v>2.894041952303718E-4</v>
      </c>
      <c r="AD735" s="11">
        <v>728</v>
      </c>
      <c r="AE735" s="15">
        <v>9</v>
      </c>
      <c r="AF735" s="16">
        <v>0.96396397117583588</v>
      </c>
      <c r="AG735" t="str">
        <f>IF(AF735&lt;='CAV Tier 1 Analysis'!$A$5,"Tier 1", "Tier 2")</f>
        <v>Tier 2</v>
      </c>
      <c r="AH735" t="str">
        <f t="shared" si="24"/>
        <v>Maine - Tier 2</v>
      </c>
      <c r="AI735" t="str">
        <f t="shared" si="25"/>
        <v>Tc R02 Wels, Township Of - Tier 2</v>
      </c>
    </row>
    <row r="736" spans="1:35" x14ac:dyDescent="0.3">
      <c r="A736">
        <v>729</v>
      </c>
      <c r="B736">
        <v>1</v>
      </c>
      <c r="C736" t="s">
        <v>76</v>
      </c>
      <c r="D736" t="s">
        <v>2862</v>
      </c>
      <c r="E736" t="s">
        <v>4393</v>
      </c>
      <c r="F736" t="s">
        <v>1562</v>
      </c>
      <c r="G736" s="59">
        <v>25.754190000000001</v>
      </c>
      <c r="H736">
        <v>0</v>
      </c>
      <c r="I736">
        <v>0</v>
      </c>
      <c r="J736" s="11">
        <v>16</v>
      </c>
      <c r="K736" s="11">
        <v>3</v>
      </c>
      <c r="L736">
        <v>0</v>
      </c>
      <c r="M736">
        <v>0</v>
      </c>
      <c r="N736" s="11">
        <v>0</v>
      </c>
      <c r="O736" s="11">
        <v>22.235545720903126</v>
      </c>
      <c r="P736">
        <v>0</v>
      </c>
      <c r="Q736">
        <v>0</v>
      </c>
      <c r="R736" s="60">
        <v>8.4662127380573458E-4</v>
      </c>
      <c r="S736" s="60">
        <v>0</v>
      </c>
      <c r="T736" s="60">
        <v>0</v>
      </c>
      <c r="U736" s="60">
        <v>1.0486970123574221E-3</v>
      </c>
      <c r="V736" s="60">
        <v>1.2678719337137127E-3</v>
      </c>
      <c r="W736" s="60">
        <v>0</v>
      </c>
      <c r="X736" s="60">
        <v>0</v>
      </c>
      <c r="Y736" s="60">
        <v>0</v>
      </c>
      <c r="Z736" s="60">
        <v>1.7580476949757603E-5</v>
      </c>
      <c r="AA736" s="60">
        <v>0</v>
      </c>
      <c r="AB736" s="60">
        <v>0</v>
      </c>
      <c r="AC736" s="16">
        <v>2.8916097243878423E-4</v>
      </c>
      <c r="AD736" s="11">
        <v>729</v>
      </c>
      <c r="AE736" s="15">
        <v>9</v>
      </c>
      <c r="AF736" s="16">
        <v>0.96425313214827468</v>
      </c>
      <c r="AG736" t="str">
        <f>IF(AF736&lt;='CAV Tier 1 Analysis'!$A$5,"Tier 1", "Tier 2")</f>
        <v>Tier 2</v>
      </c>
      <c r="AH736" t="str">
        <f t="shared" si="24"/>
        <v>Maine - Tier 2</v>
      </c>
      <c r="AI736" t="str">
        <f t="shared" si="25"/>
        <v>T19 Md Bpp, Township Of - Tier 2</v>
      </c>
    </row>
    <row r="737" spans="1:35" x14ac:dyDescent="0.3">
      <c r="A737">
        <v>730</v>
      </c>
      <c r="B737">
        <v>1</v>
      </c>
      <c r="C737" t="s">
        <v>76</v>
      </c>
      <c r="D737" t="s">
        <v>2807</v>
      </c>
      <c r="E737" t="s">
        <v>4338</v>
      </c>
      <c r="F737" t="s">
        <v>1693</v>
      </c>
      <c r="G737" s="59">
        <v>37.857289999999999</v>
      </c>
      <c r="H737">
        <v>0</v>
      </c>
      <c r="I737">
        <v>0</v>
      </c>
      <c r="J737" s="11">
        <v>16</v>
      </c>
      <c r="K737" s="11">
        <v>2</v>
      </c>
      <c r="L737">
        <v>0</v>
      </c>
      <c r="M737">
        <v>0</v>
      </c>
      <c r="N737" s="11">
        <v>0</v>
      </c>
      <c r="O737" s="11">
        <v>49.182341688639227</v>
      </c>
      <c r="P737">
        <v>0</v>
      </c>
      <c r="Q737">
        <v>0</v>
      </c>
      <c r="R737" s="60">
        <v>1.2444882592942388E-3</v>
      </c>
      <c r="S737" s="60">
        <v>0</v>
      </c>
      <c r="T737" s="60">
        <v>0</v>
      </c>
      <c r="U737" s="60">
        <v>1.0486970123574221E-3</v>
      </c>
      <c r="V737" s="60">
        <v>8.4524795580914183E-4</v>
      </c>
      <c r="W737" s="60">
        <v>0</v>
      </c>
      <c r="X737" s="60">
        <v>0</v>
      </c>
      <c r="Y737" s="60">
        <v>0</v>
      </c>
      <c r="Z737" s="60">
        <v>3.8885891771902306E-5</v>
      </c>
      <c r="AA737" s="60">
        <v>0</v>
      </c>
      <c r="AB737" s="60">
        <v>0</v>
      </c>
      <c r="AC737" s="16">
        <v>2.8884719265751864E-4</v>
      </c>
      <c r="AD737" s="11">
        <v>730</v>
      </c>
      <c r="AE737" s="15">
        <v>9</v>
      </c>
      <c r="AF737" s="16">
        <v>0.96454197934093222</v>
      </c>
      <c r="AG737" t="str">
        <f>IF(AF737&lt;='CAV Tier 1 Analysis'!$A$5,"Tier 1", "Tier 2")</f>
        <v>Tier 2</v>
      </c>
      <c r="AH737" t="str">
        <f t="shared" si="24"/>
        <v>Maine - Tier 2</v>
      </c>
      <c r="AI737" t="str">
        <f t="shared" si="25"/>
        <v>T03 R03 Wels, Township Of - Tier 2</v>
      </c>
    </row>
    <row r="738" spans="1:35" x14ac:dyDescent="0.3">
      <c r="A738">
        <v>731</v>
      </c>
      <c r="B738">
        <v>1</v>
      </c>
      <c r="C738" t="s">
        <v>76</v>
      </c>
      <c r="D738" t="s">
        <v>2640</v>
      </c>
      <c r="E738" t="s">
        <v>4170</v>
      </c>
      <c r="F738" t="s">
        <v>1432</v>
      </c>
      <c r="G738" s="59">
        <v>1.24735</v>
      </c>
      <c r="H738">
        <v>2</v>
      </c>
      <c r="I738">
        <v>0</v>
      </c>
      <c r="J738" s="11">
        <v>17</v>
      </c>
      <c r="K738" s="11">
        <v>4</v>
      </c>
      <c r="L738">
        <v>0</v>
      </c>
      <c r="M738">
        <v>0</v>
      </c>
      <c r="N738" s="11">
        <v>1.2988925541941565</v>
      </c>
      <c r="O738" s="11">
        <v>47.025447690857675</v>
      </c>
      <c r="P738">
        <v>0</v>
      </c>
      <c r="Q738">
        <v>0</v>
      </c>
      <c r="R738" s="60">
        <v>4.1004319913830835E-5</v>
      </c>
      <c r="S738" s="60">
        <v>2.518257365902795E-4</v>
      </c>
      <c r="T738" s="60">
        <v>0</v>
      </c>
      <c r="U738" s="60">
        <v>1.1142405756297609E-3</v>
      </c>
      <c r="V738" s="60">
        <v>1.6904959116182837E-3</v>
      </c>
      <c r="W738" s="60">
        <v>0</v>
      </c>
      <c r="X738" s="60">
        <v>0</v>
      </c>
      <c r="Y738" s="60">
        <v>3.5628251472012456E-5</v>
      </c>
      <c r="Z738" s="60">
        <v>3.7180549088298992E-5</v>
      </c>
      <c r="AA738" s="60">
        <v>0</v>
      </c>
      <c r="AB738" s="60">
        <v>0</v>
      </c>
      <c r="AC738" s="16">
        <v>2.8821594039204237E-4</v>
      </c>
      <c r="AD738" s="11">
        <v>731</v>
      </c>
      <c r="AE738" s="15">
        <v>9</v>
      </c>
      <c r="AF738" s="16">
        <v>0.9648301952813243</v>
      </c>
      <c r="AG738" t="str">
        <f>IF(AF738&lt;='CAV Tier 1 Analysis'!$A$5,"Tier 1", "Tier 2")</f>
        <v>Tier 2</v>
      </c>
      <c r="AH738" t="str">
        <f t="shared" si="24"/>
        <v>Maine - Tier 2</v>
      </c>
      <c r="AI738" t="str">
        <f t="shared" si="25"/>
        <v>Matinicus Isle Plantation - Tier 2</v>
      </c>
    </row>
    <row r="739" spans="1:35" x14ac:dyDescent="0.3">
      <c r="A739">
        <v>732</v>
      </c>
      <c r="B739">
        <v>1</v>
      </c>
      <c r="C739" t="s">
        <v>76</v>
      </c>
      <c r="D739" t="s">
        <v>2626</v>
      </c>
      <c r="E739" t="s">
        <v>4156</v>
      </c>
      <c r="F739" t="s">
        <v>1295</v>
      </c>
      <c r="G739" s="59">
        <v>2.31575</v>
      </c>
      <c r="H739">
        <v>0</v>
      </c>
      <c r="I739">
        <v>0</v>
      </c>
      <c r="J739" s="11">
        <v>17</v>
      </c>
      <c r="K739" s="11">
        <v>4.5</v>
      </c>
      <c r="L739">
        <v>0</v>
      </c>
      <c r="M739">
        <v>0</v>
      </c>
      <c r="N739" s="11">
        <v>0</v>
      </c>
      <c r="O739" s="11">
        <v>98.594609729319586</v>
      </c>
      <c r="P739">
        <v>0</v>
      </c>
      <c r="Q739">
        <v>0</v>
      </c>
      <c r="R739" s="60">
        <v>7.6125990171526647E-5</v>
      </c>
      <c r="S739" s="60">
        <v>0</v>
      </c>
      <c r="T739" s="60">
        <v>0</v>
      </c>
      <c r="U739" s="60">
        <v>1.1142405756297609E-3</v>
      </c>
      <c r="V739" s="60">
        <v>1.901807900570569E-3</v>
      </c>
      <c r="W739" s="60">
        <v>0</v>
      </c>
      <c r="X739" s="60">
        <v>0</v>
      </c>
      <c r="Y739" s="60">
        <v>0</v>
      </c>
      <c r="Z739" s="60">
        <v>7.7953574221800023E-5</v>
      </c>
      <c r="AA739" s="60">
        <v>0</v>
      </c>
      <c r="AB739" s="60">
        <v>0</v>
      </c>
      <c r="AC739" s="16">
        <v>2.8819345823578695E-4</v>
      </c>
      <c r="AD739" s="11">
        <v>732</v>
      </c>
      <c r="AE739" s="15">
        <v>9</v>
      </c>
      <c r="AF739" s="16">
        <v>0.96511838873956013</v>
      </c>
      <c r="AG739" t="str">
        <f>IF(AF739&lt;='CAV Tier 1 Analysis'!$A$5,"Tier 1", "Tier 2")</f>
        <v>Tier 2</v>
      </c>
      <c r="AH739" t="str">
        <f t="shared" si="24"/>
        <v>Maine - Tier 2</v>
      </c>
      <c r="AI739" t="str">
        <f t="shared" si="25"/>
        <v>Perkins, Township Of - Tier 2</v>
      </c>
    </row>
    <row r="740" spans="1:35" x14ac:dyDescent="0.3">
      <c r="A740">
        <v>733</v>
      </c>
      <c r="B740">
        <v>1</v>
      </c>
      <c r="C740" t="s">
        <v>76</v>
      </c>
      <c r="D740" t="s">
        <v>2561</v>
      </c>
      <c r="E740" t="s">
        <v>4091</v>
      </c>
      <c r="F740" t="s">
        <v>1689</v>
      </c>
      <c r="G740" s="59">
        <v>38.594659999999998</v>
      </c>
      <c r="H740">
        <v>0</v>
      </c>
      <c r="I740">
        <v>0</v>
      </c>
      <c r="J740" s="11">
        <v>16</v>
      </c>
      <c r="K740" s="11">
        <v>2</v>
      </c>
      <c r="L740">
        <v>0</v>
      </c>
      <c r="M740">
        <v>0</v>
      </c>
      <c r="N740" s="11">
        <v>0</v>
      </c>
      <c r="O740" s="11">
        <v>9.3213975121790664</v>
      </c>
      <c r="P740">
        <v>0</v>
      </c>
      <c r="Q740">
        <v>0</v>
      </c>
      <c r="R740" s="60">
        <v>1.2687279316996275E-3</v>
      </c>
      <c r="S740" s="60">
        <v>0</v>
      </c>
      <c r="T740" s="60">
        <v>0</v>
      </c>
      <c r="U740" s="60">
        <v>1.0486970123574221E-3</v>
      </c>
      <c r="V740" s="60">
        <v>8.4524795580914183E-4</v>
      </c>
      <c r="W740" s="60">
        <v>0</v>
      </c>
      <c r="X740" s="60">
        <v>0</v>
      </c>
      <c r="Y740" s="60">
        <v>0</v>
      </c>
      <c r="Z740" s="60">
        <v>7.3699389328833602E-6</v>
      </c>
      <c r="AA740" s="60">
        <v>0</v>
      </c>
      <c r="AB740" s="60">
        <v>0</v>
      </c>
      <c r="AC740" s="16">
        <v>2.8818571261809772E-4</v>
      </c>
      <c r="AD740" s="11">
        <v>733</v>
      </c>
      <c r="AE740" s="15">
        <v>9</v>
      </c>
      <c r="AF740" s="16">
        <v>0.96540657445217826</v>
      </c>
      <c r="AG740" t="str">
        <f>IF(AF740&lt;='CAV Tier 1 Analysis'!$A$5,"Tier 1", "Tier 2")</f>
        <v>Tier 2</v>
      </c>
      <c r="AH740" t="str">
        <f t="shared" si="24"/>
        <v>Maine - Tier 2</v>
      </c>
      <c r="AI740" t="str">
        <f t="shared" si="25"/>
        <v>Td R02 Wels, Township Of - Tier 2</v>
      </c>
    </row>
    <row r="741" spans="1:35" x14ac:dyDescent="0.3">
      <c r="A741">
        <v>734</v>
      </c>
      <c r="B741">
        <v>1</v>
      </c>
      <c r="C741" t="s">
        <v>76</v>
      </c>
      <c r="D741" t="s">
        <v>2831</v>
      </c>
      <c r="E741" t="s">
        <v>4362</v>
      </c>
      <c r="F741" t="s">
        <v>1688</v>
      </c>
      <c r="G741" s="59">
        <v>38.697940000000003</v>
      </c>
      <c r="H741">
        <v>0</v>
      </c>
      <c r="I741">
        <v>0</v>
      </c>
      <c r="J741" s="11">
        <v>16</v>
      </c>
      <c r="K741" s="11">
        <v>2</v>
      </c>
      <c r="L741">
        <v>0</v>
      </c>
      <c r="M741">
        <v>0</v>
      </c>
      <c r="N741" s="11">
        <v>0</v>
      </c>
      <c r="O741" s="11">
        <v>0.42057579190077404</v>
      </c>
      <c r="P741">
        <v>0</v>
      </c>
      <c r="Q741" s="11">
        <v>2.900522702763958E-2</v>
      </c>
      <c r="R741" s="60">
        <v>1.2721230703220676E-3</v>
      </c>
      <c r="S741" s="60">
        <v>0</v>
      </c>
      <c r="T741" s="60">
        <v>0</v>
      </c>
      <c r="U741" s="60">
        <v>1.0486970123574221E-3</v>
      </c>
      <c r="V741" s="60">
        <v>8.4524795580914183E-4</v>
      </c>
      <c r="W741" s="60">
        <v>0</v>
      </c>
      <c r="X741" s="60">
        <v>0</v>
      </c>
      <c r="Y741" s="60">
        <v>0</v>
      </c>
      <c r="Z741" s="60">
        <v>3.3252716654427565E-7</v>
      </c>
      <c r="AA741" s="60">
        <v>0</v>
      </c>
      <c r="AB741" s="60">
        <v>8.6815054449851993E-7</v>
      </c>
      <c r="AC741" s="16">
        <v>2.8793351965451585E-4</v>
      </c>
      <c r="AD741" s="11">
        <v>734</v>
      </c>
      <c r="AE741" s="15">
        <v>9</v>
      </c>
      <c r="AF741" s="16">
        <v>0.96569450797183276</v>
      </c>
      <c r="AG741" t="str">
        <f>IF(AF741&lt;='CAV Tier 1 Analysis'!$A$5,"Tier 1", "Tier 2")</f>
        <v>Tier 2</v>
      </c>
      <c r="AH741" t="str">
        <f t="shared" si="24"/>
        <v>Maine - Tier 2</v>
      </c>
      <c r="AI741" t="str">
        <f t="shared" si="25"/>
        <v>T12 R10 Wels, Township Of - Tier 2</v>
      </c>
    </row>
    <row r="742" spans="1:35" x14ac:dyDescent="0.3">
      <c r="A742">
        <v>735</v>
      </c>
      <c r="B742">
        <v>1</v>
      </c>
      <c r="C742" t="s">
        <v>76</v>
      </c>
      <c r="D742" t="s">
        <v>2567</v>
      </c>
      <c r="E742" t="s">
        <v>4097</v>
      </c>
      <c r="F742" t="s">
        <v>1690</v>
      </c>
      <c r="G742" s="59">
        <v>38.672760000000004</v>
      </c>
      <c r="H742">
        <v>0</v>
      </c>
      <c r="I742">
        <v>0</v>
      </c>
      <c r="J742" s="11">
        <v>16</v>
      </c>
      <c r="K742" s="11">
        <v>2</v>
      </c>
      <c r="L742">
        <v>0</v>
      </c>
      <c r="M742">
        <v>0</v>
      </c>
      <c r="N742" s="11">
        <v>0</v>
      </c>
      <c r="O742" s="11">
        <v>0.81977829964542548</v>
      </c>
      <c r="P742">
        <v>0</v>
      </c>
      <c r="Q742">
        <v>0</v>
      </c>
      <c r="R742" s="60">
        <v>1.2712953244805394E-3</v>
      </c>
      <c r="S742" s="60">
        <v>0</v>
      </c>
      <c r="T742" s="60">
        <v>0</v>
      </c>
      <c r="U742" s="60">
        <v>1.0486970123574221E-3</v>
      </c>
      <c r="V742" s="60">
        <v>8.4524795580914183E-4</v>
      </c>
      <c r="W742" s="60">
        <v>0</v>
      </c>
      <c r="X742" s="60">
        <v>0</v>
      </c>
      <c r="Y742" s="60">
        <v>0</v>
      </c>
      <c r="Z742" s="60">
        <v>6.4815560102396805E-7</v>
      </c>
      <c r="AA742" s="60">
        <v>0</v>
      </c>
      <c r="AB742" s="60">
        <v>0</v>
      </c>
      <c r="AC742" s="16">
        <v>2.8780804074982975E-4</v>
      </c>
      <c r="AD742" s="11">
        <v>735</v>
      </c>
      <c r="AE742" s="15">
        <v>9</v>
      </c>
      <c r="AF742" s="16">
        <v>0.96598231601258255</v>
      </c>
      <c r="AG742" t="str">
        <f>IF(AF742&lt;='CAV Tier 1 Analysis'!$A$5,"Tier 1", "Tier 2")</f>
        <v>Tier 2</v>
      </c>
      <c r="AH742" t="str">
        <f t="shared" si="24"/>
        <v>Maine - Tier 2</v>
      </c>
      <c r="AI742" t="str">
        <f t="shared" si="25"/>
        <v>T12 R07 Wels, Township Of - Tier 2</v>
      </c>
    </row>
    <row r="743" spans="1:35" x14ac:dyDescent="0.3">
      <c r="A743">
        <v>736</v>
      </c>
      <c r="B743">
        <v>1</v>
      </c>
      <c r="C743" t="s">
        <v>76</v>
      </c>
      <c r="D743" t="s">
        <v>2813</v>
      </c>
      <c r="E743" t="s">
        <v>4344</v>
      </c>
      <c r="F743" t="s">
        <v>1691</v>
      </c>
      <c r="G743" s="59">
        <v>38.347109999999994</v>
      </c>
      <c r="H743">
        <v>0</v>
      </c>
      <c r="I743">
        <v>0</v>
      </c>
      <c r="J743" s="11">
        <v>16</v>
      </c>
      <c r="K743" s="11">
        <v>2</v>
      </c>
      <c r="L743">
        <v>0</v>
      </c>
      <c r="M743">
        <v>0</v>
      </c>
      <c r="N743" s="11">
        <v>0</v>
      </c>
      <c r="O743" s="11">
        <v>9.16743820321323</v>
      </c>
      <c r="P743">
        <v>0</v>
      </c>
      <c r="Q743">
        <v>0</v>
      </c>
      <c r="R743" s="60">
        <v>1.2605901841591064E-3</v>
      </c>
      <c r="S743" s="60">
        <v>0</v>
      </c>
      <c r="T743" s="60">
        <v>0</v>
      </c>
      <c r="U743" s="60">
        <v>1.0486970123574221E-3</v>
      </c>
      <c r="V743" s="60">
        <v>8.4524795580914183E-4</v>
      </c>
      <c r="W743" s="60">
        <v>0</v>
      </c>
      <c r="X743" s="60">
        <v>0</v>
      </c>
      <c r="Y743" s="60">
        <v>0</v>
      </c>
      <c r="Z743" s="60">
        <v>7.248211401818989E-6</v>
      </c>
      <c r="AA743" s="60">
        <v>0</v>
      </c>
      <c r="AB743" s="60">
        <v>0</v>
      </c>
      <c r="AC743" s="16">
        <v>2.8743485124795357E-4</v>
      </c>
      <c r="AD743" s="11">
        <v>736</v>
      </c>
      <c r="AE743" s="15">
        <v>9</v>
      </c>
      <c r="AF743" s="16">
        <v>0.96626975086383049</v>
      </c>
      <c r="AG743" t="str">
        <f>IF(AF743&lt;='CAV Tier 1 Analysis'!$A$5,"Tier 1", "Tier 2")</f>
        <v>Tier 2</v>
      </c>
      <c r="AH743" t="str">
        <f t="shared" si="24"/>
        <v>Maine - Tier 2</v>
      </c>
      <c r="AI743" t="str">
        <f t="shared" si="25"/>
        <v>T09 R05 Wels, Township Of - Tier 2</v>
      </c>
    </row>
    <row r="744" spans="1:35" x14ac:dyDescent="0.3">
      <c r="A744">
        <v>737</v>
      </c>
      <c r="B744">
        <v>1</v>
      </c>
      <c r="C744" t="s">
        <v>76</v>
      </c>
      <c r="D744" t="s">
        <v>2647</v>
      </c>
      <c r="E744" t="s">
        <v>4178</v>
      </c>
      <c r="F744" t="s">
        <v>1838</v>
      </c>
      <c r="G744" s="59">
        <v>36.709400000000002</v>
      </c>
      <c r="H744">
        <v>0</v>
      </c>
      <c r="I744">
        <v>0</v>
      </c>
      <c r="J744" s="11">
        <v>14</v>
      </c>
      <c r="K744" s="11">
        <v>2</v>
      </c>
      <c r="L744">
        <v>0</v>
      </c>
      <c r="M744">
        <v>0</v>
      </c>
      <c r="N744" s="11">
        <v>0</v>
      </c>
      <c r="O744" s="11">
        <v>152.3189314431516</v>
      </c>
      <c r="P744">
        <v>0</v>
      </c>
      <c r="Q744" s="11">
        <v>2.3888159814445942</v>
      </c>
      <c r="R744" s="60">
        <v>1.2067535025812978E-3</v>
      </c>
      <c r="S744" s="60">
        <v>0</v>
      </c>
      <c r="T744" s="60">
        <v>0</v>
      </c>
      <c r="U744" s="60">
        <v>9.1760988581274434E-4</v>
      </c>
      <c r="V744" s="60">
        <v>8.4524795580914183E-4</v>
      </c>
      <c r="W744" s="60">
        <v>0</v>
      </c>
      <c r="X744" s="60">
        <v>0</v>
      </c>
      <c r="Y744" s="60">
        <v>0</v>
      </c>
      <c r="Z744" s="60">
        <v>1.2043057080135704E-4</v>
      </c>
      <c r="AA744" s="60">
        <v>0</v>
      </c>
      <c r="AB744" s="60">
        <v>7.1499247119206528E-5</v>
      </c>
      <c r="AC744" s="16">
        <v>2.8741283292034074E-4</v>
      </c>
      <c r="AD744" s="11">
        <v>737</v>
      </c>
      <c r="AE744" s="15">
        <v>9</v>
      </c>
      <c r="AF744" s="16">
        <v>0.96655716369675082</v>
      </c>
      <c r="AG744" t="str">
        <f>IF(AF744&lt;='CAV Tier 1 Analysis'!$A$5,"Tier 1", "Tier 2")</f>
        <v>Tier 2</v>
      </c>
      <c r="AH744" t="str">
        <f t="shared" si="24"/>
        <v>Maine - Tier 2</v>
      </c>
      <c r="AI744" t="str">
        <f t="shared" si="25"/>
        <v>Webster Plantation - Tier 2</v>
      </c>
    </row>
    <row r="745" spans="1:35" x14ac:dyDescent="0.3">
      <c r="A745">
        <v>738</v>
      </c>
      <c r="B745">
        <v>1</v>
      </c>
      <c r="C745" t="s">
        <v>76</v>
      </c>
      <c r="D745" t="s">
        <v>2812</v>
      </c>
      <c r="E745" t="s">
        <v>4343</v>
      </c>
      <c r="F745" t="s">
        <v>1695</v>
      </c>
      <c r="G745" s="59">
        <v>38.275689999999997</v>
      </c>
      <c r="H745">
        <v>0</v>
      </c>
      <c r="I745">
        <v>0</v>
      </c>
      <c r="J745" s="11">
        <v>16</v>
      </c>
      <c r="K745" s="11">
        <v>2</v>
      </c>
      <c r="L745">
        <v>0</v>
      </c>
      <c r="M745">
        <v>0</v>
      </c>
      <c r="N745" s="11">
        <v>0</v>
      </c>
      <c r="O745" s="11">
        <v>8.9259797474534572</v>
      </c>
      <c r="P745">
        <v>0</v>
      </c>
      <c r="Q745">
        <v>0</v>
      </c>
      <c r="R745" s="60">
        <v>1.2582423840001729E-3</v>
      </c>
      <c r="S745" s="60">
        <v>0</v>
      </c>
      <c r="T745" s="60">
        <v>0</v>
      </c>
      <c r="U745" s="60">
        <v>1.0486970123574221E-3</v>
      </c>
      <c r="V745" s="60">
        <v>8.4524795580914183E-4</v>
      </c>
      <c r="W745" s="60">
        <v>0</v>
      </c>
      <c r="X745" s="60">
        <v>0</v>
      </c>
      <c r="Y745" s="60">
        <v>0</v>
      </c>
      <c r="Z745" s="60">
        <v>7.0573028957229064E-6</v>
      </c>
      <c r="AA745" s="60">
        <v>0</v>
      </c>
      <c r="AB745" s="60">
        <v>0</v>
      </c>
      <c r="AC745" s="16">
        <v>2.8720405955113274E-4</v>
      </c>
      <c r="AD745" s="11">
        <v>738</v>
      </c>
      <c r="AE745" s="15">
        <v>9</v>
      </c>
      <c r="AF745" s="16">
        <v>0.966844367756302</v>
      </c>
      <c r="AG745" t="str">
        <f>IF(AF745&lt;='CAV Tier 1 Analysis'!$A$5,"Tier 1", "Tier 2")</f>
        <v>Tier 2</v>
      </c>
      <c r="AH745" t="str">
        <f t="shared" si="24"/>
        <v>Maine - Tier 2</v>
      </c>
      <c r="AI745" t="str">
        <f t="shared" si="25"/>
        <v>T09 R04 Wels (Griswold), Township Of - Tier 2</v>
      </c>
    </row>
    <row r="746" spans="1:35" x14ac:dyDescent="0.3">
      <c r="A746">
        <v>739</v>
      </c>
      <c r="B746">
        <v>1</v>
      </c>
      <c r="C746" t="s">
        <v>76</v>
      </c>
      <c r="D746" t="s">
        <v>2838</v>
      </c>
      <c r="E746" t="s">
        <v>4369</v>
      </c>
      <c r="F746" t="s">
        <v>1696</v>
      </c>
      <c r="G746" s="59">
        <v>38.356819999999999</v>
      </c>
      <c r="H746">
        <v>0</v>
      </c>
      <c r="I746">
        <v>0</v>
      </c>
      <c r="J746" s="11">
        <v>16</v>
      </c>
      <c r="K746" s="11">
        <v>2</v>
      </c>
      <c r="L746">
        <v>0</v>
      </c>
      <c r="M746">
        <v>0</v>
      </c>
      <c r="N746" s="11">
        <v>0</v>
      </c>
      <c r="O746" s="11">
        <v>0.41686844173864157</v>
      </c>
      <c r="P746">
        <v>0</v>
      </c>
      <c r="Q746" s="11">
        <v>2.8749547706113154E-2</v>
      </c>
      <c r="R746" s="60">
        <v>1.2609093824165029E-3</v>
      </c>
      <c r="S746" s="60">
        <v>0</v>
      </c>
      <c r="T746" s="60">
        <v>0</v>
      </c>
      <c r="U746" s="60">
        <v>1.0486970123574221E-3</v>
      </c>
      <c r="V746" s="60">
        <v>8.4524795580914183E-4</v>
      </c>
      <c r="W746" s="60">
        <v>0</v>
      </c>
      <c r="X746" s="60">
        <v>0</v>
      </c>
      <c r="Y746" s="60">
        <v>0</v>
      </c>
      <c r="Z746" s="60">
        <v>3.2959595968800409E-7</v>
      </c>
      <c r="AA746" s="60">
        <v>0</v>
      </c>
      <c r="AB746" s="60">
        <v>8.6049784996905936E-7</v>
      </c>
      <c r="AC746" s="16">
        <v>2.8691313130842948E-4</v>
      </c>
      <c r="AD746" s="11">
        <v>739</v>
      </c>
      <c r="AE746" s="15">
        <v>9</v>
      </c>
      <c r="AF746" s="16">
        <v>0.96713128088761047</v>
      </c>
      <c r="AG746" t="str">
        <f>IF(AF746&lt;='CAV Tier 1 Analysis'!$A$5,"Tier 1", "Tier 2")</f>
        <v>Tier 2</v>
      </c>
      <c r="AH746" t="str">
        <f t="shared" si="24"/>
        <v>Maine - Tier 2</v>
      </c>
      <c r="AI746" t="str">
        <f t="shared" si="25"/>
        <v>T12 R17 Wels, Township Of - Tier 2</v>
      </c>
    </row>
    <row r="747" spans="1:35" x14ac:dyDescent="0.3">
      <c r="A747">
        <v>740</v>
      </c>
      <c r="B747">
        <v>1</v>
      </c>
      <c r="C747" t="s">
        <v>76</v>
      </c>
      <c r="D747" t="s">
        <v>2555</v>
      </c>
      <c r="E747" t="s">
        <v>4085</v>
      </c>
      <c r="F747" t="s">
        <v>1782</v>
      </c>
      <c r="G747" s="59">
        <v>36.534390000000002</v>
      </c>
      <c r="H747">
        <v>0</v>
      </c>
      <c r="I747">
        <v>0</v>
      </c>
      <c r="J747" s="11">
        <v>15.333333333333334</v>
      </c>
      <c r="K747" s="11">
        <v>2</v>
      </c>
      <c r="L747">
        <v>0</v>
      </c>
      <c r="M747">
        <v>0</v>
      </c>
      <c r="N747" s="11">
        <v>0</v>
      </c>
      <c r="O747" s="11">
        <v>129.74579591053435</v>
      </c>
      <c r="P747">
        <v>0</v>
      </c>
      <c r="Q747">
        <v>0</v>
      </c>
      <c r="R747" s="60">
        <v>1.2010003731243535E-3</v>
      </c>
      <c r="S747" s="60">
        <v>0</v>
      </c>
      <c r="T747" s="60">
        <v>0</v>
      </c>
      <c r="U747" s="60">
        <v>1.0050013035091962E-3</v>
      </c>
      <c r="V747" s="60">
        <v>8.4524795580914183E-4</v>
      </c>
      <c r="W747" s="60">
        <v>0</v>
      </c>
      <c r="X747" s="60">
        <v>0</v>
      </c>
      <c r="Y747" s="60">
        <v>0</v>
      </c>
      <c r="Z747" s="60">
        <v>1.0258317933653387E-4</v>
      </c>
      <c r="AA747" s="60">
        <v>0</v>
      </c>
      <c r="AB747" s="60">
        <v>0</v>
      </c>
      <c r="AC747" s="16">
        <v>2.867120737981114E-4</v>
      </c>
      <c r="AD747" s="11">
        <v>740</v>
      </c>
      <c r="AE747" s="15">
        <v>9</v>
      </c>
      <c r="AF747" s="16">
        <v>0.96741799296140862</v>
      </c>
      <c r="AG747" t="str">
        <f>IF(AF747&lt;='CAV Tier 1 Analysis'!$A$5,"Tier 1", "Tier 2")</f>
        <v>Tier 2</v>
      </c>
      <c r="AH747" t="str">
        <f t="shared" si="24"/>
        <v>Maine - Tier 2</v>
      </c>
      <c r="AI747" t="str">
        <f t="shared" si="25"/>
        <v>Moro Plantation - Tier 2</v>
      </c>
    </row>
    <row r="748" spans="1:35" x14ac:dyDescent="0.3">
      <c r="A748">
        <v>741</v>
      </c>
      <c r="B748">
        <v>1</v>
      </c>
      <c r="C748" t="s">
        <v>76</v>
      </c>
      <c r="D748" t="s">
        <v>2928</v>
      </c>
      <c r="E748" t="s">
        <v>4460</v>
      </c>
      <c r="F748" t="s">
        <v>1698</v>
      </c>
      <c r="G748" s="59">
        <v>38.170770000000005</v>
      </c>
      <c r="H748">
        <v>0</v>
      </c>
      <c r="I748">
        <v>0</v>
      </c>
      <c r="J748" s="11">
        <v>16</v>
      </c>
      <c r="K748" s="11">
        <v>2</v>
      </c>
      <c r="L748">
        <v>0</v>
      </c>
      <c r="M748">
        <v>0</v>
      </c>
      <c r="N748" s="11">
        <v>0</v>
      </c>
      <c r="O748" s="11">
        <v>0.47510322667434446</v>
      </c>
      <c r="P748">
        <v>0</v>
      </c>
      <c r="Q748" s="11">
        <v>3.3276192320161102E-2</v>
      </c>
      <c r="R748" s="60">
        <v>1.2547933334166488E-3</v>
      </c>
      <c r="S748" s="60">
        <v>0</v>
      </c>
      <c r="T748" s="60">
        <v>0</v>
      </c>
      <c r="U748" s="60">
        <v>1.0486970123574221E-3</v>
      </c>
      <c r="V748" s="60">
        <v>8.4524795580914183E-4</v>
      </c>
      <c r="W748" s="60">
        <v>0</v>
      </c>
      <c r="X748" s="60">
        <v>0</v>
      </c>
      <c r="Y748" s="60">
        <v>0</v>
      </c>
      <c r="Z748" s="60">
        <v>3.7563914239585058E-7</v>
      </c>
      <c r="AA748" s="60">
        <v>0</v>
      </c>
      <c r="AB748" s="60">
        <v>9.9598408431889683E-7</v>
      </c>
      <c r="AC748" s="16">
        <v>2.8637362952817523E-4</v>
      </c>
      <c r="AD748" s="11">
        <v>741</v>
      </c>
      <c r="AE748" s="15">
        <v>9</v>
      </c>
      <c r="AF748" s="16">
        <v>0.96770436659093684</v>
      </c>
      <c r="AG748" t="str">
        <f>IF(AF748&lt;='CAV Tier 1 Analysis'!$A$5,"Tier 1", "Tier 2")</f>
        <v>Tier 2</v>
      </c>
      <c r="AH748" t="str">
        <f t="shared" si="24"/>
        <v>Maine - Tier 2</v>
      </c>
      <c r="AI748" t="str">
        <f t="shared" si="25"/>
        <v>T16 R09 Wels, Township Of - Tier 2</v>
      </c>
    </row>
    <row r="749" spans="1:35" x14ac:dyDescent="0.3">
      <c r="A749">
        <v>742</v>
      </c>
      <c r="B749">
        <v>1</v>
      </c>
      <c r="C749" t="s">
        <v>76</v>
      </c>
      <c r="D749" t="s">
        <v>2811</v>
      </c>
      <c r="E749" t="s">
        <v>4342</v>
      </c>
      <c r="F749" t="s">
        <v>1701</v>
      </c>
      <c r="G749" s="59">
        <v>37.978370000000005</v>
      </c>
      <c r="H749">
        <v>0</v>
      </c>
      <c r="I749">
        <v>0</v>
      </c>
      <c r="J749" s="11">
        <v>16</v>
      </c>
      <c r="K749" s="11">
        <v>2</v>
      </c>
      <c r="L749">
        <v>0</v>
      </c>
      <c r="M749">
        <v>0</v>
      </c>
      <c r="N749" s="11">
        <v>0</v>
      </c>
      <c r="O749" s="11">
        <v>8.8566440333614889</v>
      </c>
      <c r="P749">
        <v>0</v>
      </c>
      <c r="Q749">
        <v>0</v>
      </c>
      <c r="R749" s="60">
        <v>1.2484685399333274E-3</v>
      </c>
      <c r="S749" s="60">
        <v>0</v>
      </c>
      <c r="T749" s="60">
        <v>0</v>
      </c>
      <c r="U749" s="60">
        <v>1.0486970123574221E-3</v>
      </c>
      <c r="V749" s="60">
        <v>8.4524795580914183E-4</v>
      </c>
      <c r="W749" s="60">
        <v>0</v>
      </c>
      <c r="X749" s="60">
        <v>0</v>
      </c>
      <c r="Y749" s="60">
        <v>0</v>
      </c>
      <c r="Z749" s="60">
        <v>7.0024827919715098E-6</v>
      </c>
      <c r="AA749" s="60">
        <v>0</v>
      </c>
      <c r="AB749" s="60">
        <v>0</v>
      </c>
      <c r="AC749" s="16">
        <v>2.8631054462653301E-4</v>
      </c>
      <c r="AD749" s="11">
        <v>742</v>
      </c>
      <c r="AE749" s="15">
        <v>9</v>
      </c>
      <c r="AF749" s="16">
        <v>0.96799067713556342</v>
      </c>
      <c r="AG749" t="str">
        <f>IF(AF749&lt;='CAV Tier 1 Analysis'!$A$5,"Tier 1", "Tier 2")</f>
        <v>Tier 2</v>
      </c>
      <c r="AH749" t="str">
        <f t="shared" si="24"/>
        <v>Maine - Tier 2</v>
      </c>
      <c r="AI749" t="str">
        <f t="shared" si="25"/>
        <v>T09 R03 Wels, Township Of - Tier 2</v>
      </c>
    </row>
    <row r="750" spans="1:35" x14ac:dyDescent="0.3">
      <c r="A750">
        <v>743</v>
      </c>
      <c r="B750">
        <v>1</v>
      </c>
      <c r="C750" t="s">
        <v>76</v>
      </c>
      <c r="D750" t="s">
        <v>2910</v>
      </c>
      <c r="E750" t="s">
        <v>4442</v>
      </c>
      <c r="F750" t="s">
        <v>1699</v>
      </c>
      <c r="G750" s="59">
        <v>38.149029999999996</v>
      </c>
      <c r="H750">
        <v>0</v>
      </c>
      <c r="I750">
        <v>0</v>
      </c>
      <c r="J750" s="11">
        <v>16</v>
      </c>
      <c r="K750" s="11">
        <v>2</v>
      </c>
      <c r="L750">
        <v>0</v>
      </c>
      <c r="M750">
        <v>0</v>
      </c>
      <c r="N750" s="11">
        <v>0</v>
      </c>
      <c r="O750" s="11">
        <v>0.41461014468719481</v>
      </c>
      <c r="P750">
        <v>0</v>
      </c>
      <c r="Q750" s="11">
        <v>2.859380308187548E-2</v>
      </c>
      <c r="R750" s="60">
        <v>1.2540786712008096E-3</v>
      </c>
      <c r="S750" s="60">
        <v>0</v>
      </c>
      <c r="T750" s="60">
        <v>0</v>
      </c>
      <c r="U750" s="60">
        <v>1.0486970123574221E-3</v>
      </c>
      <c r="V750" s="60">
        <v>8.4524795580914183E-4</v>
      </c>
      <c r="W750" s="60">
        <v>0</v>
      </c>
      <c r="X750" s="60">
        <v>0</v>
      </c>
      <c r="Y750" s="60">
        <v>0</v>
      </c>
      <c r="Z750" s="60">
        <v>3.2781044294121511E-7</v>
      </c>
      <c r="AA750" s="60">
        <v>0</v>
      </c>
      <c r="AB750" s="60">
        <v>8.558362839621527E-7</v>
      </c>
      <c r="AC750" s="16">
        <v>2.8629157146311607E-4</v>
      </c>
      <c r="AD750" s="11">
        <v>743</v>
      </c>
      <c r="AE750" s="15">
        <v>9</v>
      </c>
      <c r="AF750" s="16">
        <v>0.96827696870702651</v>
      </c>
      <c r="AG750" t="str">
        <f>IF(AF750&lt;='CAV Tier 1 Analysis'!$A$5,"Tier 1", "Tier 2")</f>
        <v>Tier 2</v>
      </c>
      <c r="AH750" t="str">
        <f t="shared" si="24"/>
        <v>Maine - Tier 2</v>
      </c>
      <c r="AI750" t="str">
        <f t="shared" si="25"/>
        <v>T14 R10 Wels, Township Of - Tier 2</v>
      </c>
    </row>
    <row r="751" spans="1:35" x14ac:dyDescent="0.3">
      <c r="A751">
        <v>744</v>
      </c>
      <c r="B751">
        <v>1</v>
      </c>
      <c r="C751" t="s">
        <v>76</v>
      </c>
      <c r="D751" t="s">
        <v>2843</v>
      </c>
      <c r="E751" t="s">
        <v>4374</v>
      </c>
      <c r="F751" t="s">
        <v>1702</v>
      </c>
      <c r="G751" s="59">
        <v>37.976399999999998</v>
      </c>
      <c r="H751">
        <v>0</v>
      </c>
      <c r="I751">
        <v>0</v>
      </c>
      <c r="J751" s="11">
        <v>16</v>
      </c>
      <c r="K751" s="11">
        <v>2</v>
      </c>
      <c r="L751">
        <v>0</v>
      </c>
      <c r="M751">
        <v>0</v>
      </c>
      <c r="N751" s="11">
        <v>0</v>
      </c>
      <c r="O751" s="11">
        <v>0.41273397249415739</v>
      </c>
      <c r="P751">
        <v>0</v>
      </c>
      <c r="Q751" s="11">
        <v>2.8464411896148789E-2</v>
      </c>
      <c r="R751" s="60">
        <v>1.2484037798337318E-3</v>
      </c>
      <c r="S751" s="60">
        <v>0</v>
      </c>
      <c r="T751" s="60">
        <v>0</v>
      </c>
      <c r="U751" s="60">
        <v>1.0486970123574221E-3</v>
      </c>
      <c r="V751" s="60">
        <v>8.4524795580914183E-4</v>
      </c>
      <c r="W751" s="60">
        <v>0</v>
      </c>
      <c r="X751" s="60">
        <v>0</v>
      </c>
      <c r="Y751" s="60">
        <v>0</v>
      </c>
      <c r="Z751" s="60">
        <v>3.2632705222944755E-7</v>
      </c>
      <c r="AA751" s="60">
        <v>0</v>
      </c>
      <c r="AB751" s="60">
        <v>8.5196349826615067E-7</v>
      </c>
      <c r="AC751" s="16">
        <v>2.857751853227992E-4</v>
      </c>
      <c r="AD751" s="11">
        <v>744</v>
      </c>
      <c r="AE751" s="15">
        <v>9</v>
      </c>
      <c r="AF751" s="16">
        <v>0.96856274389234931</v>
      </c>
      <c r="AG751" t="str">
        <f>IF(AF751&lt;='CAV Tier 1 Analysis'!$A$5,"Tier 1", "Tier 2")</f>
        <v>Tier 2</v>
      </c>
      <c r="AH751" t="str">
        <f t="shared" si="24"/>
        <v>Maine - Tier 2</v>
      </c>
      <c r="AI751" t="str">
        <f t="shared" si="25"/>
        <v>T13 R10 Wels, Township Of - Tier 2</v>
      </c>
    </row>
    <row r="752" spans="1:35" x14ac:dyDescent="0.3">
      <c r="A752">
        <v>745</v>
      </c>
      <c r="B752">
        <v>1</v>
      </c>
      <c r="C752" t="s">
        <v>76</v>
      </c>
      <c r="D752" t="s">
        <v>2660</v>
      </c>
      <c r="E752" t="s">
        <v>4191</v>
      </c>
      <c r="F752" t="s">
        <v>1829</v>
      </c>
      <c r="G752" s="59">
        <v>40.720120000000001</v>
      </c>
      <c r="H752">
        <v>0</v>
      </c>
      <c r="I752">
        <v>0</v>
      </c>
      <c r="J752" s="11">
        <v>14</v>
      </c>
      <c r="K752" s="11">
        <v>2</v>
      </c>
      <c r="L752">
        <v>0</v>
      </c>
      <c r="M752">
        <v>0</v>
      </c>
      <c r="N752" s="11">
        <v>0</v>
      </c>
      <c r="O752" s="11">
        <v>17.535632738284363</v>
      </c>
      <c r="P752">
        <v>0</v>
      </c>
      <c r="Q752" s="11">
        <v>0.70284508720560623</v>
      </c>
      <c r="R752" s="60">
        <v>1.3385984907280084E-3</v>
      </c>
      <c r="S752" s="60">
        <v>0</v>
      </c>
      <c r="T752" s="60">
        <v>0</v>
      </c>
      <c r="U752" s="60">
        <v>9.1760988581274434E-4</v>
      </c>
      <c r="V752" s="60">
        <v>8.4524795580914183E-4</v>
      </c>
      <c r="W752" s="60">
        <v>0</v>
      </c>
      <c r="X752" s="60">
        <v>0</v>
      </c>
      <c r="Y752" s="60">
        <v>0</v>
      </c>
      <c r="Z752" s="60">
        <v>1.3864502856118868E-5</v>
      </c>
      <c r="AA752" s="60">
        <v>0</v>
      </c>
      <c r="AB752" s="60">
        <v>2.1036737432677571E-5</v>
      </c>
      <c r="AC752" s="16">
        <v>2.8512341569442645E-4</v>
      </c>
      <c r="AD752" s="11">
        <v>745</v>
      </c>
      <c r="AE752" s="15">
        <v>9</v>
      </c>
      <c r="AF752" s="16">
        <v>0.96884786730804373</v>
      </c>
      <c r="AG752" t="str">
        <f>IF(AF752&lt;='CAV Tier 1 Analysis'!$A$5,"Tier 1", "Tier 2")</f>
        <v>Tier 2</v>
      </c>
      <c r="AH752" t="str">
        <f t="shared" si="24"/>
        <v>Maine - Tier 2</v>
      </c>
      <c r="AI752" t="str">
        <f t="shared" si="25"/>
        <v>T03 R07 Wels, Township Of - Tier 2</v>
      </c>
    </row>
    <row r="753" spans="1:35" x14ac:dyDescent="0.3">
      <c r="A753">
        <v>746</v>
      </c>
      <c r="B753">
        <v>1</v>
      </c>
      <c r="C753" t="s">
        <v>76</v>
      </c>
      <c r="D753" t="s">
        <v>2583</v>
      </c>
      <c r="E753" t="s">
        <v>4113</v>
      </c>
      <c r="F753" t="s">
        <v>1340</v>
      </c>
      <c r="G753" s="59">
        <v>18.366309999999999</v>
      </c>
      <c r="H753">
        <v>0</v>
      </c>
      <c r="I753">
        <v>0</v>
      </c>
      <c r="J753" s="11">
        <v>19</v>
      </c>
      <c r="K753" s="11">
        <v>3</v>
      </c>
      <c r="L753">
        <v>0</v>
      </c>
      <c r="M753">
        <v>0</v>
      </c>
      <c r="N753" s="11">
        <v>0</v>
      </c>
      <c r="O753" s="11">
        <v>6.1767461320360795</v>
      </c>
      <c r="P753">
        <v>0</v>
      </c>
      <c r="Q753" s="11">
        <v>0.42809131608170858</v>
      </c>
      <c r="R753" s="60">
        <v>6.0375840852735032E-4</v>
      </c>
      <c r="S753" s="60">
        <v>0</v>
      </c>
      <c r="T753" s="60">
        <v>0</v>
      </c>
      <c r="U753" s="60">
        <v>1.2453277021744387E-3</v>
      </c>
      <c r="V753" s="60">
        <v>1.2678719337137127E-3</v>
      </c>
      <c r="W753" s="60">
        <v>0</v>
      </c>
      <c r="X753" s="60">
        <v>0</v>
      </c>
      <c r="Y753" s="60">
        <v>0</v>
      </c>
      <c r="Z753" s="60">
        <v>4.8836284191883649E-6</v>
      </c>
      <c r="AA753" s="60">
        <v>0</v>
      </c>
      <c r="AB753" s="60">
        <v>1.2813128778384455E-5</v>
      </c>
      <c r="AC753" s="16">
        <v>2.8496861832846138E-4</v>
      </c>
      <c r="AD753" s="11">
        <v>746</v>
      </c>
      <c r="AE753" s="15">
        <v>9</v>
      </c>
      <c r="AF753" s="16">
        <v>0.96913283592637223</v>
      </c>
      <c r="AG753" t="str">
        <f>IF(AF753&lt;='CAV Tier 1 Analysis'!$A$5,"Tier 1", "Tier 2")</f>
        <v>Tier 2</v>
      </c>
      <c r="AH753" t="str">
        <f t="shared" si="24"/>
        <v>Maine - Tier 2</v>
      </c>
      <c r="AI753" t="str">
        <f t="shared" si="25"/>
        <v>Big W, Township Of - Tier 2</v>
      </c>
    </row>
    <row r="754" spans="1:35" x14ac:dyDescent="0.3">
      <c r="A754">
        <v>747</v>
      </c>
      <c r="B754">
        <v>1</v>
      </c>
      <c r="C754" t="s">
        <v>76</v>
      </c>
      <c r="D754" t="s">
        <v>2656</v>
      </c>
      <c r="E754" t="s">
        <v>4187</v>
      </c>
      <c r="F754" t="s">
        <v>1814</v>
      </c>
      <c r="G754" s="59">
        <v>39.708870000000005</v>
      </c>
      <c r="H754">
        <v>0</v>
      </c>
      <c r="I754">
        <v>0</v>
      </c>
      <c r="J754" s="11">
        <v>14.5</v>
      </c>
      <c r="K754" s="11">
        <v>2</v>
      </c>
      <c r="L754">
        <v>0</v>
      </c>
      <c r="M754">
        <v>0</v>
      </c>
      <c r="N754" s="11">
        <v>0</v>
      </c>
      <c r="O754" s="11">
        <v>18.394896791824248</v>
      </c>
      <c r="P754">
        <v>0</v>
      </c>
      <c r="Q754" s="11">
        <v>0.62622328714067166</v>
      </c>
      <c r="R754" s="60">
        <v>1.3053555208215177E-3</v>
      </c>
      <c r="S754" s="60">
        <v>0</v>
      </c>
      <c r="T754" s="60">
        <v>0</v>
      </c>
      <c r="U754" s="60">
        <v>9.5038166744891377E-4</v>
      </c>
      <c r="V754" s="60">
        <v>8.4524795580914183E-4</v>
      </c>
      <c r="W754" s="60">
        <v>0</v>
      </c>
      <c r="X754" s="60">
        <v>0</v>
      </c>
      <c r="Y754" s="60">
        <v>0</v>
      </c>
      <c r="Z754" s="60">
        <v>1.454387776675181E-5</v>
      </c>
      <c r="AA754" s="60">
        <v>0</v>
      </c>
      <c r="AB754" s="60">
        <v>1.8743383294010002E-5</v>
      </c>
      <c r="AC754" s="16">
        <v>2.8493385501275772E-4</v>
      </c>
      <c r="AD754" s="11">
        <v>747</v>
      </c>
      <c r="AE754" s="15">
        <v>9</v>
      </c>
      <c r="AF754" s="16">
        <v>0.96941776978138494</v>
      </c>
      <c r="AG754" t="str">
        <f>IF(AF754&lt;='CAV Tier 1 Analysis'!$A$5,"Tier 1", "Tier 2")</f>
        <v>Tier 2</v>
      </c>
      <c r="AH754" t="str">
        <f t="shared" si="24"/>
        <v>Maine - Tier 2</v>
      </c>
      <c r="AI754" t="str">
        <f t="shared" si="25"/>
        <v>T01 R06 Wels, Township Of - Tier 2</v>
      </c>
    </row>
    <row r="755" spans="1:35" x14ac:dyDescent="0.3">
      <c r="A755">
        <v>748</v>
      </c>
      <c r="B755">
        <v>1</v>
      </c>
      <c r="C755" t="s">
        <v>76</v>
      </c>
      <c r="D755" t="s">
        <v>2568</v>
      </c>
      <c r="E755" t="s">
        <v>4098</v>
      </c>
      <c r="F755" t="s">
        <v>1716</v>
      </c>
      <c r="G755" s="59">
        <v>36.845769999999995</v>
      </c>
      <c r="H755">
        <v>0</v>
      </c>
      <c r="I755">
        <v>0</v>
      </c>
      <c r="J755" s="11">
        <v>16</v>
      </c>
      <c r="K755" s="11">
        <v>2</v>
      </c>
      <c r="L755">
        <v>0</v>
      </c>
      <c r="M755">
        <v>0</v>
      </c>
      <c r="N755" s="11">
        <v>0</v>
      </c>
      <c r="O755" s="11">
        <v>34.521664573502463</v>
      </c>
      <c r="P755">
        <v>0</v>
      </c>
      <c r="Q755">
        <v>0</v>
      </c>
      <c r="R755" s="60">
        <v>1.211236413638057E-3</v>
      </c>
      <c r="S755" s="60">
        <v>0</v>
      </c>
      <c r="T755" s="60">
        <v>0</v>
      </c>
      <c r="U755" s="60">
        <v>1.0486970123574221E-3</v>
      </c>
      <c r="V755" s="60">
        <v>8.4524795580914183E-4</v>
      </c>
      <c r="W755" s="60">
        <v>0</v>
      </c>
      <c r="X755" s="60">
        <v>0</v>
      </c>
      <c r="Y755" s="60">
        <v>0</v>
      </c>
      <c r="Z755" s="60">
        <v>2.7294465173894253E-5</v>
      </c>
      <c r="AA755" s="60">
        <v>0</v>
      </c>
      <c r="AB755" s="60">
        <v>0</v>
      </c>
      <c r="AC755" s="16">
        <v>2.8477053154350138E-4</v>
      </c>
      <c r="AD755" s="11">
        <v>748</v>
      </c>
      <c r="AE755" s="15">
        <v>9</v>
      </c>
      <c r="AF755" s="16">
        <v>0.96970254031292846</v>
      </c>
      <c r="AG755" t="str">
        <f>IF(AF755&lt;='CAV Tier 1 Analysis'!$A$5,"Tier 1", "Tier 2")</f>
        <v>Tier 2</v>
      </c>
      <c r="AH755" t="str">
        <f t="shared" si="24"/>
        <v>Maine - Tier 2</v>
      </c>
      <c r="AI755" t="str">
        <f t="shared" si="25"/>
        <v>T14 R06 Wels, Township Of - Tier 2</v>
      </c>
    </row>
    <row r="756" spans="1:35" x14ac:dyDescent="0.3">
      <c r="A756">
        <v>749</v>
      </c>
      <c r="B756">
        <v>1</v>
      </c>
      <c r="C756" t="s">
        <v>76</v>
      </c>
      <c r="D756" t="s">
        <v>2927</v>
      </c>
      <c r="E756" t="s">
        <v>4459</v>
      </c>
      <c r="F756" t="s">
        <v>1705</v>
      </c>
      <c r="G756" s="59">
        <v>37.581429999999997</v>
      </c>
      <c r="H756">
        <v>0</v>
      </c>
      <c r="I756">
        <v>0</v>
      </c>
      <c r="J756" s="11">
        <v>16</v>
      </c>
      <c r="K756" s="11">
        <v>2</v>
      </c>
      <c r="L756">
        <v>0</v>
      </c>
      <c r="M756">
        <v>0</v>
      </c>
      <c r="N756" s="11">
        <v>0</v>
      </c>
      <c r="O756" s="11">
        <v>0.40897255980866198</v>
      </c>
      <c r="P756">
        <v>0</v>
      </c>
      <c r="Q756" s="11">
        <v>2.8137218565311373E-2</v>
      </c>
      <c r="R756" s="60">
        <v>1.2354198729620711E-3</v>
      </c>
      <c r="S756" s="60">
        <v>0</v>
      </c>
      <c r="T756" s="60">
        <v>0</v>
      </c>
      <c r="U756" s="60">
        <v>1.0486970123574221E-3</v>
      </c>
      <c r="V756" s="60">
        <v>8.4524795580914183E-4</v>
      </c>
      <c r="W756" s="60">
        <v>0</v>
      </c>
      <c r="X756" s="60">
        <v>0</v>
      </c>
      <c r="Y756" s="60">
        <v>0</v>
      </c>
      <c r="Z756" s="60">
        <v>3.2335310097833376E-7</v>
      </c>
      <c r="AA756" s="60">
        <v>0</v>
      </c>
      <c r="AB756" s="60">
        <v>8.4217033001919611E-7</v>
      </c>
      <c r="AC756" s="16">
        <v>2.8459366950542113E-4</v>
      </c>
      <c r="AD756" s="11">
        <v>749</v>
      </c>
      <c r="AE756" s="15">
        <v>9</v>
      </c>
      <c r="AF756" s="16">
        <v>0.96998713398243386</v>
      </c>
      <c r="AG756" t="str">
        <f>IF(AF756&lt;='CAV Tier 1 Analysis'!$A$5,"Tier 1", "Tier 2")</f>
        <v>Tier 2</v>
      </c>
      <c r="AH756" t="str">
        <f t="shared" si="24"/>
        <v>Maine - Tier 2</v>
      </c>
      <c r="AI756" t="str">
        <f t="shared" si="25"/>
        <v>T16 R08 Wels, Township Of - Tier 2</v>
      </c>
    </row>
    <row r="757" spans="1:35" x14ac:dyDescent="0.3">
      <c r="A757">
        <v>750</v>
      </c>
      <c r="B757">
        <v>1</v>
      </c>
      <c r="C757" t="s">
        <v>76</v>
      </c>
      <c r="D757" t="s">
        <v>2662</v>
      </c>
      <c r="E757" t="s">
        <v>4193</v>
      </c>
      <c r="F757" t="s">
        <v>1831</v>
      </c>
      <c r="G757" s="59">
        <v>40.436489999999999</v>
      </c>
      <c r="H757">
        <v>0</v>
      </c>
      <c r="I757">
        <v>0</v>
      </c>
      <c r="J757" s="11">
        <v>14</v>
      </c>
      <c r="K757" s="11">
        <v>2</v>
      </c>
      <c r="L757">
        <v>0</v>
      </c>
      <c r="M757">
        <v>0</v>
      </c>
      <c r="N757" s="11">
        <v>0</v>
      </c>
      <c r="O757" s="11">
        <v>18.415154072275381</v>
      </c>
      <c r="P757">
        <v>0</v>
      </c>
      <c r="Q757" s="11">
        <v>0.72565102110900526</v>
      </c>
      <c r="R757" s="60">
        <v>1.3292746800436296E-3</v>
      </c>
      <c r="S757" s="60">
        <v>0</v>
      </c>
      <c r="T757" s="60">
        <v>0</v>
      </c>
      <c r="U757" s="60">
        <v>9.1760988581274434E-4</v>
      </c>
      <c r="V757" s="60">
        <v>8.4524795580914183E-4</v>
      </c>
      <c r="W757" s="60">
        <v>0</v>
      </c>
      <c r="X757" s="60">
        <v>0</v>
      </c>
      <c r="Y757" s="60">
        <v>0</v>
      </c>
      <c r="Z757" s="60">
        <v>1.4559894133361653E-5</v>
      </c>
      <c r="AA757" s="60">
        <v>0</v>
      </c>
      <c r="AB757" s="60">
        <v>2.1719337983163395E-5</v>
      </c>
      <c r="AC757" s="16">
        <v>2.8440106852564007E-4</v>
      </c>
      <c r="AD757" s="11">
        <v>750</v>
      </c>
      <c r="AE757" s="15">
        <v>9</v>
      </c>
      <c r="AF757" s="16">
        <v>0.97027153505095953</v>
      </c>
      <c r="AG757" t="str">
        <f>IF(AF757&lt;='CAV Tier 1 Analysis'!$A$5,"Tier 1", "Tier 2")</f>
        <v>Tier 2</v>
      </c>
      <c r="AH757" t="str">
        <f t="shared" si="24"/>
        <v>Maine - Tier 2</v>
      </c>
      <c r="AI757" t="str">
        <f t="shared" si="25"/>
        <v>T04 R07 Wels, Township Of - Tier 2</v>
      </c>
    </row>
    <row r="758" spans="1:35" x14ac:dyDescent="0.3">
      <c r="A758">
        <v>751</v>
      </c>
      <c r="B758">
        <v>1</v>
      </c>
      <c r="C758" t="s">
        <v>76</v>
      </c>
      <c r="D758" t="s">
        <v>2844</v>
      </c>
      <c r="E758" t="s">
        <v>4375</v>
      </c>
      <c r="F758" t="s">
        <v>1706</v>
      </c>
      <c r="G758" s="59">
        <v>37.428920000000005</v>
      </c>
      <c r="H758">
        <v>0</v>
      </c>
      <c r="I758">
        <v>0</v>
      </c>
      <c r="J758" s="11">
        <v>16</v>
      </c>
      <c r="K758" s="11">
        <v>2</v>
      </c>
      <c r="L758">
        <v>0</v>
      </c>
      <c r="M758">
        <v>0</v>
      </c>
      <c r="N758" s="11">
        <v>0</v>
      </c>
      <c r="O758" s="11">
        <v>0.40678386676372752</v>
      </c>
      <c r="P758">
        <v>0</v>
      </c>
      <c r="Q758" s="11">
        <v>2.8054059776808804E-2</v>
      </c>
      <c r="R758" s="60">
        <v>1.2304063893126881E-3</v>
      </c>
      <c r="S758" s="60">
        <v>0</v>
      </c>
      <c r="T758" s="60">
        <v>0</v>
      </c>
      <c r="U758" s="60">
        <v>1.0486970123574221E-3</v>
      </c>
      <c r="V758" s="60">
        <v>8.4524795580914183E-4</v>
      </c>
      <c r="W758" s="60">
        <v>0</v>
      </c>
      <c r="X758" s="60">
        <v>0</v>
      </c>
      <c r="Y758" s="60">
        <v>0</v>
      </c>
      <c r="Z758" s="60">
        <v>3.2162261646000719E-7</v>
      </c>
      <c r="AA758" s="60">
        <v>0</v>
      </c>
      <c r="AB758" s="60">
        <v>8.3968131838520515E-7</v>
      </c>
      <c r="AC758" s="16">
        <v>2.8413751467400882E-4</v>
      </c>
      <c r="AD758" s="11">
        <v>751</v>
      </c>
      <c r="AE758" s="15">
        <v>9</v>
      </c>
      <c r="AF758" s="16">
        <v>0.97055567256563358</v>
      </c>
      <c r="AG758" t="str">
        <f>IF(AF758&lt;='CAV Tier 1 Analysis'!$A$5,"Tier 1", "Tier 2")</f>
        <v>Tier 2</v>
      </c>
      <c r="AH758" t="str">
        <f t="shared" si="24"/>
        <v>Maine - Tier 2</v>
      </c>
      <c r="AI758" t="str">
        <f t="shared" si="25"/>
        <v>T13 R11 Wels, Township Of - Tier 2</v>
      </c>
    </row>
    <row r="759" spans="1:35" x14ac:dyDescent="0.3">
      <c r="A759">
        <v>752</v>
      </c>
      <c r="B759">
        <v>1</v>
      </c>
      <c r="C759" t="s">
        <v>76</v>
      </c>
      <c r="D759" t="s">
        <v>2832</v>
      </c>
      <c r="E759" t="s">
        <v>4363</v>
      </c>
      <c r="F759" t="s">
        <v>1707</v>
      </c>
      <c r="G759" s="59">
        <v>37.403970000000001</v>
      </c>
      <c r="H759">
        <v>0</v>
      </c>
      <c r="I759">
        <v>0</v>
      </c>
      <c r="J759" s="11">
        <v>16</v>
      </c>
      <c r="K759" s="11">
        <v>2</v>
      </c>
      <c r="L759">
        <v>0</v>
      </c>
      <c r="M759">
        <v>0</v>
      </c>
      <c r="N759" s="11">
        <v>0</v>
      </c>
      <c r="O759" s="11">
        <v>0.40651270592136934</v>
      </c>
      <c r="P759">
        <v>0</v>
      </c>
      <c r="Q759" s="11">
        <v>2.8035359029059959E-2</v>
      </c>
      <c r="R759" s="60">
        <v>1.2295862042949702E-3</v>
      </c>
      <c r="S759" s="60">
        <v>0</v>
      </c>
      <c r="T759" s="60">
        <v>0</v>
      </c>
      <c r="U759" s="60">
        <v>1.0486970123574221E-3</v>
      </c>
      <c r="V759" s="60">
        <v>8.4524795580914183E-4</v>
      </c>
      <c r="W759" s="60">
        <v>0</v>
      </c>
      <c r="X759" s="60">
        <v>0</v>
      </c>
      <c r="Y759" s="60">
        <v>0</v>
      </c>
      <c r="Z759" s="60">
        <v>3.214082238384547E-7</v>
      </c>
      <c r="AA759" s="60">
        <v>0</v>
      </c>
      <c r="AB759" s="60">
        <v>8.3912158946719956E-7</v>
      </c>
      <c r="AC759" s="16">
        <v>2.840628820249854E-4</v>
      </c>
      <c r="AD759" s="11">
        <v>752</v>
      </c>
      <c r="AE759" s="15">
        <v>9</v>
      </c>
      <c r="AF759" s="16">
        <v>0.97083973544765856</v>
      </c>
      <c r="AG759" t="str">
        <f>IF(AF759&lt;='CAV Tier 1 Analysis'!$A$5,"Tier 1", "Tier 2")</f>
        <v>Tier 2</v>
      </c>
      <c r="AH759" t="str">
        <f t="shared" si="24"/>
        <v>Maine - Tier 2</v>
      </c>
      <c r="AI759" t="str">
        <f t="shared" si="25"/>
        <v>T12 R11 Wels, Township Of - Tier 2</v>
      </c>
    </row>
    <row r="760" spans="1:35" x14ac:dyDescent="0.3">
      <c r="A760">
        <v>753</v>
      </c>
      <c r="B760">
        <v>1</v>
      </c>
      <c r="C760" t="s">
        <v>76</v>
      </c>
      <c r="D760" t="s">
        <v>2911</v>
      </c>
      <c r="E760" t="s">
        <v>4443</v>
      </c>
      <c r="F760" t="s">
        <v>1708</v>
      </c>
      <c r="G760" s="59">
        <v>37.36092</v>
      </c>
      <c r="H760">
        <v>0</v>
      </c>
      <c r="I760">
        <v>0</v>
      </c>
      <c r="J760" s="11">
        <v>16</v>
      </c>
      <c r="K760" s="11">
        <v>2</v>
      </c>
      <c r="L760">
        <v>0</v>
      </c>
      <c r="M760">
        <v>0</v>
      </c>
      <c r="N760" s="11">
        <v>0</v>
      </c>
      <c r="O760" s="11">
        <v>0.40604483120138868</v>
      </c>
      <c r="P760">
        <v>0</v>
      </c>
      <c r="Q760" s="11">
        <v>2.8003091806992286E-2</v>
      </c>
      <c r="R760" s="60">
        <v>1.2281710153165036E-3</v>
      </c>
      <c r="S760" s="60">
        <v>0</v>
      </c>
      <c r="T760" s="60">
        <v>0</v>
      </c>
      <c r="U760" s="60">
        <v>1.0486970123574221E-3</v>
      </c>
      <c r="V760" s="60">
        <v>8.4524795580914183E-4</v>
      </c>
      <c r="W760" s="60">
        <v>0</v>
      </c>
      <c r="X760" s="60">
        <v>0</v>
      </c>
      <c r="Y760" s="60">
        <v>0</v>
      </c>
      <c r="Z760" s="60">
        <v>3.2103829989625699E-7</v>
      </c>
      <c r="AA760" s="60">
        <v>0</v>
      </c>
      <c r="AB760" s="60">
        <v>8.3815580470086032E-7</v>
      </c>
      <c r="AC760" s="16">
        <v>2.8393410705342408E-4</v>
      </c>
      <c r="AD760" s="11">
        <v>753</v>
      </c>
      <c r="AE760" s="15">
        <v>9</v>
      </c>
      <c r="AF760" s="16">
        <v>0.97112366955471197</v>
      </c>
      <c r="AG760" t="str">
        <f>IF(AF760&lt;='CAV Tier 1 Analysis'!$A$5,"Tier 1", "Tier 2")</f>
        <v>Tier 2</v>
      </c>
      <c r="AH760" t="str">
        <f t="shared" si="24"/>
        <v>Maine - Tier 2</v>
      </c>
      <c r="AI760" t="str">
        <f t="shared" si="25"/>
        <v>T14 R11 Wels, Township Of - Tier 2</v>
      </c>
    </row>
    <row r="761" spans="1:35" x14ac:dyDescent="0.3">
      <c r="A761">
        <v>754</v>
      </c>
      <c r="B761">
        <v>1</v>
      </c>
      <c r="C761" t="s">
        <v>76</v>
      </c>
      <c r="D761" t="s">
        <v>2586</v>
      </c>
      <c r="E761" t="s">
        <v>4116</v>
      </c>
      <c r="F761" t="s">
        <v>1343</v>
      </c>
      <c r="G761" s="59">
        <v>18.012419999999999</v>
      </c>
      <c r="H761">
        <v>0</v>
      </c>
      <c r="I761">
        <v>0</v>
      </c>
      <c r="J761" s="11">
        <v>19</v>
      </c>
      <c r="K761" s="11">
        <v>3</v>
      </c>
      <c r="L761">
        <v>0</v>
      </c>
      <c r="M761">
        <v>0</v>
      </c>
      <c r="N761" s="11">
        <v>0</v>
      </c>
      <c r="O761" s="11">
        <v>6.0577299176377464</v>
      </c>
      <c r="P761">
        <v>0</v>
      </c>
      <c r="Q761" s="11">
        <v>0.41984266755905164</v>
      </c>
      <c r="R761" s="60">
        <v>5.9212493053456105E-4</v>
      </c>
      <c r="S761" s="60">
        <v>0</v>
      </c>
      <c r="T761" s="60">
        <v>0</v>
      </c>
      <c r="U761" s="60">
        <v>1.2453277021744387E-3</v>
      </c>
      <c r="V761" s="60">
        <v>1.2678719337137127E-3</v>
      </c>
      <c r="W761" s="60">
        <v>0</v>
      </c>
      <c r="X761" s="60">
        <v>0</v>
      </c>
      <c r="Y761" s="60">
        <v>0</v>
      </c>
      <c r="Z761" s="60">
        <v>4.7895285558371218E-6</v>
      </c>
      <c r="AA761" s="60">
        <v>0</v>
      </c>
      <c r="AB761" s="60">
        <v>1.2566239874550065E-5</v>
      </c>
      <c r="AC761" s="16">
        <v>2.8388003044119083E-4</v>
      </c>
      <c r="AD761" s="11">
        <v>754</v>
      </c>
      <c r="AE761" s="15">
        <v>9</v>
      </c>
      <c r="AF761" s="16">
        <v>0.97140754958515318</v>
      </c>
      <c r="AG761" t="str">
        <f>IF(AF761&lt;='CAV Tier 1 Analysis'!$A$5,"Tier 1", "Tier 2")</f>
        <v>Tier 2</v>
      </c>
      <c r="AH761" t="str">
        <f t="shared" si="24"/>
        <v>Maine - Tier 2</v>
      </c>
      <c r="AI761" t="str">
        <f t="shared" si="25"/>
        <v>Indian Stream T1 R6 Bkpekr, Township Of - Tier 2</v>
      </c>
    </row>
    <row r="762" spans="1:35" x14ac:dyDescent="0.3">
      <c r="A762">
        <v>755</v>
      </c>
      <c r="B762">
        <v>1</v>
      </c>
      <c r="C762" t="s">
        <v>76</v>
      </c>
      <c r="D762" t="s">
        <v>2821</v>
      </c>
      <c r="E762" t="s">
        <v>4352</v>
      </c>
      <c r="F762" t="s">
        <v>1710</v>
      </c>
      <c r="G762" s="59">
        <v>37.339890000000004</v>
      </c>
      <c r="H762">
        <v>0</v>
      </c>
      <c r="I762">
        <v>0</v>
      </c>
      <c r="J762" s="11">
        <v>16</v>
      </c>
      <c r="K762" s="11">
        <v>2</v>
      </c>
      <c r="L762">
        <v>0</v>
      </c>
      <c r="M762">
        <v>0</v>
      </c>
      <c r="N762" s="11">
        <v>0</v>
      </c>
      <c r="O762" s="11">
        <v>0.40581627358556543</v>
      </c>
      <c r="P762">
        <v>0</v>
      </c>
      <c r="Q762" s="11">
        <v>2.7987329212797618E-2</v>
      </c>
      <c r="R762" s="60">
        <v>1.2274796930350368E-3</v>
      </c>
      <c r="S762" s="60">
        <v>0</v>
      </c>
      <c r="T762" s="60">
        <v>0</v>
      </c>
      <c r="U762" s="60">
        <v>1.0486970123574221E-3</v>
      </c>
      <c r="V762" s="60">
        <v>8.4524795580914183E-4</v>
      </c>
      <c r="W762" s="60">
        <v>0</v>
      </c>
      <c r="X762" s="60">
        <v>0</v>
      </c>
      <c r="Y762" s="60">
        <v>0</v>
      </c>
      <c r="Z762" s="60">
        <v>3.2085759140602665E-7</v>
      </c>
      <c r="AA762" s="60">
        <v>0</v>
      </c>
      <c r="AB762" s="60">
        <v>8.3768401715995358E-7</v>
      </c>
      <c r="AC762" s="16">
        <v>2.838712002554697E-4</v>
      </c>
      <c r="AD762" s="11">
        <v>755</v>
      </c>
      <c r="AE762" s="15">
        <v>9</v>
      </c>
      <c r="AF762" s="16">
        <v>0.9716914207854086</v>
      </c>
      <c r="AG762" t="str">
        <f>IF(AF762&lt;='CAV Tier 1 Analysis'!$A$5,"Tier 1", "Tier 2")</f>
        <v>Tier 2</v>
      </c>
      <c r="AH762" t="str">
        <f t="shared" si="24"/>
        <v>Maine - Tier 2</v>
      </c>
      <c r="AI762" t="str">
        <f t="shared" si="25"/>
        <v>T11 R08 Wels, Township Of - Tier 2</v>
      </c>
    </row>
    <row r="763" spans="1:35" x14ac:dyDescent="0.3">
      <c r="A763">
        <v>756</v>
      </c>
      <c r="B763">
        <v>1</v>
      </c>
      <c r="C763" t="s">
        <v>76</v>
      </c>
      <c r="D763" t="s">
        <v>2817</v>
      </c>
      <c r="E763" t="s">
        <v>4348</v>
      </c>
      <c r="F763" t="s">
        <v>1709</v>
      </c>
      <c r="G763" s="59">
        <v>37.345999999999989</v>
      </c>
      <c r="H763">
        <v>0</v>
      </c>
      <c r="I763">
        <v>0</v>
      </c>
      <c r="J763" s="11">
        <v>16</v>
      </c>
      <c r="K763" s="11">
        <v>2</v>
      </c>
      <c r="L763">
        <v>0</v>
      </c>
      <c r="M763">
        <v>0</v>
      </c>
      <c r="N763" s="11">
        <v>0</v>
      </c>
      <c r="O763" s="11">
        <v>0.60118560788210296</v>
      </c>
      <c r="P763">
        <v>0</v>
      </c>
      <c r="Q763">
        <v>0</v>
      </c>
      <c r="R763" s="60">
        <v>1.2276805479632228E-3</v>
      </c>
      <c r="S763" s="60">
        <v>0</v>
      </c>
      <c r="T763" s="60">
        <v>0</v>
      </c>
      <c r="U763" s="60">
        <v>1.0486970123574221E-3</v>
      </c>
      <c r="V763" s="60">
        <v>8.4524795580914183E-4</v>
      </c>
      <c r="W763" s="60">
        <v>0</v>
      </c>
      <c r="X763" s="60">
        <v>0</v>
      </c>
      <c r="Y763" s="60">
        <v>0</v>
      </c>
      <c r="Z763" s="60">
        <v>4.7532585233388397E-7</v>
      </c>
      <c r="AA763" s="60">
        <v>0</v>
      </c>
      <c r="AB763" s="60">
        <v>0</v>
      </c>
      <c r="AC763" s="16">
        <v>2.838273492711019E-4</v>
      </c>
      <c r="AD763" s="11">
        <v>756</v>
      </c>
      <c r="AE763" s="15">
        <v>9</v>
      </c>
      <c r="AF763" s="16">
        <v>0.97197524813467973</v>
      </c>
      <c r="AG763" t="str">
        <f>IF(AF763&lt;='CAV Tier 1 Analysis'!$A$5,"Tier 1", "Tier 2")</f>
        <v>Tier 2</v>
      </c>
      <c r="AH763" t="str">
        <f t="shared" si="24"/>
        <v>Maine - Tier 2</v>
      </c>
      <c r="AI763" t="str">
        <f t="shared" si="25"/>
        <v>T10 R06 Wels, Township Of - Tier 2</v>
      </c>
    </row>
    <row r="764" spans="1:35" x14ac:dyDescent="0.3">
      <c r="A764">
        <v>757</v>
      </c>
      <c r="B764">
        <v>1</v>
      </c>
      <c r="C764" t="s">
        <v>76</v>
      </c>
      <c r="D764" t="s">
        <v>2919</v>
      </c>
      <c r="E764" t="s">
        <v>4451</v>
      </c>
      <c r="F764" t="s">
        <v>1712</v>
      </c>
      <c r="G764" s="59">
        <v>37.314680000000003</v>
      </c>
      <c r="H764">
        <v>0</v>
      </c>
      <c r="I764">
        <v>0</v>
      </c>
      <c r="J764" s="11">
        <v>16</v>
      </c>
      <c r="K764" s="11">
        <v>2</v>
      </c>
      <c r="L764">
        <v>0</v>
      </c>
      <c r="M764">
        <v>0</v>
      </c>
      <c r="N764" s="11">
        <v>0</v>
      </c>
      <c r="O764" s="11">
        <v>0.4055422870189983</v>
      </c>
      <c r="P764">
        <v>0</v>
      </c>
      <c r="Q764" s="11">
        <v>2.7968433587517161E-2</v>
      </c>
      <c r="R764" s="60">
        <v>1.2266509609990984E-3</v>
      </c>
      <c r="S764" s="60">
        <v>0</v>
      </c>
      <c r="T764" s="60">
        <v>0</v>
      </c>
      <c r="U764" s="60">
        <v>1.0486970123574221E-3</v>
      </c>
      <c r="V764" s="60">
        <v>8.4524795580914183E-4</v>
      </c>
      <c r="W764" s="60">
        <v>0</v>
      </c>
      <c r="X764" s="60">
        <v>0</v>
      </c>
      <c r="Y764" s="60">
        <v>0</v>
      </c>
      <c r="Z764" s="60">
        <v>3.2064096463290682E-7</v>
      </c>
      <c r="AA764" s="60">
        <v>0</v>
      </c>
      <c r="AB764" s="60">
        <v>8.3711845539550904E-7</v>
      </c>
      <c r="AC764" s="16">
        <v>2.8379578987142645E-4</v>
      </c>
      <c r="AD764" s="11">
        <v>757</v>
      </c>
      <c r="AE764" s="15">
        <v>9</v>
      </c>
      <c r="AF764" s="16">
        <v>0.9722590439245512</v>
      </c>
      <c r="AG764" t="str">
        <f>IF(AF764&lt;='CAV Tier 1 Analysis'!$A$5,"Tier 1", "Tier 2")</f>
        <v>Tier 2</v>
      </c>
      <c r="AH764" t="str">
        <f t="shared" si="24"/>
        <v>Maine - Tier 2</v>
      </c>
      <c r="AI764" t="str">
        <f t="shared" si="25"/>
        <v>T15 R10 Wels, Tonwship Of - Tier 2</v>
      </c>
    </row>
    <row r="765" spans="1:35" x14ac:dyDescent="0.3">
      <c r="A765">
        <v>758</v>
      </c>
      <c r="B765">
        <v>1</v>
      </c>
      <c r="C765" t="s">
        <v>76</v>
      </c>
      <c r="D765" t="s">
        <v>2936</v>
      </c>
      <c r="E765" t="s">
        <v>4468</v>
      </c>
      <c r="F765" t="s">
        <v>1714</v>
      </c>
      <c r="G765" s="59">
        <v>37.239690000000003</v>
      </c>
      <c r="H765">
        <v>0</v>
      </c>
      <c r="I765">
        <v>0</v>
      </c>
      <c r="J765" s="11">
        <v>16</v>
      </c>
      <c r="K765" s="11">
        <v>2</v>
      </c>
      <c r="L765">
        <v>0</v>
      </c>
      <c r="M765">
        <v>0</v>
      </c>
      <c r="N765" s="11">
        <v>0</v>
      </c>
      <c r="O765" s="11">
        <v>0.67078803423945121</v>
      </c>
      <c r="P765">
        <v>0</v>
      </c>
      <c r="Q765" s="11">
        <v>4.8515119997907807E-2</v>
      </c>
      <c r="R765" s="60">
        <v>1.2241858037053651E-3</v>
      </c>
      <c r="S765" s="60">
        <v>0</v>
      </c>
      <c r="T765" s="60">
        <v>0</v>
      </c>
      <c r="U765" s="60">
        <v>1.0486970123574221E-3</v>
      </c>
      <c r="V765" s="60">
        <v>8.4524795580914183E-4</v>
      </c>
      <c r="W765" s="60">
        <v>0</v>
      </c>
      <c r="X765" s="60">
        <v>0</v>
      </c>
      <c r="Y765" s="60">
        <v>0</v>
      </c>
      <c r="Z765" s="60">
        <v>5.3035683145090395E-7</v>
      </c>
      <c r="AA765" s="60">
        <v>0</v>
      </c>
      <c r="AB765" s="60">
        <v>1.4520978512755415E-6</v>
      </c>
      <c r="AC765" s="16">
        <v>2.8364665695951416E-4</v>
      </c>
      <c r="AD765" s="11">
        <v>758</v>
      </c>
      <c r="AE765" s="15">
        <v>9</v>
      </c>
      <c r="AF765" s="16">
        <v>0.97254269058151077</v>
      </c>
      <c r="AG765" t="str">
        <f>IF(AF765&lt;='CAV Tier 1 Analysis'!$A$5,"Tier 1", "Tier 2")</f>
        <v>Tier 2</v>
      </c>
      <c r="AH765" t="str">
        <f t="shared" si="24"/>
        <v>Maine - Tier 2</v>
      </c>
      <c r="AI765" t="str">
        <f t="shared" si="25"/>
        <v>T18 R11 Wels, Township Of - Tier 2</v>
      </c>
    </row>
    <row r="766" spans="1:35" x14ac:dyDescent="0.3">
      <c r="A766">
        <v>759</v>
      </c>
      <c r="B766">
        <v>1</v>
      </c>
      <c r="C766" t="s">
        <v>76</v>
      </c>
      <c r="D766" t="s">
        <v>2562</v>
      </c>
      <c r="E766" t="s">
        <v>4092</v>
      </c>
      <c r="F766" t="s">
        <v>1779</v>
      </c>
      <c r="G766" s="59">
        <v>38.39828</v>
      </c>
      <c r="H766">
        <v>0</v>
      </c>
      <c r="I766">
        <v>0</v>
      </c>
      <c r="J766" s="11">
        <v>15.333333333333334</v>
      </c>
      <c r="K766" s="11">
        <v>2</v>
      </c>
      <c r="L766">
        <v>0</v>
      </c>
      <c r="M766">
        <v>0</v>
      </c>
      <c r="N766" s="11">
        <v>0</v>
      </c>
      <c r="O766" s="11">
        <v>9.3832557552329998</v>
      </c>
      <c r="P766">
        <v>0</v>
      </c>
      <c r="Q766">
        <v>0</v>
      </c>
      <c r="R766" s="60">
        <v>1.2622723030912353E-3</v>
      </c>
      <c r="S766" s="60">
        <v>0</v>
      </c>
      <c r="T766" s="60">
        <v>0</v>
      </c>
      <c r="U766" s="60">
        <v>1.0050013035091962E-3</v>
      </c>
      <c r="V766" s="60">
        <v>8.4524795580914183E-4</v>
      </c>
      <c r="W766" s="60">
        <v>0</v>
      </c>
      <c r="X766" s="60">
        <v>0</v>
      </c>
      <c r="Y766" s="60">
        <v>0</v>
      </c>
      <c r="Z766" s="60">
        <v>7.4188469934190574E-6</v>
      </c>
      <c r="AA766" s="60">
        <v>0</v>
      </c>
      <c r="AB766" s="60">
        <v>0</v>
      </c>
      <c r="AC766" s="16">
        <v>2.8363094630936295E-4</v>
      </c>
      <c r="AD766" s="11">
        <v>759</v>
      </c>
      <c r="AE766" s="15">
        <v>9</v>
      </c>
      <c r="AF766" s="16">
        <v>0.97282632152782011</v>
      </c>
      <c r="AG766" t="str">
        <f>IF(AF766&lt;='CAV Tier 1 Analysis'!$A$5,"Tier 1", "Tier 2")</f>
        <v>Tier 2</v>
      </c>
      <c r="AH766" t="str">
        <f t="shared" si="24"/>
        <v>Maine - Tier 2</v>
      </c>
      <c r="AI766" t="str">
        <f t="shared" si="25"/>
        <v>T07 R05 Wels, Township Of - Tier 2</v>
      </c>
    </row>
    <row r="767" spans="1:35" x14ac:dyDescent="0.3">
      <c r="A767">
        <v>760</v>
      </c>
      <c r="B767">
        <v>1</v>
      </c>
      <c r="C767" t="s">
        <v>76</v>
      </c>
      <c r="D767" t="s">
        <v>2841</v>
      </c>
      <c r="E767" t="s">
        <v>4372</v>
      </c>
      <c r="F767" t="s">
        <v>1713</v>
      </c>
      <c r="G767" s="59">
        <v>37.246209999999998</v>
      </c>
      <c r="H767">
        <v>0</v>
      </c>
      <c r="I767">
        <v>0</v>
      </c>
      <c r="J767" s="11">
        <v>16</v>
      </c>
      <c r="K767" s="11">
        <v>2</v>
      </c>
      <c r="L767">
        <v>0</v>
      </c>
      <c r="M767">
        <v>0</v>
      </c>
      <c r="N767" s="11">
        <v>0</v>
      </c>
      <c r="O767" s="11">
        <v>0.40479814341674331</v>
      </c>
      <c r="P767">
        <v>0</v>
      </c>
      <c r="Q767" s="11">
        <v>2.7917113339085753E-2</v>
      </c>
      <c r="R767" s="60">
        <v>1.2244001366238226E-3</v>
      </c>
      <c r="S767" s="60">
        <v>0</v>
      </c>
      <c r="T767" s="60">
        <v>0</v>
      </c>
      <c r="U767" s="60">
        <v>1.0486970123574221E-3</v>
      </c>
      <c r="V767" s="60">
        <v>8.4524795580914183E-4</v>
      </c>
      <c r="W767" s="60">
        <v>0</v>
      </c>
      <c r="X767" s="60">
        <v>0</v>
      </c>
      <c r="Y767" s="60">
        <v>0</v>
      </c>
      <c r="Z767" s="60">
        <v>3.2005260941055422E-7</v>
      </c>
      <c r="AA767" s="60">
        <v>0</v>
      </c>
      <c r="AB767" s="60">
        <v>8.3558239771952281E-7</v>
      </c>
      <c r="AC767" s="16">
        <v>2.835909763452288E-4</v>
      </c>
      <c r="AD767" s="11">
        <v>760</v>
      </c>
      <c r="AE767" s="15">
        <v>9</v>
      </c>
      <c r="AF767" s="16">
        <v>0.97310991250416534</v>
      </c>
      <c r="AG767" t="str">
        <f>IF(AF767&lt;='CAV Tier 1 Analysis'!$A$5,"Tier 1", "Tier 2")</f>
        <v>Tier 2</v>
      </c>
      <c r="AH767" t="str">
        <f t="shared" si="24"/>
        <v>Maine - Tier 2</v>
      </c>
      <c r="AI767" t="str">
        <f t="shared" si="25"/>
        <v>T13 R08 Wels, Township Of - Tier 2</v>
      </c>
    </row>
    <row r="768" spans="1:35" x14ac:dyDescent="0.3">
      <c r="A768">
        <v>761</v>
      </c>
      <c r="B768">
        <v>1</v>
      </c>
      <c r="C768" t="s">
        <v>76</v>
      </c>
      <c r="D768" t="s">
        <v>2819</v>
      </c>
      <c r="E768" t="s">
        <v>4350</v>
      </c>
      <c r="F768" t="s">
        <v>1715</v>
      </c>
      <c r="G768" s="59">
        <v>37.241399999999999</v>
      </c>
      <c r="H768">
        <v>0</v>
      </c>
      <c r="I768">
        <v>0</v>
      </c>
      <c r="J768" s="11">
        <v>16</v>
      </c>
      <c r="K768" s="11">
        <v>2</v>
      </c>
      <c r="L768">
        <v>0</v>
      </c>
      <c r="M768">
        <v>0</v>
      </c>
      <c r="N768" s="11">
        <v>0</v>
      </c>
      <c r="O768" s="11">
        <v>0.40474586751887787</v>
      </c>
      <c r="P768">
        <v>0</v>
      </c>
      <c r="Q768" s="11">
        <v>2.7913508104750184E-2</v>
      </c>
      <c r="R768" s="60">
        <v>1.2242420167867397E-3</v>
      </c>
      <c r="S768" s="60">
        <v>0</v>
      </c>
      <c r="T768" s="60">
        <v>0</v>
      </c>
      <c r="U768" s="60">
        <v>1.0486970123574221E-3</v>
      </c>
      <c r="V768" s="60">
        <v>8.4524795580914183E-4</v>
      </c>
      <c r="W768" s="60">
        <v>0</v>
      </c>
      <c r="X768" s="60">
        <v>0</v>
      </c>
      <c r="Y768" s="60">
        <v>0</v>
      </c>
      <c r="Z768" s="60">
        <v>3.2001127760655954E-7</v>
      </c>
      <c r="AA768" s="60">
        <v>0</v>
      </c>
      <c r="AB768" s="60">
        <v>8.3547449006037967E-7</v>
      </c>
      <c r="AC768" s="16">
        <v>2.8357658824736099E-4</v>
      </c>
      <c r="AD768" s="11">
        <v>761</v>
      </c>
      <c r="AE768" s="15">
        <v>9</v>
      </c>
      <c r="AF768" s="16">
        <v>0.97339348909241274</v>
      </c>
      <c r="AG768" t="str">
        <f>IF(AF768&lt;='CAV Tier 1 Analysis'!$A$5,"Tier 1", "Tier 2")</f>
        <v>Tier 2</v>
      </c>
      <c r="AH768" t="str">
        <f t="shared" si="24"/>
        <v>Maine - Tier 2</v>
      </c>
      <c r="AI768" t="str">
        <f t="shared" si="25"/>
        <v>T10 R08 Wels, Township Of - Tier 2</v>
      </c>
    </row>
    <row r="769" spans="1:35" x14ac:dyDescent="0.3">
      <c r="A769">
        <v>762</v>
      </c>
      <c r="B769">
        <v>1</v>
      </c>
      <c r="C769" t="s">
        <v>76</v>
      </c>
      <c r="D769" t="s">
        <v>2318</v>
      </c>
      <c r="E769" t="s">
        <v>3798</v>
      </c>
      <c r="F769" t="s">
        <v>1771</v>
      </c>
      <c r="G769" s="59">
        <v>30.35408</v>
      </c>
      <c r="H769">
        <v>0</v>
      </c>
      <c r="I769">
        <v>0</v>
      </c>
      <c r="J769" s="11">
        <v>16</v>
      </c>
      <c r="K769" s="11">
        <v>2</v>
      </c>
      <c r="L769">
        <v>0</v>
      </c>
      <c r="M769">
        <v>0</v>
      </c>
      <c r="N769" s="11">
        <v>0</v>
      </c>
      <c r="O769" s="11">
        <v>286.06540532141241</v>
      </c>
      <c r="P769">
        <v>0</v>
      </c>
      <c r="Q769">
        <v>0</v>
      </c>
      <c r="R769" s="60">
        <v>9.9783413397203221E-4</v>
      </c>
      <c r="S769" s="60">
        <v>0</v>
      </c>
      <c r="T769" s="60">
        <v>0</v>
      </c>
      <c r="U769" s="60">
        <v>1.0486970123574221E-3</v>
      </c>
      <c r="V769" s="60">
        <v>8.4524795580914183E-4</v>
      </c>
      <c r="W769" s="60">
        <v>0</v>
      </c>
      <c r="X769" s="60">
        <v>0</v>
      </c>
      <c r="Y769" s="60">
        <v>0</v>
      </c>
      <c r="Z769" s="60">
        <v>2.2617687586809951E-4</v>
      </c>
      <c r="AA769" s="60">
        <v>0</v>
      </c>
      <c r="AB769" s="60">
        <v>0</v>
      </c>
      <c r="AC769" s="16">
        <v>2.8345054345515417E-4</v>
      </c>
      <c r="AD769" s="11">
        <v>762</v>
      </c>
      <c r="AE769" s="15">
        <v>9</v>
      </c>
      <c r="AF769" s="16">
        <v>0.97367693963586788</v>
      </c>
      <c r="AG769" t="str">
        <f>IF(AF769&lt;='CAV Tier 1 Analysis'!$A$5,"Tier 1", "Tier 2")</f>
        <v>Tier 2</v>
      </c>
      <c r="AH769" t="str">
        <f t="shared" si="24"/>
        <v>Maine - Tier 2</v>
      </c>
      <c r="AI769" t="str">
        <f t="shared" si="25"/>
        <v>St. Francis, Town Of - Tier 2</v>
      </c>
    </row>
    <row r="770" spans="1:35" x14ac:dyDescent="0.3">
      <c r="A770">
        <v>763</v>
      </c>
      <c r="B770">
        <v>1</v>
      </c>
      <c r="C770" t="s">
        <v>76</v>
      </c>
      <c r="D770" t="s">
        <v>2913</v>
      </c>
      <c r="E770" t="s">
        <v>4445</v>
      </c>
      <c r="F770" t="s">
        <v>1718</v>
      </c>
      <c r="G770" s="59">
        <v>37.18918</v>
      </c>
      <c r="H770">
        <v>0</v>
      </c>
      <c r="I770">
        <v>0</v>
      </c>
      <c r="J770" s="11">
        <v>16</v>
      </c>
      <c r="K770" s="11">
        <v>2</v>
      </c>
      <c r="L770">
        <v>0</v>
      </c>
      <c r="M770">
        <v>0</v>
      </c>
      <c r="N770" s="11">
        <v>0</v>
      </c>
      <c r="O770" s="11">
        <v>0.40417833167968187</v>
      </c>
      <c r="P770">
        <v>0</v>
      </c>
      <c r="Q770" s="11">
        <v>2.7874367702047043E-2</v>
      </c>
      <c r="R770" s="60">
        <v>1.2225253810502581E-3</v>
      </c>
      <c r="S770" s="60">
        <v>0</v>
      </c>
      <c r="T770" s="60">
        <v>0</v>
      </c>
      <c r="U770" s="60">
        <v>1.0486970123574221E-3</v>
      </c>
      <c r="V770" s="60">
        <v>8.4524795580914183E-4</v>
      </c>
      <c r="W770" s="60">
        <v>0</v>
      </c>
      <c r="X770" s="60">
        <v>0</v>
      </c>
      <c r="Y770" s="60">
        <v>0</v>
      </c>
      <c r="Z770" s="60">
        <v>3.1956255685716202E-7</v>
      </c>
      <c r="AA770" s="60">
        <v>0</v>
      </c>
      <c r="AB770" s="60">
        <v>8.3430298528690406E-7</v>
      </c>
      <c r="AC770" s="16">
        <v>2.8342038315990603E-4</v>
      </c>
      <c r="AD770" s="11">
        <v>763</v>
      </c>
      <c r="AE770" s="15">
        <v>9</v>
      </c>
      <c r="AF770" s="16">
        <v>0.97396036001902775</v>
      </c>
      <c r="AG770" t="str">
        <f>IF(AF770&lt;='CAV Tier 1 Analysis'!$A$5,"Tier 1", "Tier 2")</f>
        <v>Tier 2</v>
      </c>
      <c r="AH770" t="str">
        <f t="shared" si="24"/>
        <v>Maine - Tier 2</v>
      </c>
      <c r="AI770" t="str">
        <f t="shared" si="25"/>
        <v>T14 R13 Wels, Township Of - Tier 2</v>
      </c>
    </row>
    <row r="771" spans="1:35" x14ac:dyDescent="0.3">
      <c r="A771">
        <v>764</v>
      </c>
      <c r="B771">
        <v>1</v>
      </c>
      <c r="C771" t="s">
        <v>76</v>
      </c>
      <c r="D771" t="s">
        <v>2833</v>
      </c>
      <c r="E771" t="s">
        <v>4364</v>
      </c>
      <c r="F771" t="s">
        <v>1719</v>
      </c>
      <c r="G771" s="59">
        <v>37.185119999999998</v>
      </c>
      <c r="H771">
        <v>0</v>
      </c>
      <c r="I771">
        <v>0</v>
      </c>
      <c r="J771" s="11">
        <v>16</v>
      </c>
      <c r="K771" s="11">
        <v>2</v>
      </c>
      <c r="L771">
        <v>0</v>
      </c>
      <c r="M771">
        <v>0</v>
      </c>
      <c r="N771" s="11">
        <v>0</v>
      </c>
      <c r="O771" s="11">
        <v>0.40413420690934221</v>
      </c>
      <c r="P771">
        <v>0</v>
      </c>
      <c r="Q771" s="11">
        <v>2.7871324614437365E-2</v>
      </c>
      <c r="R771" s="60">
        <v>1.2223919160734269E-3</v>
      </c>
      <c r="S771" s="60">
        <v>0</v>
      </c>
      <c r="T771" s="60">
        <v>0</v>
      </c>
      <c r="U771" s="60">
        <v>1.0486970123574221E-3</v>
      </c>
      <c r="V771" s="60">
        <v>8.4524795580914183E-4</v>
      </c>
      <c r="W771" s="60">
        <v>0</v>
      </c>
      <c r="X771" s="60">
        <v>0</v>
      </c>
      <c r="Y771" s="60">
        <v>0</v>
      </c>
      <c r="Z771" s="60">
        <v>3.1952766972114984E-7</v>
      </c>
      <c r="AA771" s="60">
        <v>0</v>
      </c>
      <c r="AB771" s="60">
        <v>8.3421190314633741E-7</v>
      </c>
      <c r="AC771" s="16">
        <v>2.8340823852844165E-4</v>
      </c>
      <c r="AD771" s="11">
        <v>764</v>
      </c>
      <c r="AE771" s="15">
        <v>9</v>
      </c>
      <c r="AF771" s="16">
        <v>0.97424376825755621</v>
      </c>
      <c r="AG771" t="str">
        <f>IF(AF771&lt;='CAV Tier 1 Analysis'!$A$5,"Tier 1", "Tier 2")</f>
        <v>Tier 2</v>
      </c>
      <c r="AH771" t="str">
        <f t="shared" si="24"/>
        <v>Maine - Tier 2</v>
      </c>
      <c r="AI771" t="str">
        <f t="shared" si="25"/>
        <v>T12 R12 Wels, Township Of - Tier 2</v>
      </c>
    </row>
    <row r="772" spans="1:35" x14ac:dyDescent="0.3">
      <c r="A772">
        <v>765</v>
      </c>
      <c r="B772">
        <v>1</v>
      </c>
      <c r="C772" t="s">
        <v>76</v>
      </c>
      <c r="D772" t="s">
        <v>2830</v>
      </c>
      <c r="E772" t="s">
        <v>4361</v>
      </c>
      <c r="F772" t="s">
        <v>1720</v>
      </c>
      <c r="G772" s="59">
        <v>37.16648</v>
      </c>
      <c r="H772">
        <v>0</v>
      </c>
      <c r="I772">
        <v>0</v>
      </c>
      <c r="J772" s="11">
        <v>16</v>
      </c>
      <c r="K772" s="11">
        <v>2</v>
      </c>
      <c r="L772">
        <v>0</v>
      </c>
      <c r="M772">
        <v>0</v>
      </c>
      <c r="N772" s="11">
        <v>0</v>
      </c>
      <c r="O772" s="11">
        <v>0.40393162421990114</v>
      </c>
      <c r="P772">
        <v>0</v>
      </c>
      <c r="Q772" s="11">
        <v>2.7857353394475926E-2</v>
      </c>
      <c r="R772" s="60">
        <v>1.2217791606132966E-3</v>
      </c>
      <c r="S772" s="60">
        <v>0</v>
      </c>
      <c r="T772" s="60">
        <v>0</v>
      </c>
      <c r="U772" s="60">
        <v>1.0486970123574221E-3</v>
      </c>
      <c r="V772" s="60">
        <v>8.4524795580914183E-4</v>
      </c>
      <c r="W772" s="60">
        <v>0</v>
      </c>
      <c r="X772" s="60">
        <v>0</v>
      </c>
      <c r="Y772" s="60">
        <v>0</v>
      </c>
      <c r="Z772" s="60">
        <v>3.1936749823955718E-7</v>
      </c>
      <c r="AA772" s="60">
        <v>0</v>
      </c>
      <c r="AB772" s="60">
        <v>8.3379373292462973E-7</v>
      </c>
      <c r="AC772" s="16">
        <v>2.8335248091009317E-4</v>
      </c>
      <c r="AD772" s="11">
        <v>765</v>
      </c>
      <c r="AE772" s="15">
        <v>9</v>
      </c>
      <c r="AF772" s="16">
        <v>0.97452712073846626</v>
      </c>
      <c r="AG772" t="str">
        <f>IF(AF772&lt;='CAV Tier 1 Analysis'!$A$5,"Tier 1", "Tier 2")</f>
        <v>Tier 2</v>
      </c>
      <c r="AH772" t="str">
        <f t="shared" si="24"/>
        <v>Maine - Tier 2</v>
      </c>
      <c r="AI772" t="str">
        <f t="shared" si="25"/>
        <v>T12 R09 Wels, Township Of - Tier 2</v>
      </c>
    </row>
    <row r="773" spans="1:35" x14ac:dyDescent="0.3">
      <c r="A773">
        <v>766</v>
      </c>
      <c r="B773">
        <v>1</v>
      </c>
      <c r="C773" t="s">
        <v>76</v>
      </c>
      <c r="D773" t="s">
        <v>2848</v>
      </c>
      <c r="E773" t="s">
        <v>4379</v>
      </c>
      <c r="F773" t="s">
        <v>1721</v>
      </c>
      <c r="G773" s="59">
        <v>37.160960000000003</v>
      </c>
      <c r="H773">
        <v>0</v>
      </c>
      <c r="I773">
        <v>0</v>
      </c>
      <c r="J773" s="11">
        <v>16</v>
      </c>
      <c r="K773" s="11">
        <v>2</v>
      </c>
      <c r="L773">
        <v>0</v>
      </c>
      <c r="M773">
        <v>0</v>
      </c>
      <c r="N773" s="11">
        <v>0</v>
      </c>
      <c r="O773" s="11">
        <v>0.40387163192131126</v>
      </c>
      <c r="P773">
        <v>0</v>
      </c>
      <c r="Q773" s="11">
        <v>2.7853215994573188E-2</v>
      </c>
      <c r="R773" s="60">
        <v>1.2215977008418416E-3</v>
      </c>
      <c r="S773" s="60">
        <v>0</v>
      </c>
      <c r="T773" s="60">
        <v>0</v>
      </c>
      <c r="U773" s="60">
        <v>1.0486970123574221E-3</v>
      </c>
      <c r="V773" s="60">
        <v>8.4524795580914183E-4</v>
      </c>
      <c r="W773" s="60">
        <v>0</v>
      </c>
      <c r="X773" s="60">
        <v>0</v>
      </c>
      <c r="Y773" s="60">
        <v>0</v>
      </c>
      <c r="Z773" s="60">
        <v>3.1932006548320567E-7</v>
      </c>
      <c r="AA773" s="60">
        <v>0</v>
      </c>
      <c r="AB773" s="60">
        <v>8.3366989710790101E-7</v>
      </c>
      <c r="AC773" s="16">
        <v>2.8333596899736332E-4</v>
      </c>
      <c r="AD773" s="11">
        <v>766</v>
      </c>
      <c r="AE773" s="15">
        <v>9</v>
      </c>
      <c r="AF773" s="16">
        <v>0.97481045670746358</v>
      </c>
      <c r="AG773" t="str">
        <f>IF(AF773&lt;='CAV Tier 1 Analysis'!$A$5,"Tier 1", "Tier 2")</f>
        <v>Tier 2</v>
      </c>
      <c r="AH773" t="str">
        <f t="shared" si="24"/>
        <v>Maine - Tier 2</v>
      </c>
      <c r="AI773" t="str">
        <f t="shared" si="25"/>
        <v>T13 R15 Wels, Township Of - Tier 2</v>
      </c>
    </row>
    <row r="774" spans="1:35" x14ac:dyDescent="0.3">
      <c r="A774">
        <v>767</v>
      </c>
      <c r="B774">
        <v>1</v>
      </c>
      <c r="C774" t="s">
        <v>76</v>
      </c>
      <c r="D774" t="s">
        <v>2574</v>
      </c>
      <c r="E774" t="s">
        <v>4104</v>
      </c>
      <c r="F774" t="s">
        <v>1780</v>
      </c>
      <c r="G774" s="59">
        <v>38.273849999999996</v>
      </c>
      <c r="H774">
        <v>0</v>
      </c>
      <c r="I774">
        <v>0</v>
      </c>
      <c r="J774" s="11">
        <v>15.333333333333334</v>
      </c>
      <c r="K774" s="11">
        <v>2</v>
      </c>
      <c r="L774">
        <v>0</v>
      </c>
      <c r="M774">
        <v>0</v>
      </c>
      <c r="N774" s="11">
        <v>0</v>
      </c>
      <c r="O774" s="11">
        <v>8.9042887188490614</v>
      </c>
      <c r="P774">
        <v>0</v>
      </c>
      <c r="Q774">
        <v>0</v>
      </c>
      <c r="R774" s="60">
        <v>1.2581818974096879E-3</v>
      </c>
      <c r="S774" s="60">
        <v>0</v>
      </c>
      <c r="T774" s="60">
        <v>0</v>
      </c>
      <c r="U774" s="60">
        <v>1.0050013035091962E-3</v>
      </c>
      <c r="V774" s="60">
        <v>8.4524795580914183E-4</v>
      </c>
      <c r="W774" s="60">
        <v>0</v>
      </c>
      <c r="X774" s="60">
        <v>0</v>
      </c>
      <c r="Y774" s="60">
        <v>0</v>
      </c>
      <c r="Z774" s="60">
        <v>7.0401529398287443E-6</v>
      </c>
      <c r="AA774" s="60">
        <v>0</v>
      </c>
      <c r="AB774" s="60">
        <v>0</v>
      </c>
      <c r="AC774" s="16">
        <v>2.8322466451525949E-4</v>
      </c>
      <c r="AD774" s="11">
        <v>767</v>
      </c>
      <c r="AE774" s="15">
        <v>9</v>
      </c>
      <c r="AF774" s="16">
        <v>0.97509368137197883</v>
      </c>
      <c r="AG774" t="str">
        <f>IF(AF774&lt;='CAV Tier 1 Analysis'!$A$5,"Tier 1", "Tier 2")</f>
        <v>Tier 2</v>
      </c>
      <c r="AH774" t="str">
        <f t="shared" si="24"/>
        <v>Maine - Tier 2</v>
      </c>
      <c r="AI774" t="str">
        <f t="shared" si="25"/>
        <v>Oxbow Plantation - Tier 2</v>
      </c>
    </row>
    <row r="775" spans="1:35" x14ac:dyDescent="0.3">
      <c r="A775">
        <v>768</v>
      </c>
      <c r="B775">
        <v>1</v>
      </c>
      <c r="C775" t="s">
        <v>76</v>
      </c>
      <c r="D775" t="s">
        <v>2834</v>
      </c>
      <c r="E775" t="s">
        <v>4365</v>
      </c>
      <c r="F775" t="s">
        <v>1722</v>
      </c>
      <c r="G775" s="59">
        <v>37.123059999999995</v>
      </c>
      <c r="H775">
        <v>0</v>
      </c>
      <c r="I775">
        <v>0</v>
      </c>
      <c r="J775" s="11">
        <v>16</v>
      </c>
      <c r="K775" s="11">
        <v>2</v>
      </c>
      <c r="L775">
        <v>0</v>
      </c>
      <c r="M775">
        <v>0</v>
      </c>
      <c r="N775" s="11">
        <v>0</v>
      </c>
      <c r="O775" s="11">
        <v>0.40345972827700766</v>
      </c>
      <c r="P775">
        <v>0</v>
      </c>
      <c r="Q775" s="11">
        <v>2.7824808846690197E-2</v>
      </c>
      <c r="R775" s="60">
        <v>1.2203518085704386E-3</v>
      </c>
      <c r="S775" s="60">
        <v>0</v>
      </c>
      <c r="T775" s="60">
        <v>0</v>
      </c>
      <c r="U775" s="60">
        <v>1.0486970123574221E-3</v>
      </c>
      <c r="V775" s="60">
        <v>8.4524795580914183E-4</v>
      </c>
      <c r="W775" s="60">
        <v>0</v>
      </c>
      <c r="X775" s="60">
        <v>0</v>
      </c>
      <c r="Y775" s="60">
        <v>0</v>
      </c>
      <c r="Z775" s="60">
        <v>3.1899439492782134E-7</v>
      </c>
      <c r="AA775" s="60">
        <v>0</v>
      </c>
      <c r="AB775" s="60">
        <v>8.3281964756912758E-7</v>
      </c>
      <c r="AC775" s="16">
        <v>2.8322259916177268E-4</v>
      </c>
      <c r="AD775" s="11">
        <v>768</v>
      </c>
      <c r="AE775" s="15">
        <v>9</v>
      </c>
      <c r="AF775" s="16">
        <v>0.97537690397114063</v>
      </c>
      <c r="AG775" t="str">
        <f>IF(AF775&lt;='CAV Tier 1 Analysis'!$A$5,"Tier 1", "Tier 2")</f>
        <v>Tier 2</v>
      </c>
      <c r="AH775" t="str">
        <f t="shared" si="24"/>
        <v>Maine - Tier 2</v>
      </c>
      <c r="AI775" t="str">
        <f t="shared" si="25"/>
        <v>T12 R13 Wels, Township Of - Tier 2</v>
      </c>
    </row>
    <row r="776" spans="1:35" x14ac:dyDescent="0.3">
      <c r="A776">
        <v>769</v>
      </c>
      <c r="B776">
        <v>1</v>
      </c>
      <c r="C776" t="s">
        <v>76</v>
      </c>
      <c r="D776" t="s">
        <v>2908</v>
      </c>
      <c r="E776" t="s">
        <v>4440</v>
      </c>
      <c r="F776" t="s">
        <v>1723</v>
      </c>
      <c r="G776" s="59">
        <v>37.099570000000007</v>
      </c>
      <c r="H776">
        <v>0</v>
      </c>
      <c r="I776">
        <v>0</v>
      </c>
      <c r="J776" s="11">
        <v>16</v>
      </c>
      <c r="K776" s="11">
        <v>2</v>
      </c>
      <c r="L776">
        <v>0</v>
      </c>
      <c r="M776">
        <v>0</v>
      </c>
      <c r="N776" s="11">
        <v>0</v>
      </c>
      <c r="O776" s="11">
        <v>0.4047980002618673</v>
      </c>
      <c r="P776">
        <v>0</v>
      </c>
      <c r="Q776" s="11">
        <v>2.771374678806382E-2</v>
      </c>
      <c r="R776" s="60">
        <v>1.2195796183473455E-3</v>
      </c>
      <c r="S776" s="60">
        <v>0</v>
      </c>
      <c r="T776" s="60">
        <v>0</v>
      </c>
      <c r="U776" s="60">
        <v>1.0486970123574221E-3</v>
      </c>
      <c r="V776" s="60">
        <v>8.4524795580914183E-4</v>
      </c>
      <c r="W776" s="60">
        <v>0</v>
      </c>
      <c r="X776" s="60">
        <v>0</v>
      </c>
      <c r="Y776" s="60">
        <v>0</v>
      </c>
      <c r="Z776" s="60">
        <v>3.2005249622552026E-7</v>
      </c>
      <c r="AA776" s="60">
        <v>0</v>
      </c>
      <c r="AB776" s="60">
        <v>8.2949546787635228E-7</v>
      </c>
      <c r="AC776" s="16">
        <v>2.8315219404345557E-4</v>
      </c>
      <c r="AD776" s="11">
        <v>769</v>
      </c>
      <c r="AE776" s="15">
        <v>9</v>
      </c>
      <c r="AF776" s="16">
        <v>0.97566005616518403</v>
      </c>
      <c r="AG776" t="str">
        <f>IF(AF776&lt;='CAV Tier 1 Analysis'!$A$5,"Tier 1", "Tier 2")</f>
        <v>Tier 2</v>
      </c>
      <c r="AH776" t="str">
        <f t="shared" ref="AH776:AH839" si="26">C776&amp;" - "&amp;AG776</f>
        <v>Maine - Tier 2</v>
      </c>
      <c r="AI776" t="str">
        <f t="shared" ref="AI776:AI839" si="27">D776&amp;" - "&amp;AG776</f>
        <v>T14 R08 Wels, Township - Tier 2</v>
      </c>
    </row>
    <row r="777" spans="1:35" x14ac:dyDescent="0.3">
      <c r="A777">
        <v>770</v>
      </c>
      <c r="B777">
        <v>1</v>
      </c>
      <c r="C777" t="s">
        <v>76</v>
      </c>
      <c r="D777" t="s">
        <v>2847</v>
      </c>
      <c r="E777" t="s">
        <v>4378</v>
      </c>
      <c r="F777" t="s">
        <v>1724</v>
      </c>
      <c r="G777" s="59">
        <v>37.092210000000001</v>
      </c>
      <c r="H777">
        <v>0</v>
      </c>
      <c r="I777">
        <v>0</v>
      </c>
      <c r="J777" s="11">
        <v>16</v>
      </c>
      <c r="K777" s="11">
        <v>2</v>
      </c>
      <c r="L777">
        <v>0</v>
      </c>
      <c r="M777">
        <v>0</v>
      </c>
      <c r="N777" s="11">
        <v>0</v>
      </c>
      <c r="O777" s="11">
        <v>0.40312444523144669</v>
      </c>
      <c r="P777">
        <v>0</v>
      </c>
      <c r="Q777" s="11">
        <v>2.7801685878030835E-2</v>
      </c>
      <c r="R777" s="60">
        <v>1.2193376719854053E-3</v>
      </c>
      <c r="S777" s="60">
        <v>0</v>
      </c>
      <c r="T777" s="60">
        <v>0</v>
      </c>
      <c r="U777" s="60">
        <v>1.0486970123574221E-3</v>
      </c>
      <c r="V777" s="60">
        <v>8.4524795580914183E-4</v>
      </c>
      <c r="W777" s="60">
        <v>0</v>
      </c>
      <c r="X777" s="60">
        <v>0</v>
      </c>
      <c r="Y777" s="60">
        <v>0</v>
      </c>
      <c r="Z777" s="60">
        <v>3.1872930425147298E-7</v>
      </c>
      <c r="AA777" s="60">
        <v>0</v>
      </c>
      <c r="AB777" s="60">
        <v>8.3212755790498118E-7</v>
      </c>
      <c r="AC777" s="16">
        <v>2.8313031791037509E-4</v>
      </c>
      <c r="AD777" s="11">
        <v>770</v>
      </c>
      <c r="AE777" s="15">
        <v>9</v>
      </c>
      <c r="AF777" s="16">
        <v>0.97594318648309442</v>
      </c>
      <c r="AG777" t="str">
        <f>IF(AF777&lt;='CAV Tier 1 Analysis'!$A$5,"Tier 1", "Tier 2")</f>
        <v>Tier 2</v>
      </c>
      <c r="AH777" t="str">
        <f t="shared" si="26"/>
        <v>Maine - Tier 2</v>
      </c>
      <c r="AI777" t="str">
        <f t="shared" si="27"/>
        <v>T13 R14 Wels, Township Of - Tier 2</v>
      </c>
    </row>
    <row r="778" spans="1:35" x14ac:dyDescent="0.3">
      <c r="A778">
        <v>771</v>
      </c>
      <c r="B778">
        <v>1</v>
      </c>
      <c r="C778" t="s">
        <v>76</v>
      </c>
      <c r="D778" t="s">
        <v>2846</v>
      </c>
      <c r="E778" t="s">
        <v>4377</v>
      </c>
      <c r="F778" t="s">
        <v>1725</v>
      </c>
      <c r="G778" s="59">
        <v>37.050720000000005</v>
      </c>
      <c r="H778">
        <v>0</v>
      </c>
      <c r="I778">
        <v>0</v>
      </c>
      <c r="J778" s="11">
        <v>16</v>
      </c>
      <c r="K778" s="11">
        <v>2</v>
      </c>
      <c r="L778">
        <v>0</v>
      </c>
      <c r="M778">
        <v>0</v>
      </c>
      <c r="N778" s="11">
        <v>0</v>
      </c>
      <c r="O778" s="11">
        <v>0.4026735248567197</v>
      </c>
      <c r="P778">
        <v>0</v>
      </c>
      <c r="Q778" s="11">
        <v>2.7770587921153111E-2</v>
      </c>
      <c r="R778" s="60">
        <v>1.2179737651162629E-3</v>
      </c>
      <c r="S778" s="60">
        <v>0</v>
      </c>
      <c r="T778" s="60">
        <v>0</v>
      </c>
      <c r="U778" s="60">
        <v>1.0486970123574221E-3</v>
      </c>
      <c r="V778" s="60">
        <v>8.4524795580914183E-4</v>
      </c>
      <c r="W778" s="60">
        <v>0</v>
      </c>
      <c r="X778" s="60">
        <v>0</v>
      </c>
      <c r="Y778" s="60">
        <v>0</v>
      </c>
      <c r="Z778" s="60">
        <v>3.1837278521867892E-7</v>
      </c>
      <c r="AA778" s="60">
        <v>0</v>
      </c>
      <c r="AB778" s="60">
        <v>8.3119677021728408E-7</v>
      </c>
      <c r="AC778" s="16">
        <v>2.8300620934893297E-4</v>
      </c>
      <c r="AD778" s="11">
        <v>771</v>
      </c>
      <c r="AE778" s="15">
        <v>9</v>
      </c>
      <c r="AF778" s="16">
        <v>0.97622619269244337</v>
      </c>
      <c r="AG778" t="str">
        <f>IF(AF778&lt;='CAV Tier 1 Analysis'!$A$5,"Tier 1", "Tier 2")</f>
        <v>Tier 2</v>
      </c>
      <c r="AH778" t="str">
        <f t="shared" si="26"/>
        <v>Maine - Tier 2</v>
      </c>
      <c r="AI778" t="str">
        <f t="shared" si="27"/>
        <v>T13 R13 Wels, Township Of - Tier 2</v>
      </c>
    </row>
    <row r="779" spans="1:35" x14ac:dyDescent="0.3">
      <c r="A779">
        <v>772</v>
      </c>
      <c r="B779">
        <v>1</v>
      </c>
      <c r="C779" t="s">
        <v>76</v>
      </c>
      <c r="D779" t="s">
        <v>2840</v>
      </c>
      <c r="E779" t="s">
        <v>4371</v>
      </c>
      <c r="F779" t="s">
        <v>1726</v>
      </c>
      <c r="G779" s="59">
        <v>36.999679999999998</v>
      </c>
      <c r="H779">
        <v>0</v>
      </c>
      <c r="I779">
        <v>0</v>
      </c>
      <c r="J779" s="11">
        <v>16</v>
      </c>
      <c r="K779" s="11">
        <v>2</v>
      </c>
      <c r="L779">
        <v>0</v>
      </c>
      <c r="M779">
        <v>0</v>
      </c>
      <c r="N779" s="11">
        <v>0</v>
      </c>
      <c r="O779" s="11">
        <v>0.49504593158957927</v>
      </c>
      <c r="P779">
        <v>0</v>
      </c>
      <c r="Q779" s="11">
        <v>1.2885192678658342E-2</v>
      </c>
      <c r="R779" s="60">
        <v>1.2162959196932444E-3</v>
      </c>
      <c r="S779" s="60">
        <v>0</v>
      </c>
      <c r="T779" s="60">
        <v>0</v>
      </c>
      <c r="U779" s="60">
        <v>1.0486970123574221E-3</v>
      </c>
      <c r="V779" s="60">
        <v>8.4524795580914183E-4</v>
      </c>
      <c r="W779" s="60">
        <v>0</v>
      </c>
      <c r="X779" s="60">
        <v>0</v>
      </c>
      <c r="Y779" s="60">
        <v>0</v>
      </c>
      <c r="Z779" s="60">
        <v>3.9140679066852196E-7</v>
      </c>
      <c r="AA779" s="60">
        <v>0</v>
      </c>
      <c r="AB779" s="60">
        <v>3.8566452278708167E-7</v>
      </c>
      <c r="AC779" s="16">
        <v>2.8281981447029667E-4</v>
      </c>
      <c r="AD779" s="11">
        <v>772</v>
      </c>
      <c r="AE779" s="15">
        <v>9</v>
      </c>
      <c r="AF779" s="16">
        <v>0.97650901250691369</v>
      </c>
      <c r="AG779" t="str">
        <f>IF(AF779&lt;='CAV Tier 1 Analysis'!$A$5,"Tier 1", "Tier 2")</f>
        <v>Tier 2</v>
      </c>
      <c r="AH779" t="str">
        <f t="shared" si="26"/>
        <v>Maine - Tier 2</v>
      </c>
      <c r="AI779" t="str">
        <f t="shared" si="27"/>
        <v>T13 R07 Wels, Township Of - Tier 2</v>
      </c>
    </row>
    <row r="780" spans="1:35" x14ac:dyDescent="0.3">
      <c r="A780">
        <v>773</v>
      </c>
      <c r="B780">
        <v>1</v>
      </c>
      <c r="C780" t="s">
        <v>76</v>
      </c>
      <c r="D780" t="s">
        <v>2827</v>
      </c>
      <c r="E780" t="s">
        <v>4358</v>
      </c>
      <c r="F780" t="s">
        <v>1727</v>
      </c>
      <c r="G780" s="59">
        <v>36.970120000000001</v>
      </c>
      <c r="H780">
        <v>0</v>
      </c>
      <c r="I780">
        <v>0</v>
      </c>
      <c r="J780" s="11">
        <v>16</v>
      </c>
      <c r="K780" s="11">
        <v>2</v>
      </c>
      <c r="L780">
        <v>0</v>
      </c>
      <c r="M780">
        <v>0</v>
      </c>
      <c r="N780" s="11">
        <v>0</v>
      </c>
      <c r="O780" s="11">
        <v>0.40179755035194753</v>
      </c>
      <c r="P780">
        <v>0</v>
      </c>
      <c r="Q780" s="11">
        <v>2.7710175886341226E-2</v>
      </c>
      <c r="R780" s="60">
        <v>1.2153241894678445E-3</v>
      </c>
      <c r="S780" s="60">
        <v>0</v>
      </c>
      <c r="T780" s="60">
        <v>0</v>
      </c>
      <c r="U780" s="60">
        <v>1.0486970123574221E-3</v>
      </c>
      <c r="V780" s="60">
        <v>8.4524795580914183E-4</v>
      </c>
      <c r="W780" s="60">
        <v>0</v>
      </c>
      <c r="X780" s="60">
        <v>0</v>
      </c>
      <c r="Y780" s="60">
        <v>0</v>
      </c>
      <c r="Z780" s="60">
        <v>3.1768019823282209E-7</v>
      </c>
      <c r="AA780" s="60">
        <v>0</v>
      </c>
      <c r="AB780" s="60">
        <v>8.2938858782084137E-7</v>
      </c>
      <c r="AC780" s="16">
        <v>2.8276511149276926E-4</v>
      </c>
      <c r="AD780" s="11">
        <v>773</v>
      </c>
      <c r="AE780" s="15">
        <v>9</v>
      </c>
      <c r="AF780" s="16">
        <v>0.97679177761840641</v>
      </c>
      <c r="AG780" t="str">
        <f>IF(AF780&lt;='CAV Tier 1 Analysis'!$A$5,"Tier 1", "Tier 2")</f>
        <v>Tier 2</v>
      </c>
      <c r="AH780" t="str">
        <f t="shared" si="26"/>
        <v>Maine - Tier 2</v>
      </c>
      <c r="AI780" t="str">
        <f t="shared" si="27"/>
        <v>T11 R15 Wels, Township Of - Tier 2</v>
      </c>
    </row>
    <row r="781" spans="1:35" x14ac:dyDescent="0.3">
      <c r="A781">
        <v>774</v>
      </c>
      <c r="B781">
        <v>1</v>
      </c>
      <c r="C781" t="s">
        <v>76</v>
      </c>
      <c r="D781" t="s">
        <v>2836</v>
      </c>
      <c r="E781" t="s">
        <v>4367</v>
      </c>
      <c r="F781" t="s">
        <v>1728</v>
      </c>
      <c r="G781" s="59">
        <v>36.955709999999996</v>
      </c>
      <c r="H781">
        <v>0</v>
      </c>
      <c r="I781">
        <v>0</v>
      </c>
      <c r="J781" s="11">
        <v>16</v>
      </c>
      <c r="K781" s="11">
        <v>2</v>
      </c>
      <c r="L781">
        <v>0</v>
      </c>
      <c r="M781">
        <v>0</v>
      </c>
      <c r="N781" s="11">
        <v>0</v>
      </c>
      <c r="O781" s="11">
        <v>0.40164094002175182</v>
      </c>
      <c r="P781">
        <v>0</v>
      </c>
      <c r="Q781" s="11">
        <v>2.7699375173913909E-2</v>
      </c>
      <c r="R781" s="60">
        <v>1.2148504874195352E-3</v>
      </c>
      <c r="S781" s="60">
        <v>0</v>
      </c>
      <c r="T781" s="60">
        <v>0</v>
      </c>
      <c r="U781" s="60">
        <v>1.0486970123574221E-3</v>
      </c>
      <c r="V781" s="60">
        <v>8.4524795580914183E-4</v>
      </c>
      <c r="W781" s="60">
        <v>0</v>
      </c>
      <c r="X781" s="60">
        <v>0</v>
      </c>
      <c r="Y781" s="60">
        <v>0</v>
      </c>
      <c r="Z781" s="60">
        <v>3.1755637467865087E-7</v>
      </c>
      <c r="AA781" s="60">
        <v>0</v>
      </c>
      <c r="AB781" s="60">
        <v>8.2906531352390818E-7</v>
      </c>
      <c r="AC781" s="16">
        <v>2.8272200702493652E-4</v>
      </c>
      <c r="AD781" s="11">
        <v>774</v>
      </c>
      <c r="AE781" s="15">
        <v>9</v>
      </c>
      <c r="AF781" s="16">
        <v>0.97707449962543136</v>
      </c>
      <c r="AG781" t="str">
        <f>IF(AF781&lt;='CAV Tier 1 Analysis'!$A$5,"Tier 1", "Tier 2")</f>
        <v>Tier 2</v>
      </c>
      <c r="AH781" t="str">
        <f t="shared" si="26"/>
        <v>Maine - Tier 2</v>
      </c>
      <c r="AI781" t="str">
        <f t="shared" si="27"/>
        <v>T12 R15 Wels, Township Of - Tier 2</v>
      </c>
    </row>
    <row r="782" spans="1:35" x14ac:dyDescent="0.3">
      <c r="A782">
        <v>775</v>
      </c>
      <c r="B782">
        <v>1</v>
      </c>
      <c r="C782" t="s">
        <v>76</v>
      </c>
      <c r="D782" t="s">
        <v>2829</v>
      </c>
      <c r="E782" t="s">
        <v>4360</v>
      </c>
      <c r="F782" t="s">
        <v>1729</v>
      </c>
      <c r="G782" s="59">
        <v>36.937400000000004</v>
      </c>
      <c r="H782">
        <v>0</v>
      </c>
      <c r="I782">
        <v>0</v>
      </c>
      <c r="J782" s="11">
        <v>16</v>
      </c>
      <c r="K782" s="11">
        <v>2</v>
      </c>
      <c r="L782">
        <v>0</v>
      </c>
      <c r="M782">
        <v>0</v>
      </c>
      <c r="N782" s="11">
        <v>0</v>
      </c>
      <c r="O782" s="11">
        <v>0.40144194382842219</v>
      </c>
      <c r="P782">
        <v>0</v>
      </c>
      <c r="Q782" s="11">
        <v>2.768565129851186E-2</v>
      </c>
      <c r="R782" s="60">
        <v>1.2142485800979159E-3</v>
      </c>
      <c r="S782" s="60">
        <v>0</v>
      </c>
      <c r="T782" s="60">
        <v>0</v>
      </c>
      <c r="U782" s="60">
        <v>1.0486970123574221E-3</v>
      </c>
      <c r="V782" s="60">
        <v>8.4524795580914183E-4</v>
      </c>
      <c r="W782" s="60">
        <v>0</v>
      </c>
      <c r="X782" s="60">
        <v>0</v>
      </c>
      <c r="Y782" s="60">
        <v>0</v>
      </c>
      <c r="Z782" s="60">
        <v>3.1739903885097057E-7</v>
      </c>
      <c r="AA782" s="60">
        <v>0</v>
      </c>
      <c r="AB782" s="60">
        <v>8.286545465303741E-7</v>
      </c>
      <c r="AC782" s="16">
        <v>2.8266723653180554E-4</v>
      </c>
      <c r="AD782" s="11">
        <v>775</v>
      </c>
      <c r="AE782" s="15">
        <v>9</v>
      </c>
      <c r="AF782" s="16">
        <v>0.97735716686196317</v>
      </c>
      <c r="AG782" t="str">
        <f>IF(AF782&lt;='CAV Tier 1 Analysis'!$A$5,"Tier 1", "Tier 2")</f>
        <v>Tier 2</v>
      </c>
      <c r="AH782" t="str">
        <f t="shared" si="26"/>
        <v>Maine - Tier 2</v>
      </c>
      <c r="AI782" t="str">
        <f t="shared" si="27"/>
        <v>T12 R08 Wels, Township Of - Tier 2</v>
      </c>
    </row>
    <row r="783" spans="1:35" x14ac:dyDescent="0.3">
      <c r="A783">
        <v>776</v>
      </c>
      <c r="B783">
        <v>1</v>
      </c>
      <c r="C783" t="s">
        <v>76</v>
      </c>
      <c r="D783" t="s">
        <v>2933</v>
      </c>
      <c r="E783" t="s">
        <v>4465</v>
      </c>
      <c r="F783" t="s">
        <v>1730</v>
      </c>
      <c r="G783" s="59">
        <v>36.921939999999999</v>
      </c>
      <c r="H783">
        <v>0</v>
      </c>
      <c r="I783">
        <v>0</v>
      </c>
      <c r="J783" s="11">
        <v>16</v>
      </c>
      <c r="K783" s="11">
        <v>2</v>
      </c>
      <c r="L783">
        <v>0</v>
      </c>
      <c r="M783">
        <v>0</v>
      </c>
      <c r="N783" s="11">
        <v>0</v>
      </c>
      <c r="O783" s="11">
        <v>0.40127392191969041</v>
      </c>
      <c r="P783">
        <v>0</v>
      </c>
      <c r="Q783" s="11">
        <v>2.7674063580668318E-2</v>
      </c>
      <c r="R783" s="60">
        <v>1.2137403612452538E-3</v>
      </c>
      <c r="S783" s="60">
        <v>0</v>
      </c>
      <c r="T783" s="60">
        <v>0</v>
      </c>
      <c r="U783" s="60">
        <v>1.0486970123574221E-3</v>
      </c>
      <c r="V783" s="60">
        <v>8.4524795580914183E-4</v>
      </c>
      <c r="W783" s="60">
        <v>0</v>
      </c>
      <c r="X783" s="60">
        <v>0</v>
      </c>
      <c r="Y783" s="60">
        <v>0</v>
      </c>
      <c r="Z783" s="60">
        <v>3.1726619276162379E-7</v>
      </c>
      <c r="AA783" s="60">
        <v>0</v>
      </c>
      <c r="AB783" s="60">
        <v>8.2830771650743437E-7</v>
      </c>
      <c r="AC783" s="16">
        <v>2.8262099121100783E-4</v>
      </c>
      <c r="AD783" s="11">
        <v>776</v>
      </c>
      <c r="AE783" s="15">
        <v>10</v>
      </c>
      <c r="AF783" s="16">
        <v>0.97763978785317418</v>
      </c>
      <c r="AG783" t="str">
        <f>IF(AF783&lt;='CAV Tier 1 Analysis'!$A$5,"Tier 1", "Tier 2")</f>
        <v>Tier 2</v>
      </c>
      <c r="AH783" t="str">
        <f t="shared" si="26"/>
        <v>Maine - Tier 2</v>
      </c>
      <c r="AI783" t="str">
        <f t="shared" si="27"/>
        <v>T17 R13 Wels, Township Of - Tier 2</v>
      </c>
    </row>
    <row r="784" spans="1:35" x14ac:dyDescent="0.3">
      <c r="A784">
        <v>777</v>
      </c>
      <c r="B784">
        <v>1</v>
      </c>
      <c r="C784" t="s">
        <v>76</v>
      </c>
      <c r="D784" t="s">
        <v>2937</v>
      </c>
      <c r="E784" t="s">
        <v>4469</v>
      </c>
      <c r="F784" t="s">
        <v>1732</v>
      </c>
      <c r="G784" s="59">
        <v>36.896000000000001</v>
      </c>
      <c r="H784">
        <v>0</v>
      </c>
      <c r="I784">
        <v>0</v>
      </c>
      <c r="J784" s="11">
        <v>16</v>
      </c>
      <c r="K784" s="11">
        <v>2</v>
      </c>
      <c r="L784">
        <v>0</v>
      </c>
      <c r="M784">
        <v>0</v>
      </c>
      <c r="N784" s="11">
        <v>0</v>
      </c>
      <c r="O784" s="11">
        <v>0.40099200158899823</v>
      </c>
      <c r="P784">
        <v>0</v>
      </c>
      <c r="Q784" s="11">
        <v>2.7654620799241247E-2</v>
      </c>
      <c r="R784" s="60">
        <v>1.2128876318120035E-3</v>
      </c>
      <c r="S784" s="60">
        <v>0</v>
      </c>
      <c r="T784" s="60">
        <v>0</v>
      </c>
      <c r="U784" s="60">
        <v>1.0486970123574221E-3</v>
      </c>
      <c r="V784" s="60">
        <v>8.4524795580914183E-4</v>
      </c>
      <c r="W784" s="60">
        <v>0</v>
      </c>
      <c r="X784" s="60">
        <v>0</v>
      </c>
      <c r="Y784" s="60">
        <v>0</v>
      </c>
      <c r="Z784" s="60">
        <v>3.1704329317833439E-7</v>
      </c>
      <c r="AA784" s="60">
        <v>0</v>
      </c>
      <c r="AB784" s="60">
        <v>8.277257779049062E-7</v>
      </c>
      <c r="AC784" s="16">
        <v>2.825433971863319E-4</v>
      </c>
      <c r="AD784" s="11">
        <v>777</v>
      </c>
      <c r="AE784" s="15">
        <v>10</v>
      </c>
      <c r="AF784" s="16">
        <v>0.97792233125036054</v>
      </c>
      <c r="AG784" t="str">
        <f>IF(AF784&lt;='CAV Tier 1 Analysis'!$A$5,"Tier 1", "Tier 2")</f>
        <v>Tier 2</v>
      </c>
      <c r="AH784" t="str">
        <f t="shared" si="26"/>
        <v>Maine - Tier 2</v>
      </c>
      <c r="AI784" t="str">
        <f t="shared" si="27"/>
        <v>T18 R12 Wels, Township Of - Tier 2</v>
      </c>
    </row>
    <row r="785" spans="1:35" x14ac:dyDescent="0.3">
      <c r="A785">
        <v>778</v>
      </c>
      <c r="B785">
        <v>1</v>
      </c>
      <c r="C785" t="s">
        <v>76</v>
      </c>
      <c r="D785" t="s">
        <v>2922</v>
      </c>
      <c r="E785" t="s">
        <v>4454</v>
      </c>
      <c r="F785" t="s">
        <v>1733</v>
      </c>
      <c r="G785" s="59">
        <v>36.895949999999992</v>
      </c>
      <c r="H785">
        <v>0</v>
      </c>
      <c r="I785">
        <v>0</v>
      </c>
      <c r="J785" s="11">
        <v>16</v>
      </c>
      <c r="K785" s="11">
        <v>2</v>
      </c>
      <c r="L785">
        <v>0</v>
      </c>
      <c r="M785">
        <v>0</v>
      </c>
      <c r="N785" s="11">
        <v>0</v>
      </c>
      <c r="O785" s="11">
        <v>0.40099145818049642</v>
      </c>
      <c r="P785">
        <v>0</v>
      </c>
      <c r="Q785" s="11">
        <v>2.7654583322792914E-2</v>
      </c>
      <c r="R785" s="60">
        <v>1.2128859881546531E-3</v>
      </c>
      <c r="S785" s="60">
        <v>0</v>
      </c>
      <c r="T785" s="60">
        <v>0</v>
      </c>
      <c r="U785" s="60">
        <v>1.0486970123574221E-3</v>
      </c>
      <c r="V785" s="60">
        <v>8.4524795580914183E-4</v>
      </c>
      <c r="W785" s="60">
        <v>0</v>
      </c>
      <c r="X785" s="60">
        <v>0</v>
      </c>
      <c r="Y785" s="60">
        <v>0</v>
      </c>
      <c r="Z785" s="60">
        <v>3.1704286353380212E-7</v>
      </c>
      <c r="AA785" s="60">
        <v>0</v>
      </c>
      <c r="AB785" s="60">
        <v>8.2772465620366961E-7</v>
      </c>
      <c r="AC785" s="16">
        <v>2.8254324762190492E-4</v>
      </c>
      <c r="AD785" s="11">
        <v>778</v>
      </c>
      <c r="AE785" s="15">
        <v>10</v>
      </c>
      <c r="AF785" s="16">
        <v>0.97820487449798244</v>
      </c>
      <c r="AG785" t="str">
        <f>IF(AF785&lt;='CAV Tier 1 Analysis'!$A$5,"Tier 1", "Tier 2")</f>
        <v>Tier 2</v>
      </c>
      <c r="AH785" t="str">
        <f t="shared" si="26"/>
        <v>Maine - Tier 2</v>
      </c>
      <c r="AI785" t="str">
        <f t="shared" si="27"/>
        <v>T15 R13 Wels, Township Of - Tier 2</v>
      </c>
    </row>
    <row r="786" spans="1:35" x14ac:dyDescent="0.3">
      <c r="A786">
        <v>779</v>
      </c>
      <c r="B786">
        <v>1</v>
      </c>
      <c r="C786" t="s">
        <v>76</v>
      </c>
      <c r="D786" t="s">
        <v>2828</v>
      </c>
      <c r="E786" t="s">
        <v>4359</v>
      </c>
      <c r="F786" t="s">
        <v>1734</v>
      </c>
      <c r="G786" s="59">
        <v>36.853920000000002</v>
      </c>
      <c r="H786">
        <v>0</v>
      </c>
      <c r="I786">
        <v>0</v>
      </c>
      <c r="J786" s="11">
        <v>16</v>
      </c>
      <c r="K786" s="11">
        <v>2</v>
      </c>
      <c r="L786">
        <v>0</v>
      </c>
      <c r="M786">
        <v>0</v>
      </c>
      <c r="N786" s="11">
        <v>0</v>
      </c>
      <c r="O786" s="11">
        <v>0.40053466899395096</v>
      </c>
      <c r="P786">
        <v>0</v>
      </c>
      <c r="Q786" s="11">
        <v>2.7623080620272467E-2</v>
      </c>
      <c r="R786" s="60">
        <v>1.2115043297861296E-3</v>
      </c>
      <c r="S786" s="60">
        <v>0</v>
      </c>
      <c r="T786" s="60">
        <v>0</v>
      </c>
      <c r="U786" s="60">
        <v>1.0486970123574221E-3</v>
      </c>
      <c r="V786" s="60">
        <v>8.4524795580914183E-4</v>
      </c>
      <c r="W786" s="60">
        <v>0</v>
      </c>
      <c r="X786" s="60">
        <v>0</v>
      </c>
      <c r="Y786" s="60">
        <v>0</v>
      </c>
      <c r="Z786" s="60">
        <v>3.1668170434006074E-7</v>
      </c>
      <c r="AA786" s="60">
        <v>0</v>
      </c>
      <c r="AB786" s="60">
        <v>8.2678175414259488E-7</v>
      </c>
      <c r="AC786" s="16">
        <v>2.8241752376465234E-4</v>
      </c>
      <c r="AD786" s="11">
        <v>779</v>
      </c>
      <c r="AE786" s="15">
        <v>10</v>
      </c>
      <c r="AF786" s="16">
        <v>0.97848729202174711</v>
      </c>
      <c r="AG786" t="str">
        <f>IF(AF786&lt;='CAV Tier 1 Analysis'!$A$5,"Tier 1", "Tier 2")</f>
        <v>Tier 2</v>
      </c>
      <c r="AH786" t="str">
        <f t="shared" si="26"/>
        <v>Maine - Tier 2</v>
      </c>
      <c r="AI786" t="str">
        <f t="shared" si="27"/>
        <v>T11 R16 Wels, Township Of - Tier 2</v>
      </c>
    </row>
    <row r="787" spans="1:35" x14ac:dyDescent="0.3">
      <c r="A787">
        <v>780</v>
      </c>
      <c r="B787">
        <v>1</v>
      </c>
      <c r="C787" t="s">
        <v>76</v>
      </c>
      <c r="D787" t="s">
        <v>2845</v>
      </c>
      <c r="E787" t="s">
        <v>4376</v>
      </c>
      <c r="F787" t="s">
        <v>1735</v>
      </c>
      <c r="G787" s="59">
        <v>36.847290000000001</v>
      </c>
      <c r="H787">
        <v>0</v>
      </c>
      <c r="I787">
        <v>0</v>
      </c>
      <c r="J787" s="11">
        <v>16</v>
      </c>
      <c r="K787" s="11">
        <v>2</v>
      </c>
      <c r="L787">
        <v>0</v>
      </c>
      <c r="M787">
        <v>0</v>
      </c>
      <c r="N787" s="11">
        <v>0</v>
      </c>
      <c r="O787" s="11">
        <v>0.40046261302662289</v>
      </c>
      <c r="P787">
        <v>0</v>
      </c>
      <c r="Q787" s="11">
        <v>2.7618111243215393E-2</v>
      </c>
      <c r="R787" s="60">
        <v>1.2112863808215015E-3</v>
      </c>
      <c r="S787" s="60">
        <v>0</v>
      </c>
      <c r="T787" s="60">
        <v>0</v>
      </c>
      <c r="U787" s="60">
        <v>1.0486970123574221E-3</v>
      </c>
      <c r="V787" s="60">
        <v>8.4524795580914183E-4</v>
      </c>
      <c r="W787" s="60">
        <v>0</v>
      </c>
      <c r="X787" s="60">
        <v>0</v>
      </c>
      <c r="Y787" s="60">
        <v>0</v>
      </c>
      <c r="Z787" s="60">
        <v>3.1662473347509506E-7</v>
      </c>
      <c r="AA787" s="60">
        <v>0</v>
      </c>
      <c r="AB787" s="60">
        <v>8.2663301655837234E-7</v>
      </c>
      <c r="AC787" s="16">
        <v>2.8239769152164533E-4</v>
      </c>
      <c r="AD787" s="11">
        <v>780</v>
      </c>
      <c r="AE787" s="15">
        <v>10</v>
      </c>
      <c r="AF787" s="16">
        <v>0.97876968971326872</v>
      </c>
      <c r="AG787" t="str">
        <f>IF(AF787&lt;='CAV Tier 1 Analysis'!$A$5,"Tier 1", "Tier 2")</f>
        <v>Tier 2</v>
      </c>
      <c r="AH787" t="str">
        <f t="shared" si="26"/>
        <v>Maine - Tier 2</v>
      </c>
      <c r="AI787" t="str">
        <f t="shared" si="27"/>
        <v>T13 R12 Wels, Township Of - Tier 2</v>
      </c>
    </row>
    <row r="788" spans="1:35" x14ac:dyDescent="0.3">
      <c r="A788">
        <v>781</v>
      </c>
      <c r="B788">
        <v>1</v>
      </c>
      <c r="C788" t="s">
        <v>76</v>
      </c>
      <c r="D788" t="s">
        <v>2882</v>
      </c>
      <c r="E788" t="s">
        <v>4413</v>
      </c>
      <c r="F788" t="s">
        <v>1797</v>
      </c>
      <c r="G788" s="59">
        <v>37.88608</v>
      </c>
      <c r="H788">
        <v>0</v>
      </c>
      <c r="I788">
        <v>0</v>
      </c>
      <c r="J788" s="11">
        <v>15</v>
      </c>
      <c r="K788" s="11">
        <v>2</v>
      </c>
      <c r="L788">
        <v>0</v>
      </c>
      <c r="M788">
        <v>0</v>
      </c>
      <c r="N788" s="11">
        <v>0</v>
      </c>
      <c r="O788" s="11">
        <v>15.564360820205962</v>
      </c>
      <c r="P788">
        <v>0</v>
      </c>
      <c r="Q788" s="11">
        <v>0.63966045132754346</v>
      </c>
      <c r="R788" s="60">
        <v>1.245434677196447E-3</v>
      </c>
      <c r="S788" s="60">
        <v>0</v>
      </c>
      <c r="T788" s="60">
        <v>0</v>
      </c>
      <c r="U788" s="60">
        <v>9.831534490850832E-4</v>
      </c>
      <c r="V788" s="60">
        <v>8.4524795580914183E-4</v>
      </c>
      <c r="W788" s="60">
        <v>0</v>
      </c>
      <c r="X788" s="60">
        <v>0</v>
      </c>
      <c r="Y788" s="60">
        <v>0</v>
      </c>
      <c r="Z788" s="60">
        <v>1.2305921791706198E-5</v>
      </c>
      <c r="AA788" s="60">
        <v>0</v>
      </c>
      <c r="AB788" s="60">
        <v>1.9145568782654256E-5</v>
      </c>
      <c r="AC788" s="16">
        <v>2.822988702422757E-4</v>
      </c>
      <c r="AD788" s="11">
        <v>781</v>
      </c>
      <c r="AE788" s="15">
        <v>10</v>
      </c>
      <c r="AF788" s="16">
        <v>0.97905198858351095</v>
      </c>
      <c r="AG788" t="str">
        <f>IF(AF788&lt;='CAV Tier 1 Analysis'!$A$5,"Tier 1", "Tier 2")</f>
        <v>Tier 2</v>
      </c>
      <c r="AH788" t="str">
        <f t="shared" si="26"/>
        <v>Maine - Tier 2</v>
      </c>
      <c r="AI788" t="str">
        <f t="shared" si="27"/>
        <v>T08 R06 Wels, Township Of - Tier 2</v>
      </c>
    </row>
    <row r="789" spans="1:35" x14ac:dyDescent="0.3">
      <c r="A789">
        <v>782</v>
      </c>
      <c r="B789">
        <v>1</v>
      </c>
      <c r="C789" t="s">
        <v>76</v>
      </c>
      <c r="D789" t="s">
        <v>2920</v>
      </c>
      <c r="E789" t="s">
        <v>4452</v>
      </c>
      <c r="F789" t="s">
        <v>1736</v>
      </c>
      <c r="G789" s="59">
        <v>36.801279999999998</v>
      </c>
      <c r="H789">
        <v>0</v>
      </c>
      <c r="I789">
        <v>0</v>
      </c>
      <c r="J789" s="11">
        <v>16</v>
      </c>
      <c r="K789" s="11">
        <v>2</v>
      </c>
      <c r="L789">
        <v>0</v>
      </c>
      <c r="M789">
        <v>0</v>
      </c>
      <c r="N789" s="11">
        <v>0</v>
      </c>
      <c r="O789" s="11">
        <v>0.39996256852334044</v>
      </c>
      <c r="P789">
        <v>0</v>
      </c>
      <c r="Q789" s="11">
        <v>2.7583625415402768E-2</v>
      </c>
      <c r="R789" s="60">
        <v>1.2097738873279066E-3</v>
      </c>
      <c r="S789" s="60">
        <v>0</v>
      </c>
      <c r="T789" s="60">
        <v>0</v>
      </c>
      <c r="U789" s="60">
        <v>1.0486970123574221E-3</v>
      </c>
      <c r="V789" s="60">
        <v>8.4524795580914183E-4</v>
      </c>
      <c r="W789" s="60">
        <v>0</v>
      </c>
      <c r="X789" s="60">
        <v>0</v>
      </c>
      <c r="Y789" s="60">
        <v>0</v>
      </c>
      <c r="Z789" s="60">
        <v>3.1622937457659293E-7</v>
      </c>
      <c r="AA789" s="60">
        <v>0</v>
      </c>
      <c r="AB789" s="60">
        <v>8.2560082707871468E-7</v>
      </c>
      <c r="AC789" s="16">
        <v>2.822600623360114E-4</v>
      </c>
      <c r="AD789" s="11">
        <v>782</v>
      </c>
      <c r="AE789" s="15">
        <v>10</v>
      </c>
      <c r="AF789" s="16">
        <v>0.97933424864584695</v>
      </c>
      <c r="AG789" t="str">
        <f>IF(AF789&lt;='CAV Tier 1 Analysis'!$A$5,"Tier 1", "Tier 2")</f>
        <v>Tier 2</v>
      </c>
      <c r="AH789" t="str">
        <f t="shared" si="26"/>
        <v>Maine - Tier 2</v>
      </c>
      <c r="AI789" t="str">
        <f t="shared" si="27"/>
        <v>T15 R11 Wels, Township Of - Tier 2</v>
      </c>
    </row>
    <row r="790" spans="1:35" x14ac:dyDescent="0.3">
      <c r="A790">
        <v>783</v>
      </c>
      <c r="B790">
        <v>1</v>
      </c>
      <c r="C790" t="s">
        <v>76</v>
      </c>
      <c r="D790" t="s">
        <v>2799</v>
      </c>
      <c r="E790" t="s">
        <v>4330</v>
      </c>
      <c r="F790" t="s">
        <v>1740</v>
      </c>
      <c r="G790" s="59">
        <v>36.587829999999997</v>
      </c>
      <c r="H790">
        <v>0</v>
      </c>
      <c r="I790">
        <v>0</v>
      </c>
      <c r="J790" s="11">
        <v>16</v>
      </c>
      <c r="K790" s="11">
        <v>2</v>
      </c>
      <c r="L790">
        <v>0</v>
      </c>
      <c r="M790">
        <v>0</v>
      </c>
      <c r="N790" s="11">
        <v>0</v>
      </c>
      <c r="O790" s="11">
        <v>9.9483296652776456</v>
      </c>
      <c r="P790">
        <v>0</v>
      </c>
      <c r="Q790">
        <v>0</v>
      </c>
      <c r="R790" s="60">
        <v>1.2027571141001781E-3</v>
      </c>
      <c r="S790" s="60">
        <v>0</v>
      </c>
      <c r="T790" s="60">
        <v>0</v>
      </c>
      <c r="U790" s="60">
        <v>1.0486970123574221E-3</v>
      </c>
      <c r="V790" s="60">
        <v>8.4524795580914183E-4</v>
      </c>
      <c r="W790" s="60">
        <v>0</v>
      </c>
      <c r="X790" s="60">
        <v>0</v>
      </c>
      <c r="Y790" s="60">
        <v>0</v>
      </c>
      <c r="Z790" s="60">
        <v>7.8656212248745205E-6</v>
      </c>
      <c r="AA790" s="60">
        <v>0</v>
      </c>
      <c r="AB790" s="60">
        <v>0</v>
      </c>
      <c r="AC790" s="16">
        <v>2.82233427590147E-4</v>
      </c>
      <c r="AD790" s="11">
        <v>783</v>
      </c>
      <c r="AE790" s="15">
        <v>10</v>
      </c>
      <c r="AF790" s="16">
        <v>0.9796164820734371</v>
      </c>
      <c r="AG790" t="str">
        <f>IF(AF790&lt;='CAV Tier 1 Analysis'!$A$5,"Tier 1", "Tier 2")</f>
        <v>Tier 2</v>
      </c>
      <c r="AH790" t="str">
        <f t="shared" si="26"/>
        <v>Maine - Tier 2</v>
      </c>
      <c r="AI790" t="str">
        <f t="shared" si="27"/>
        <v>Dudley T07 R03 Wels, Township Of - Tier 2</v>
      </c>
    </row>
    <row r="791" spans="1:35" x14ac:dyDescent="0.3">
      <c r="A791">
        <v>784</v>
      </c>
      <c r="B791">
        <v>1</v>
      </c>
      <c r="C791" t="s">
        <v>76</v>
      </c>
      <c r="D791" t="s">
        <v>2932</v>
      </c>
      <c r="E791" t="s">
        <v>4464</v>
      </c>
      <c r="F791" t="s">
        <v>1737</v>
      </c>
      <c r="G791" s="59">
        <v>36.781250000000007</v>
      </c>
      <c r="H791">
        <v>0</v>
      </c>
      <c r="I791">
        <v>0</v>
      </c>
      <c r="J791" s="11">
        <v>16</v>
      </c>
      <c r="K791" s="11">
        <v>2</v>
      </c>
      <c r="L791">
        <v>0</v>
      </c>
      <c r="M791">
        <v>0</v>
      </c>
      <c r="N791" s="11">
        <v>0</v>
      </c>
      <c r="O791" s="11">
        <v>0.44231655885515558</v>
      </c>
      <c r="P791">
        <v>0</v>
      </c>
      <c r="Q791" s="11">
        <v>3.0865227067116752E-2</v>
      </c>
      <c r="R791" s="60">
        <v>1.2091154381934427E-3</v>
      </c>
      <c r="S791" s="60">
        <v>0</v>
      </c>
      <c r="T791" s="60">
        <v>0</v>
      </c>
      <c r="U791" s="60">
        <v>1.0486970123574221E-3</v>
      </c>
      <c r="V791" s="60">
        <v>8.4524795580914183E-4</v>
      </c>
      <c r="W791" s="60">
        <v>0</v>
      </c>
      <c r="X791" s="60">
        <v>0</v>
      </c>
      <c r="Y791" s="60">
        <v>0</v>
      </c>
      <c r="Z791" s="60">
        <v>3.4971644793673756E-7</v>
      </c>
      <c r="AA791" s="60">
        <v>0</v>
      </c>
      <c r="AB791" s="60">
        <v>9.2382189109755337E-7</v>
      </c>
      <c r="AC791" s="16">
        <v>2.8221217679082189E-4</v>
      </c>
      <c r="AD791" s="11">
        <v>784</v>
      </c>
      <c r="AE791" s="15">
        <v>10</v>
      </c>
      <c r="AF791" s="16">
        <v>0.97989869425022791</v>
      </c>
      <c r="AG791" t="str">
        <f>IF(AF791&lt;='CAV Tier 1 Analysis'!$A$5,"Tier 1", "Tier 2")</f>
        <v>Tier 2</v>
      </c>
      <c r="AH791" t="str">
        <f t="shared" si="26"/>
        <v>Maine - Tier 2</v>
      </c>
      <c r="AI791" t="str">
        <f t="shared" si="27"/>
        <v>T17 R12 Wels, Township Of - Tier 2</v>
      </c>
    </row>
    <row r="792" spans="1:35" x14ac:dyDescent="0.3">
      <c r="A792">
        <v>785</v>
      </c>
      <c r="B792">
        <v>1</v>
      </c>
      <c r="C792" t="s">
        <v>76</v>
      </c>
      <c r="D792" t="s">
        <v>2570</v>
      </c>
      <c r="E792" t="s">
        <v>4100</v>
      </c>
      <c r="F792" t="s">
        <v>1752</v>
      </c>
      <c r="G792" s="59">
        <v>35.637320000000003</v>
      </c>
      <c r="H792">
        <v>0</v>
      </c>
      <c r="I792">
        <v>0</v>
      </c>
      <c r="J792" s="11">
        <v>16</v>
      </c>
      <c r="K792" s="11">
        <v>2</v>
      </c>
      <c r="L792">
        <v>0</v>
      </c>
      <c r="M792">
        <v>0</v>
      </c>
      <c r="N792" s="11">
        <v>0</v>
      </c>
      <c r="O792" s="11">
        <v>48.840573240084225</v>
      </c>
      <c r="P792">
        <v>0</v>
      </c>
      <c r="Q792">
        <v>0</v>
      </c>
      <c r="R792" s="60">
        <v>1.171510859142632E-3</v>
      </c>
      <c r="S792" s="60">
        <v>0</v>
      </c>
      <c r="T792" s="60">
        <v>0</v>
      </c>
      <c r="U792" s="60">
        <v>1.0486970123574221E-3</v>
      </c>
      <c r="V792" s="60">
        <v>8.4524795580914183E-4</v>
      </c>
      <c r="W792" s="60">
        <v>0</v>
      </c>
      <c r="X792" s="60">
        <v>0</v>
      </c>
      <c r="Y792" s="60">
        <v>0</v>
      </c>
      <c r="Z792" s="60">
        <v>3.8615673428381861E-5</v>
      </c>
      <c r="AA792" s="60">
        <v>0</v>
      </c>
      <c r="AB792" s="60">
        <v>0</v>
      </c>
      <c r="AC792" s="16">
        <v>2.8218831824887067E-4</v>
      </c>
      <c r="AD792" s="11">
        <v>785</v>
      </c>
      <c r="AE792" s="15">
        <v>10</v>
      </c>
      <c r="AF792" s="16">
        <v>0.9801808825684768</v>
      </c>
      <c r="AG792" t="str">
        <f>IF(AF792&lt;='CAV Tier 1 Analysis'!$A$5,"Tier 1", "Tier 2")</f>
        <v>Tier 2</v>
      </c>
      <c r="AH792" t="str">
        <f t="shared" si="26"/>
        <v>Maine - Tier 2</v>
      </c>
      <c r="AI792" t="str">
        <f t="shared" si="27"/>
        <v>T15 R06 Wels, Township Of - Tier 2</v>
      </c>
    </row>
    <row r="793" spans="1:35" x14ac:dyDescent="0.3">
      <c r="A793">
        <v>786</v>
      </c>
      <c r="B793">
        <v>1</v>
      </c>
      <c r="C793" t="s">
        <v>76</v>
      </c>
      <c r="D793" t="s">
        <v>2835</v>
      </c>
      <c r="E793" t="s">
        <v>4366</v>
      </c>
      <c r="F793" t="s">
        <v>1738</v>
      </c>
      <c r="G793" s="59">
        <v>36.766690000000004</v>
      </c>
      <c r="H793">
        <v>0</v>
      </c>
      <c r="I793">
        <v>0</v>
      </c>
      <c r="J793" s="11">
        <v>16</v>
      </c>
      <c r="K793" s="11">
        <v>2</v>
      </c>
      <c r="L793">
        <v>0</v>
      </c>
      <c r="M793">
        <v>0</v>
      </c>
      <c r="N793" s="11">
        <v>0</v>
      </c>
      <c r="O793" s="11">
        <v>0.39958663852185083</v>
      </c>
      <c r="P793">
        <v>0</v>
      </c>
      <c r="Q793" s="11">
        <v>2.7557699208403508E-2</v>
      </c>
      <c r="R793" s="60">
        <v>1.2086368051730831E-3</v>
      </c>
      <c r="S793" s="60">
        <v>0</v>
      </c>
      <c r="T793" s="60">
        <v>0</v>
      </c>
      <c r="U793" s="60">
        <v>1.0486970123574221E-3</v>
      </c>
      <c r="V793" s="60">
        <v>8.4524795580914183E-4</v>
      </c>
      <c r="W793" s="60">
        <v>0</v>
      </c>
      <c r="X793" s="60">
        <v>0</v>
      </c>
      <c r="Y793" s="60">
        <v>0</v>
      </c>
      <c r="Z793" s="60">
        <v>3.1593214648923834E-7</v>
      </c>
      <c r="AA793" s="60">
        <v>0</v>
      </c>
      <c r="AB793" s="60">
        <v>8.2482483416192963E-7</v>
      </c>
      <c r="AC793" s="16">
        <v>2.8215659366548167E-4</v>
      </c>
      <c r="AD793" s="11">
        <v>786</v>
      </c>
      <c r="AE793" s="15">
        <v>10</v>
      </c>
      <c r="AF793" s="16">
        <v>0.98046303916214228</v>
      </c>
      <c r="AG793" t="str">
        <f>IF(AF793&lt;='CAV Tier 1 Analysis'!$A$5,"Tier 1", "Tier 2")</f>
        <v>Tier 2</v>
      </c>
      <c r="AH793" t="str">
        <f t="shared" si="26"/>
        <v>Maine - Tier 2</v>
      </c>
      <c r="AI793" t="str">
        <f t="shared" si="27"/>
        <v>T12 R14 Wels, Township Of - Tier 2</v>
      </c>
    </row>
    <row r="794" spans="1:35" x14ac:dyDescent="0.3">
      <c r="A794">
        <v>787</v>
      </c>
      <c r="B794">
        <v>1</v>
      </c>
      <c r="C794" t="s">
        <v>76</v>
      </c>
      <c r="D794" t="s">
        <v>2929</v>
      </c>
      <c r="E794" t="s">
        <v>4461</v>
      </c>
      <c r="F794" t="s">
        <v>1741</v>
      </c>
      <c r="G794" s="59">
        <v>36.684130000000003</v>
      </c>
      <c r="H794">
        <v>0</v>
      </c>
      <c r="I794">
        <v>0</v>
      </c>
      <c r="J794" s="11">
        <v>16</v>
      </c>
      <c r="K794" s="11">
        <v>2</v>
      </c>
      <c r="L794">
        <v>0</v>
      </c>
      <c r="M794">
        <v>0</v>
      </c>
      <c r="N794" s="11">
        <v>0</v>
      </c>
      <c r="O794" s="11">
        <v>0.39868936240381125</v>
      </c>
      <c r="P794">
        <v>0</v>
      </c>
      <c r="Q794" s="11">
        <v>2.7495818096814562E-2</v>
      </c>
      <c r="R794" s="60">
        <v>1.2059227981565392E-3</v>
      </c>
      <c r="S794" s="60">
        <v>0</v>
      </c>
      <c r="T794" s="60">
        <v>0</v>
      </c>
      <c r="U794" s="60">
        <v>1.0486970123574221E-3</v>
      </c>
      <c r="V794" s="60">
        <v>8.4524795580914183E-4</v>
      </c>
      <c r="W794" s="60">
        <v>0</v>
      </c>
      <c r="X794" s="60">
        <v>0</v>
      </c>
      <c r="Y794" s="60">
        <v>0</v>
      </c>
      <c r="Z794" s="60">
        <v>3.1522271743772042E-7</v>
      </c>
      <c r="AA794" s="60">
        <v>0</v>
      </c>
      <c r="AB794" s="60">
        <v>8.2297268107693833E-7</v>
      </c>
      <c r="AC794" s="16">
        <v>2.8190963288378341E-4</v>
      </c>
      <c r="AD794" s="11">
        <v>787</v>
      </c>
      <c r="AE794" s="15">
        <v>10</v>
      </c>
      <c r="AF794" s="16">
        <v>0.98074494879502605</v>
      </c>
      <c r="AG794" t="str">
        <f>IF(AF794&lt;='CAV Tier 1 Analysis'!$A$5,"Tier 1", "Tier 2")</f>
        <v>Tier 2</v>
      </c>
      <c r="AH794" t="str">
        <f t="shared" si="26"/>
        <v>Maine - Tier 2</v>
      </c>
      <c r="AI794" t="str">
        <f t="shared" si="27"/>
        <v>T16 R13 Wels, Township Of - Tier 2</v>
      </c>
    </row>
    <row r="795" spans="1:35" x14ac:dyDescent="0.3">
      <c r="A795">
        <v>788</v>
      </c>
      <c r="B795">
        <v>1</v>
      </c>
      <c r="C795" t="s">
        <v>76</v>
      </c>
      <c r="D795" t="s">
        <v>2909</v>
      </c>
      <c r="E795" t="s">
        <v>4441</v>
      </c>
      <c r="F795" t="s">
        <v>1742</v>
      </c>
      <c r="G795" s="59">
        <v>36.675159999999998</v>
      </c>
      <c r="H795">
        <v>0</v>
      </c>
      <c r="I795">
        <v>0</v>
      </c>
      <c r="J795" s="11">
        <v>16</v>
      </c>
      <c r="K795" s="11">
        <v>2</v>
      </c>
      <c r="L795">
        <v>0</v>
      </c>
      <c r="M795">
        <v>0</v>
      </c>
      <c r="N795" s="11">
        <v>0</v>
      </c>
      <c r="O795" s="11">
        <v>0.39859187491860265</v>
      </c>
      <c r="P795">
        <v>0</v>
      </c>
      <c r="Q795" s="11">
        <v>2.7489094821972593E-2</v>
      </c>
      <c r="R795" s="60">
        <v>1.2056279260279248E-3</v>
      </c>
      <c r="S795" s="60">
        <v>0</v>
      </c>
      <c r="T795" s="60">
        <v>0</v>
      </c>
      <c r="U795" s="60">
        <v>1.0486970123574221E-3</v>
      </c>
      <c r="V795" s="60">
        <v>8.4524795580914183E-4</v>
      </c>
      <c r="W795" s="60">
        <v>0</v>
      </c>
      <c r="X795" s="60">
        <v>0</v>
      </c>
      <c r="Y795" s="60">
        <v>0</v>
      </c>
      <c r="Z795" s="60">
        <v>3.1514563920864922E-7</v>
      </c>
      <c r="AA795" s="60">
        <v>0</v>
      </c>
      <c r="AB795" s="60">
        <v>8.2277144787475354E-7</v>
      </c>
      <c r="AC795" s="16">
        <v>2.8188280102559748E-4</v>
      </c>
      <c r="AD795" s="11">
        <v>788</v>
      </c>
      <c r="AE795" s="15">
        <v>10</v>
      </c>
      <c r="AF795" s="16">
        <v>0.98102683159605164</v>
      </c>
      <c r="AG795" t="str">
        <f>IF(AF795&lt;='CAV Tier 1 Analysis'!$A$5,"Tier 1", "Tier 2")</f>
        <v>Tier 2</v>
      </c>
      <c r="AH795" t="str">
        <f t="shared" si="26"/>
        <v>Maine - Tier 2</v>
      </c>
      <c r="AI795" t="str">
        <f t="shared" si="27"/>
        <v>T14 R09 Wels, Township Of - Tier 2</v>
      </c>
    </row>
    <row r="796" spans="1:35" x14ac:dyDescent="0.3">
      <c r="A796">
        <v>789</v>
      </c>
      <c r="B796">
        <v>1</v>
      </c>
      <c r="C796" t="s">
        <v>76</v>
      </c>
      <c r="D796" t="s">
        <v>2603</v>
      </c>
      <c r="E796" t="s">
        <v>4133</v>
      </c>
      <c r="F796" t="s">
        <v>1352</v>
      </c>
      <c r="G796" s="59">
        <v>17.319050000000001</v>
      </c>
      <c r="H796">
        <v>0</v>
      </c>
      <c r="I796">
        <v>0</v>
      </c>
      <c r="J796" s="11">
        <v>19</v>
      </c>
      <c r="K796" s="11">
        <v>3</v>
      </c>
      <c r="L796">
        <v>0</v>
      </c>
      <c r="M796">
        <v>0</v>
      </c>
      <c r="N796" s="11">
        <v>0</v>
      </c>
      <c r="O796" s="11">
        <v>5.824543694298935</v>
      </c>
      <c r="P796">
        <v>0</v>
      </c>
      <c r="Q796" s="11">
        <v>0.40368124613953071</v>
      </c>
      <c r="R796" s="60">
        <v>5.6933167659729183E-4</v>
      </c>
      <c r="S796" s="60">
        <v>0</v>
      </c>
      <c r="T796" s="60">
        <v>0</v>
      </c>
      <c r="U796" s="60">
        <v>1.2453277021744387E-3</v>
      </c>
      <c r="V796" s="60">
        <v>1.2678719337137127E-3</v>
      </c>
      <c r="W796" s="60">
        <v>0</v>
      </c>
      <c r="X796" s="60">
        <v>0</v>
      </c>
      <c r="Y796" s="60">
        <v>0</v>
      </c>
      <c r="Z796" s="60">
        <v>4.6051604689969982E-6</v>
      </c>
      <c r="AA796" s="60">
        <v>0</v>
      </c>
      <c r="AB796" s="60">
        <v>1.2082515103430115E-5</v>
      </c>
      <c r="AC796" s="16">
        <v>2.8174718073253365E-4</v>
      </c>
      <c r="AD796" s="11">
        <v>789</v>
      </c>
      <c r="AE796" s="15">
        <v>10</v>
      </c>
      <c r="AF796" s="16">
        <v>0.98130857877678412</v>
      </c>
      <c r="AG796" t="str">
        <f>IF(AF796&lt;='CAV Tier 1 Analysis'!$A$5,"Tier 1", "Tier 2")</f>
        <v>Tier 2</v>
      </c>
      <c r="AH796" t="str">
        <f t="shared" si="26"/>
        <v>Maine - Tier 2</v>
      </c>
      <c r="AI796" t="str">
        <f t="shared" si="27"/>
        <v>T08 R19 Wels, Township Of - Tier 2</v>
      </c>
    </row>
    <row r="797" spans="1:35" x14ac:dyDescent="0.3">
      <c r="A797">
        <v>790</v>
      </c>
      <c r="B797">
        <v>1</v>
      </c>
      <c r="C797" t="s">
        <v>76</v>
      </c>
      <c r="D797" t="s">
        <v>2837</v>
      </c>
      <c r="E797" t="s">
        <v>4368</v>
      </c>
      <c r="F797" t="s">
        <v>1743</v>
      </c>
      <c r="G797" s="59">
        <v>36.623150000000003</v>
      </c>
      <c r="H797">
        <v>0</v>
      </c>
      <c r="I797">
        <v>0</v>
      </c>
      <c r="J797" s="11">
        <v>16</v>
      </c>
      <c r="K797" s="11">
        <v>2</v>
      </c>
      <c r="L797">
        <v>0</v>
      </c>
      <c r="M797">
        <v>0</v>
      </c>
      <c r="N797" s="11">
        <v>0</v>
      </c>
      <c r="O797" s="11">
        <v>0.39802662139511386</v>
      </c>
      <c r="P797">
        <v>0</v>
      </c>
      <c r="Q797" s="11">
        <v>2.7450111820352674E-2</v>
      </c>
      <c r="R797" s="60">
        <v>1.203918193652314E-3</v>
      </c>
      <c r="S797" s="60">
        <v>0</v>
      </c>
      <c r="T797" s="60">
        <v>0</v>
      </c>
      <c r="U797" s="60">
        <v>1.0486970123574221E-3</v>
      </c>
      <c r="V797" s="60">
        <v>8.4524795580914183E-4</v>
      </c>
      <c r="W797" s="60">
        <v>0</v>
      </c>
      <c r="X797" s="60">
        <v>0</v>
      </c>
      <c r="Y797" s="60">
        <v>0</v>
      </c>
      <c r="Z797" s="60">
        <v>3.1469872296628677E-7</v>
      </c>
      <c r="AA797" s="60">
        <v>0</v>
      </c>
      <c r="AB797" s="60">
        <v>8.2160465424647848E-7</v>
      </c>
      <c r="AC797" s="16">
        <v>2.8172722410873554E-4</v>
      </c>
      <c r="AD797" s="11">
        <v>790</v>
      </c>
      <c r="AE797" s="15">
        <v>10</v>
      </c>
      <c r="AF797" s="16">
        <v>0.98159030600089281</v>
      </c>
      <c r="AG797" t="str">
        <f>IF(AF797&lt;='CAV Tier 1 Analysis'!$A$5,"Tier 1", "Tier 2")</f>
        <v>Tier 2</v>
      </c>
      <c r="AH797" t="str">
        <f t="shared" si="26"/>
        <v>Maine - Tier 2</v>
      </c>
      <c r="AI797" t="str">
        <f t="shared" si="27"/>
        <v>T12 R16 Wels, Township Of - Tier 2</v>
      </c>
    </row>
    <row r="798" spans="1:35" x14ac:dyDescent="0.3">
      <c r="A798">
        <v>791</v>
      </c>
      <c r="B798">
        <v>1</v>
      </c>
      <c r="C798" t="s">
        <v>76</v>
      </c>
      <c r="D798" t="s">
        <v>2923</v>
      </c>
      <c r="E798" t="s">
        <v>4455</v>
      </c>
      <c r="F798" t="s">
        <v>1744</v>
      </c>
      <c r="G798" s="59">
        <v>36.584479999999999</v>
      </c>
      <c r="H798">
        <v>0</v>
      </c>
      <c r="I798">
        <v>0</v>
      </c>
      <c r="J798" s="11">
        <v>16</v>
      </c>
      <c r="K798" s="11">
        <v>2</v>
      </c>
      <c r="L798">
        <v>0</v>
      </c>
      <c r="M798">
        <v>0</v>
      </c>
      <c r="N798" s="11">
        <v>0</v>
      </c>
      <c r="O798" s="11">
        <v>0.39760634925988381</v>
      </c>
      <c r="P798">
        <v>0</v>
      </c>
      <c r="Q798" s="11">
        <v>2.7421127535164458E-2</v>
      </c>
      <c r="R798" s="60">
        <v>1.2026469890577191E-3</v>
      </c>
      <c r="S798" s="60">
        <v>0</v>
      </c>
      <c r="T798" s="60">
        <v>0</v>
      </c>
      <c r="U798" s="60">
        <v>1.0486970123574221E-3</v>
      </c>
      <c r="V798" s="60">
        <v>8.4524795580914183E-4</v>
      </c>
      <c r="W798" s="60">
        <v>0</v>
      </c>
      <c r="X798" s="60">
        <v>0</v>
      </c>
      <c r="Y798" s="60">
        <v>0</v>
      </c>
      <c r="Z798" s="60">
        <v>3.1436643588510704E-7</v>
      </c>
      <c r="AA798" s="60">
        <v>0</v>
      </c>
      <c r="AB798" s="60">
        <v>8.2073713050863391E-7</v>
      </c>
      <c r="AC798" s="16">
        <v>2.8161155098097062E-4</v>
      </c>
      <c r="AD798" s="11">
        <v>791</v>
      </c>
      <c r="AE798" s="15">
        <v>10</v>
      </c>
      <c r="AF798" s="16">
        <v>0.98187191755187375</v>
      </c>
      <c r="AG798" t="str">
        <f>IF(AF798&lt;='CAV Tier 1 Analysis'!$A$5,"Tier 1", "Tier 2")</f>
        <v>Tier 2</v>
      </c>
      <c r="AH798" t="str">
        <f t="shared" si="26"/>
        <v>Maine - Tier 2</v>
      </c>
      <c r="AI798" t="str">
        <f t="shared" si="27"/>
        <v>T15 R14 Wels, Township Of - Tier 2</v>
      </c>
    </row>
    <row r="799" spans="1:35" x14ac:dyDescent="0.3">
      <c r="A799">
        <v>792</v>
      </c>
      <c r="B799">
        <v>1</v>
      </c>
      <c r="C799" t="s">
        <v>76</v>
      </c>
      <c r="D799" t="s">
        <v>2926</v>
      </c>
      <c r="E799" t="s">
        <v>4458</v>
      </c>
      <c r="F799" t="s">
        <v>1757</v>
      </c>
      <c r="G799" s="59">
        <v>35.420639999999999</v>
      </c>
      <c r="H799">
        <v>0</v>
      </c>
      <c r="I799">
        <v>0</v>
      </c>
      <c r="J799" s="11">
        <v>16</v>
      </c>
      <c r="K799" s="11">
        <v>2</v>
      </c>
      <c r="L799">
        <v>0</v>
      </c>
      <c r="M799">
        <v>0</v>
      </c>
      <c r="N799" s="11">
        <v>0</v>
      </c>
      <c r="O799" s="11">
        <v>48.330013567448169</v>
      </c>
      <c r="P799">
        <v>0</v>
      </c>
      <c r="Q799">
        <v>0</v>
      </c>
      <c r="R799" s="60">
        <v>1.1643879056500847E-3</v>
      </c>
      <c r="S799" s="60">
        <v>0</v>
      </c>
      <c r="T799" s="60">
        <v>0</v>
      </c>
      <c r="U799" s="60">
        <v>1.0486970123574221E-3</v>
      </c>
      <c r="V799" s="60">
        <v>8.4524795580914183E-4</v>
      </c>
      <c r="W799" s="60">
        <v>0</v>
      </c>
      <c r="X799" s="60">
        <v>0</v>
      </c>
      <c r="Y799" s="60">
        <v>0</v>
      </c>
      <c r="Z799" s="60">
        <v>3.8212000738315346E-5</v>
      </c>
      <c r="AA799" s="60">
        <v>0</v>
      </c>
      <c r="AB799" s="60">
        <v>0</v>
      </c>
      <c r="AC799" s="16">
        <v>2.8150407950499668E-4</v>
      </c>
      <c r="AD799" s="11">
        <v>792</v>
      </c>
      <c r="AE799" s="15">
        <v>10</v>
      </c>
      <c r="AF799" s="16">
        <v>0.98215342163137875</v>
      </c>
      <c r="AG799" t="str">
        <f>IF(AF799&lt;='CAV Tier 1 Analysis'!$A$5,"Tier 1", "Tier 2")</f>
        <v>Tier 2</v>
      </c>
      <c r="AH799" t="str">
        <f t="shared" si="26"/>
        <v>Maine - Tier 2</v>
      </c>
      <c r="AI799" t="str">
        <f t="shared" si="27"/>
        <v>T16 R06 Wels, Township Of - Tier 2</v>
      </c>
    </row>
    <row r="800" spans="1:35" x14ac:dyDescent="0.3">
      <c r="A800">
        <v>793</v>
      </c>
      <c r="B800">
        <v>1</v>
      </c>
      <c r="C800" t="s">
        <v>76</v>
      </c>
      <c r="D800" t="s">
        <v>2842</v>
      </c>
      <c r="E800" t="s">
        <v>4373</v>
      </c>
      <c r="F800" t="s">
        <v>1745</v>
      </c>
      <c r="G800" s="59">
        <v>36.546010000000003</v>
      </c>
      <c r="H800">
        <v>0</v>
      </c>
      <c r="I800">
        <v>0</v>
      </c>
      <c r="J800" s="11">
        <v>16</v>
      </c>
      <c r="K800" s="11">
        <v>2</v>
      </c>
      <c r="L800">
        <v>0</v>
      </c>
      <c r="M800">
        <v>0</v>
      </c>
      <c r="N800" s="11">
        <v>0</v>
      </c>
      <c r="O800" s="11">
        <v>0.39718825075866071</v>
      </c>
      <c r="P800">
        <v>0</v>
      </c>
      <c r="Q800" s="11">
        <v>2.7392293155769687E-2</v>
      </c>
      <c r="R800" s="60">
        <v>1.201382359092525E-3</v>
      </c>
      <c r="S800" s="60">
        <v>0</v>
      </c>
      <c r="T800" s="60">
        <v>0</v>
      </c>
      <c r="U800" s="60">
        <v>1.0486970123574221E-3</v>
      </c>
      <c r="V800" s="60">
        <v>8.4524795580914183E-4</v>
      </c>
      <c r="W800" s="60">
        <v>0</v>
      </c>
      <c r="X800" s="60">
        <v>0</v>
      </c>
      <c r="Y800" s="60">
        <v>0</v>
      </c>
      <c r="Z800" s="60">
        <v>3.1403586738205608E-7</v>
      </c>
      <c r="AA800" s="60">
        <v>0</v>
      </c>
      <c r="AB800" s="60">
        <v>8.1987409357573922E-7</v>
      </c>
      <c r="AC800" s="16">
        <v>2.8149647611091334E-4</v>
      </c>
      <c r="AD800" s="11">
        <v>793</v>
      </c>
      <c r="AE800" s="15">
        <v>10</v>
      </c>
      <c r="AF800" s="16">
        <v>0.98243491810748962</v>
      </c>
      <c r="AG800" t="str">
        <f>IF(AF800&lt;='CAV Tier 1 Analysis'!$A$5,"Tier 1", "Tier 2")</f>
        <v>Tier 2</v>
      </c>
      <c r="AH800" t="str">
        <f t="shared" si="26"/>
        <v>Maine - Tier 2</v>
      </c>
      <c r="AI800" t="str">
        <f t="shared" si="27"/>
        <v>T13 R09 Wels, Township Of - Tier 2</v>
      </c>
    </row>
    <row r="801" spans="1:35" x14ac:dyDescent="0.3">
      <c r="A801">
        <v>794</v>
      </c>
      <c r="B801">
        <v>1</v>
      </c>
      <c r="C801" t="s">
        <v>76</v>
      </c>
      <c r="D801" t="s">
        <v>2924</v>
      </c>
      <c r="E801" t="s">
        <v>4456</v>
      </c>
      <c r="F801" t="s">
        <v>1746</v>
      </c>
      <c r="G801" s="59">
        <v>36.533790000000003</v>
      </c>
      <c r="H801">
        <v>0</v>
      </c>
      <c r="I801">
        <v>0</v>
      </c>
      <c r="J801" s="11">
        <v>16</v>
      </c>
      <c r="K801" s="11">
        <v>2</v>
      </c>
      <c r="L801">
        <v>0</v>
      </c>
      <c r="M801">
        <v>0</v>
      </c>
      <c r="N801" s="11">
        <v>0</v>
      </c>
      <c r="O801" s="11">
        <v>0.39705544172084045</v>
      </c>
      <c r="P801">
        <v>0</v>
      </c>
      <c r="Q801" s="11">
        <v>2.7383133911782098E-2</v>
      </c>
      <c r="R801" s="60">
        <v>1.2009806492361517E-3</v>
      </c>
      <c r="S801" s="60">
        <v>0</v>
      </c>
      <c r="T801" s="60">
        <v>0</v>
      </c>
      <c r="U801" s="60">
        <v>1.0486970123574221E-3</v>
      </c>
      <c r="V801" s="60">
        <v>8.4524795580914183E-4</v>
      </c>
      <c r="W801" s="60">
        <v>0</v>
      </c>
      <c r="X801" s="60">
        <v>0</v>
      </c>
      <c r="Y801" s="60">
        <v>0</v>
      </c>
      <c r="Z801" s="60">
        <v>3.1393086225839392E-7</v>
      </c>
      <c r="AA801" s="60">
        <v>0</v>
      </c>
      <c r="AB801" s="60">
        <v>8.1959994979305332E-7</v>
      </c>
      <c r="AC801" s="16">
        <v>2.814599225649788E-4</v>
      </c>
      <c r="AD801" s="11">
        <v>794</v>
      </c>
      <c r="AE801" s="15">
        <v>10</v>
      </c>
      <c r="AF801" s="16">
        <v>0.98271637803005463</v>
      </c>
      <c r="AG801" t="str">
        <f>IF(AF801&lt;='CAV Tier 1 Analysis'!$A$5,"Tier 1", "Tier 2")</f>
        <v>Tier 2</v>
      </c>
      <c r="AH801" t="str">
        <f t="shared" si="26"/>
        <v>Maine - Tier 2</v>
      </c>
      <c r="AI801" t="str">
        <f t="shared" si="27"/>
        <v>T15 R15 Wels, Township Of - Tier 2</v>
      </c>
    </row>
    <row r="802" spans="1:35" x14ac:dyDescent="0.3">
      <c r="A802">
        <v>795</v>
      </c>
      <c r="B802">
        <v>1</v>
      </c>
      <c r="C802" t="s">
        <v>76</v>
      </c>
      <c r="D802" t="s">
        <v>2639</v>
      </c>
      <c r="E802" t="s">
        <v>4169</v>
      </c>
      <c r="F802" t="s">
        <v>1486</v>
      </c>
      <c r="G802" s="59">
        <v>10.4086</v>
      </c>
      <c r="H802">
        <v>0</v>
      </c>
      <c r="I802">
        <v>0</v>
      </c>
      <c r="J802" s="11">
        <v>18</v>
      </c>
      <c r="K802" s="11">
        <v>3</v>
      </c>
      <c r="L802">
        <v>0</v>
      </c>
      <c r="M802">
        <v>0</v>
      </c>
      <c r="N802" s="11">
        <v>9.8383135713797534E-4</v>
      </c>
      <c r="O802" s="11">
        <v>383.64888681402465</v>
      </c>
      <c r="P802">
        <v>0</v>
      </c>
      <c r="Q802">
        <v>0</v>
      </c>
      <c r="R802" s="60">
        <v>3.421634378924116E-4</v>
      </c>
      <c r="S802" s="60">
        <v>0</v>
      </c>
      <c r="T802" s="60">
        <v>0</v>
      </c>
      <c r="U802" s="60">
        <v>1.1797841389020998E-3</v>
      </c>
      <c r="V802" s="60">
        <v>1.2678719337137127E-3</v>
      </c>
      <c r="W802" s="60">
        <v>0</v>
      </c>
      <c r="X802" s="60">
        <v>0</v>
      </c>
      <c r="Y802" s="60">
        <v>2.6986212897270589E-8</v>
      </c>
      <c r="Z802" s="60">
        <v>3.0333100415401806E-4</v>
      </c>
      <c r="AA802" s="60">
        <v>0</v>
      </c>
      <c r="AB802" s="60">
        <v>0</v>
      </c>
      <c r="AC802" s="16">
        <v>2.8119795462501262E-4</v>
      </c>
      <c r="AD802" s="11">
        <v>795</v>
      </c>
      <c r="AE802" s="15">
        <v>10</v>
      </c>
      <c r="AF802" s="16">
        <v>0.98299757598467963</v>
      </c>
      <c r="AG802" t="str">
        <f>IF(AF802&lt;='CAV Tier 1 Analysis'!$A$5,"Tier 1", "Tier 2")</f>
        <v>Tier 2</v>
      </c>
      <c r="AH802" t="str">
        <f t="shared" si="26"/>
        <v>Maine - Tier 2</v>
      </c>
      <c r="AI802" t="str">
        <f t="shared" si="27"/>
        <v>Unity, Township Of - Tier 2</v>
      </c>
    </row>
    <row r="803" spans="1:35" x14ac:dyDescent="0.3">
      <c r="A803">
        <v>796</v>
      </c>
      <c r="B803">
        <v>1</v>
      </c>
      <c r="C803" t="s">
        <v>76</v>
      </c>
      <c r="D803" t="s">
        <v>2912</v>
      </c>
      <c r="E803" t="s">
        <v>4444</v>
      </c>
      <c r="F803" t="s">
        <v>1748</v>
      </c>
      <c r="G803" s="59">
        <v>36.376480000000001</v>
      </c>
      <c r="H803">
        <v>0</v>
      </c>
      <c r="I803">
        <v>0</v>
      </c>
      <c r="J803" s="11">
        <v>16</v>
      </c>
      <c r="K803" s="11">
        <v>2</v>
      </c>
      <c r="L803">
        <v>0</v>
      </c>
      <c r="M803">
        <v>0</v>
      </c>
      <c r="N803" s="11">
        <v>0</v>
      </c>
      <c r="O803" s="11">
        <v>0.3953457698927299</v>
      </c>
      <c r="P803">
        <v>0</v>
      </c>
      <c r="Q803" s="11">
        <v>2.7265225509843449E-2</v>
      </c>
      <c r="R803" s="60">
        <v>1.1958093744811554E-3</v>
      </c>
      <c r="S803" s="60">
        <v>0</v>
      </c>
      <c r="T803" s="60">
        <v>0</v>
      </c>
      <c r="U803" s="60">
        <v>1.0486970123574221E-3</v>
      </c>
      <c r="V803" s="60">
        <v>8.4524795580914183E-4</v>
      </c>
      <c r="W803" s="60">
        <v>0</v>
      </c>
      <c r="X803" s="60">
        <v>0</v>
      </c>
      <c r="Y803" s="60">
        <v>0</v>
      </c>
      <c r="Z803" s="60">
        <v>3.1257911463128299E-7</v>
      </c>
      <c r="AA803" s="60">
        <v>0</v>
      </c>
      <c r="AB803" s="60">
        <v>8.1607085335652331E-7</v>
      </c>
      <c r="AC803" s="16">
        <v>2.809893629650643E-4</v>
      </c>
      <c r="AD803" s="11">
        <v>796</v>
      </c>
      <c r="AE803" s="15">
        <v>10</v>
      </c>
      <c r="AF803" s="16">
        <v>0.98327856534764468</v>
      </c>
      <c r="AG803" t="str">
        <f>IF(AF803&lt;='CAV Tier 1 Analysis'!$A$5,"Tier 1", "Tier 2")</f>
        <v>Tier 2</v>
      </c>
      <c r="AH803" t="str">
        <f t="shared" si="26"/>
        <v>Maine - Tier 2</v>
      </c>
      <c r="AI803" t="str">
        <f t="shared" si="27"/>
        <v>T14 R12 Wels, Township Of - Tier 2</v>
      </c>
    </row>
    <row r="804" spans="1:35" x14ac:dyDescent="0.3">
      <c r="A804">
        <v>797</v>
      </c>
      <c r="B804">
        <v>1</v>
      </c>
      <c r="C804" t="s">
        <v>76</v>
      </c>
      <c r="D804" t="s">
        <v>2914</v>
      </c>
      <c r="E804" t="s">
        <v>4446</v>
      </c>
      <c r="F804" t="s">
        <v>1749</v>
      </c>
      <c r="G804" s="59">
        <v>36.358310000000003</v>
      </c>
      <c r="H804">
        <v>0</v>
      </c>
      <c r="I804">
        <v>0</v>
      </c>
      <c r="J804" s="11">
        <v>16</v>
      </c>
      <c r="K804" s="11">
        <v>2</v>
      </c>
      <c r="L804">
        <v>0</v>
      </c>
      <c r="M804">
        <v>0</v>
      </c>
      <c r="N804" s="11">
        <v>0</v>
      </c>
      <c r="O804" s="11">
        <v>0.39514829524320499</v>
      </c>
      <c r="P804">
        <v>0</v>
      </c>
      <c r="Q804" s="11">
        <v>2.72516065684969E-2</v>
      </c>
      <c r="R804" s="60">
        <v>1.1952120694001163E-3</v>
      </c>
      <c r="S804" s="60">
        <v>0</v>
      </c>
      <c r="T804" s="60">
        <v>0</v>
      </c>
      <c r="U804" s="60">
        <v>1.0486970123574221E-3</v>
      </c>
      <c r="V804" s="60">
        <v>8.4524795580914183E-4</v>
      </c>
      <c r="W804" s="60">
        <v>0</v>
      </c>
      <c r="X804" s="60">
        <v>0</v>
      </c>
      <c r="Y804" s="60">
        <v>0</v>
      </c>
      <c r="Z804" s="60">
        <v>3.1242298180829268E-7</v>
      </c>
      <c r="AA804" s="60">
        <v>0</v>
      </c>
      <c r="AB804" s="60">
        <v>8.1566322712645672E-7</v>
      </c>
      <c r="AC804" s="16">
        <v>2.8093501125232861E-4</v>
      </c>
      <c r="AD804" s="11">
        <v>797</v>
      </c>
      <c r="AE804" s="15">
        <v>10</v>
      </c>
      <c r="AF804" s="16">
        <v>0.98355950035889705</v>
      </c>
      <c r="AG804" t="str">
        <f>IF(AF804&lt;='CAV Tier 1 Analysis'!$A$5,"Tier 1", "Tier 2")</f>
        <v>Tier 2</v>
      </c>
      <c r="AH804" t="str">
        <f t="shared" si="26"/>
        <v>Maine - Tier 2</v>
      </c>
      <c r="AI804" t="str">
        <f t="shared" si="27"/>
        <v>T14 R14 Wels, Township Of - Tier 2</v>
      </c>
    </row>
    <row r="805" spans="1:35" x14ac:dyDescent="0.3">
      <c r="A805">
        <v>798</v>
      </c>
      <c r="B805">
        <v>1</v>
      </c>
      <c r="C805" t="s">
        <v>76</v>
      </c>
      <c r="D805" t="s">
        <v>2572</v>
      </c>
      <c r="E805" t="s">
        <v>4102</v>
      </c>
      <c r="F805" t="s">
        <v>1750</v>
      </c>
      <c r="G805" s="59">
        <v>36.352760000000004</v>
      </c>
      <c r="H805">
        <v>0</v>
      </c>
      <c r="I805">
        <v>0</v>
      </c>
      <c r="J805" s="11">
        <v>16</v>
      </c>
      <c r="K805" s="11">
        <v>2</v>
      </c>
      <c r="L805">
        <v>0</v>
      </c>
      <c r="M805">
        <v>0</v>
      </c>
      <c r="N805" s="11">
        <v>0</v>
      </c>
      <c r="O805" s="11">
        <v>0.39508797689951408</v>
      </c>
      <c r="P805">
        <v>0</v>
      </c>
      <c r="Q805" s="11">
        <v>2.7247446682725107E-2</v>
      </c>
      <c r="R805" s="60">
        <v>1.1950296234342511E-3</v>
      </c>
      <c r="S805" s="60">
        <v>0</v>
      </c>
      <c r="T805" s="60">
        <v>0</v>
      </c>
      <c r="U805" s="60">
        <v>1.0486970123574221E-3</v>
      </c>
      <c r="V805" s="60">
        <v>8.4524795580914183E-4</v>
      </c>
      <c r="W805" s="60">
        <v>0</v>
      </c>
      <c r="X805" s="60">
        <v>0</v>
      </c>
      <c r="Y805" s="60">
        <v>0</v>
      </c>
      <c r="Z805" s="60">
        <v>3.1237529126522191E-7</v>
      </c>
      <c r="AA805" s="60">
        <v>0</v>
      </c>
      <c r="AB805" s="60">
        <v>8.1553871828898437E-7</v>
      </c>
      <c r="AC805" s="16">
        <v>2.8091840960094269E-4</v>
      </c>
      <c r="AD805" s="11">
        <v>798</v>
      </c>
      <c r="AE805" s="15">
        <v>10</v>
      </c>
      <c r="AF805" s="16">
        <v>0.98384041876849804</v>
      </c>
      <c r="AG805" t="str">
        <f>IF(AF805&lt;='CAV Tier 1 Analysis'!$A$5,"Tier 1", "Tier 2")</f>
        <v>Tier 2</v>
      </c>
      <c r="AH805" t="str">
        <f t="shared" si="26"/>
        <v>Maine - Tier 2</v>
      </c>
      <c r="AI805" t="str">
        <f t="shared" si="27"/>
        <v>T16 R12 Wels, Township Of - Tier 2</v>
      </c>
    </row>
    <row r="806" spans="1:35" x14ac:dyDescent="0.3">
      <c r="A806">
        <v>799</v>
      </c>
      <c r="B806">
        <v>1</v>
      </c>
      <c r="C806" t="s">
        <v>76</v>
      </c>
      <c r="D806" t="s">
        <v>2879</v>
      </c>
      <c r="E806" t="s">
        <v>4410</v>
      </c>
      <c r="F806" t="s">
        <v>1798</v>
      </c>
      <c r="G806" s="59">
        <v>37.307519999999997</v>
      </c>
      <c r="H806">
        <v>0</v>
      </c>
      <c r="I806">
        <v>0</v>
      </c>
      <c r="J806" s="11">
        <v>15</v>
      </c>
      <c r="K806" s="11">
        <v>2</v>
      </c>
      <c r="L806">
        <v>0</v>
      </c>
      <c r="M806">
        <v>0</v>
      </c>
      <c r="N806" s="11">
        <v>0</v>
      </c>
      <c r="O806" s="11">
        <v>15.32811303617874</v>
      </c>
      <c r="P806">
        <v>0</v>
      </c>
      <c r="Q806" s="11">
        <v>0.63037641712212888</v>
      </c>
      <c r="R806" s="60">
        <v>1.2264155892665587E-3</v>
      </c>
      <c r="S806" s="60">
        <v>0</v>
      </c>
      <c r="T806" s="60">
        <v>0</v>
      </c>
      <c r="U806" s="60">
        <v>9.831534490850832E-4</v>
      </c>
      <c r="V806" s="60">
        <v>8.4524795580914183E-4</v>
      </c>
      <c r="W806" s="60">
        <v>0</v>
      </c>
      <c r="X806" s="60">
        <v>0</v>
      </c>
      <c r="Y806" s="60">
        <v>0</v>
      </c>
      <c r="Z806" s="60">
        <v>1.2119133089793772E-5</v>
      </c>
      <c r="AA806" s="60">
        <v>0</v>
      </c>
      <c r="AB806" s="60">
        <v>1.8867689925064447E-5</v>
      </c>
      <c r="AC806" s="16">
        <v>2.8052761974324021E-4</v>
      </c>
      <c r="AD806" s="11">
        <v>799</v>
      </c>
      <c r="AE806" s="15">
        <v>10</v>
      </c>
      <c r="AF806" s="16">
        <v>0.98412094638824132</v>
      </c>
      <c r="AG806" t="str">
        <f>IF(AF806&lt;='CAV Tier 1 Analysis'!$A$5,"Tier 1", "Tier 2")</f>
        <v>Tier 2</v>
      </c>
      <c r="AH806" t="str">
        <f t="shared" si="26"/>
        <v>Maine - Tier 2</v>
      </c>
      <c r="AI806" t="str">
        <f t="shared" si="27"/>
        <v>T07 R06 Wels, Township Of - Tier 2</v>
      </c>
    </row>
    <row r="807" spans="1:35" x14ac:dyDescent="0.3">
      <c r="A807">
        <v>800</v>
      </c>
      <c r="B807">
        <v>1</v>
      </c>
      <c r="C807" t="s">
        <v>76</v>
      </c>
      <c r="D807" t="s">
        <v>2931</v>
      </c>
      <c r="E807" t="s">
        <v>4463</v>
      </c>
      <c r="F807" t="s">
        <v>1762</v>
      </c>
      <c r="G807" s="59">
        <v>34.960480000000004</v>
      </c>
      <c r="H807">
        <v>0</v>
      </c>
      <c r="I807">
        <v>0</v>
      </c>
      <c r="J807" s="11">
        <v>16</v>
      </c>
      <c r="K807" s="11">
        <v>2</v>
      </c>
      <c r="L807">
        <v>0</v>
      </c>
      <c r="M807">
        <v>0</v>
      </c>
      <c r="N807" s="11">
        <v>0</v>
      </c>
      <c r="O807" s="11">
        <v>52.061382121785876</v>
      </c>
      <c r="P807">
        <v>0</v>
      </c>
      <c r="Q807">
        <v>0</v>
      </c>
      <c r="R807" s="60">
        <v>1.1492609983253176E-3</v>
      </c>
      <c r="S807" s="60">
        <v>0</v>
      </c>
      <c r="T807" s="60">
        <v>0</v>
      </c>
      <c r="U807" s="60">
        <v>1.0486970123574221E-3</v>
      </c>
      <c r="V807" s="60">
        <v>8.4524795580914183E-4</v>
      </c>
      <c r="W807" s="60">
        <v>0</v>
      </c>
      <c r="X807" s="60">
        <v>0</v>
      </c>
      <c r="Y807" s="60">
        <v>0</v>
      </c>
      <c r="Z807" s="60">
        <v>4.1162197674517187E-5</v>
      </c>
      <c r="AA807" s="60">
        <v>0</v>
      </c>
      <c r="AB807" s="60">
        <v>0</v>
      </c>
      <c r="AC807" s="16">
        <v>2.8039710583330901E-4</v>
      </c>
      <c r="AD807" s="11">
        <v>800</v>
      </c>
      <c r="AE807" s="15">
        <v>10</v>
      </c>
      <c r="AF807" s="16">
        <v>0.9844013434940746</v>
      </c>
      <c r="AG807" t="str">
        <f>IF(AF807&lt;='CAV Tier 1 Analysis'!$A$5,"Tier 1", "Tier 2")</f>
        <v>Tier 2</v>
      </c>
      <c r="AH807" t="str">
        <f t="shared" si="26"/>
        <v>Maine - Tier 2</v>
      </c>
      <c r="AI807" t="str">
        <f t="shared" si="27"/>
        <v>T17 R03 Wels, Township Of - Tier 2</v>
      </c>
    </row>
    <row r="808" spans="1:35" x14ac:dyDescent="0.3">
      <c r="A808">
        <v>801</v>
      </c>
      <c r="B808">
        <v>1</v>
      </c>
      <c r="C808" t="s">
        <v>76</v>
      </c>
      <c r="D808" t="s">
        <v>2563</v>
      </c>
      <c r="E808" t="s">
        <v>4093</v>
      </c>
      <c r="F808" t="s">
        <v>1756</v>
      </c>
      <c r="G808" s="59">
        <v>35.937580000000004</v>
      </c>
      <c r="H808">
        <v>0</v>
      </c>
      <c r="I808">
        <v>0</v>
      </c>
      <c r="J808" s="11">
        <v>16</v>
      </c>
      <c r="K808" s="11">
        <v>2</v>
      </c>
      <c r="L808">
        <v>0</v>
      </c>
      <c r="M808">
        <v>0</v>
      </c>
      <c r="N808" s="11">
        <v>0</v>
      </c>
      <c r="O808" s="11">
        <v>8.380727068603818</v>
      </c>
      <c r="P808">
        <v>0</v>
      </c>
      <c r="Q808">
        <v>0</v>
      </c>
      <c r="R808" s="60">
        <v>1.1813813502616658E-3</v>
      </c>
      <c r="S808" s="60">
        <v>0</v>
      </c>
      <c r="T808" s="60">
        <v>0</v>
      </c>
      <c r="U808" s="60">
        <v>1.0486970123574221E-3</v>
      </c>
      <c r="V808" s="60">
        <v>8.4524795580914183E-4</v>
      </c>
      <c r="W808" s="60">
        <v>0</v>
      </c>
      <c r="X808" s="60">
        <v>0</v>
      </c>
      <c r="Y808" s="60">
        <v>0</v>
      </c>
      <c r="Z808" s="60">
        <v>6.6262002696561094E-6</v>
      </c>
      <c r="AA808" s="60">
        <v>0</v>
      </c>
      <c r="AB808" s="60">
        <v>0</v>
      </c>
      <c r="AC808" s="16">
        <v>2.8017750169980778E-4</v>
      </c>
      <c r="AD808" s="11">
        <v>801</v>
      </c>
      <c r="AE808" s="15">
        <v>10</v>
      </c>
      <c r="AF808" s="16">
        <v>0.98468152099577444</v>
      </c>
      <c r="AG808" t="str">
        <f>IF(AF808&lt;='CAV Tier 1 Analysis'!$A$5,"Tier 1", "Tier 2")</f>
        <v>Tier 2</v>
      </c>
      <c r="AH808" t="str">
        <f t="shared" si="26"/>
        <v>Maine - Tier 2</v>
      </c>
      <c r="AI808" t="str">
        <f t="shared" si="27"/>
        <v>T08 R03 Wels, Township Of - Tier 2</v>
      </c>
    </row>
    <row r="809" spans="1:35" x14ac:dyDescent="0.3">
      <c r="A809">
        <v>802</v>
      </c>
      <c r="B809">
        <v>1</v>
      </c>
      <c r="C809" t="s">
        <v>76</v>
      </c>
      <c r="D809" t="s">
        <v>2883</v>
      </c>
      <c r="E809" t="s">
        <v>4414</v>
      </c>
      <c r="F809" t="s">
        <v>1800</v>
      </c>
      <c r="G809" s="59">
        <v>37.105090000000004</v>
      </c>
      <c r="H809">
        <v>0</v>
      </c>
      <c r="I809">
        <v>0</v>
      </c>
      <c r="J809" s="11">
        <v>15</v>
      </c>
      <c r="K809" s="11">
        <v>2</v>
      </c>
      <c r="L809">
        <v>0</v>
      </c>
      <c r="M809">
        <v>0</v>
      </c>
      <c r="N809" s="11">
        <v>0</v>
      </c>
      <c r="O809" s="11">
        <v>15.23541693808539</v>
      </c>
      <c r="P809">
        <v>0</v>
      </c>
      <c r="Q809" s="11">
        <v>0.62657197305973078</v>
      </c>
      <c r="R809" s="60">
        <v>1.2197610781188003E-3</v>
      </c>
      <c r="S809" s="60">
        <v>0</v>
      </c>
      <c r="T809" s="60">
        <v>0</v>
      </c>
      <c r="U809" s="60">
        <v>9.831534490850832E-4</v>
      </c>
      <c r="V809" s="60">
        <v>8.4524795580914183E-4</v>
      </c>
      <c r="W809" s="60">
        <v>0</v>
      </c>
      <c r="X809" s="60">
        <v>0</v>
      </c>
      <c r="Y809" s="60">
        <v>0</v>
      </c>
      <c r="Z809" s="60">
        <v>1.2045843158603525E-5</v>
      </c>
      <c r="AA809" s="60">
        <v>0</v>
      </c>
      <c r="AB809" s="60">
        <v>1.8753819753279971E-5</v>
      </c>
      <c r="AC809" s="16">
        <v>2.7990564962953717E-4</v>
      </c>
      <c r="AD809" s="11">
        <v>802</v>
      </c>
      <c r="AE809" s="15">
        <v>10</v>
      </c>
      <c r="AF809" s="16">
        <v>0.98496142664540398</v>
      </c>
      <c r="AG809" t="str">
        <f>IF(AF809&lt;='CAV Tier 1 Analysis'!$A$5,"Tier 1", "Tier 2")</f>
        <v>Tier 2</v>
      </c>
      <c r="AH809" t="str">
        <f t="shared" si="26"/>
        <v>Maine - Tier 2</v>
      </c>
      <c r="AI809" t="str">
        <f t="shared" si="27"/>
        <v>T08 R07 Wels, Township Of - Tier 2</v>
      </c>
    </row>
    <row r="810" spans="1:35" x14ac:dyDescent="0.3">
      <c r="A810">
        <v>803</v>
      </c>
      <c r="B810">
        <v>1</v>
      </c>
      <c r="C810" t="s">
        <v>76</v>
      </c>
      <c r="D810" t="s">
        <v>2915</v>
      </c>
      <c r="E810" t="s">
        <v>4447</v>
      </c>
      <c r="F810" t="s">
        <v>1758</v>
      </c>
      <c r="G810" s="59">
        <v>35.896780000000007</v>
      </c>
      <c r="H810">
        <v>0</v>
      </c>
      <c r="I810">
        <v>0</v>
      </c>
      <c r="J810" s="11">
        <v>16</v>
      </c>
      <c r="K810" s="11">
        <v>2</v>
      </c>
      <c r="L810">
        <v>0</v>
      </c>
      <c r="M810">
        <v>0</v>
      </c>
      <c r="N810" s="11">
        <v>0</v>
      </c>
      <c r="O810" s="11">
        <v>0.39013230872723126</v>
      </c>
      <c r="P810">
        <v>0</v>
      </c>
      <c r="Q810" s="11">
        <v>2.6905676463946926E-2</v>
      </c>
      <c r="R810" s="60">
        <v>1.1800401258639554E-3</v>
      </c>
      <c r="S810" s="60">
        <v>0</v>
      </c>
      <c r="T810" s="60">
        <v>0</v>
      </c>
      <c r="U810" s="60">
        <v>1.0486970123574221E-3</v>
      </c>
      <c r="V810" s="60">
        <v>8.4524795580914183E-4</v>
      </c>
      <c r="W810" s="60">
        <v>0</v>
      </c>
      <c r="X810" s="60">
        <v>0</v>
      </c>
      <c r="Y810" s="60">
        <v>0</v>
      </c>
      <c r="Z810" s="60">
        <v>3.084571049896513E-7</v>
      </c>
      <c r="AA810" s="60">
        <v>0</v>
      </c>
      <c r="AB810" s="60">
        <v>8.0530925167446982E-7</v>
      </c>
      <c r="AC810" s="16">
        <v>2.7955444185338033E-4</v>
      </c>
      <c r="AD810" s="11">
        <v>803</v>
      </c>
      <c r="AE810" s="15">
        <v>10</v>
      </c>
      <c r="AF810" s="16">
        <v>0.98524098108725733</v>
      </c>
      <c r="AG810" t="str">
        <f>IF(AF810&lt;='CAV Tier 1 Analysis'!$A$5,"Tier 1", "Tier 2")</f>
        <v>Tier 2</v>
      </c>
      <c r="AH810" t="str">
        <f t="shared" si="26"/>
        <v>Maine - Tier 2</v>
      </c>
      <c r="AI810" t="str">
        <f t="shared" si="27"/>
        <v>T14 R15 Wels, Township Of - Tier 2</v>
      </c>
    </row>
    <row r="811" spans="1:35" x14ac:dyDescent="0.3">
      <c r="A811">
        <v>804</v>
      </c>
      <c r="B811">
        <v>1</v>
      </c>
      <c r="C811" t="s">
        <v>76</v>
      </c>
      <c r="D811" t="s">
        <v>2921</v>
      </c>
      <c r="E811" t="s">
        <v>4453</v>
      </c>
      <c r="F811" t="s">
        <v>1759</v>
      </c>
      <c r="G811" s="59">
        <v>35.78398</v>
      </c>
      <c r="H811">
        <v>0</v>
      </c>
      <c r="I811">
        <v>0</v>
      </c>
      <c r="J811" s="11">
        <v>16</v>
      </c>
      <c r="K811" s="11">
        <v>2</v>
      </c>
      <c r="L811">
        <v>0</v>
      </c>
      <c r="M811">
        <v>0</v>
      </c>
      <c r="N811" s="11">
        <v>0</v>
      </c>
      <c r="O811" s="11">
        <v>0.38890637914735149</v>
      </c>
      <c r="P811">
        <v>0</v>
      </c>
      <c r="Q811" s="11">
        <v>2.6821129596369064E-2</v>
      </c>
      <c r="R811" s="60">
        <v>1.1763320348820495E-3</v>
      </c>
      <c r="S811" s="60">
        <v>0</v>
      </c>
      <c r="T811" s="60">
        <v>0</v>
      </c>
      <c r="U811" s="60">
        <v>1.0486970123574221E-3</v>
      </c>
      <c r="V811" s="60">
        <v>8.4524795580914183E-4</v>
      </c>
      <c r="W811" s="60">
        <v>0</v>
      </c>
      <c r="X811" s="60">
        <v>0</v>
      </c>
      <c r="Y811" s="60">
        <v>0</v>
      </c>
      <c r="Z811" s="60">
        <v>3.0748782692507736E-7</v>
      </c>
      <c r="AA811" s="60">
        <v>0</v>
      </c>
      <c r="AB811" s="60">
        <v>8.0277869368044271E-7</v>
      </c>
      <c r="AC811" s="16">
        <v>2.7921702450629262E-4</v>
      </c>
      <c r="AD811" s="11">
        <v>804</v>
      </c>
      <c r="AE811" s="15">
        <v>10</v>
      </c>
      <c r="AF811" s="16">
        <v>0.98552019811176361</v>
      </c>
      <c r="AG811" t="str">
        <f>IF(AF811&lt;='CAV Tier 1 Analysis'!$A$5,"Tier 1", "Tier 2")</f>
        <v>Tier 2</v>
      </c>
      <c r="AH811" t="str">
        <f t="shared" si="26"/>
        <v>Maine - Tier 2</v>
      </c>
      <c r="AI811" t="str">
        <f t="shared" si="27"/>
        <v>T15 R12 Wels, Township Of - Tier 2</v>
      </c>
    </row>
    <row r="812" spans="1:35" x14ac:dyDescent="0.3">
      <c r="A812">
        <v>805</v>
      </c>
      <c r="B812">
        <v>1</v>
      </c>
      <c r="C812" t="s">
        <v>76</v>
      </c>
      <c r="D812" t="s">
        <v>2878</v>
      </c>
      <c r="E812" t="s">
        <v>4409</v>
      </c>
      <c r="F812" t="s">
        <v>1834</v>
      </c>
      <c r="G812" s="59">
        <v>38.699130000000004</v>
      </c>
      <c r="H812">
        <v>0</v>
      </c>
      <c r="I812">
        <v>0</v>
      </c>
      <c r="J812" s="11">
        <v>14</v>
      </c>
      <c r="K812" s="11">
        <v>2</v>
      </c>
      <c r="L812">
        <v>0</v>
      </c>
      <c r="M812">
        <v>0</v>
      </c>
      <c r="N812" s="11">
        <v>0</v>
      </c>
      <c r="O812" s="11">
        <v>16.585254733130864</v>
      </c>
      <c r="P812">
        <v>0</v>
      </c>
      <c r="Q812" s="11">
        <v>0.75470829189506716</v>
      </c>
      <c r="R812" s="60">
        <v>1.2721621893670009E-3</v>
      </c>
      <c r="S812" s="60">
        <v>0</v>
      </c>
      <c r="T812" s="60">
        <v>0</v>
      </c>
      <c r="U812" s="60">
        <v>9.1760988581274434E-4</v>
      </c>
      <c r="V812" s="60">
        <v>8.4524795580914183E-4</v>
      </c>
      <c r="W812" s="60">
        <v>0</v>
      </c>
      <c r="X812" s="60">
        <v>0</v>
      </c>
      <c r="Y812" s="60">
        <v>0</v>
      </c>
      <c r="Z812" s="60">
        <v>1.3113088934334579E-5</v>
      </c>
      <c r="AA812" s="60">
        <v>0</v>
      </c>
      <c r="AB812" s="60">
        <v>2.2589046240593074E-5</v>
      </c>
      <c r="AC812" s="16">
        <v>2.7915656056034681E-4</v>
      </c>
      <c r="AD812" s="11">
        <v>805</v>
      </c>
      <c r="AE812" s="15">
        <v>10</v>
      </c>
      <c r="AF812" s="16">
        <v>0.98579935467232394</v>
      </c>
      <c r="AG812" t="str">
        <f>IF(AF812&lt;='CAV Tier 1 Analysis'!$A$5,"Tier 1", "Tier 2")</f>
        <v>Tier 2</v>
      </c>
      <c r="AH812" t="str">
        <f t="shared" si="26"/>
        <v>Maine - Tier 2</v>
      </c>
      <c r="AI812" t="str">
        <f t="shared" si="27"/>
        <v>T05 R07 Wels, Township Of - Tier 2</v>
      </c>
    </row>
    <row r="813" spans="1:35" x14ac:dyDescent="0.3">
      <c r="A813">
        <v>806</v>
      </c>
      <c r="B813">
        <v>1</v>
      </c>
      <c r="C813" t="s">
        <v>76</v>
      </c>
      <c r="D813" t="s">
        <v>2918</v>
      </c>
      <c r="E813" t="s">
        <v>4450</v>
      </c>
      <c r="F813" t="s">
        <v>1760</v>
      </c>
      <c r="G813" s="59">
        <v>35.687530000000002</v>
      </c>
      <c r="H813">
        <v>0</v>
      </c>
      <c r="I813">
        <v>0</v>
      </c>
      <c r="J813" s="11">
        <v>16</v>
      </c>
      <c r="K813" s="11">
        <v>2</v>
      </c>
      <c r="L813">
        <v>0</v>
      </c>
      <c r="M813">
        <v>0</v>
      </c>
      <c r="N813" s="11">
        <v>0</v>
      </c>
      <c r="O813" s="11">
        <v>0.38785814414753422</v>
      </c>
      <c r="P813">
        <v>0</v>
      </c>
      <c r="Q813" s="11">
        <v>2.6748837527416136E-2</v>
      </c>
      <c r="R813" s="60">
        <v>1.173161419853638E-3</v>
      </c>
      <c r="S813" s="60">
        <v>0</v>
      </c>
      <c r="T813" s="60">
        <v>0</v>
      </c>
      <c r="U813" s="60">
        <v>1.0486970123574221E-3</v>
      </c>
      <c r="V813" s="60">
        <v>8.4524795580914183E-4</v>
      </c>
      <c r="W813" s="60">
        <v>0</v>
      </c>
      <c r="X813" s="60">
        <v>0</v>
      </c>
      <c r="Y813" s="60">
        <v>0</v>
      </c>
      <c r="Z813" s="60">
        <v>3.0665904262252288E-7</v>
      </c>
      <c r="AA813" s="60">
        <v>0</v>
      </c>
      <c r="AB813" s="60">
        <v>8.006149319913994E-7</v>
      </c>
      <c r="AC813" s="16">
        <v>2.7892851472680139E-4</v>
      </c>
      <c r="AD813" s="11">
        <v>806</v>
      </c>
      <c r="AE813" s="15">
        <v>10</v>
      </c>
      <c r="AF813" s="16">
        <v>0.98607828318705071</v>
      </c>
      <c r="AG813" t="str">
        <f>IF(AF813&lt;='CAV Tier 1 Analysis'!$A$5,"Tier 1", "Tier 2")</f>
        <v>Tier 2</v>
      </c>
      <c r="AH813" t="str">
        <f t="shared" si="26"/>
        <v>Maine - Tier 2</v>
      </c>
      <c r="AI813" t="str">
        <f t="shared" si="27"/>
        <v>T15 R09 Wels, Township Of - Tier 2</v>
      </c>
    </row>
    <row r="814" spans="1:35" x14ac:dyDescent="0.3">
      <c r="A814">
        <v>807</v>
      </c>
      <c r="B814">
        <v>1</v>
      </c>
      <c r="C814" t="s">
        <v>76</v>
      </c>
      <c r="D814" t="s">
        <v>2814</v>
      </c>
      <c r="E814" t="s">
        <v>4345</v>
      </c>
      <c r="F814" t="s">
        <v>1786</v>
      </c>
      <c r="G814" s="59">
        <v>36.99687999999999</v>
      </c>
      <c r="H814">
        <v>0</v>
      </c>
      <c r="I814">
        <v>0</v>
      </c>
      <c r="J814" s="11">
        <v>15.333333333333334</v>
      </c>
      <c r="K814" s="11">
        <v>2</v>
      </c>
      <c r="L814">
        <v>0</v>
      </c>
      <c r="M814">
        <v>0</v>
      </c>
      <c r="N814" s="11">
        <v>0</v>
      </c>
      <c r="O814" s="11">
        <v>0.44075581336756897</v>
      </c>
      <c r="P814">
        <v>0</v>
      </c>
      <c r="Q814" s="11">
        <v>2.2535317129942667E-2</v>
      </c>
      <c r="R814" s="60">
        <v>1.2162038748816367E-3</v>
      </c>
      <c r="S814" s="60">
        <v>0</v>
      </c>
      <c r="T814" s="60">
        <v>0</v>
      </c>
      <c r="U814" s="60">
        <v>1.0050013035091962E-3</v>
      </c>
      <c r="V814" s="60">
        <v>8.4524795580914183E-4</v>
      </c>
      <c r="W814" s="60">
        <v>0</v>
      </c>
      <c r="X814" s="60">
        <v>0</v>
      </c>
      <c r="Y814" s="60">
        <v>0</v>
      </c>
      <c r="Z814" s="60">
        <v>3.4848244853715637E-7</v>
      </c>
      <c r="AA814" s="60">
        <v>0</v>
      </c>
      <c r="AB814" s="60">
        <v>6.7450076560902736E-7</v>
      </c>
      <c r="AC814" s="16">
        <v>2.7886146521946553E-4</v>
      </c>
      <c r="AD814" s="11">
        <v>807</v>
      </c>
      <c r="AE814" s="15">
        <v>10</v>
      </c>
      <c r="AF814" s="16">
        <v>0.9863571446522702</v>
      </c>
      <c r="AG814" t="str">
        <f>IF(AF814&lt;='CAV Tier 1 Analysis'!$A$5,"Tier 1", "Tier 2")</f>
        <v>Tier 2</v>
      </c>
      <c r="AH814" t="str">
        <f t="shared" si="26"/>
        <v>Maine - Tier 2</v>
      </c>
      <c r="AI814" t="str">
        <f t="shared" si="27"/>
        <v>T09 R07 Wels, Township Of - Tier 2</v>
      </c>
    </row>
    <row r="815" spans="1:35" x14ac:dyDescent="0.3">
      <c r="A815">
        <v>808</v>
      </c>
      <c r="B815">
        <v>1</v>
      </c>
      <c r="C815" t="s">
        <v>76</v>
      </c>
      <c r="D815" t="s">
        <v>2402</v>
      </c>
      <c r="E815" t="s">
        <v>3907</v>
      </c>
      <c r="F815" t="s">
        <v>1603</v>
      </c>
      <c r="G815" s="59">
        <v>14.89608</v>
      </c>
      <c r="H815">
        <v>1</v>
      </c>
      <c r="I815">
        <v>0</v>
      </c>
      <c r="J815" s="11">
        <v>16</v>
      </c>
      <c r="K815" s="11">
        <v>3</v>
      </c>
      <c r="L815">
        <v>0</v>
      </c>
      <c r="M815">
        <v>0</v>
      </c>
      <c r="N815" s="11">
        <v>0</v>
      </c>
      <c r="O815" s="11">
        <v>170.4027234889073</v>
      </c>
      <c r="P815">
        <v>0</v>
      </c>
      <c r="Q815">
        <v>0</v>
      </c>
      <c r="R815" s="60">
        <v>4.8968102760413453E-4</v>
      </c>
      <c r="S815" s="60">
        <v>1.2591286829513975E-4</v>
      </c>
      <c r="T815" s="60">
        <v>0</v>
      </c>
      <c r="U815" s="60">
        <v>1.0486970123574221E-3</v>
      </c>
      <c r="V815" s="60">
        <v>1.2678719337137127E-3</v>
      </c>
      <c r="W815" s="60">
        <v>0</v>
      </c>
      <c r="X815" s="60">
        <v>0</v>
      </c>
      <c r="Y815" s="60">
        <v>0</v>
      </c>
      <c r="Z815" s="60">
        <v>1.3472847440197555E-4</v>
      </c>
      <c r="AA815" s="60">
        <v>0</v>
      </c>
      <c r="AB815" s="60">
        <v>0</v>
      </c>
      <c r="AC815" s="16">
        <v>2.7880830148839861E-4</v>
      </c>
      <c r="AD815" s="11">
        <v>808</v>
      </c>
      <c r="AE815" s="15">
        <v>10</v>
      </c>
      <c r="AF815" s="16">
        <v>0.98663595295375861</v>
      </c>
      <c r="AG815" t="str">
        <f>IF(AF815&lt;='CAV Tier 1 Analysis'!$A$5,"Tier 1", "Tier 2")</f>
        <v>Tier 2</v>
      </c>
      <c r="AH815" t="str">
        <f t="shared" si="26"/>
        <v>Maine - Tier 2</v>
      </c>
      <c r="AI815" t="str">
        <f t="shared" si="27"/>
        <v>Dennysville, Town Of - Tier 2</v>
      </c>
    </row>
    <row r="816" spans="1:35" x14ac:dyDescent="0.3">
      <c r="A816">
        <v>809</v>
      </c>
      <c r="B816">
        <v>1</v>
      </c>
      <c r="C816" t="s">
        <v>76</v>
      </c>
      <c r="D816" t="s">
        <v>2810</v>
      </c>
      <c r="E816" t="s">
        <v>4341</v>
      </c>
      <c r="F816" t="s">
        <v>1799</v>
      </c>
      <c r="G816" s="59">
        <v>37.439129999999999</v>
      </c>
      <c r="H816">
        <v>0</v>
      </c>
      <c r="I816">
        <v>0</v>
      </c>
      <c r="J816" s="11">
        <v>15</v>
      </c>
      <c r="K816" s="11">
        <v>2</v>
      </c>
      <c r="L816">
        <v>0</v>
      </c>
      <c r="M816">
        <v>0</v>
      </c>
      <c r="N816" s="11">
        <v>0</v>
      </c>
      <c r="O816" s="11">
        <v>8.7448060522214615</v>
      </c>
      <c r="P816">
        <v>0</v>
      </c>
      <c r="Q816">
        <v>0</v>
      </c>
      <c r="R816" s="60">
        <v>1.2307420241435855E-3</v>
      </c>
      <c r="S816" s="60">
        <v>0</v>
      </c>
      <c r="T816" s="60">
        <v>0</v>
      </c>
      <c r="U816" s="60">
        <v>9.831534490850832E-4</v>
      </c>
      <c r="V816" s="60">
        <v>8.4524795580914183E-4</v>
      </c>
      <c r="W816" s="60">
        <v>0</v>
      </c>
      <c r="X816" s="60">
        <v>0</v>
      </c>
      <c r="Y816" s="60">
        <v>0</v>
      </c>
      <c r="Z816" s="60">
        <v>6.9140583802562027E-6</v>
      </c>
      <c r="AA816" s="60">
        <v>0</v>
      </c>
      <c r="AB816" s="60">
        <v>0</v>
      </c>
      <c r="AC816" s="16">
        <v>2.7873249885618787E-4</v>
      </c>
      <c r="AD816" s="11">
        <v>809</v>
      </c>
      <c r="AE816" s="15">
        <v>10</v>
      </c>
      <c r="AF816" s="16">
        <v>0.98691468545261485</v>
      </c>
      <c r="AG816" t="str">
        <f>IF(AF816&lt;='CAV Tier 1 Analysis'!$A$5,"Tier 1", "Tier 2")</f>
        <v>Tier 2</v>
      </c>
      <c r="AH816" t="str">
        <f t="shared" si="26"/>
        <v>Maine - Tier 2</v>
      </c>
      <c r="AI816" t="str">
        <f t="shared" si="27"/>
        <v>T08 R05 Wels, Township Of - Tier 2</v>
      </c>
    </row>
    <row r="817" spans="1:35" x14ac:dyDescent="0.3">
      <c r="A817">
        <v>810</v>
      </c>
      <c r="B817">
        <v>1</v>
      </c>
      <c r="C817" t="s">
        <v>76</v>
      </c>
      <c r="D817" t="s">
        <v>2917</v>
      </c>
      <c r="E817" t="s">
        <v>4449</v>
      </c>
      <c r="F817" t="s">
        <v>1763</v>
      </c>
      <c r="G817" s="59">
        <v>35.470280000000002</v>
      </c>
      <c r="H817">
        <v>0</v>
      </c>
      <c r="I817">
        <v>0</v>
      </c>
      <c r="J817" s="11">
        <v>16</v>
      </c>
      <c r="K817" s="11">
        <v>2</v>
      </c>
      <c r="L817">
        <v>0</v>
      </c>
      <c r="M817">
        <v>0</v>
      </c>
      <c r="N817" s="11">
        <v>0</v>
      </c>
      <c r="O817" s="11">
        <v>0.38562983131580941</v>
      </c>
      <c r="P817">
        <v>0</v>
      </c>
      <c r="Q817" s="11">
        <v>2.6578214390544697E-2</v>
      </c>
      <c r="R817" s="60">
        <v>1.1660197286672992E-3</v>
      </c>
      <c r="S817" s="60">
        <v>0</v>
      </c>
      <c r="T817" s="60">
        <v>0</v>
      </c>
      <c r="U817" s="60">
        <v>1.0486970123574221E-3</v>
      </c>
      <c r="V817" s="60">
        <v>8.4524795580914183E-4</v>
      </c>
      <c r="W817" s="60">
        <v>0</v>
      </c>
      <c r="X817" s="60">
        <v>0</v>
      </c>
      <c r="Y817" s="60">
        <v>0</v>
      </c>
      <c r="Z817" s="60">
        <v>3.0489723282182345E-7</v>
      </c>
      <c r="AA817" s="60">
        <v>0</v>
      </c>
      <c r="AB817" s="60">
        <v>7.9550803973926038E-7</v>
      </c>
      <c r="AC817" s="16">
        <v>2.7827864564603855E-4</v>
      </c>
      <c r="AD817" s="11">
        <v>810</v>
      </c>
      <c r="AE817" s="15">
        <v>10</v>
      </c>
      <c r="AF817" s="16">
        <v>0.98719296409826085</v>
      </c>
      <c r="AG817" t="str">
        <f>IF(AF817&lt;='CAV Tier 1 Analysis'!$A$5,"Tier 1", "Tier 2")</f>
        <v>Tier 2</v>
      </c>
      <c r="AH817" t="str">
        <f t="shared" si="26"/>
        <v>Maine - Tier 2</v>
      </c>
      <c r="AI817" t="str">
        <f t="shared" si="27"/>
        <v>T15 R08 Wels, Township Of - Tier 2</v>
      </c>
    </row>
    <row r="818" spans="1:35" x14ac:dyDescent="0.3">
      <c r="A818">
        <v>811</v>
      </c>
      <c r="B818">
        <v>1</v>
      </c>
      <c r="C818" t="s">
        <v>76</v>
      </c>
      <c r="D818" t="s">
        <v>2873</v>
      </c>
      <c r="E818" t="s">
        <v>4404</v>
      </c>
      <c r="F818" t="s">
        <v>1697</v>
      </c>
      <c r="G818" s="59">
        <v>28.948819999999998</v>
      </c>
      <c r="H818">
        <v>0</v>
      </c>
      <c r="I818">
        <v>0</v>
      </c>
      <c r="J818" s="11">
        <v>15.5</v>
      </c>
      <c r="K818" s="11">
        <v>2.5</v>
      </c>
      <c r="L818">
        <v>0</v>
      </c>
      <c r="M818">
        <v>0</v>
      </c>
      <c r="N818" s="11">
        <v>0</v>
      </c>
      <c r="O818" s="11">
        <v>11.818265587260031</v>
      </c>
      <c r="P818">
        <v>0</v>
      </c>
      <c r="Q818" s="11">
        <v>0.48431289004075317</v>
      </c>
      <c r="R818" s="60">
        <v>9.5163881541500319E-4</v>
      </c>
      <c r="S818" s="60">
        <v>0</v>
      </c>
      <c r="T818" s="60">
        <v>0</v>
      </c>
      <c r="U818" s="60">
        <v>1.0159252307212526E-3</v>
      </c>
      <c r="V818" s="60">
        <v>1.0565599447614272E-3</v>
      </c>
      <c r="W818" s="60">
        <v>0</v>
      </c>
      <c r="X818" s="60">
        <v>0</v>
      </c>
      <c r="Y818" s="60">
        <v>0</v>
      </c>
      <c r="Z818" s="60">
        <v>9.3440812449958441E-6</v>
      </c>
      <c r="AA818" s="60">
        <v>0</v>
      </c>
      <c r="AB818" s="60">
        <v>1.449588719977511E-5</v>
      </c>
      <c r="AC818" s="16">
        <v>2.7708763266749584E-4</v>
      </c>
      <c r="AD818" s="11">
        <v>811</v>
      </c>
      <c r="AE818" s="15">
        <v>10</v>
      </c>
      <c r="AF818" s="16">
        <v>0.98747005173092839</v>
      </c>
      <c r="AG818" t="str">
        <f>IF(AF818&lt;='CAV Tier 1 Analysis'!$A$5,"Tier 1", "Tier 2")</f>
        <v>Tier 2</v>
      </c>
      <c r="AH818" t="str">
        <f t="shared" si="26"/>
        <v>Maine - Tier 2</v>
      </c>
      <c r="AI818" t="str">
        <f t="shared" si="27"/>
        <v>T01 R08 Wels, Township Of - Tier 2</v>
      </c>
    </row>
    <row r="819" spans="1:35" x14ac:dyDescent="0.3">
      <c r="A819">
        <v>812</v>
      </c>
      <c r="B819">
        <v>1</v>
      </c>
      <c r="C819" t="s">
        <v>76</v>
      </c>
      <c r="D819" t="s">
        <v>2758</v>
      </c>
      <c r="E819" t="s">
        <v>4289</v>
      </c>
      <c r="F819" t="s">
        <v>1382</v>
      </c>
      <c r="G819" s="59">
        <v>15.782099999999998</v>
      </c>
      <c r="H819">
        <v>0</v>
      </c>
      <c r="I819">
        <v>0</v>
      </c>
      <c r="J819" s="11">
        <v>19</v>
      </c>
      <c r="K819" s="11">
        <v>3</v>
      </c>
      <c r="L819">
        <v>0</v>
      </c>
      <c r="M819">
        <v>0</v>
      </c>
      <c r="N819" s="11">
        <v>0</v>
      </c>
      <c r="O819" s="11">
        <v>5.3076543481192795</v>
      </c>
      <c r="P819">
        <v>0</v>
      </c>
      <c r="Q819" s="11">
        <v>0.36785723204787057</v>
      </c>
      <c r="R819" s="60">
        <v>5.1880729331147595E-4</v>
      </c>
      <c r="S819" s="60">
        <v>0</v>
      </c>
      <c r="T819" s="60">
        <v>0</v>
      </c>
      <c r="U819" s="60">
        <v>1.2453277021744387E-3</v>
      </c>
      <c r="V819" s="60">
        <v>1.2678719337137127E-3</v>
      </c>
      <c r="W819" s="60">
        <v>0</v>
      </c>
      <c r="X819" s="60">
        <v>0</v>
      </c>
      <c r="Y819" s="60">
        <v>0</v>
      </c>
      <c r="Z819" s="60">
        <v>4.1964832388472523E-6</v>
      </c>
      <c r="AA819" s="60">
        <v>0</v>
      </c>
      <c r="AB819" s="60">
        <v>1.1010272596582607E-5</v>
      </c>
      <c r="AC819" s="16">
        <v>2.7701942591227792E-4</v>
      </c>
      <c r="AD819" s="11">
        <v>812</v>
      </c>
      <c r="AE819" s="15">
        <v>10</v>
      </c>
      <c r="AF819" s="16">
        <v>0.98774707115684068</v>
      </c>
      <c r="AG819" t="str">
        <f>IF(AF819&lt;='CAV Tier 1 Analysis'!$A$5,"Tier 1", "Tier 2")</f>
        <v>Tier 2</v>
      </c>
      <c r="AH819" t="str">
        <f t="shared" si="26"/>
        <v>Maine - Tier 2</v>
      </c>
      <c r="AI819" t="str">
        <f t="shared" si="27"/>
        <v>Carrying Place T02 R03 Bkp Wkr, Twp. Of - Tier 2</v>
      </c>
    </row>
    <row r="820" spans="1:35" x14ac:dyDescent="0.3">
      <c r="A820">
        <v>813</v>
      </c>
      <c r="B820">
        <v>1</v>
      </c>
      <c r="C820" t="s">
        <v>76</v>
      </c>
      <c r="D820" t="s">
        <v>2612</v>
      </c>
      <c r="E820" t="s">
        <v>4142</v>
      </c>
      <c r="F820" t="s">
        <v>1694</v>
      </c>
      <c r="G820" s="59">
        <v>28.944500000000001</v>
      </c>
      <c r="H820">
        <v>0</v>
      </c>
      <c r="I820">
        <v>0</v>
      </c>
      <c r="J820" s="11">
        <v>15.5</v>
      </c>
      <c r="K820" s="11">
        <v>2.5</v>
      </c>
      <c r="L820">
        <v>0</v>
      </c>
      <c r="M820">
        <v>0</v>
      </c>
      <c r="N820" s="11">
        <v>0</v>
      </c>
      <c r="O820" s="11">
        <v>24.282791544421194</v>
      </c>
      <c r="P820">
        <v>0</v>
      </c>
      <c r="Q820">
        <v>0</v>
      </c>
      <c r="R820" s="60">
        <v>9.5149680341995169E-4</v>
      </c>
      <c r="S820" s="60">
        <v>0</v>
      </c>
      <c r="T820" s="60">
        <v>0</v>
      </c>
      <c r="U820" s="60">
        <v>1.0159252307212526E-3</v>
      </c>
      <c r="V820" s="60">
        <v>1.0565599447614272E-3</v>
      </c>
      <c r="W820" s="60">
        <v>0</v>
      </c>
      <c r="X820" s="60">
        <v>0</v>
      </c>
      <c r="Y820" s="60">
        <v>0</v>
      </c>
      <c r="Z820" s="60">
        <v>1.919912658681203E-5</v>
      </c>
      <c r="AA820" s="60">
        <v>0</v>
      </c>
      <c r="AB820" s="60">
        <v>0</v>
      </c>
      <c r="AC820" s="16">
        <v>2.7665282777176764E-4</v>
      </c>
      <c r="AD820" s="11">
        <v>813</v>
      </c>
      <c r="AE820" s="15">
        <v>10</v>
      </c>
      <c r="AF820" s="16">
        <v>0.98802372398461247</v>
      </c>
      <c r="AG820" t="str">
        <f>IF(AF820&lt;='CAV Tier 1 Analysis'!$A$5,"Tier 1", "Tier 2")</f>
        <v>Tier 2</v>
      </c>
      <c r="AH820" t="str">
        <f t="shared" si="26"/>
        <v>Maine - Tier 2</v>
      </c>
      <c r="AI820" t="str">
        <f t="shared" si="27"/>
        <v>T08 R04 Nbpp, Township Of - Tier 2</v>
      </c>
    </row>
    <row r="821" spans="1:35" x14ac:dyDescent="0.3">
      <c r="A821">
        <v>814</v>
      </c>
      <c r="B821">
        <v>1</v>
      </c>
      <c r="C821" t="s">
        <v>76</v>
      </c>
      <c r="D821" t="s">
        <v>2946</v>
      </c>
      <c r="E821" t="s">
        <v>4478</v>
      </c>
      <c r="F821" t="s">
        <v>1269</v>
      </c>
      <c r="G821" s="59">
        <v>1.58985</v>
      </c>
      <c r="H821">
        <v>1</v>
      </c>
      <c r="I821">
        <v>0</v>
      </c>
      <c r="J821" s="11">
        <v>24</v>
      </c>
      <c r="K821" s="11">
        <v>2</v>
      </c>
      <c r="L821">
        <v>0</v>
      </c>
      <c r="M821">
        <v>0</v>
      </c>
      <c r="N821" s="11">
        <v>1.0897889219201566</v>
      </c>
      <c r="O821" s="11">
        <v>6.7801090583880574</v>
      </c>
      <c r="P821">
        <v>0</v>
      </c>
      <c r="Q821" s="11">
        <v>13.691870719851611</v>
      </c>
      <c r="R821" s="60">
        <v>5.2263372762259154E-5</v>
      </c>
      <c r="S821" s="60">
        <v>1.2591286829513975E-4</v>
      </c>
      <c r="T821" s="60">
        <v>0</v>
      </c>
      <c r="U821" s="60">
        <v>1.5730455185361332E-3</v>
      </c>
      <c r="V821" s="60">
        <v>8.4524795580914183E-4</v>
      </c>
      <c r="W821" s="60">
        <v>0</v>
      </c>
      <c r="X821" s="60">
        <v>0</v>
      </c>
      <c r="Y821" s="60">
        <v>2.9892598611186473E-5</v>
      </c>
      <c r="Z821" s="60">
        <v>5.3606757627621028E-6</v>
      </c>
      <c r="AA821" s="60">
        <v>0</v>
      </c>
      <c r="AB821" s="60">
        <v>4.0980906680425453E-4</v>
      </c>
      <c r="AC821" s="16">
        <v>2.7650291423462516E-4</v>
      </c>
      <c r="AD821" s="11">
        <v>814</v>
      </c>
      <c r="AE821" s="15">
        <v>10</v>
      </c>
      <c r="AF821" s="16">
        <v>0.98830022689884711</v>
      </c>
      <c r="AG821" t="str">
        <f>IF(AF821&lt;='CAV Tier 1 Analysis'!$A$5,"Tier 1", "Tier 2")</f>
        <v>Tier 2</v>
      </c>
      <c r="AH821" t="str">
        <f t="shared" si="26"/>
        <v>Maine - Tier 2</v>
      </c>
      <c r="AI821" t="str">
        <f t="shared" si="27"/>
        <v>Frye Island, Town Of - Tier 2</v>
      </c>
    </row>
    <row r="822" spans="1:35" x14ac:dyDescent="0.3">
      <c r="A822">
        <v>815</v>
      </c>
      <c r="B822">
        <v>1</v>
      </c>
      <c r="C822" t="s">
        <v>76</v>
      </c>
      <c r="D822" t="s">
        <v>2881</v>
      </c>
      <c r="E822" t="s">
        <v>4412</v>
      </c>
      <c r="F822" t="s">
        <v>1842</v>
      </c>
      <c r="G822" s="59">
        <v>37.656530000000011</v>
      </c>
      <c r="H822">
        <v>0</v>
      </c>
      <c r="I822">
        <v>0</v>
      </c>
      <c r="J822" s="11">
        <v>14</v>
      </c>
      <c r="K822" s="11">
        <v>2</v>
      </c>
      <c r="L822">
        <v>0</v>
      </c>
      <c r="M822">
        <v>0</v>
      </c>
      <c r="N822" s="11">
        <v>0</v>
      </c>
      <c r="O822" s="11">
        <v>15.471508566890529</v>
      </c>
      <c r="P822">
        <v>0</v>
      </c>
      <c r="Q822" s="11">
        <v>0.63627416184182017</v>
      </c>
      <c r="R822" s="60">
        <v>1.2378886463019752E-3</v>
      </c>
      <c r="S822" s="60">
        <v>0</v>
      </c>
      <c r="T822" s="60">
        <v>0</v>
      </c>
      <c r="U822" s="60">
        <v>9.1760988581274434E-4</v>
      </c>
      <c r="V822" s="60">
        <v>8.4524795580914183E-4</v>
      </c>
      <c r="W822" s="60">
        <v>0</v>
      </c>
      <c r="X822" s="60">
        <v>0</v>
      </c>
      <c r="Y822" s="60">
        <v>0</v>
      </c>
      <c r="Z822" s="60">
        <v>1.2232508396791836E-5</v>
      </c>
      <c r="AA822" s="60">
        <v>0</v>
      </c>
      <c r="AB822" s="60">
        <v>1.9044214324781581E-5</v>
      </c>
      <c r="AC822" s="16">
        <v>2.756384736950395E-4</v>
      </c>
      <c r="AD822" s="11">
        <v>815</v>
      </c>
      <c r="AE822" s="15">
        <v>10</v>
      </c>
      <c r="AF822" s="16">
        <v>0.98857586537254216</v>
      </c>
      <c r="AG822" t="str">
        <f>IF(AF822&lt;='CAV Tier 1 Analysis'!$A$5,"Tier 1", "Tier 2")</f>
        <v>Tier 2</v>
      </c>
      <c r="AH822" t="str">
        <f t="shared" si="26"/>
        <v>Maine - Tier 2</v>
      </c>
      <c r="AI822" t="str">
        <f t="shared" si="27"/>
        <v>T07 R08 Wels, Township Of - Tier 2</v>
      </c>
    </row>
    <row r="823" spans="1:35" x14ac:dyDescent="0.3">
      <c r="A823">
        <v>816</v>
      </c>
      <c r="B823">
        <v>1</v>
      </c>
      <c r="C823" t="s">
        <v>76</v>
      </c>
      <c r="D823" t="s">
        <v>2473</v>
      </c>
      <c r="E823" t="s">
        <v>4002</v>
      </c>
      <c r="F823" t="s">
        <v>1802</v>
      </c>
      <c r="G823" s="59">
        <v>22.016069999999999</v>
      </c>
      <c r="H823">
        <v>2</v>
      </c>
      <c r="I823">
        <v>0</v>
      </c>
      <c r="J823" s="11">
        <v>16</v>
      </c>
      <c r="K823" s="11">
        <v>2</v>
      </c>
      <c r="L823">
        <v>0</v>
      </c>
      <c r="M823">
        <v>0</v>
      </c>
      <c r="N823" s="11">
        <v>0</v>
      </c>
      <c r="O823" s="11">
        <v>203.9886250269227</v>
      </c>
      <c r="P823">
        <v>0</v>
      </c>
      <c r="Q823">
        <v>0</v>
      </c>
      <c r="R823" s="60">
        <v>7.2373750553196266E-4</v>
      </c>
      <c r="S823" s="60">
        <v>2.518257365902795E-4</v>
      </c>
      <c r="T823" s="60">
        <v>0</v>
      </c>
      <c r="U823" s="60">
        <v>1.0486970123574221E-3</v>
      </c>
      <c r="V823" s="60">
        <v>8.4524795580914183E-4</v>
      </c>
      <c r="W823" s="60">
        <v>0</v>
      </c>
      <c r="X823" s="60">
        <v>0</v>
      </c>
      <c r="Y823" s="60">
        <v>0</v>
      </c>
      <c r="Z823" s="60">
        <v>1.6128308094220692E-4</v>
      </c>
      <c r="AA823" s="60">
        <v>0</v>
      </c>
      <c r="AB823" s="60">
        <v>0</v>
      </c>
      <c r="AC823" s="16">
        <v>2.7552648102100119E-4</v>
      </c>
      <c r="AD823" s="11">
        <v>816</v>
      </c>
      <c r="AE823" s="15">
        <v>10</v>
      </c>
      <c r="AF823" s="16">
        <v>0.98885139185356319</v>
      </c>
      <c r="AG823" t="str">
        <f>IF(AF823&lt;='CAV Tier 1 Analysis'!$A$5,"Tier 1", "Tier 2")</f>
        <v>Tier 2</v>
      </c>
      <c r="AH823" t="str">
        <f t="shared" si="26"/>
        <v>Maine - Tier 2</v>
      </c>
      <c r="AI823" t="str">
        <f t="shared" si="27"/>
        <v>Ludlow, Town Of - Tier 2</v>
      </c>
    </row>
    <row r="824" spans="1:35" x14ac:dyDescent="0.3">
      <c r="A824">
        <v>817</v>
      </c>
      <c r="B824">
        <v>1</v>
      </c>
      <c r="C824" t="s">
        <v>76</v>
      </c>
      <c r="D824" t="s">
        <v>2880</v>
      </c>
      <c r="E824" t="s">
        <v>4411</v>
      </c>
      <c r="F824" t="s">
        <v>1843</v>
      </c>
      <c r="G824" s="59">
        <v>37.128840000000004</v>
      </c>
      <c r="H824">
        <v>0</v>
      </c>
      <c r="I824">
        <v>0</v>
      </c>
      <c r="J824" s="11">
        <v>14</v>
      </c>
      <c r="K824" s="11">
        <v>2</v>
      </c>
      <c r="L824">
        <v>0</v>
      </c>
      <c r="M824">
        <v>0</v>
      </c>
      <c r="N824" s="11">
        <v>0</v>
      </c>
      <c r="O824" s="11">
        <v>15.254702601081611</v>
      </c>
      <c r="P824">
        <v>0</v>
      </c>
      <c r="Q824" s="11">
        <v>0.6273578991786799</v>
      </c>
      <c r="R824" s="60">
        <v>1.2205418153601146E-3</v>
      </c>
      <c r="S824" s="60">
        <v>0</v>
      </c>
      <c r="T824" s="60">
        <v>0</v>
      </c>
      <c r="U824" s="60">
        <v>9.1760988581274434E-4</v>
      </c>
      <c r="V824" s="60">
        <v>8.4524795580914183E-4</v>
      </c>
      <c r="W824" s="60">
        <v>0</v>
      </c>
      <c r="X824" s="60">
        <v>0</v>
      </c>
      <c r="Y824" s="60">
        <v>0</v>
      </c>
      <c r="Z824" s="60">
        <v>1.206109131837534E-5</v>
      </c>
      <c r="AA824" s="60">
        <v>0</v>
      </c>
      <c r="AB824" s="60">
        <v>1.8777343175022233E-5</v>
      </c>
      <c r="AC824" s="16">
        <v>2.7402164467958163E-4</v>
      </c>
      <c r="AD824" s="11">
        <v>817</v>
      </c>
      <c r="AE824" s="15">
        <v>10</v>
      </c>
      <c r="AF824" s="16">
        <v>0.98912541349824279</v>
      </c>
      <c r="AG824" t="str">
        <f>IF(AF824&lt;='CAV Tier 1 Analysis'!$A$5,"Tier 1", "Tier 2")</f>
        <v>Tier 2</v>
      </c>
      <c r="AH824" t="str">
        <f t="shared" si="26"/>
        <v>Maine - Tier 2</v>
      </c>
      <c r="AI824" t="str">
        <f t="shared" si="27"/>
        <v>T07 R07 Wels, Township Of - Tier 2</v>
      </c>
    </row>
    <row r="825" spans="1:35" x14ac:dyDescent="0.3">
      <c r="A825">
        <v>818</v>
      </c>
      <c r="B825">
        <v>1</v>
      </c>
      <c r="C825" t="s">
        <v>76</v>
      </c>
      <c r="D825" t="s">
        <v>2489</v>
      </c>
      <c r="E825" t="s">
        <v>4018</v>
      </c>
      <c r="F825" t="s">
        <v>1811</v>
      </c>
      <c r="G825" s="59">
        <v>29.59553</v>
      </c>
      <c r="H825">
        <v>1</v>
      </c>
      <c r="I825">
        <v>0</v>
      </c>
      <c r="J825" s="11">
        <v>15.333333333333334</v>
      </c>
      <c r="K825" s="11">
        <v>2</v>
      </c>
      <c r="L825">
        <v>0</v>
      </c>
      <c r="M825">
        <v>0</v>
      </c>
      <c r="N825" s="11">
        <v>0</v>
      </c>
      <c r="O825" s="11">
        <v>67.941374555724281</v>
      </c>
      <c r="P825">
        <v>0</v>
      </c>
      <c r="Q825">
        <v>0</v>
      </c>
      <c r="R825" s="60">
        <v>9.7289820831312612E-4</v>
      </c>
      <c r="S825" s="60">
        <v>1.2591286829513975E-4</v>
      </c>
      <c r="T825" s="60">
        <v>0</v>
      </c>
      <c r="U825" s="60">
        <v>1.0050013035091962E-3</v>
      </c>
      <c r="V825" s="60">
        <v>8.4524795580914183E-4</v>
      </c>
      <c r="W825" s="60">
        <v>0</v>
      </c>
      <c r="X825" s="60">
        <v>0</v>
      </c>
      <c r="Y825" s="60">
        <v>0</v>
      </c>
      <c r="Z825" s="60">
        <v>5.3717672788614819E-5</v>
      </c>
      <c r="AA825" s="60">
        <v>0</v>
      </c>
      <c r="AB825" s="60">
        <v>0</v>
      </c>
      <c r="AC825" s="16">
        <v>2.7297981897411077E-4</v>
      </c>
      <c r="AD825" s="11">
        <v>818</v>
      </c>
      <c r="AE825" s="15">
        <v>10</v>
      </c>
      <c r="AF825" s="16">
        <v>0.98939839331721691</v>
      </c>
      <c r="AG825" t="str">
        <f>IF(AF825&lt;='CAV Tier 1 Analysis'!$A$5,"Tier 1", "Tier 2")</f>
        <v>Tier 2</v>
      </c>
      <c r="AH825" t="str">
        <f t="shared" si="26"/>
        <v>Maine - Tier 2</v>
      </c>
      <c r="AI825" t="str">
        <f t="shared" si="27"/>
        <v>Macwahoc Plantation - Tier 2</v>
      </c>
    </row>
    <row r="826" spans="1:35" x14ac:dyDescent="0.3">
      <c r="A826">
        <v>819</v>
      </c>
      <c r="B826">
        <v>1</v>
      </c>
      <c r="C826" t="s">
        <v>76</v>
      </c>
      <c r="D826" t="s">
        <v>2938</v>
      </c>
      <c r="E826" t="s">
        <v>4470</v>
      </c>
      <c r="F826" t="s">
        <v>1772</v>
      </c>
      <c r="G826" s="59">
        <v>33.579979999999999</v>
      </c>
      <c r="H826">
        <v>0</v>
      </c>
      <c r="I826">
        <v>0</v>
      </c>
      <c r="J826" s="11">
        <v>16</v>
      </c>
      <c r="K826" s="11">
        <v>2</v>
      </c>
      <c r="L826">
        <v>0</v>
      </c>
      <c r="M826">
        <v>0</v>
      </c>
      <c r="N826" s="11">
        <v>0</v>
      </c>
      <c r="O826" s="11">
        <v>0.3649529323915473</v>
      </c>
      <c r="P826">
        <v>0</v>
      </c>
      <c r="Q826" s="11">
        <v>2.5169167751141197E-2</v>
      </c>
      <c r="R826" s="60">
        <v>1.1038796188880757E-3</v>
      </c>
      <c r="S826" s="60">
        <v>0</v>
      </c>
      <c r="T826" s="60">
        <v>0</v>
      </c>
      <c r="U826" s="60">
        <v>1.0486970123574221E-3</v>
      </c>
      <c r="V826" s="60">
        <v>8.4524795580914183E-4</v>
      </c>
      <c r="W826" s="60">
        <v>0</v>
      </c>
      <c r="X826" s="60">
        <v>0</v>
      </c>
      <c r="Y826" s="60">
        <v>0</v>
      </c>
      <c r="Z826" s="60">
        <v>2.8854909594705671E-7</v>
      </c>
      <c r="AA826" s="60">
        <v>0</v>
      </c>
      <c r="AB826" s="60">
        <v>7.5333410308790136E-7</v>
      </c>
      <c r="AC826" s="16">
        <v>2.7262422456851587E-4</v>
      </c>
      <c r="AD826" s="11">
        <v>819</v>
      </c>
      <c r="AE826" s="15">
        <v>10</v>
      </c>
      <c r="AF826" s="16">
        <v>0.98967101754178544</v>
      </c>
      <c r="AG826" t="str">
        <f>IF(AF826&lt;='CAV Tier 1 Analysis'!$A$5,"Tier 1", "Tier 2")</f>
        <v>Tier 2</v>
      </c>
      <c r="AH826" t="str">
        <f t="shared" si="26"/>
        <v>Maine - Tier 2</v>
      </c>
      <c r="AI826" t="str">
        <f t="shared" si="27"/>
        <v>T18 R13 Wels, Township Of - Tier 2</v>
      </c>
    </row>
    <row r="827" spans="1:35" x14ac:dyDescent="0.3">
      <c r="A827">
        <v>820</v>
      </c>
      <c r="B827">
        <v>1</v>
      </c>
      <c r="C827" t="s">
        <v>76</v>
      </c>
      <c r="D827" t="s">
        <v>2557</v>
      </c>
      <c r="E827" t="s">
        <v>4087</v>
      </c>
      <c r="F827" t="s">
        <v>1774</v>
      </c>
      <c r="G827" s="59">
        <v>32.391469999999998</v>
      </c>
      <c r="H827">
        <v>0</v>
      </c>
      <c r="I827">
        <v>0</v>
      </c>
      <c r="J827" s="11">
        <v>16</v>
      </c>
      <c r="K827" s="11">
        <v>2</v>
      </c>
      <c r="L827">
        <v>0</v>
      </c>
      <c r="M827">
        <v>0</v>
      </c>
      <c r="N827" s="11">
        <v>0</v>
      </c>
      <c r="O827" s="11">
        <v>42.954734536716757</v>
      </c>
      <c r="P827">
        <v>0</v>
      </c>
      <c r="Q827">
        <v>0</v>
      </c>
      <c r="R827" s="60">
        <v>1.0648095549438844E-3</v>
      </c>
      <c r="S827" s="60">
        <v>0</v>
      </c>
      <c r="T827" s="60">
        <v>0</v>
      </c>
      <c r="U827" s="60">
        <v>1.0486970123574221E-3</v>
      </c>
      <c r="V827" s="60">
        <v>8.4524795580914183E-4</v>
      </c>
      <c r="W827" s="60">
        <v>0</v>
      </c>
      <c r="X827" s="60">
        <v>0</v>
      </c>
      <c r="Y827" s="60">
        <v>0</v>
      </c>
      <c r="Z827" s="60">
        <v>3.396205021834894E-5</v>
      </c>
      <c r="AA827" s="60">
        <v>0</v>
      </c>
      <c r="AB827" s="60">
        <v>0</v>
      </c>
      <c r="AC827" s="16">
        <v>2.7206514302989066E-4</v>
      </c>
      <c r="AD827" s="11">
        <v>820</v>
      </c>
      <c r="AE827" s="15">
        <v>10</v>
      </c>
      <c r="AF827" s="16">
        <v>0.98994308268481535</v>
      </c>
      <c r="AG827" t="str">
        <f>IF(AF827&lt;='CAV Tier 1 Analysis'!$A$5,"Tier 1", "Tier 2")</f>
        <v>Tier 2</v>
      </c>
      <c r="AH827" t="str">
        <f t="shared" si="26"/>
        <v>Maine - Tier 2</v>
      </c>
      <c r="AI827" t="str">
        <f t="shared" si="27"/>
        <v>Forkstown, T3 R2 Wels, Township Of - Tier 2</v>
      </c>
    </row>
    <row r="828" spans="1:35" x14ac:dyDescent="0.3">
      <c r="A828">
        <v>821</v>
      </c>
      <c r="B828">
        <v>1</v>
      </c>
      <c r="C828" t="s">
        <v>76</v>
      </c>
      <c r="D828" t="s">
        <v>2664</v>
      </c>
      <c r="E828" t="s">
        <v>4195</v>
      </c>
      <c r="F828" t="s">
        <v>1812</v>
      </c>
      <c r="G828" s="59">
        <v>34.533580000000001</v>
      </c>
      <c r="H828">
        <v>0</v>
      </c>
      <c r="I828">
        <v>0</v>
      </c>
      <c r="J828" s="11">
        <v>15</v>
      </c>
      <c r="K828" s="11">
        <v>2</v>
      </c>
      <c r="L828">
        <v>0</v>
      </c>
      <c r="M828">
        <v>0</v>
      </c>
      <c r="N828" s="11">
        <v>0</v>
      </c>
      <c r="O828" s="11">
        <v>14.238091112952299</v>
      </c>
      <c r="P828">
        <v>0</v>
      </c>
      <c r="Q828" s="11">
        <v>0.57403371971476247</v>
      </c>
      <c r="R828" s="60">
        <v>1.1352274518698603E-3</v>
      </c>
      <c r="S828" s="60">
        <v>0</v>
      </c>
      <c r="T828" s="60">
        <v>0</v>
      </c>
      <c r="U828" s="60">
        <v>9.831534490850832E-4</v>
      </c>
      <c r="V828" s="60">
        <v>8.4524795580914183E-4</v>
      </c>
      <c r="W828" s="60">
        <v>0</v>
      </c>
      <c r="X828" s="60">
        <v>0</v>
      </c>
      <c r="Y828" s="60">
        <v>0</v>
      </c>
      <c r="Z828" s="60">
        <v>1.1257310063880893E-5</v>
      </c>
      <c r="AA828" s="60">
        <v>0</v>
      </c>
      <c r="AB828" s="60">
        <v>1.7181306178227727E-5</v>
      </c>
      <c r="AC828" s="16">
        <v>2.7200613390965397E-4</v>
      </c>
      <c r="AD828" s="11">
        <v>821</v>
      </c>
      <c r="AE828" s="15">
        <v>10</v>
      </c>
      <c r="AF828" s="16">
        <v>0.990215088818725</v>
      </c>
      <c r="AG828" t="str">
        <f>IF(AF828&lt;='CAV Tier 1 Analysis'!$A$5,"Tier 1", "Tier 2")</f>
        <v>Tier 2</v>
      </c>
      <c r="AH828" t="str">
        <f t="shared" si="26"/>
        <v>Maine - Tier 2</v>
      </c>
      <c r="AI828" t="str">
        <f t="shared" si="27"/>
        <v>T06 R06 Wels, Township Of - Tier 2</v>
      </c>
    </row>
    <row r="829" spans="1:35" x14ac:dyDescent="0.3">
      <c r="A829">
        <v>822</v>
      </c>
      <c r="B829">
        <v>1</v>
      </c>
      <c r="C829" t="s">
        <v>76</v>
      </c>
      <c r="D829" t="s">
        <v>2650</v>
      </c>
      <c r="E829" t="s">
        <v>4181</v>
      </c>
      <c r="F829" t="s">
        <v>1824</v>
      </c>
      <c r="G829" s="59">
        <v>31.876599999999996</v>
      </c>
      <c r="H829">
        <v>0</v>
      </c>
      <c r="I829">
        <v>0</v>
      </c>
      <c r="J829" s="11">
        <v>14.5</v>
      </c>
      <c r="K829" s="11">
        <v>2.1666666666666665</v>
      </c>
      <c r="L829">
        <v>0</v>
      </c>
      <c r="M829">
        <v>0</v>
      </c>
      <c r="N829" s="11">
        <v>0</v>
      </c>
      <c r="O829" s="11">
        <v>22.236950344189118</v>
      </c>
      <c r="P829">
        <v>0</v>
      </c>
      <c r="Q829" s="11">
        <v>1.4956836264659294</v>
      </c>
      <c r="R829" s="60">
        <v>1.0478841577465988E-3</v>
      </c>
      <c r="S829" s="60">
        <v>0</v>
      </c>
      <c r="T829" s="60">
        <v>0</v>
      </c>
      <c r="U829" s="60">
        <v>9.5038166744891377E-4</v>
      </c>
      <c r="V829" s="60">
        <v>9.1568528545990361E-4</v>
      </c>
      <c r="W829" s="60">
        <v>0</v>
      </c>
      <c r="X829" s="60">
        <v>0</v>
      </c>
      <c r="Y829" s="60">
        <v>0</v>
      </c>
      <c r="Z829" s="60">
        <v>1.7581587511540635E-5</v>
      </c>
      <c r="AA829" s="60">
        <v>0</v>
      </c>
      <c r="AB829" s="60">
        <v>4.4767053658175986E-5</v>
      </c>
      <c r="AC829" s="16">
        <v>2.7057270471137569E-4</v>
      </c>
      <c r="AD829" s="11">
        <v>822</v>
      </c>
      <c r="AE829" s="15">
        <v>10</v>
      </c>
      <c r="AF829" s="16">
        <v>0.99048566152343642</v>
      </c>
      <c r="AG829" t="str">
        <f>IF(AF829&lt;='CAV Tier 1 Analysis'!$A$5,"Tier 1", "Tier 2")</f>
        <v>Tier 2</v>
      </c>
      <c r="AH829" t="str">
        <f t="shared" si="26"/>
        <v>Maine - Tier 2</v>
      </c>
      <c r="AI829" t="str">
        <f t="shared" si="27"/>
        <v>Indian Purchase 3, Township Of - Tier 2</v>
      </c>
    </row>
    <row r="830" spans="1:35" x14ac:dyDescent="0.3">
      <c r="A830">
        <v>823</v>
      </c>
      <c r="B830">
        <v>1</v>
      </c>
      <c r="C830" t="s">
        <v>76</v>
      </c>
      <c r="D830" t="s">
        <v>2788</v>
      </c>
      <c r="E830" t="s">
        <v>4319</v>
      </c>
      <c r="F830" t="s">
        <v>1415</v>
      </c>
      <c r="G830" s="59">
        <v>13.644229999999999</v>
      </c>
      <c r="H830">
        <v>0</v>
      </c>
      <c r="I830">
        <v>0</v>
      </c>
      <c r="J830" s="11">
        <v>19</v>
      </c>
      <c r="K830" s="11">
        <v>3</v>
      </c>
      <c r="L830">
        <v>0</v>
      </c>
      <c r="M830">
        <v>0</v>
      </c>
      <c r="N830" s="11">
        <v>0</v>
      </c>
      <c r="O830" s="11">
        <v>4.5886704992516538</v>
      </c>
      <c r="P830">
        <v>0</v>
      </c>
      <c r="Q830" s="11">
        <v>0.31802666826496573</v>
      </c>
      <c r="R830" s="60">
        <v>4.4852877852879147E-4</v>
      </c>
      <c r="S830" s="60">
        <v>0</v>
      </c>
      <c r="T830" s="60">
        <v>0</v>
      </c>
      <c r="U830" s="60">
        <v>1.2453277021744387E-3</v>
      </c>
      <c r="V830" s="60">
        <v>1.2678719337137127E-3</v>
      </c>
      <c r="W830" s="60">
        <v>0</v>
      </c>
      <c r="X830" s="60">
        <v>0</v>
      </c>
      <c r="Y830" s="60">
        <v>0</v>
      </c>
      <c r="Z830" s="60">
        <v>3.6280205107036996E-6</v>
      </c>
      <c r="AA830" s="60">
        <v>0</v>
      </c>
      <c r="AB830" s="60">
        <v>9.5188024198598577E-6</v>
      </c>
      <c r="AC830" s="16">
        <v>2.7044320339522784E-4</v>
      </c>
      <c r="AD830" s="11">
        <v>823</v>
      </c>
      <c r="AE830" s="15">
        <v>10</v>
      </c>
      <c r="AF830" s="16">
        <v>0.99075610472683162</v>
      </c>
      <c r="AG830" t="str">
        <f>IF(AF830&lt;='CAV Tier 1 Analysis'!$A$5,"Tier 1", "Tier 2")</f>
        <v>Tier 2</v>
      </c>
      <c r="AH830" t="str">
        <f t="shared" si="26"/>
        <v>Maine - Tier 2</v>
      </c>
      <c r="AI830" t="str">
        <f t="shared" si="27"/>
        <v>T04 R05 Nbkp, Township Of - Tier 2</v>
      </c>
    </row>
    <row r="831" spans="1:35" x14ac:dyDescent="0.3">
      <c r="A831">
        <v>824</v>
      </c>
      <c r="B831">
        <v>1</v>
      </c>
      <c r="C831" t="s">
        <v>76</v>
      </c>
      <c r="D831" t="s">
        <v>2635</v>
      </c>
      <c r="E831" t="s">
        <v>4165</v>
      </c>
      <c r="F831" t="s">
        <v>1768</v>
      </c>
      <c r="G831" s="59">
        <v>22.896319999999996</v>
      </c>
      <c r="H831">
        <v>0</v>
      </c>
      <c r="I831">
        <v>0</v>
      </c>
      <c r="J831" s="11">
        <v>14.4</v>
      </c>
      <c r="K831" s="11">
        <v>3</v>
      </c>
      <c r="L831">
        <v>0</v>
      </c>
      <c r="M831">
        <v>0</v>
      </c>
      <c r="N831" s="11">
        <v>0</v>
      </c>
      <c r="O831" s="11">
        <v>12.330248770818093</v>
      </c>
      <c r="P831">
        <v>0</v>
      </c>
      <c r="Q831">
        <v>0</v>
      </c>
      <c r="R831" s="60">
        <v>7.5267409318109841E-4</v>
      </c>
      <c r="S831" s="60">
        <v>0</v>
      </c>
      <c r="T831" s="60">
        <v>0</v>
      </c>
      <c r="U831" s="60">
        <v>9.4382731112167991E-4</v>
      </c>
      <c r="V831" s="60">
        <v>1.2678719337137127E-3</v>
      </c>
      <c r="W831" s="60">
        <v>0</v>
      </c>
      <c r="X831" s="60">
        <v>0</v>
      </c>
      <c r="Y831" s="60">
        <v>0</v>
      </c>
      <c r="Z831" s="60">
        <v>9.7488794303061542E-6</v>
      </c>
      <c r="AA831" s="60">
        <v>0</v>
      </c>
      <c r="AB831" s="60">
        <v>0</v>
      </c>
      <c r="AC831" s="16">
        <v>2.7037474704061793E-4</v>
      </c>
      <c r="AD831" s="11">
        <v>824</v>
      </c>
      <c r="AE831" s="15">
        <v>10</v>
      </c>
      <c r="AF831" s="16">
        <v>0.99102647947387223</v>
      </c>
      <c r="AG831" t="str">
        <f>IF(AF831&lt;='CAV Tier 1 Analysis'!$A$5,"Tier 1", "Tier 2")</f>
        <v>Tier 2</v>
      </c>
      <c r="AH831" t="str">
        <f t="shared" si="26"/>
        <v>Maine - Tier 2</v>
      </c>
      <c r="AI831" t="str">
        <f t="shared" si="27"/>
        <v>T07 Sd, Township Of - Tier 2</v>
      </c>
    </row>
    <row r="832" spans="1:35" x14ac:dyDescent="0.3">
      <c r="A832">
        <v>825</v>
      </c>
      <c r="B832">
        <v>1</v>
      </c>
      <c r="C832" t="s">
        <v>76</v>
      </c>
      <c r="D832" t="s">
        <v>2665</v>
      </c>
      <c r="E832" t="s">
        <v>4196</v>
      </c>
      <c r="F832" t="s">
        <v>1846</v>
      </c>
      <c r="G832" s="59">
        <v>35.653829999999992</v>
      </c>
      <c r="H832">
        <v>0</v>
      </c>
      <c r="I832">
        <v>0</v>
      </c>
      <c r="J832" s="11">
        <v>14</v>
      </c>
      <c r="K832" s="11">
        <v>2</v>
      </c>
      <c r="L832">
        <v>0</v>
      </c>
      <c r="M832">
        <v>0</v>
      </c>
      <c r="N832" s="11">
        <v>0</v>
      </c>
      <c r="O832" s="11">
        <v>14.648682082163658</v>
      </c>
      <c r="P832">
        <v>0</v>
      </c>
      <c r="Q832" s="11">
        <v>0.60243497740500018</v>
      </c>
      <c r="R832" s="60">
        <v>1.1720535947996463E-3</v>
      </c>
      <c r="S832" s="60">
        <v>0</v>
      </c>
      <c r="T832" s="60">
        <v>0</v>
      </c>
      <c r="U832" s="60">
        <v>9.1760988581274434E-4</v>
      </c>
      <c r="V832" s="60">
        <v>8.4524795580914183E-4</v>
      </c>
      <c r="W832" s="60">
        <v>0</v>
      </c>
      <c r="X832" s="60">
        <v>0</v>
      </c>
      <c r="Y832" s="60">
        <v>0</v>
      </c>
      <c r="Z832" s="60">
        <v>1.158194275608476E-5</v>
      </c>
      <c r="AA832" s="60">
        <v>0</v>
      </c>
      <c r="AB832" s="60">
        <v>1.8031379418638049E-5</v>
      </c>
      <c r="AC832" s="16">
        <v>2.6950225078147769E-4</v>
      </c>
      <c r="AD832" s="11">
        <v>825</v>
      </c>
      <c r="AE832" s="15">
        <v>10</v>
      </c>
      <c r="AF832" s="16">
        <v>0.99129598172465372</v>
      </c>
      <c r="AG832" t="str">
        <f>IF(AF832&lt;='CAV Tier 1 Analysis'!$A$5,"Tier 1", "Tier 2")</f>
        <v>Tier 2</v>
      </c>
      <c r="AH832" t="str">
        <f t="shared" si="26"/>
        <v>Maine - Tier 2</v>
      </c>
      <c r="AI832" t="str">
        <f t="shared" si="27"/>
        <v>T06 R07 Wels, Township Of - Tier 2</v>
      </c>
    </row>
    <row r="833" spans="1:35" x14ac:dyDescent="0.3">
      <c r="A833">
        <v>826</v>
      </c>
      <c r="B833">
        <v>1</v>
      </c>
      <c r="C833" t="s">
        <v>76</v>
      </c>
      <c r="D833" t="s">
        <v>2488</v>
      </c>
      <c r="E833" t="s">
        <v>4017</v>
      </c>
      <c r="F833" t="s">
        <v>1796</v>
      </c>
      <c r="G833" s="59">
        <v>24.031759999999998</v>
      </c>
      <c r="H833">
        <v>1</v>
      </c>
      <c r="I833">
        <v>0</v>
      </c>
      <c r="J833" s="11">
        <v>16</v>
      </c>
      <c r="K833" s="11">
        <v>2</v>
      </c>
      <c r="L833">
        <v>0</v>
      </c>
      <c r="M833">
        <v>0</v>
      </c>
      <c r="N833" s="11">
        <v>0</v>
      </c>
      <c r="O833" s="11">
        <v>193.75308193813717</v>
      </c>
      <c r="P833">
        <v>0</v>
      </c>
      <c r="Q833">
        <v>0</v>
      </c>
      <c r="R833" s="60">
        <v>7.8999957921385602E-4</v>
      </c>
      <c r="S833" s="60">
        <v>1.2591286829513975E-4</v>
      </c>
      <c r="T833" s="60">
        <v>0</v>
      </c>
      <c r="U833" s="60">
        <v>1.0486970123574221E-3</v>
      </c>
      <c r="V833" s="60">
        <v>8.4524795580914183E-4</v>
      </c>
      <c r="W833" s="60">
        <v>0</v>
      </c>
      <c r="X833" s="60">
        <v>0</v>
      </c>
      <c r="Y833" s="60">
        <v>0</v>
      </c>
      <c r="Z833" s="60">
        <v>1.5319037516384226E-4</v>
      </c>
      <c r="AA833" s="60">
        <v>0</v>
      </c>
      <c r="AB833" s="60">
        <v>0</v>
      </c>
      <c r="AC833" s="16">
        <v>2.6936798098540018E-4</v>
      </c>
      <c r="AD833" s="11">
        <v>826</v>
      </c>
      <c r="AE833" s="15">
        <v>10</v>
      </c>
      <c r="AF833" s="16">
        <v>0.99156534970563914</v>
      </c>
      <c r="AG833" t="str">
        <f>IF(AF833&lt;='CAV Tier 1 Analysis'!$A$5,"Tier 1", "Tier 2")</f>
        <v>Tier 2</v>
      </c>
      <c r="AH833" t="str">
        <f t="shared" si="26"/>
        <v>Maine - Tier 2</v>
      </c>
      <c r="AI833" t="str">
        <f t="shared" si="27"/>
        <v>Hamlin, Town Of - Tier 2</v>
      </c>
    </row>
    <row r="834" spans="1:35" x14ac:dyDescent="0.3">
      <c r="A834">
        <v>827</v>
      </c>
      <c r="B834">
        <v>1</v>
      </c>
      <c r="C834" t="s">
        <v>76</v>
      </c>
      <c r="D834" t="s">
        <v>2666</v>
      </c>
      <c r="E834" t="s">
        <v>4197</v>
      </c>
      <c r="F834" t="s">
        <v>1848</v>
      </c>
      <c r="G834" s="59">
        <v>35.161839999999998</v>
      </c>
      <c r="H834">
        <v>0</v>
      </c>
      <c r="I834">
        <v>0</v>
      </c>
      <c r="J834" s="11">
        <v>14</v>
      </c>
      <c r="K834" s="11">
        <v>2</v>
      </c>
      <c r="L834">
        <v>0</v>
      </c>
      <c r="M834">
        <v>0</v>
      </c>
      <c r="N834" s="11">
        <v>0</v>
      </c>
      <c r="O834" s="11">
        <v>14.446543767777699</v>
      </c>
      <c r="P834">
        <v>0</v>
      </c>
      <c r="Q834" s="11">
        <v>0.59412192984367174</v>
      </c>
      <c r="R834" s="60">
        <v>1.155880335205783E-3</v>
      </c>
      <c r="S834" s="60">
        <v>0</v>
      </c>
      <c r="T834" s="60">
        <v>0</v>
      </c>
      <c r="U834" s="60">
        <v>9.1760988581274434E-4</v>
      </c>
      <c r="V834" s="60">
        <v>8.4524795580914183E-4</v>
      </c>
      <c r="W834" s="60">
        <v>0</v>
      </c>
      <c r="X834" s="60">
        <v>0</v>
      </c>
      <c r="Y834" s="60">
        <v>0</v>
      </c>
      <c r="Z834" s="60">
        <v>1.1422122618484787E-5</v>
      </c>
      <c r="AA834" s="60">
        <v>0</v>
      </c>
      <c r="AB834" s="60">
        <v>1.7782562998069019E-5</v>
      </c>
      <c r="AC834" s="16">
        <v>2.6799480567674756E-4</v>
      </c>
      <c r="AD834" s="11">
        <v>827</v>
      </c>
      <c r="AE834" s="15">
        <v>10</v>
      </c>
      <c r="AF834" s="16">
        <v>0.99183334451131588</v>
      </c>
      <c r="AG834" t="str">
        <f>IF(AF834&lt;='CAV Tier 1 Analysis'!$A$5,"Tier 1", "Tier 2")</f>
        <v>Tier 2</v>
      </c>
      <c r="AH834" t="str">
        <f t="shared" si="26"/>
        <v>Maine - Tier 2</v>
      </c>
      <c r="AI834" t="str">
        <f t="shared" si="27"/>
        <v>T06 R08 Wels, Township Of - Tier 2</v>
      </c>
    </row>
    <row r="835" spans="1:35" x14ac:dyDescent="0.3">
      <c r="A835">
        <v>828</v>
      </c>
      <c r="B835">
        <v>1</v>
      </c>
      <c r="C835" t="s">
        <v>76</v>
      </c>
      <c r="D835" t="s">
        <v>2943</v>
      </c>
      <c r="E835" t="s">
        <v>4475</v>
      </c>
      <c r="F835" t="s">
        <v>1445</v>
      </c>
      <c r="G835" s="59">
        <v>0.24648999999999999</v>
      </c>
      <c r="H835">
        <v>0</v>
      </c>
      <c r="I835">
        <v>0</v>
      </c>
      <c r="J835" s="11">
        <v>17</v>
      </c>
      <c r="K835" s="11">
        <v>4</v>
      </c>
      <c r="L835">
        <v>0</v>
      </c>
      <c r="M835">
        <v>0</v>
      </c>
      <c r="N835" s="11">
        <v>4.4272934028354181</v>
      </c>
      <c r="O835" s="11">
        <v>9.0636367409276524</v>
      </c>
      <c r="P835">
        <v>0</v>
      </c>
      <c r="Q835">
        <v>0</v>
      </c>
      <c r="R835" s="60">
        <v>8.102902004698089E-6</v>
      </c>
      <c r="S835" s="60">
        <v>0</v>
      </c>
      <c r="T835" s="60">
        <v>0</v>
      </c>
      <c r="U835" s="60">
        <v>1.1142405756297609E-3</v>
      </c>
      <c r="V835" s="60">
        <v>1.6904959116182837E-3</v>
      </c>
      <c r="W835" s="60">
        <v>0</v>
      </c>
      <c r="X835" s="60">
        <v>0</v>
      </c>
      <c r="Y835" s="60">
        <v>1.2143939249421841E-4</v>
      </c>
      <c r="Z835" s="60">
        <v>7.1661410430354303E-6</v>
      </c>
      <c r="AA835" s="60">
        <v>0</v>
      </c>
      <c r="AB835" s="60">
        <v>0</v>
      </c>
      <c r="AC835" s="16">
        <v>2.6740408388999966E-4</v>
      </c>
      <c r="AD835" s="11">
        <v>828</v>
      </c>
      <c r="AE835" s="15">
        <v>10</v>
      </c>
      <c r="AF835" s="16">
        <v>0.99210074859520592</v>
      </c>
      <c r="AG835" t="str">
        <f>IF(AF835&lt;='CAV Tier 1 Analysis'!$A$5,"Tier 1", "Tier 2")</f>
        <v>Tier 2</v>
      </c>
      <c r="AH835" t="str">
        <f t="shared" si="26"/>
        <v>Maine - Tier 2</v>
      </c>
      <c r="AI835" t="str">
        <f t="shared" si="27"/>
        <v>Andrews Island - Tier 2</v>
      </c>
    </row>
    <row r="836" spans="1:35" x14ac:dyDescent="0.3">
      <c r="A836">
        <v>829</v>
      </c>
      <c r="B836">
        <v>1</v>
      </c>
      <c r="C836" t="s">
        <v>76</v>
      </c>
      <c r="D836" t="s">
        <v>2407</v>
      </c>
      <c r="E836" t="s">
        <v>3914</v>
      </c>
      <c r="F836" t="s">
        <v>1654</v>
      </c>
      <c r="G836" s="59">
        <v>10.398290000000001</v>
      </c>
      <c r="H836">
        <v>1</v>
      </c>
      <c r="I836">
        <v>0</v>
      </c>
      <c r="J836" s="11">
        <v>16</v>
      </c>
      <c r="K836" s="11">
        <v>3</v>
      </c>
      <c r="L836">
        <v>0</v>
      </c>
      <c r="M836">
        <v>0</v>
      </c>
      <c r="N836" s="11">
        <v>0</v>
      </c>
      <c r="O836" s="11">
        <v>100.34158894717905</v>
      </c>
      <c r="P836">
        <v>0</v>
      </c>
      <c r="Q836">
        <v>0</v>
      </c>
      <c r="R836" s="60">
        <v>3.418245157468137E-4</v>
      </c>
      <c r="S836" s="60">
        <v>1.2591286829513975E-4</v>
      </c>
      <c r="T836" s="60">
        <v>0</v>
      </c>
      <c r="U836" s="60">
        <v>1.0486970123574221E-3</v>
      </c>
      <c r="V836" s="60">
        <v>1.2678719337137127E-3</v>
      </c>
      <c r="W836" s="60">
        <v>0</v>
      </c>
      <c r="X836" s="60">
        <v>0</v>
      </c>
      <c r="Y836" s="60">
        <v>0</v>
      </c>
      <c r="Z836" s="60">
        <v>7.9334818840519298E-5</v>
      </c>
      <c r="AA836" s="60">
        <v>0</v>
      </c>
      <c r="AB836" s="60">
        <v>0</v>
      </c>
      <c r="AC836" s="16">
        <v>2.6033101354123702E-4</v>
      </c>
      <c r="AD836" s="11">
        <v>829</v>
      </c>
      <c r="AE836" s="15">
        <v>10</v>
      </c>
      <c r="AF836" s="16">
        <v>0.9923610796087472</v>
      </c>
      <c r="AG836" t="str">
        <f>IF(AF836&lt;='CAV Tier 1 Analysis'!$A$5,"Tier 1", "Tier 2")</f>
        <v>Tier 2</v>
      </c>
      <c r="AH836" t="str">
        <f t="shared" si="26"/>
        <v>Maine - Tier 2</v>
      </c>
      <c r="AI836" t="str">
        <f t="shared" si="27"/>
        <v>Roque Bluffs, Town Of - Tier 2</v>
      </c>
    </row>
    <row r="837" spans="1:35" x14ac:dyDescent="0.3">
      <c r="A837">
        <v>830</v>
      </c>
      <c r="B837">
        <v>1</v>
      </c>
      <c r="C837" t="s">
        <v>76</v>
      </c>
      <c r="D837" t="s">
        <v>2859</v>
      </c>
      <c r="E837" t="s">
        <v>4390</v>
      </c>
      <c r="F837" t="s">
        <v>1622</v>
      </c>
      <c r="G837" s="59">
        <v>15.395079999999998</v>
      </c>
      <c r="H837">
        <v>0</v>
      </c>
      <c r="I837">
        <v>0</v>
      </c>
      <c r="J837" s="11">
        <v>16</v>
      </c>
      <c r="K837" s="11">
        <v>3</v>
      </c>
      <c r="L837">
        <v>0</v>
      </c>
      <c r="M837">
        <v>0</v>
      </c>
      <c r="N837" s="11">
        <v>0</v>
      </c>
      <c r="O837" s="11">
        <v>25.954663190425141</v>
      </c>
      <c r="P837">
        <v>0</v>
      </c>
      <c r="Q837">
        <v>0</v>
      </c>
      <c r="R837" s="60">
        <v>5.0608472795848696E-4</v>
      </c>
      <c r="S837" s="60">
        <v>0</v>
      </c>
      <c r="T837" s="60">
        <v>0</v>
      </c>
      <c r="U837" s="60">
        <v>1.0486970123574221E-3</v>
      </c>
      <c r="V837" s="60">
        <v>1.2678719337137127E-3</v>
      </c>
      <c r="W837" s="60">
        <v>0</v>
      </c>
      <c r="X837" s="60">
        <v>0</v>
      </c>
      <c r="Y837" s="60">
        <v>0</v>
      </c>
      <c r="Z837" s="60">
        <v>2.052098759730635E-5</v>
      </c>
      <c r="AA837" s="60">
        <v>0</v>
      </c>
      <c r="AB837" s="60">
        <v>0</v>
      </c>
      <c r="AC837" s="16">
        <v>2.5847042378426621E-4</v>
      </c>
      <c r="AD837" s="11">
        <v>830</v>
      </c>
      <c r="AE837" s="15">
        <v>10</v>
      </c>
      <c r="AF837" s="16">
        <v>0.99261955003253144</v>
      </c>
      <c r="AG837" t="str">
        <f>IF(AF837&lt;='CAV Tier 1 Analysis'!$A$5,"Tier 1", "Tier 2")</f>
        <v>Tier 2</v>
      </c>
      <c r="AH837" t="str">
        <f t="shared" si="26"/>
        <v>Maine - Tier 2</v>
      </c>
      <c r="AI837" t="str">
        <f t="shared" si="27"/>
        <v>T11 R03 Nbpp, Township Of - Tier 2</v>
      </c>
    </row>
    <row r="838" spans="1:35" x14ac:dyDescent="0.3">
      <c r="A838">
        <v>831</v>
      </c>
      <c r="B838">
        <v>1</v>
      </c>
      <c r="C838" t="s">
        <v>76</v>
      </c>
      <c r="D838" t="s">
        <v>2509</v>
      </c>
      <c r="E838" t="s">
        <v>4038</v>
      </c>
      <c r="F838" t="s">
        <v>1655</v>
      </c>
      <c r="G838" s="59">
        <v>10.15264</v>
      </c>
      <c r="H838">
        <v>0</v>
      </c>
      <c r="I838">
        <v>0</v>
      </c>
      <c r="J838" s="11">
        <v>16</v>
      </c>
      <c r="K838" s="11">
        <v>3</v>
      </c>
      <c r="L838">
        <v>0</v>
      </c>
      <c r="M838">
        <v>0</v>
      </c>
      <c r="N838" s="11">
        <v>3.5212933186076829</v>
      </c>
      <c r="O838" s="11">
        <v>113.5376963248833</v>
      </c>
      <c r="P838">
        <v>0</v>
      </c>
      <c r="Q838">
        <v>0</v>
      </c>
      <c r="R838" s="60">
        <v>3.3374922718559785E-4</v>
      </c>
      <c r="S838" s="60">
        <v>0</v>
      </c>
      <c r="T838" s="60">
        <v>0</v>
      </c>
      <c r="U838" s="60">
        <v>1.0486970123574221E-3</v>
      </c>
      <c r="V838" s="60">
        <v>1.2678719337137127E-3</v>
      </c>
      <c r="W838" s="60">
        <v>0</v>
      </c>
      <c r="X838" s="60">
        <v>0</v>
      </c>
      <c r="Y838" s="60">
        <v>9.658806916474063E-5</v>
      </c>
      <c r="Z838" s="60">
        <v>8.9768287148075335E-5</v>
      </c>
      <c r="AA838" s="60">
        <v>0</v>
      </c>
      <c r="AB838" s="60">
        <v>0</v>
      </c>
      <c r="AC838" s="16">
        <v>2.5787950268814076E-4</v>
      </c>
      <c r="AD838" s="11">
        <v>831</v>
      </c>
      <c r="AE838" s="15">
        <v>10</v>
      </c>
      <c r="AF838" s="16">
        <v>0.99287742953521962</v>
      </c>
      <c r="AG838" t="str">
        <f>IF(AF838&lt;='CAV Tier 1 Analysis'!$A$5,"Tier 1", "Tier 2")</f>
        <v>Tier 2</v>
      </c>
      <c r="AH838" t="str">
        <f t="shared" si="26"/>
        <v>Maine - Tier 2</v>
      </c>
      <c r="AI838" t="str">
        <f t="shared" si="27"/>
        <v>Baring Plantation - Tier 2</v>
      </c>
    </row>
    <row r="839" spans="1:35" x14ac:dyDescent="0.3">
      <c r="A839">
        <v>832</v>
      </c>
      <c r="B839">
        <v>1</v>
      </c>
      <c r="C839" t="s">
        <v>76</v>
      </c>
      <c r="D839" t="s">
        <v>2944</v>
      </c>
      <c r="E839" t="s">
        <v>4476</v>
      </c>
      <c r="F839" t="s">
        <v>1453</v>
      </c>
      <c r="G839" s="59">
        <v>0.49401</v>
      </c>
      <c r="H839">
        <v>0</v>
      </c>
      <c r="I839">
        <v>0</v>
      </c>
      <c r="J839" s="11">
        <v>17</v>
      </c>
      <c r="K839" s="11">
        <v>4</v>
      </c>
      <c r="L839">
        <v>0</v>
      </c>
      <c r="M839">
        <v>0</v>
      </c>
      <c r="N839" s="11">
        <v>0</v>
      </c>
      <c r="O839" s="11">
        <v>0</v>
      </c>
      <c r="P839">
        <v>0</v>
      </c>
      <c r="Q839">
        <v>0</v>
      </c>
      <c r="R839" s="60">
        <v>1.6239663350808973E-5</v>
      </c>
      <c r="S839" s="60">
        <v>0</v>
      </c>
      <c r="T839" s="60">
        <v>0</v>
      </c>
      <c r="U839" s="60">
        <v>1.1142405756297609E-3</v>
      </c>
      <c r="V839" s="60">
        <v>1.6904959116182837E-3</v>
      </c>
      <c r="W839" s="60">
        <v>0</v>
      </c>
      <c r="X839" s="60">
        <v>0</v>
      </c>
      <c r="Y839" s="60">
        <v>0</v>
      </c>
      <c r="Z839" s="60">
        <v>0</v>
      </c>
      <c r="AA839" s="60">
        <v>0</v>
      </c>
      <c r="AB839" s="60">
        <v>0</v>
      </c>
      <c r="AC839" s="16">
        <v>2.5645237732716848E-4</v>
      </c>
      <c r="AD839" s="11">
        <v>832</v>
      </c>
      <c r="AE839" s="15">
        <v>10</v>
      </c>
      <c r="AF839" s="16">
        <v>0.99313388191254681</v>
      </c>
      <c r="AG839" t="str">
        <f>IF(AF839&lt;='CAV Tier 1 Analysis'!$A$5,"Tier 1", "Tier 2")</f>
        <v>Tier 2</v>
      </c>
      <c r="AH839" t="str">
        <f t="shared" si="26"/>
        <v>Maine - Tier 2</v>
      </c>
      <c r="AI839" t="str">
        <f t="shared" si="27"/>
        <v>Criehaven, Township Of - Tier 2</v>
      </c>
    </row>
    <row r="840" spans="1:35" x14ac:dyDescent="0.3">
      <c r="A840">
        <v>833</v>
      </c>
      <c r="B840">
        <v>1</v>
      </c>
      <c r="C840" t="s">
        <v>76</v>
      </c>
      <c r="D840" t="s">
        <v>2508</v>
      </c>
      <c r="E840" t="s">
        <v>4037</v>
      </c>
      <c r="F840" t="s">
        <v>1446</v>
      </c>
      <c r="G840" s="59">
        <v>8.5847599999999993</v>
      </c>
      <c r="H840">
        <v>0</v>
      </c>
      <c r="I840">
        <v>0</v>
      </c>
      <c r="J840" s="11">
        <v>19</v>
      </c>
      <c r="K840" s="11">
        <v>3</v>
      </c>
      <c r="L840">
        <v>0</v>
      </c>
      <c r="M840">
        <v>0</v>
      </c>
      <c r="N840" s="11">
        <v>0</v>
      </c>
      <c r="O840" s="11">
        <v>2.8871277422878112</v>
      </c>
      <c r="P840">
        <v>0</v>
      </c>
      <c r="Q840" s="11">
        <v>0.20009796233677912</v>
      </c>
      <c r="R840" s="60">
        <v>2.8220807746298822E-4</v>
      </c>
      <c r="S840" s="60">
        <v>0</v>
      </c>
      <c r="T840" s="60">
        <v>0</v>
      </c>
      <c r="U840" s="60">
        <v>1.2453277021744387E-3</v>
      </c>
      <c r="V840" s="60">
        <v>1.2678719337137127E-3</v>
      </c>
      <c r="W840" s="60">
        <v>0</v>
      </c>
      <c r="X840" s="60">
        <v>0</v>
      </c>
      <c r="Y840" s="60">
        <v>0</v>
      </c>
      <c r="Z840" s="60">
        <v>2.2827001127559919E-6</v>
      </c>
      <c r="AA840" s="60">
        <v>0</v>
      </c>
      <c r="AB840" s="60">
        <v>5.9890982680529599E-6</v>
      </c>
      <c r="AC840" s="16">
        <v>2.5487995561199536E-4</v>
      </c>
      <c r="AD840" s="11">
        <v>833</v>
      </c>
      <c r="AE840" s="15">
        <v>10</v>
      </c>
      <c r="AF840" s="16">
        <v>0.99338876186815883</v>
      </c>
      <c r="AG840" t="str">
        <f>IF(AF840&lt;='CAV Tier 1 Analysis'!$A$5,"Tier 1", "Tier 2")</f>
        <v>Tier 2</v>
      </c>
      <c r="AH840" t="str">
        <f t="shared" ref="AH840:AH869" si="28">C840&amp;" - "&amp;AG840</f>
        <v>Maine - Tier 2</v>
      </c>
      <c r="AI840" t="str">
        <f t="shared" ref="AI840:AI869" si="29">D840&amp;" - "&amp;AG840</f>
        <v>Rockwood Strip To1 Ro1 Nbkp, Towns - Tier 2</v>
      </c>
    </row>
    <row r="841" spans="1:35" x14ac:dyDescent="0.3">
      <c r="A841">
        <v>834</v>
      </c>
      <c r="B841">
        <v>1</v>
      </c>
      <c r="C841" t="s">
        <v>76</v>
      </c>
      <c r="D841" t="s">
        <v>2668</v>
      </c>
      <c r="E841" t="s">
        <v>4199</v>
      </c>
      <c r="F841" t="s">
        <v>1447</v>
      </c>
      <c r="G841" s="59">
        <v>8.345089999999999</v>
      </c>
      <c r="H841">
        <v>0</v>
      </c>
      <c r="I841">
        <v>0</v>
      </c>
      <c r="J841" s="11">
        <v>19</v>
      </c>
      <c r="K841" s="11">
        <v>3</v>
      </c>
      <c r="L841">
        <v>0</v>
      </c>
      <c r="M841">
        <v>0</v>
      </c>
      <c r="N841" s="11">
        <v>0</v>
      </c>
      <c r="O841" s="11">
        <v>2.8065246845443079</v>
      </c>
      <c r="P841">
        <v>0</v>
      </c>
      <c r="Q841" s="11">
        <v>0.19451161180010024</v>
      </c>
      <c r="R841" s="60">
        <v>2.7432937032084861E-4</v>
      </c>
      <c r="S841" s="60">
        <v>0</v>
      </c>
      <c r="T841" s="60">
        <v>0</v>
      </c>
      <c r="U841" s="60">
        <v>1.2453277021744387E-3</v>
      </c>
      <c r="V841" s="60">
        <v>1.2678719337137127E-3</v>
      </c>
      <c r="W841" s="60">
        <v>0</v>
      </c>
      <c r="X841" s="60">
        <v>0</v>
      </c>
      <c r="Y841" s="60">
        <v>0</v>
      </c>
      <c r="Z841" s="60">
        <v>2.2189715127690117E-6</v>
      </c>
      <c r="AA841" s="60">
        <v>0</v>
      </c>
      <c r="AB841" s="60">
        <v>5.8218941549613467E-6</v>
      </c>
      <c r="AC841" s="16">
        <v>2.5414271562515734E-4</v>
      </c>
      <c r="AD841" s="11">
        <v>834</v>
      </c>
      <c r="AE841" s="15">
        <v>10</v>
      </c>
      <c r="AF841" s="16">
        <v>0.99364290458378401</v>
      </c>
      <c r="AG841" t="str">
        <f>IF(AF841&lt;='CAV Tier 1 Analysis'!$A$5,"Tier 1", "Tier 2")</f>
        <v>Tier 2</v>
      </c>
      <c r="AH841" t="str">
        <f t="shared" si="28"/>
        <v>Maine - Tier 2</v>
      </c>
      <c r="AI841" t="str">
        <f t="shared" si="29"/>
        <v>Rockwood Strip T2 R1 Nbkp, Township Of - Tier 2</v>
      </c>
    </row>
    <row r="842" spans="1:35" x14ac:dyDescent="0.3">
      <c r="A842">
        <v>835</v>
      </c>
      <c r="B842">
        <v>1</v>
      </c>
      <c r="C842" t="s">
        <v>76</v>
      </c>
      <c r="D842" t="s">
        <v>2657</v>
      </c>
      <c r="E842" t="s">
        <v>4188</v>
      </c>
      <c r="F842" t="s">
        <v>1855</v>
      </c>
      <c r="G842" s="59">
        <v>30.002560000000003</v>
      </c>
      <c r="H842">
        <v>0</v>
      </c>
      <c r="I842">
        <v>0</v>
      </c>
      <c r="J842" s="11">
        <v>14</v>
      </c>
      <c r="K842" s="11">
        <v>2</v>
      </c>
      <c r="L842">
        <v>0</v>
      </c>
      <c r="M842">
        <v>0</v>
      </c>
      <c r="N842" s="11">
        <v>0</v>
      </c>
      <c r="O842" s="11">
        <v>16.953528235257064</v>
      </c>
      <c r="P842">
        <v>0</v>
      </c>
      <c r="Q842" s="11">
        <v>0.96910488390431127</v>
      </c>
      <c r="R842" s="60">
        <v>9.8627856533763949E-4</v>
      </c>
      <c r="S842" s="60">
        <v>0</v>
      </c>
      <c r="T842" s="60">
        <v>0</v>
      </c>
      <c r="U842" s="60">
        <v>9.1760988581274434E-4</v>
      </c>
      <c r="V842" s="60">
        <v>8.4524795580914183E-4</v>
      </c>
      <c r="W842" s="60">
        <v>0</v>
      </c>
      <c r="X842" s="60">
        <v>0</v>
      </c>
      <c r="Y842" s="60">
        <v>0</v>
      </c>
      <c r="Z842" s="60">
        <v>1.3404263430189191E-5</v>
      </c>
      <c r="AA842" s="60">
        <v>0</v>
      </c>
      <c r="AB842" s="60">
        <v>2.9006114375039574E-5</v>
      </c>
      <c r="AC842" s="16">
        <v>2.5377698043315951E-4</v>
      </c>
      <c r="AD842" s="11">
        <v>835</v>
      </c>
      <c r="AE842" s="15">
        <v>10</v>
      </c>
      <c r="AF842" s="16">
        <v>0.99389668156421718</v>
      </c>
      <c r="AG842" t="str">
        <f>IF(AF842&lt;='CAV Tier 1 Analysis'!$A$5,"Tier 1", "Tier 2")</f>
        <v>Tier 2</v>
      </c>
      <c r="AH842" t="str">
        <f t="shared" si="28"/>
        <v>Maine - Tier 2</v>
      </c>
      <c r="AI842" t="str">
        <f t="shared" si="29"/>
        <v>T02 R08 Nwp, Township Of - Tier 2</v>
      </c>
    </row>
    <row r="843" spans="1:35" x14ac:dyDescent="0.3">
      <c r="A843">
        <v>836</v>
      </c>
      <c r="B843">
        <v>1</v>
      </c>
      <c r="C843" t="s">
        <v>76</v>
      </c>
      <c r="D843" t="s">
        <v>2515</v>
      </c>
      <c r="E843" t="s">
        <v>4044</v>
      </c>
      <c r="F843" t="s">
        <v>1850</v>
      </c>
      <c r="G843" s="59">
        <v>25.327970000000001</v>
      </c>
      <c r="H843">
        <v>0</v>
      </c>
      <c r="I843">
        <v>0</v>
      </c>
      <c r="J843" s="11">
        <v>14.666666666666666</v>
      </c>
      <c r="K843" s="11">
        <v>2</v>
      </c>
      <c r="L843">
        <v>0</v>
      </c>
      <c r="M843">
        <v>0</v>
      </c>
      <c r="N843" s="11">
        <v>0</v>
      </c>
      <c r="O843" s="11">
        <v>105.72945119494379</v>
      </c>
      <c r="P843">
        <v>0</v>
      </c>
      <c r="Q843" s="11">
        <v>1.6320097666101958</v>
      </c>
      <c r="R843" s="60">
        <v>8.3261008109023935E-4</v>
      </c>
      <c r="S843" s="60">
        <v>0</v>
      </c>
      <c r="T843" s="60">
        <v>0</v>
      </c>
      <c r="U843" s="60">
        <v>9.6130559466097029E-4</v>
      </c>
      <c r="V843" s="60">
        <v>8.4524795580914183E-4</v>
      </c>
      <c r="W843" s="60">
        <v>0</v>
      </c>
      <c r="X843" s="60">
        <v>0</v>
      </c>
      <c r="Y843" s="60">
        <v>0</v>
      </c>
      <c r="Z843" s="60">
        <v>8.3594718248621169E-5</v>
      </c>
      <c r="AA843" s="60">
        <v>0</v>
      </c>
      <c r="AB843" s="60">
        <v>4.8847408301938892E-5</v>
      </c>
      <c r="AC843" s="16">
        <v>2.5196415982826475E-4</v>
      </c>
      <c r="AD843" s="11">
        <v>836</v>
      </c>
      <c r="AE843" s="15">
        <v>10</v>
      </c>
      <c r="AF843" s="16">
        <v>0.99414864572404549</v>
      </c>
      <c r="AG843" t="str">
        <f>IF(AF843&lt;='CAV Tier 1 Analysis'!$A$5,"Tier 1", "Tier 2")</f>
        <v>Tier 2</v>
      </c>
      <c r="AH843" t="str">
        <f t="shared" si="28"/>
        <v>Maine - Tier 2</v>
      </c>
      <c r="AI843" t="str">
        <f t="shared" si="29"/>
        <v>Kingman, Township Of - Tier 2</v>
      </c>
    </row>
    <row r="844" spans="1:35" x14ac:dyDescent="0.3">
      <c r="A844">
        <v>837</v>
      </c>
      <c r="B844">
        <v>1</v>
      </c>
      <c r="C844" t="s">
        <v>76</v>
      </c>
      <c r="D844" t="s">
        <v>2590</v>
      </c>
      <c r="E844" t="s">
        <v>4120</v>
      </c>
      <c r="F844" t="s">
        <v>1463</v>
      </c>
      <c r="G844" s="59">
        <v>6.6975800000000003</v>
      </c>
      <c r="H844">
        <v>0</v>
      </c>
      <c r="I844">
        <v>0</v>
      </c>
      <c r="J844" s="11">
        <v>19</v>
      </c>
      <c r="K844" s="11">
        <v>3</v>
      </c>
      <c r="L844">
        <v>0</v>
      </c>
      <c r="M844">
        <v>0</v>
      </c>
      <c r="N844" s="11">
        <v>0</v>
      </c>
      <c r="O844" s="11">
        <v>2.2525385386720744</v>
      </c>
      <c r="P844">
        <v>0</v>
      </c>
      <c r="Q844" s="11">
        <v>0.15611822491847027</v>
      </c>
      <c r="R844" s="60">
        <v>2.2017053190241323E-4</v>
      </c>
      <c r="S844" s="60">
        <v>0</v>
      </c>
      <c r="T844" s="60">
        <v>0</v>
      </c>
      <c r="U844" s="60">
        <v>1.2453277021744387E-3</v>
      </c>
      <c r="V844" s="60">
        <v>1.2678719337137127E-3</v>
      </c>
      <c r="W844" s="60">
        <v>0</v>
      </c>
      <c r="X844" s="60">
        <v>0</v>
      </c>
      <c r="Y844" s="60">
        <v>0</v>
      </c>
      <c r="Z844" s="60">
        <v>1.7809637934965263E-6</v>
      </c>
      <c r="AA844" s="60">
        <v>0</v>
      </c>
      <c r="AB844" s="60">
        <v>4.6727481856963076E-6</v>
      </c>
      <c r="AC844" s="16">
        <v>2.4907489816088703E-4</v>
      </c>
      <c r="AD844" s="11">
        <v>837</v>
      </c>
      <c r="AE844" s="15">
        <v>10</v>
      </c>
      <c r="AF844" s="16">
        <v>0.99439772062220633</v>
      </c>
      <c r="AG844" t="str">
        <f>IF(AF844&lt;='CAV Tier 1 Analysis'!$A$5,"Tier 1", "Tier 2")</f>
        <v>Tier 2</v>
      </c>
      <c r="AH844" t="str">
        <f t="shared" si="28"/>
        <v>Maine - Tier 2</v>
      </c>
      <c r="AI844" t="str">
        <f t="shared" si="29"/>
        <v>Misery Gore, Township Of - Tier 2</v>
      </c>
    </row>
    <row r="845" spans="1:35" x14ac:dyDescent="0.3">
      <c r="A845">
        <v>838</v>
      </c>
      <c r="B845">
        <v>1</v>
      </c>
      <c r="C845" t="s">
        <v>76</v>
      </c>
      <c r="D845" t="s">
        <v>2453</v>
      </c>
      <c r="E845" t="s">
        <v>3978</v>
      </c>
      <c r="F845" t="s">
        <v>1845</v>
      </c>
      <c r="G845" s="59">
        <v>19.200980000000001</v>
      </c>
      <c r="H845">
        <v>1</v>
      </c>
      <c r="I845">
        <v>0</v>
      </c>
      <c r="J845" s="11">
        <v>14.75</v>
      </c>
      <c r="K845" s="11">
        <v>2.25</v>
      </c>
      <c r="L845">
        <v>0</v>
      </c>
      <c r="M845">
        <v>0</v>
      </c>
      <c r="N845" s="11">
        <v>2.9310135851144305E-3</v>
      </c>
      <c r="O845" s="11">
        <v>61.303378020758956</v>
      </c>
      <c r="P845">
        <v>0</v>
      </c>
      <c r="Q845">
        <v>0</v>
      </c>
      <c r="R845" s="60">
        <v>6.3119663813610265E-4</v>
      </c>
      <c r="S845" s="60">
        <v>1.2591286829513975E-4</v>
      </c>
      <c r="T845" s="60">
        <v>0</v>
      </c>
      <c r="U845" s="60">
        <v>9.6676755826699849E-4</v>
      </c>
      <c r="V845" s="60">
        <v>9.509039502852845E-4</v>
      </c>
      <c r="W845" s="60">
        <v>0</v>
      </c>
      <c r="X845" s="60">
        <v>0</v>
      </c>
      <c r="Y845" s="60">
        <v>8.0396864806980913E-8</v>
      </c>
      <c r="Z845" s="60">
        <v>4.8469357926442465E-5</v>
      </c>
      <c r="AA845" s="60">
        <v>0</v>
      </c>
      <c r="AB845" s="60">
        <v>0</v>
      </c>
      <c r="AC845" s="16">
        <v>2.4757552452497954E-4</v>
      </c>
      <c r="AD845" s="11">
        <v>838</v>
      </c>
      <c r="AE845" s="15">
        <v>10</v>
      </c>
      <c r="AF845" s="16">
        <v>0.99464529614673136</v>
      </c>
      <c r="AG845" t="str">
        <f>IF(AF845&lt;='CAV Tier 1 Analysis'!$A$5,"Tier 1", "Tier 2")</f>
        <v>Tier 2</v>
      </c>
      <c r="AH845" t="str">
        <f t="shared" si="28"/>
        <v>Maine - Tier 2</v>
      </c>
      <c r="AI845" t="str">
        <f t="shared" si="29"/>
        <v>Maxfield, Town Of - Tier 2</v>
      </c>
    </row>
    <row r="846" spans="1:35" x14ac:dyDescent="0.3">
      <c r="A846">
        <v>839</v>
      </c>
      <c r="B846">
        <v>1</v>
      </c>
      <c r="C846" t="s">
        <v>76</v>
      </c>
      <c r="D846" t="s">
        <v>2754</v>
      </c>
      <c r="E846" t="s">
        <v>4285</v>
      </c>
      <c r="F846" t="s">
        <v>1466</v>
      </c>
      <c r="G846" s="59">
        <v>6.1777899999999999</v>
      </c>
      <c r="H846">
        <v>0</v>
      </c>
      <c r="I846">
        <v>0</v>
      </c>
      <c r="J846" s="11">
        <v>19</v>
      </c>
      <c r="K846" s="11">
        <v>3</v>
      </c>
      <c r="L846">
        <v>0</v>
      </c>
      <c r="M846">
        <v>0</v>
      </c>
      <c r="N846" s="11">
        <v>0</v>
      </c>
      <c r="O846" s="11">
        <v>2.0776432765771227</v>
      </c>
      <c r="P846">
        <v>0</v>
      </c>
      <c r="Q846" s="11">
        <v>0.14399507857465199</v>
      </c>
      <c r="R846" s="60">
        <v>2.0308339882187438E-4</v>
      </c>
      <c r="S846" s="60">
        <v>0</v>
      </c>
      <c r="T846" s="60">
        <v>0</v>
      </c>
      <c r="U846" s="60">
        <v>1.2453277021744387E-3</v>
      </c>
      <c r="V846" s="60">
        <v>1.2678719337137127E-3</v>
      </c>
      <c r="W846" s="60">
        <v>0</v>
      </c>
      <c r="X846" s="60">
        <v>0</v>
      </c>
      <c r="Y846" s="60">
        <v>0</v>
      </c>
      <c r="Z846" s="60">
        <v>1.642683305017594E-6</v>
      </c>
      <c r="AA846" s="60">
        <v>0</v>
      </c>
      <c r="AB846" s="60">
        <v>4.3098923428721199E-6</v>
      </c>
      <c r="AC846" s="16">
        <v>2.4747596457799228E-4</v>
      </c>
      <c r="AD846" s="11">
        <v>839</v>
      </c>
      <c r="AE846" s="15">
        <v>10</v>
      </c>
      <c r="AF846" s="16">
        <v>0.99489277211130933</v>
      </c>
      <c r="AG846" t="str">
        <f>IF(AF846&lt;='CAV Tier 1 Analysis'!$A$5,"Tier 1", "Tier 2")</f>
        <v>Tier 2</v>
      </c>
      <c r="AH846" t="str">
        <f t="shared" si="28"/>
        <v>Maine - Tier 2</v>
      </c>
      <c r="AI846" t="str">
        <f t="shared" si="29"/>
        <v>Blake Gore T5 R4 Nbkp, Township Of - Tier 2</v>
      </c>
    </row>
    <row r="847" spans="1:35" x14ac:dyDescent="0.3">
      <c r="A847">
        <v>840</v>
      </c>
      <c r="B847">
        <v>1</v>
      </c>
      <c r="C847" t="s">
        <v>76</v>
      </c>
      <c r="D847" t="s">
        <v>2569</v>
      </c>
      <c r="E847" t="s">
        <v>4099</v>
      </c>
      <c r="F847" t="s">
        <v>1806</v>
      </c>
      <c r="G847" s="59">
        <v>25.011580000000002</v>
      </c>
      <c r="H847">
        <v>0</v>
      </c>
      <c r="I847">
        <v>0</v>
      </c>
      <c r="J847" s="11">
        <v>16</v>
      </c>
      <c r="K847" s="11">
        <v>2</v>
      </c>
      <c r="L847">
        <v>0</v>
      </c>
      <c r="M847">
        <v>0</v>
      </c>
      <c r="N847" s="11">
        <v>0</v>
      </c>
      <c r="O847" s="11">
        <v>0.27183010426884641</v>
      </c>
      <c r="P847">
        <v>0</v>
      </c>
      <c r="Q847" s="11">
        <v>1.8746903742679066E-2</v>
      </c>
      <c r="R847" s="60">
        <v>8.2220934611005182E-4</v>
      </c>
      <c r="S847" s="60">
        <v>0</v>
      </c>
      <c r="T847" s="60">
        <v>0</v>
      </c>
      <c r="U847" s="60">
        <v>1.0486970123574221E-3</v>
      </c>
      <c r="V847" s="60">
        <v>8.4524795580914183E-4</v>
      </c>
      <c r="W847" s="60">
        <v>0</v>
      </c>
      <c r="X847" s="60">
        <v>0</v>
      </c>
      <c r="Y847" s="60">
        <v>0</v>
      </c>
      <c r="Z847" s="60">
        <v>2.1492177175827638E-7</v>
      </c>
      <c r="AA847" s="60">
        <v>0</v>
      </c>
      <c r="AB847" s="60">
        <v>5.6111040525072658E-7</v>
      </c>
      <c r="AC847" s="16">
        <v>2.4699366785942042E-4</v>
      </c>
      <c r="AD847" s="11">
        <v>840</v>
      </c>
      <c r="AE847" s="15">
        <v>10</v>
      </c>
      <c r="AF847" s="16">
        <v>0.99513976577916874</v>
      </c>
      <c r="AG847" t="str">
        <f>IF(AF847&lt;='CAV Tier 1 Analysis'!$A$5,"Tier 1", "Tier 2")</f>
        <v>Tier 2</v>
      </c>
      <c r="AH847" t="str">
        <f t="shared" si="28"/>
        <v>Maine - Tier 2</v>
      </c>
      <c r="AI847" t="str">
        <f t="shared" si="29"/>
        <v>T14 R16 Wels, Township Of - Tier 2</v>
      </c>
    </row>
    <row r="848" spans="1:35" x14ac:dyDescent="0.3">
      <c r="A848">
        <v>841</v>
      </c>
      <c r="B848">
        <v>1</v>
      </c>
      <c r="C848" t="s">
        <v>76</v>
      </c>
      <c r="D848" t="s">
        <v>2681</v>
      </c>
      <c r="E848" t="s">
        <v>4212</v>
      </c>
      <c r="F848" t="s">
        <v>1587</v>
      </c>
      <c r="G848" s="59">
        <v>9.9048100000000012</v>
      </c>
      <c r="H848">
        <v>0</v>
      </c>
      <c r="I848">
        <v>0</v>
      </c>
      <c r="J848" s="11">
        <v>17</v>
      </c>
      <c r="K848" s="11">
        <v>3</v>
      </c>
      <c r="L848">
        <v>0</v>
      </c>
      <c r="M848">
        <v>0</v>
      </c>
      <c r="N848" s="11">
        <v>0</v>
      </c>
      <c r="O848" s="11">
        <v>1.3573982712816883</v>
      </c>
      <c r="P848">
        <v>0</v>
      </c>
      <c r="Q848">
        <v>0</v>
      </c>
      <c r="R848" s="60">
        <v>3.2560227516391621E-4</v>
      </c>
      <c r="S848" s="60">
        <v>0</v>
      </c>
      <c r="T848" s="60">
        <v>0</v>
      </c>
      <c r="U848" s="60">
        <v>1.1142405756297609E-3</v>
      </c>
      <c r="V848" s="60">
        <v>1.2678719337137127E-3</v>
      </c>
      <c r="W848" s="60">
        <v>0</v>
      </c>
      <c r="X848" s="60">
        <v>0</v>
      </c>
      <c r="Y848" s="60">
        <v>0</v>
      </c>
      <c r="Z848" s="60">
        <v>1.0732234467928896E-6</v>
      </c>
      <c r="AA848" s="60">
        <v>0</v>
      </c>
      <c r="AB848" s="60">
        <v>0</v>
      </c>
      <c r="AC848" s="16">
        <v>2.4625345526856204E-4</v>
      </c>
      <c r="AD848" s="11">
        <v>841</v>
      </c>
      <c r="AE848" s="15">
        <v>10</v>
      </c>
      <c r="AF848" s="16">
        <v>0.99538601923443726</v>
      </c>
      <c r="AG848" t="str">
        <f>IF(AF848&lt;='CAV Tier 1 Analysis'!$A$5,"Tier 1", "Tier 2")</f>
        <v>Tier 2</v>
      </c>
      <c r="AH848" t="str">
        <f t="shared" si="28"/>
        <v>Maine - Tier 2</v>
      </c>
      <c r="AI848" t="str">
        <f t="shared" si="29"/>
        <v>Tx R14 Wels, Township Of - Tier 2</v>
      </c>
    </row>
    <row r="849" spans="1:35" x14ac:dyDescent="0.3">
      <c r="A849">
        <v>842</v>
      </c>
      <c r="B849">
        <v>1</v>
      </c>
      <c r="C849" t="s">
        <v>76</v>
      </c>
      <c r="D849" t="s">
        <v>2769</v>
      </c>
      <c r="E849" t="s">
        <v>4300</v>
      </c>
      <c r="F849" t="s">
        <v>1484</v>
      </c>
      <c r="G849" s="59">
        <v>4.7652799999999997</v>
      </c>
      <c r="H849">
        <v>0</v>
      </c>
      <c r="I849">
        <v>0</v>
      </c>
      <c r="J849" s="11">
        <v>19</v>
      </c>
      <c r="K849" s="11">
        <v>3</v>
      </c>
      <c r="L849">
        <v>0</v>
      </c>
      <c r="M849">
        <v>0</v>
      </c>
      <c r="N849" s="11">
        <v>0</v>
      </c>
      <c r="O849" s="11">
        <v>1.6026041599030445</v>
      </c>
      <c r="P849">
        <v>0</v>
      </c>
      <c r="Q849" s="11">
        <v>0.11107157543882495</v>
      </c>
      <c r="R849" s="60">
        <v>1.5664974994907587E-4</v>
      </c>
      <c r="S849" s="60">
        <v>0</v>
      </c>
      <c r="T849" s="60">
        <v>0</v>
      </c>
      <c r="U849" s="60">
        <v>1.2453277021744387E-3</v>
      </c>
      <c r="V849" s="60">
        <v>1.2678719337137127E-3</v>
      </c>
      <c r="W849" s="60">
        <v>0</v>
      </c>
      <c r="X849" s="60">
        <v>0</v>
      </c>
      <c r="Y849" s="60">
        <v>0</v>
      </c>
      <c r="Z849" s="60">
        <v>1.267094851028319E-6</v>
      </c>
      <c r="AA849" s="60">
        <v>0</v>
      </c>
      <c r="AB849" s="60">
        <v>3.3244645388790618E-6</v>
      </c>
      <c r="AC849" s="16">
        <v>2.431309950206486E-4</v>
      </c>
      <c r="AD849" s="11">
        <v>842</v>
      </c>
      <c r="AE849" s="15">
        <v>10</v>
      </c>
      <c r="AF849" s="16">
        <v>0.99562915022945786</v>
      </c>
      <c r="AG849" t="str">
        <f>IF(AF849&lt;='CAV Tier 1 Analysis'!$A$5,"Tier 1", "Tier 2")</f>
        <v>Tier 2</v>
      </c>
      <c r="AH849" t="str">
        <f t="shared" si="28"/>
        <v>Maine - Tier 2</v>
      </c>
      <c r="AI849" t="str">
        <f t="shared" si="29"/>
        <v>Little W, Township Of - Tier 2</v>
      </c>
    </row>
    <row r="850" spans="1:35" x14ac:dyDescent="0.3">
      <c r="A850">
        <v>843</v>
      </c>
      <c r="B850">
        <v>1</v>
      </c>
      <c r="C850" t="s">
        <v>76</v>
      </c>
      <c r="D850" t="s">
        <v>2609</v>
      </c>
      <c r="E850" t="s">
        <v>4139</v>
      </c>
      <c r="F850" t="s">
        <v>1683</v>
      </c>
      <c r="G850" s="59">
        <v>9.8757099999999998</v>
      </c>
      <c r="H850">
        <v>0</v>
      </c>
      <c r="I850">
        <v>0</v>
      </c>
      <c r="J850" s="11">
        <v>16</v>
      </c>
      <c r="K850" s="11">
        <v>3</v>
      </c>
      <c r="L850">
        <v>0</v>
      </c>
      <c r="M850">
        <v>0</v>
      </c>
      <c r="N850" s="11">
        <v>0</v>
      </c>
      <c r="O850" s="11">
        <v>16.692064186851631</v>
      </c>
      <c r="P850">
        <v>0</v>
      </c>
      <c r="Q850">
        <v>0</v>
      </c>
      <c r="R850" s="60">
        <v>3.2464566658613729E-4</v>
      </c>
      <c r="S850" s="60">
        <v>0</v>
      </c>
      <c r="T850" s="60">
        <v>0</v>
      </c>
      <c r="U850" s="60">
        <v>1.0486970123574221E-3</v>
      </c>
      <c r="V850" s="60">
        <v>1.2678719337137127E-3</v>
      </c>
      <c r="W850" s="60">
        <v>0</v>
      </c>
      <c r="X850" s="60">
        <v>0</v>
      </c>
      <c r="Y850" s="60">
        <v>0</v>
      </c>
      <c r="Z850" s="60">
        <v>1.3197537553798364E-5</v>
      </c>
      <c r="AA850" s="60">
        <v>0</v>
      </c>
      <c r="AB850" s="60">
        <v>0</v>
      </c>
      <c r="AC850" s="16">
        <v>2.4131019547373369E-4</v>
      </c>
      <c r="AD850" s="11">
        <v>843</v>
      </c>
      <c r="AE850" s="15">
        <v>10</v>
      </c>
      <c r="AF850" s="16">
        <v>0.99587046042493155</v>
      </c>
      <c r="AG850" t="str">
        <f>IF(AF850&lt;='CAV Tier 1 Analysis'!$A$5,"Tier 1", "Tier 2")</f>
        <v>Tier 2</v>
      </c>
      <c r="AH850" t="str">
        <f t="shared" si="28"/>
        <v>Maine - Tier 2</v>
      </c>
      <c r="AI850" t="str">
        <f t="shared" si="29"/>
        <v>Forest City T9 R4 Nbpp, Township Of - Tier 2</v>
      </c>
    </row>
    <row r="851" spans="1:35" x14ac:dyDescent="0.3">
      <c r="A851">
        <v>844</v>
      </c>
      <c r="B851">
        <v>1</v>
      </c>
      <c r="C851" t="s">
        <v>76</v>
      </c>
      <c r="D851" t="s">
        <v>2934</v>
      </c>
      <c r="E851" t="s">
        <v>4466</v>
      </c>
      <c r="F851" t="s">
        <v>1817</v>
      </c>
      <c r="G851" s="59">
        <v>22.150800000000004</v>
      </c>
      <c r="H851">
        <v>0</v>
      </c>
      <c r="I851">
        <v>0</v>
      </c>
      <c r="J851" s="11">
        <v>16</v>
      </c>
      <c r="K851" s="11">
        <v>2</v>
      </c>
      <c r="L851">
        <v>0</v>
      </c>
      <c r="M851">
        <v>0</v>
      </c>
      <c r="N851" s="11">
        <v>0</v>
      </c>
      <c r="O851" s="11">
        <v>0.240738660797853</v>
      </c>
      <c r="P851">
        <v>0</v>
      </c>
      <c r="Q851" s="11">
        <v>1.6602666261920918E-2</v>
      </c>
      <c r="R851" s="60">
        <v>7.28166504627638E-4</v>
      </c>
      <c r="S851" s="60">
        <v>0</v>
      </c>
      <c r="T851" s="60">
        <v>0</v>
      </c>
      <c r="U851" s="60">
        <v>1.0486970123574221E-3</v>
      </c>
      <c r="V851" s="60">
        <v>8.4524795580914183E-4</v>
      </c>
      <c r="W851" s="60">
        <v>0</v>
      </c>
      <c r="X851" s="60">
        <v>0</v>
      </c>
      <c r="Y851" s="60">
        <v>0</v>
      </c>
      <c r="Z851" s="60">
        <v>1.9033940206349335E-7</v>
      </c>
      <c r="AA851" s="60">
        <v>0</v>
      </c>
      <c r="AB851" s="60">
        <v>4.9693159586990549E-7</v>
      </c>
      <c r="AC851" s="16">
        <v>2.3843624943564867E-4</v>
      </c>
      <c r="AD851" s="11">
        <v>844</v>
      </c>
      <c r="AE851" s="15">
        <v>10</v>
      </c>
      <c r="AF851" s="16">
        <v>0.99610889667436719</v>
      </c>
      <c r="AG851" t="str">
        <f>IF(AF851&lt;='CAV Tier 1 Analysis'!$A$5,"Tier 1", "Tier 2")</f>
        <v>Tier 2</v>
      </c>
      <c r="AH851" t="str">
        <f t="shared" si="28"/>
        <v>Maine - Tier 2</v>
      </c>
      <c r="AI851" t="str">
        <f t="shared" si="29"/>
        <v>T17 R14 Wels, Township Of - Tier 2</v>
      </c>
    </row>
    <row r="852" spans="1:35" x14ac:dyDescent="0.3">
      <c r="A852">
        <v>845</v>
      </c>
      <c r="B852">
        <v>1</v>
      </c>
      <c r="C852" t="s">
        <v>76</v>
      </c>
      <c r="D852" t="s">
        <v>2552</v>
      </c>
      <c r="E852" t="s">
        <v>4082</v>
      </c>
      <c r="F852" t="s">
        <v>1819</v>
      </c>
      <c r="G852" s="59">
        <v>21.496049999999997</v>
      </c>
      <c r="H852">
        <v>0</v>
      </c>
      <c r="I852">
        <v>0</v>
      </c>
      <c r="J852" s="11">
        <v>16</v>
      </c>
      <c r="K852" s="11">
        <v>2</v>
      </c>
      <c r="L852">
        <v>0</v>
      </c>
      <c r="M852">
        <v>0</v>
      </c>
      <c r="N852" s="11">
        <v>0</v>
      </c>
      <c r="O852" s="11">
        <v>5.5302871945299428</v>
      </c>
      <c r="P852">
        <v>0</v>
      </c>
      <c r="Q852">
        <v>0</v>
      </c>
      <c r="R852" s="60">
        <v>7.0664281162761316E-4</v>
      </c>
      <c r="S852" s="60">
        <v>0</v>
      </c>
      <c r="T852" s="60">
        <v>0</v>
      </c>
      <c r="U852" s="60">
        <v>1.0486970123574221E-3</v>
      </c>
      <c r="V852" s="60">
        <v>8.4524795580914183E-4</v>
      </c>
      <c r="W852" s="60">
        <v>0</v>
      </c>
      <c r="X852" s="60">
        <v>0</v>
      </c>
      <c r="Y852" s="60">
        <v>0</v>
      </c>
      <c r="Z852" s="60">
        <v>4.3725073254025976E-6</v>
      </c>
      <c r="AA852" s="60">
        <v>0</v>
      </c>
      <c r="AB852" s="60">
        <v>0</v>
      </c>
      <c r="AC852" s="16">
        <v>2.3681457155632539E-4</v>
      </c>
      <c r="AD852" s="11">
        <v>845</v>
      </c>
      <c r="AE852" s="15">
        <v>10</v>
      </c>
      <c r="AF852" s="16">
        <v>0.99634571124592353</v>
      </c>
      <c r="AG852" t="str">
        <f>IF(AF852&lt;='CAV Tier 1 Analysis'!$A$5,"Tier 1", "Tier 2")</f>
        <v>Tier 2</v>
      </c>
      <c r="AH852" t="str">
        <f t="shared" si="28"/>
        <v>Maine - Tier 2</v>
      </c>
      <c r="AI852" t="str">
        <f t="shared" si="29"/>
        <v>E Plantation - Tier 2</v>
      </c>
    </row>
    <row r="853" spans="1:35" x14ac:dyDescent="0.3">
      <c r="A853">
        <v>846</v>
      </c>
      <c r="B853">
        <v>1</v>
      </c>
      <c r="C853" t="s">
        <v>76</v>
      </c>
      <c r="D853" t="s">
        <v>2803</v>
      </c>
      <c r="E853" t="s">
        <v>4334</v>
      </c>
      <c r="F853" t="s">
        <v>1823</v>
      </c>
      <c r="G853" s="59">
        <v>20.230889999999999</v>
      </c>
      <c r="H853">
        <v>0</v>
      </c>
      <c r="I853">
        <v>0</v>
      </c>
      <c r="J853" s="11">
        <v>16</v>
      </c>
      <c r="K853" s="11">
        <v>2</v>
      </c>
      <c r="L853">
        <v>0</v>
      </c>
      <c r="M853">
        <v>0</v>
      </c>
      <c r="N853" s="11">
        <v>0</v>
      </c>
      <c r="O853" s="11">
        <v>28.071720231713638</v>
      </c>
      <c r="P853">
        <v>0</v>
      </c>
      <c r="Q853">
        <v>0</v>
      </c>
      <c r="R853" s="60">
        <v>6.6505302096566408E-4</v>
      </c>
      <c r="S853" s="60">
        <v>0</v>
      </c>
      <c r="T853" s="60">
        <v>0</v>
      </c>
      <c r="U853" s="60">
        <v>1.0486970123574221E-3</v>
      </c>
      <c r="V853" s="60">
        <v>8.4524795580914183E-4</v>
      </c>
      <c r="W853" s="60">
        <v>0</v>
      </c>
      <c r="X853" s="60">
        <v>0</v>
      </c>
      <c r="Y853" s="60">
        <v>0</v>
      </c>
      <c r="Z853" s="60">
        <v>2.2194833293870742E-5</v>
      </c>
      <c r="AA853" s="60">
        <v>0</v>
      </c>
      <c r="AB853" s="60">
        <v>0</v>
      </c>
      <c r="AC853" s="16">
        <v>2.3465389294782715E-4</v>
      </c>
      <c r="AD853" s="11">
        <v>846</v>
      </c>
      <c r="AE853" s="15">
        <v>10</v>
      </c>
      <c r="AF853" s="16">
        <v>0.99658036513887138</v>
      </c>
      <c r="AG853" t="str">
        <f>IF(AF853&lt;='CAV Tier 1 Analysis'!$A$5,"Tier 1", "Tier 2")</f>
        <v>Tier 2</v>
      </c>
      <c r="AH853" t="str">
        <f t="shared" si="28"/>
        <v>Maine - Tier 2</v>
      </c>
      <c r="AI853" t="str">
        <f t="shared" si="29"/>
        <v>Ta R02 Wels, Township Of - Tier 2</v>
      </c>
    </row>
    <row r="854" spans="1:35" x14ac:dyDescent="0.3">
      <c r="A854">
        <v>847</v>
      </c>
      <c r="B854">
        <v>1</v>
      </c>
      <c r="C854" t="s">
        <v>76</v>
      </c>
      <c r="D854" t="s">
        <v>2778</v>
      </c>
      <c r="E854" t="s">
        <v>4309</v>
      </c>
      <c r="F854" t="s">
        <v>1504</v>
      </c>
      <c r="G854" s="59">
        <v>1.1379900000000001</v>
      </c>
      <c r="H854">
        <v>0</v>
      </c>
      <c r="I854">
        <v>0</v>
      </c>
      <c r="J854" s="11">
        <v>19</v>
      </c>
      <c r="K854" s="11">
        <v>3</v>
      </c>
      <c r="L854">
        <v>0</v>
      </c>
      <c r="M854">
        <v>0</v>
      </c>
      <c r="N854" s="11">
        <v>0</v>
      </c>
      <c r="O854" s="11">
        <v>0.38271570777122565</v>
      </c>
      <c r="P854">
        <v>0</v>
      </c>
      <c r="Q854" s="11">
        <v>2.6524851033649266E-2</v>
      </c>
      <c r="R854" s="60">
        <v>3.7409312557614428E-5</v>
      </c>
      <c r="S854" s="60">
        <v>0</v>
      </c>
      <c r="T854" s="60">
        <v>0</v>
      </c>
      <c r="U854" s="60">
        <v>1.2453277021744387E-3</v>
      </c>
      <c r="V854" s="60">
        <v>1.2678719337137127E-3</v>
      </c>
      <c r="W854" s="60">
        <v>0</v>
      </c>
      <c r="X854" s="60">
        <v>0</v>
      </c>
      <c r="Y854" s="60">
        <v>0</v>
      </c>
      <c r="Z854" s="60">
        <v>3.0259318854751816E-7</v>
      </c>
      <c r="AA854" s="60">
        <v>0</v>
      </c>
      <c r="AB854" s="60">
        <v>7.939108301293893E-7</v>
      </c>
      <c r="AC854" s="16">
        <v>2.3197322295131297E-4</v>
      </c>
      <c r="AD854" s="11">
        <v>847</v>
      </c>
      <c r="AE854" s="15">
        <v>10</v>
      </c>
      <c r="AF854" s="16">
        <v>0.9968123383618227</v>
      </c>
      <c r="AG854" t="str">
        <f>IF(AF854&lt;='CAV Tier 1 Analysis'!$A$5,"Tier 1", "Tier 2")</f>
        <v>Tier 2</v>
      </c>
      <c r="AH854" t="str">
        <f t="shared" si="28"/>
        <v>Maine - Tier 2</v>
      </c>
      <c r="AI854" t="str">
        <f t="shared" si="29"/>
        <v>Sandbar Tract, Township Of - Tier 2</v>
      </c>
    </row>
    <row r="855" spans="1:35" x14ac:dyDescent="0.3">
      <c r="A855">
        <v>848</v>
      </c>
      <c r="B855">
        <v>1</v>
      </c>
      <c r="C855" t="s">
        <v>76</v>
      </c>
      <c r="D855" t="s">
        <v>2559</v>
      </c>
      <c r="E855" t="s">
        <v>4089</v>
      </c>
      <c r="F855" t="s">
        <v>1827</v>
      </c>
      <c r="G855" s="59">
        <v>19.290789999999998</v>
      </c>
      <c r="H855">
        <v>0</v>
      </c>
      <c r="I855">
        <v>0</v>
      </c>
      <c r="J855" s="11">
        <v>16</v>
      </c>
      <c r="K855" s="11">
        <v>2</v>
      </c>
      <c r="L855">
        <v>0</v>
      </c>
      <c r="M855">
        <v>0</v>
      </c>
      <c r="N855" s="11">
        <v>0</v>
      </c>
      <c r="O855" s="11">
        <v>25.06446777146224</v>
      </c>
      <c r="P855">
        <v>0</v>
      </c>
      <c r="Q855">
        <v>0</v>
      </c>
      <c r="R855" s="60">
        <v>6.3414897546841596E-4</v>
      </c>
      <c r="S855" s="60">
        <v>0</v>
      </c>
      <c r="T855" s="60">
        <v>0</v>
      </c>
      <c r="U855" s="60">
        <v>1.0486970123574221E-3</v>
      </c>
      <c r="V855" s="60">
        <v>8.4524795580914183E-4</v>
      </c>
      <c r="W855" s="60">
        <v>0</v>
      </c>
      <c r="X855" s="60">
        <v>0</v>
      </c>
      <c r="Y855" s="60">
        <v>0</v>
      </c>
      <c r="Z855" s="60">
        <v>1.9817156882274932E-5</v>
      </c>
      <c r="AA855" s="60">
        <v>0</v>
      </c>
      <c r="AB855" s="60">
        <v>0</v>
      </c>
      <c r="AC855" s="16">
        <v>2.31628281865205E-4</v>
      </c>
      <c r="AD855" s="11">
        <v>848</v>
      </c>
      <c r="AE855" s="15">
        <v>10</v>
      </c>
      <c r="AF855" s="16">
        <v>0.99704396664368788</v>
      </c>
      <c r="AG855" t="str">
        <f>IF(AF855&lt;='CAV Tier 1 Analysis'!$A$5,"Tier 1", "Tier 2")</f>
        <v>Tier 2</v>
      </c>
      <c r="AH855" t="str">
        <f t="shared" si="28"/>
        <v>Maine - Tier 2</v>
      </c>
      <c r="AI855" t="str">
        <f t="shared" si="29"/>
        <v>North Yarmouth Academy, T1R4 Wels, Twp. Of - Tier 2</v>
      </c>
    </row>
    <row r="856" spans="1:35" x14ac:dyDescent="0.3">
      <c r="A856">
        <v>849</v>
      </c>
      <c r="B856">
        <v>1</v>
      </c>
      <c r="C856" t="s">
        <v>76</v>
      </c>
      <c r="D856" t="s">
        <v>2495</v>
      </c>
      <c r="E856" t="s">
        <v>4024</v>
      </c>
      <c r="F856" t="s">
        <v>1828</v>
      </c>
      <c r="G856" s="59">
        <v>19.213950000000001</v>
      </c>
      <c r="H856">
        <v>0</v>
      </c>
      <c r="I856">
        <v>0</v>
      </c>
      <c r="J856" s="11">
        <v>16</v>
      </c>
      <c r="K856" s="11">
        <v>2</v>
      </c>
      <c r="L856">
        <v>0</v>
      </c>
      <c r="M856">
        <v>0</v>
      </c>
      <c r="N856" s="11">
        <v>0</v>
      </c>
      <c r="O856" s="11">
        <v>25.176515948107845</v>
      </c>
      <c r="P856">
        <v>0</v>
      </c>
      <c r="Q856">
        <v>0</v>
      </c>
      <c r="R856" s="60">
        <v>6.3162300285272781E-4</v>
      </c>
      <c r="S856" s="60">
        <v>0</v>
      </c>
      <c r="T856" s="60">
        <v>0</v>
      </c>
      <c r="U856" s="60">
        <v>1.0486970123574221E-3</v>
      </c>
      <c r="V856" s="60">
        <v>8.4524795580914183E-4</v>
      </c>
      <c r="W856" s="60">
        <v>0</v>
      </c>
      <c r="X856" s="60">
        <v>0</v>
      </c>
      <c r="Y856" s="60">
        <v>0</v>
      </c>
      <c r="Z856" s="60">
        <v>1.9905747484525299E-5</v>
      </c>
      <c r="AA856" s="60">
        <v>0</v>
      </c>
      <c r="AB856" s="60">
        <v>0</v>
      </c>
      <c r="AC856" s="16">
        <v>2.314067016821652E-4</v>
      </c>
      <c r="AD856" s="11">
        <v>849</v>
      </c>
      <c r="AE856" s="15">
        <v>10</v>
      </c>
      <c r="AF856" s="16">
        <v>0.99727537334537009</v>
      </c>
      <c r="AG856" t="str">
        <f>IF(AF856&lt;='CAV Tier 1 Analysis'!$A$5,"Tier 1", "Tier 2")</f>
        <v>Tier 2</v>
      </c>
      <c r="AH856" t="str">
        <f t="shared" si="28"/>
        <v>Maine - Tier 2</v>
      </c>
      <c r="AI856" t="str">
        <f t="shared" si="29"/>
        <v>Silver Ridge, Township Of - Tier 2</v>
      </c>
    </row>
    <row r="857" spans="1:35" x14ac:dyDescent="0.3">
      <c r="A857">
        <v>850</v>
      </c>
      <c r="B857">
        <v>1</v>
      </c>
      <c r="C857" t="s">
        <v>76</v>
      </c>
      <c r="D857" t="s">
        <v>2801</v>
      </c>
      <c r="E857" t="s">
        <v>4332</v>
      </c>
      <c r="F857" t="s">
        <v>1830</v>
      </c>
      <c r="G857" s="59">
        <v>18.262649999999997</v>
      </c>
      <c r="H857">
        <v>0</v>
      </c>
      <c r="I857">
        <v>0</v>
      </c>
      <c r="J857" s="11">
        <v>16</v>
      </c>
      <c r="K857" s="11">
        <v>2</v>
      </c>
      <c r="L857">
        <v>0</v>
      </c>
      <c r="M857">
        <v>0</v>
      </c>
      <c r="N857" s="11">
        <v>0</v>
      </c>
      <c r="O857" s="11">
        <v>23.633152642779077</v>
      </c>
      <c r="P857">
        <v>0</v>
      </c>
      <c r="Q857">
        <v>0</v>
      </c>
      <c r="R857" s="60">
        <v>6.0035077810904924E-4</v>
      </c>
      <c r="S857" s="60">
        <v>0</v>
      </c>
      <c r="T857" s="60">
        <v>0</v>
      </c>
      <c r="U857" s="60">
        <v>1.0486970123574221E-3</v>
      </c>
      <c r="V857" s="60">
        <v>8.4524795580914183E-4</v>
      </c>
      <c r="W857" s="60">
        <v>0</v>
      </c>
      <c r="X857" s="60">
        <v>0</v>
      </c>
      <c r="Y857" s="60">
        <v>0</v>
      </c>
      <c r="Z857" s="60">
        <v>1.8685491262573124E-5</v>
      </c>
      <c r="AA857" s="60">
        <v>0</v>
      </c>
      <c r="AB857" s="60">
        <v>0</v>
      </c>
      <c r="AC857" s="16">
        <v>2.2845283977619875E-4</v>
      </c>
      <c r="AD857" s="11">
        <v>850</v>
      </c>
      <c r="AE857" s="15">
        <v>10</v>
      </c>
      <c r="AF857" s="16">
        <v>0.99750382618514633</v>
      </c>
      <c r="AG857" t="str">
        <f>IF(AF857&lt;='CAV Tier 1 Analysis'!$A$5,"Tier 1", "Tier 2")</f>
        <v>Tier 2</v>
      </c>
      <c r="AH857" t="str">
        <f t="shared" si="28"/>
        <v>Maine - Tier 2</v>
      </c>
      <c r="AI857" t="str">
        <f t="shared" si="29"/>
        <v>Upper Molunkus T01 R04 Wels, Township Of - Tier 2</v>
      </c>
    </row>
    <row r="858" spans="1:35" x14ac:dyDescent="0.3">
      <c r="A858">
        <v>851</v>
      </c>
      <c r="B858">
        <v>1</v>
      </c>
      <c r="C858" t="s">
        <v>76</v>
      </c>
      <c r="D858" t="s">
        <v>2738</v>
      </c>
      <c r="E858" t="s">
        <v>4269</v>
      </c>
      <c r="F858" t="s">
        <v>1835</v>
      </c>
      <c r="G858" s="59">
        <v>9.3853799999999996</v>
      </c>
      <c r="H858">
        <v>0</v>
      </c>
      <c r="I858">
        <v>0</v>
      </c>
      <c r="J858" s="11">
        <v>14</v>
      </c>
      <c r="K858" s="11">
        <v>3</v>
      </c>
      <c r="L858">
        <v>0</v>
      </c>
      <c r="M858">
        <v>0</v>
      </c>
      <c r="N858" s="11">
        <v>9.1851601863994297E-4</v>
      </c>
      <c r="O858" s="11">
        <v>1.8083042691214526</v>
      </c>
      <c r="P858">
        <v>0</v>
      </c>
      <c r="Q858">
        <v>0</v>
      </c>
      <c r="R858" s="60">
        <v>3.0852697641629829E-4</v>
      </c>
      <c r="S858" s="60">
        <v>0</v>
      </c>
      <c r="T858" s="60">
        <v>0</v>
      </c>
      <c r="U858" s="60">
        <v>9.1760988581274434E-4</v>
      </c>
      <c r="V858" s="60">
        <v>1.2678719337137127E-3</v>
      </c>
      <c r="W858" s="60">
        <v>0</v>
      </c>
      <c r="X858" s="60">
        <v>0</v>
      </c>
      <c r="Y858" s="60">
        <v>2.5194631832714216E-8</v>
      </c>
      <c r="Z858" s="60">
        <v>1.4297311125380709E-6</v>
      </c>
      <c r="AA858" s="60">
        <v>0</v>
      </c>
      <c r="AB858" s="60">
        <v>0</v>
      </c>
      <c r="AC858" s="16">
        <v>2.2686033833519326E-4</v>
      </c>
      <c r="AD858" s="11">
        <v>851</v>
      </c>
      <c r="AE858" s="15">
        <v>10</v>
      </c>
      <c r="AF858" s="16">
        <v>0.99773068652348151</v>
      </c>
      <c r="AG858" t="str">
        <f>IF(AF858&lt;='CAV Tier 1 Analysis'!$A$5,"Tier 1", "Tier 2")</f>
        <v>Tier 2</v>
      </c>
      <c r="AH858" t="str">
        <f t="shared" si="28"/>
        <v>Maine - Tier 2</v>
      </c>
      <c r="AI858" t="str">
        <f t="shared" si="29"/>
        <v>T09 Sd, Township Of - Tier 2</v>
      </c>
    </row>
    <row r="859" spans="1:35" x14ac:dyDescent="0.3">
      <c r="A859">
        <v>852</v>
      </c>
      <c r="B859">
        <v>1</v>
      </c>
      <c r="C859" t="s">
        <v>76</v>
      </c>
      <c r="D859" t="s">
        <v>2631</v>
      </c>
      <c r="E859" t="s">
        <v>4161</v>
      </c>
      <c r="F859" t="s">
        <v>1852</v>
      </c>
      <c r="G859" s="59">
        <v>2.59137</v>
      </c>
      <c r="H859">
        <v>1</v>
      </c>
      <c r="I859">
        <v>0</v>
      </c>
      <c r="J859" s="11">
        <v>14</v>
      </c>
      <c r="K859" s="11">
        <v>3</v>
      </c>
      <c r="L859">
        <v>0</v>
      </c>
      <c r="M859">
        <v>0</v>
      </c>
      <c r="N859" s="11">
        <v>0</v>
      </c>
      <c r="O859" s="11">
        <v>69.870618729470635</v>
      </c>
      <c r="P859" s="11">
        <v>5.9035861898336393</v>
      </c>
      <c r="Q859">
        <v>0</v>
      </c>
      <c r="R859" s="60">
        <v>8.5186486948413687E-5</v>
      </c>
      <c r="S859" s="60">
        <v>1.2591286829513975E-4</v>
      </c>
      <c r="T859" s="60">
        <v>0</v>
      </c>
      <c r="U859" s="60">
        <v>9.1760988581274434E-4</v>
      </c>
      <c r="V859" s="60">
        <v>1.2678719337137127E-3</v>
      </c>
      <c r="W859" s="60">
        <v>0</v>
      </c>
      <c r="X859" s="60">
        <v>0</v>
      </c>
      <c r="Y859" s="60">
        <v>0</v>
      </c>
      <c r="Z859" s="60">
        <v>5.5243024725226714E-5</v>
      </c>
      <c r="AA859" s="60">
        <v>9.4158806165336501E-6</v>
      </c>
      <c r="AB859" s="60">
        <v>0</v>
      </c>
      <c r="AC859" s="16">
        <v>2.2374909819197918E-4</v>
      </c>
      <c r="AD859" s="11">
        <v>852</v>
      </c>
      <c r="AE859" s="15">
        <v>10</v>
      </c>
      <c r="AF859" s="16">
        <v>0.99795443562167352</v>
      </c>
      <c r="AG859" t="str">
        <f>IF(AF859&lt;='CAV Tier 1 Analysis'!$A$5,"Tier 1", "Tier 2")</f>
        <v>Tier 2</v>
      </c>
      <c r="AH859" t="str">
        <f t="shared" si="28"/>
        <v>Maine - Tier 2</v>
      </c>
      <c r="AI859" t="str">
        <f t="shared" si="29"/>
        <v>Frenchboro, Town Of - Tier 2</v>
      </c>
    </row>
    <row r="860" spans="1:35" x14ac:dyDescent="0.3">
      <c r="A860">
        <v>853</v>
      </c>
      <c r="B860">
        <v>1</v>
      </c>
      <c r="C860" t="s">
        <v>76</v>
      </c>
      <c r="D860" t="s">
        <v>2655</v>
      </c>
      <c r="E860" t="s">
        <v>4186</v>
      </c>
      <c r="F860" t="s">
        <v>1861</v>
      </c>
      <c r="G860" s="59">
        <v>20.627590000000001</v>
      </c>
      <c r="H860">
        <v>0</v>
      </c>
      <c r="I860">
        <v>0</v>
      </c>
      <c r="J860" s="11">
        <v>14</v>
      </c>
      <c r="K860" s="11">
        <v>2</v>
      </c>
      <c r="L860">
        <v>0</v>
      </c>
      <c r="M860">
        <v>0</v>
      </c>
      <c r="N860" s="11">
        <v>0</v>
      </c>
      <c r="O860" s="11">
        <v>16.472570153380705</v>
      </c>
      <c r="P860">
        <v>0</v>
      </c>
      <c r="Q860">
        <v>0</v>
      </c>
      <c r="R860" s="60">
        <v>6.7809379838163939E-4</v>
      </c>
      <c r="S860" s="60">
        <v>0</v>
      </c>
      <c r="T860" s="60">
        <v>0</v>
      </c>
      <c r="U860" s="60">
        <v>9.1760988581274434E-4</v>
      </c>
      <c r="V860" s="60">
        <v>8.4524795580914183E-4</v>
      </c>
      <c r="W860" s="60">
        <v>0</v>
      </c>
      <c r="X860" s="60">
        <v>0</v>
      </c>
      <c r="Y860" s="60">
        <v>0</v>
      </c>
      <c r="Z860" s="60">
        <v>1.3023995161608845E-5</v>
      </c>
      <c r="AA860" s="60">
        <v>0</v>
      </c>
      <c r="AB860" s="60">
        <v>0</v>
      </c>
      <c r="AC860" s="16">
        <v>2.2308869410592134E-4</v>
      </c>
      <c r="AD860" s="11">
        <v>853</v>
      </c>
      <c r="AE860" s="15">
        <v>10</v>
      </c>
      <c r="AF860" s="16">
        <v>0.99817752431577944</v>
      </c>
      <c r="AG860" t="str">
        <f>IF(AF860&lt;='CAV Tier 1 Analysis'!$A$5,"Tier 1", "Tier 2")</f>
        <v>Tier 2</v>
      </c>
      <c r="AH860" t="str">
        <f t="shared" si="28"/>
        <v>Maine - Tier 2</v>
      </c>
      <c r="AI860" t="str">
        <f t="shared" si="29"/>
        <v>Ta R07 Wels, Township Of - Tier 2</v>
      </c>
    </row>
    <row r="861" spans="1:35" x14ac:dyDescent="0.3">
      <c r="A861">
        <v>854</v>
      </c>
      <c r="B861">
        <v>1</v>
      </c>
      <c r="C861" t="s">
        <v>76</v>
      </c>
      <c r="D861" t="s">
        <v>2674</v>
      </c>
      <c r="E861" t="s">
        <v>4205</v>
      </c>
      <c r="F861" t="s">
        <v>1648</v>
      </c>
      <c r="G861" s="59">
        <v>1.65411</v>
      </c>
      <c r="H861">
        <v>0</v>
      </c>
      <c r="I861">
        <v>0</v>
      </c>
      <c r="J861" s="11">
        <v>17</v>
      </c>
      <c r="K861" s="11">
        <v>3</v>
      </c>
      <c r="L861">
        <v>0</v>
      </c>
      <c r="M861">
        <v>0</v>
      </c>
      <c r="N861" s="11">
        <v>0</v>
      </c>
      <c r="O861" s="11">
        <v>0.22668643361253302</v>
      </c>
      <c r="P861">
        <v>0</v>
      </c>
      <c r="Q861">
        <v>0</v>
      </c>
      <c r="R861" s="60">
        <v>5.4375801188653324E-5</v>
      </c>
      <c r="S861" s="60">
        <v>0</v>
      </c>
      <c r="T861" s="60">
        <v>0</v>
      </c>
      <c r="U861" s="60">
        <v>1.1142405756297609E-3</v>
      </c>
      <c r="V861" s="60">
        <v>1.2678719337137127E-3</v>
      </c>
      <c r="W861" s="60">
        <v>0</v>
      </c>
      <c r="X861" s="60">
        <v>0</v>
      </c>
      <c r="Y861" s="60">
        <v>0</v>
      </c>
      <c r="Z861" s="60">
        <v>1.7922904483524534E-7</v>
      </c>
      <c r="AA861" s="60">
        <v>0</v>
      </c>
      <c r="AB861" s="60">
        <v>0</v>
      </c>
      <c r="AC861" s="16">
        <v>2.2151523087063292E-4</v>
      </c>
      <c r="AD861" s="11">
        <v>854</v>
      </c>
      <c r="AE861" s="15">
        <v>10</v>
      </c>
      <c r="AF861" s="16">
        <v>0.9983990395466501</v>
      </c>
      <c r="AG861" t="str">
        <f>IF(AF861&lt;='CAV Tier 1 Analysis'!$A$5,"Tier 1", "Tier 2")</f>
        <v>Tier 2</v>
      </c>
      <c r="AH861" t="str">
        <f t="shared" si="28"/>
        <v>Maine - Tier 2</v>
      </c>
      <c r="AI861" t="str">
        <f t="shared" si="29"/>
        <v>Kineo, Township Of - Tier 2</v>
      </c>
    </row>
    <row r="862" spans="1:35" x14ac:dyDescent="0.3">
      <c r="A862">
        <v>855</v>
      </c>
      <c r="B862">
        <v>1</v>
      </c>
      <c r="C862" t="s">
        <v>76</v>
      </c>
      <c r="D862" t="s">
        <v>2673</v>
      </c>
      <c r="E862" t="s">
        <v>4204</v>
      </c>
      <c r="F862" t="s">
        <v>1663</v>
      </c>
      <c r="G862" s="59">
        <v>0.61622999999999994</v>
      </c>
      <c r="H862">
        <v>0</v>
      </c>
      <c r="I862">
        <v>0</v>
      </c>
      <c r="J862" s="11">
        <v>17</v>
      </c>
      <c r="K862" s="11">
        <v>3</v>
      </c>
      <c r="L862">
        <v>0</v>
      </c>
      <c r="M862">
        <v>0</v>
      </c>
      <c r="N862" s="11">
        <v>0</v>
      </c>
      <c r="O862" s="11">
        <v>0.75458228574501229</v>
      </c>
      <c r="P862">
        <v>0</v>
      </c>
      <c r="Q862">
        <v>0</v>
      </c>
      <c r="R862" s="60">
        <v>2.0257419377480239E-5</v>
      </c>
      <c r="S862" s="60">
        <v>0</v>
      </c>
      <c r="T862" s="60">
        <v>0</v>
      </c>
      <c r="U862" s="60">
        <v>1.1142405756297609E-3</v>
      </c>
      <c r="V862" s="60">
        <v>1.2678719337137127E-3</v>
      </c>
      <c r="W862" s="60">
        <v>0</v>
      </c>
      <c r="X862" s="60">
        <v>0</v>
      </c>
      <c r="Y862" s="60">
        <v>0</v>
      </c>
      <c r="Z862" s="60">
        <v>5.9660854056595564E-7</v>
      </c>
      <c r="AA862" s="60">
        <v>0</v>
      </c>
      <c r="AB862" s="60">
        <v>0</v>
      </c>
      <c r="AC862" s="16">
        <v>2.184515033874109E-4</v>
      </c>
      <c r="AD862" s="11">
        <v>855</v>
      </c>
      <c r="AE862" s="15">
        <v>10</v>
      </c>
      <c r="AF862" s="16">
        <v>0.9986174910500375</v>
      </c>
      <c r="AG862" t="str">
        <f>IF(AF862&lt;='CAV Tier 1 Analysis'!$A$5,"Tier 1", "Tier 2")</f>
        <v>Tier 2</v>
      </c>
      <c r="AH862" t="str">
        <f t="shared" si="28"/>
        <v>Maine - Tier 2</v>
      </c>
      <c r="AI862" t="str">
        <f t="shared" si="29"/>
        <v>Harfords Point, Township Of - Tier 2</v>
      </c>
    </row>
    <row r="863" spans="1:35" x14ac:dyDescent="0.3">
      <c r="A863">
        <v>856</v>
      </c>
      <c r="B863">
        <v>1</v>
      </c>
      <c r="C863" t="s">
        <v>76</v>
      </c>
      <c r="D863" t="s">
        <v>2670</v>
      </c>
      <c r="E863" t="s">
        <v>4201</v>
      </c>
      <c r="F863" t="s">
        <v>1669</v>
      </c>
      <c r="G863" s="59">
        <v>0.11843000000000001</v>
      </c>
      <c r="H863">
        <v>0</v>
      </c>
      <c r="I863">
        <v>0</v>
      </c>
      <c r="J863" s="11">
        <v>17</v>
      </c>
      <c r="K863" s="11">
        <v>3</v>
      </c>
      <c r="L863">
        <v>0</v>
      </c>
      <c r="M863">
        <v>0</v>
      </c>
      <c r="N863" s="11">
        <v>4.7577247006035019E-3</v>
      </c>
      <c r="O863" s="11">
        <v>1.0061581418564518</v>
      </c>
      <c r="P863" s="11">
        <v>0.52900608893438728</v>
      </c>
      <c r="Q863">
        <v>0</v>
      </c>
      <c r="R863" s="60">
        <v>3.8931667995309946E-6</v>
      </c>
      <c r="S863" s="60">
        <v>0</v>
      </c>
      <c r="T863" s="60">
        <v>0</v>
      </c>
      <c r="U863" s="60">
        <v>1.1142405756297609E-3</v>
      </c>
      <c r="V863" s="60">
        <v>1.2678719337137127E-3</v>
      </c>
      <c r="W863" s="60">
        <v>0</v>
      </c>
      <c r="X863" s="60">
        <v>0</v>
      </c>
      <c r="Y863" s="60">
        <v>1.305030285379315E-7</v>
      </c>
      <c r="Z863" s="60">
        <v>7.955163431896126E-7</v>
      </c>
      <c r="AA863" s="60">
        <v>8.4373430295695198E-7</v>
      </c>
      <c r="AB863" s="60">
        <v>0</v>
      </c>
      <c r="AC863" s="16">
        <v>2.1707049361978988E-4</v>
      </c>
      <c r="AD863" s="11">
        <v>856</v>
      </c>
      <c r="AE863" s="15">
        <v>10</v>
      </c>
      <c r="AF863" s="16">
        <v>0.99883456154365724</v>
      </c>
      <c r="AG863" t="str">
        <f>IF(AF863&lt;='CAV Tier 1 Analysis'!$A$5,"Tier 1", "Tier 2")</f>
        <v>Tier 2</v>
      </c>
      <c r="AH863" t="str">
        <f t="shared" si="28"/>
        <v>Maine - Tier 2</v>
      </c>
      <c r="AI863" t="str">
        <f t="shared" si="29"/>
        <v>Cove Point, Township Of - Tier 2</v>
      </c>
    </row>
    <row r="864" spans="1:35" x14ac:dyDescent="0.3">
      <c r="A864">
        <v>857</v>
      </c>
      <c r="B864">
        <v>1</v>
      </c>
      <c r="C864" t="s">
        <v>76</v>
      </c>
      <c r="D864" t="s">
        <v>2653</v>
      </c>
      <c r="E864" t="s">
        <v>4184</v>
      </c>
      <c r="F864" t="s">
        <v>1863</v>
      </c>
      <c r="G864" s="59">
        <v>15.087229999999998</v>
      </c>
      <c r="H864">
        <v>0</v>
      </c>
      <c r="I864">
        <v>0</v>
      </c>
      <c r="J864" s="11">
        <v>14</v>
      </c>
      <c r="K864" s="11">
        <v>2</v>
      </c>
      <c r="L864">
        <v>0</v>
      </c>
      <c r="M864">
        <v>0</v>
      </c>
      <c r="N864" s="11">
        <v>0.11585384002413839</v>
      </c>
      <c r="O864" s="11">
        <v>5.8086178115594338</v>
      </c>
      <c r="P864">
        <v>0</v>
      </c>
      <c r="Q864" s="11">
        <v>0.23865321679875695</v>
      </c>
      <c r="R864" s="60">
        <v>4.9596472965370258E-4</v>
      </c>
      <c r="S864" s="60">
        <v>0</v>
      </c>
      <c r="T864" s="60">
        <v>0</v>
      </c>
      <c r="U864" s="60">
        <v>9.1760988581274434E-4</v>
      </c>
      <c r="V864" s="60">
        <v>8.4524795580914183E-4</v>
      </c>
      <c r="W864" s="60">
        <v>0</v>
      </c>
      <c r="X864" s="60">
        <v>0</v>
      </c>
      <c r="Y864" s="60">
        <v>3.177837714944131E-6</v>
      </c>
      <c r="Z864" s="60">
        <v>4.5925687108310114E-6</v>
      </c>
      <c r="AA864" s="60">
        <v>0</v>
      </c>
      <c r="AB864" s="60">
        <v>7.1430890684886618E-6</v>
      </c>
      <c r="AC864" s="16">
        <v>2.0670327879725932E-4</v>
      </c>
      <c r="AD864" s="11">
        <v>857</v>
      </c>
      <c r="AE864" s="15">
        <v>10</v>
      </c>
      <c r="AF864" s="16">
        <v>0.99904126482245448</v>
      </c>
      <c r="AG864" t="str">
        <f>IF(AF864&lt;='CAV Tier 1 Analysis'!$A$5,"Tier 1", "Tier 2")</f>
        <v>Tier 2</v>
      </c>
      <c r="AH864" t="str">
        <f t="shared" si="28"/>
        <v>Maine - Tier 2</v>
      </c>
      <c r="AI864" t="str">
        <f t="shared" si="29"/>
        <v>Mattamiscontis T1 R7 Nwp, Township Of - Tier 2</v>
      </c>
    </row>
    <row r="865" spans="1:35" x14ac:dyDescent="0.3">
      <c r="A865">
        <v>858</v>
      </c>
      <c r="B865">
        <v>1</v>
      </c>
      <c r="C865" t="s">
        <v>76</v>
      </c>
      <c r="D865" t="s">
        <v>2870</v>
      </c>
      <c r="E865" t="s">
        <v>4401</v>
      </c>
      <c r="F865" t="s">
        <v>1864</v>
      </c>
      <c r="G865" s="59">
        <v>12.271779999999998</v>
      </c>
      <c r="H865">
        <v>0</v>
      </c>
      <c r="I865">
        <v>0</v>
      </c>
      <c r="J865" s="11">
        <v>14</v>
      </c>
      <c r="K865" s="11">
        <v>2</v>
      </c>
      <c r="L865">
        <v>0</v>
      </c>
      <c r="M865">
        <v>0</v>
      </c>
      <c r="N865" s="11">
        <v>0</v>
      </c>
      <c r="O865" s="11">
        <v>5.0419661450748592</v>
      </c>
      <c r="P865">
        <v>0</v>
      </c>
      <c r="Q865" s="11">
        <v>0.20735358605286169</v>
      </c>
      <c r="R865" s="60">
        <v>4.0341202792492156E-4</v>
      </c>
      <c r="S865" s="60">
        <v>0</v>
      </c>
      <c r="T865" s="60">
        <v>0</v>
      </c>
      <c r="U865" s="60">
        <v>9.1760988581274434E-4</v>
      </c>
      <c r="V865" s="60">
        <v>8.4524795580914183E-4</v>
      </c>
      <c r="W865" s="60">
        <v>0</v>
      </c>
      <c r="X865" s="60">
        <v>0</v>
      </c>
      <c r="Y865" s="60">
        <v>0</v>
      </c>
      <c r="Z865" s="60">
        <v>3.9864175454717161E-6</v>
      </c>
      <c r="AA865" s="60">
        <v>0</v>
      </c>
      <c r="AB865" s="60">
        <v>6.2062651143524585E-6</v>
      </c>
      <c r="AC865" s="16">
        <v>1.9786023201878473E-4</v>
      </c>
      <c r="AD865" s="11">
        <v>858</v>
      </c>
      <c r="AE865" s="15">
        <v>10</v>
      </c>
      <c r="AF865" s="16">
        <v>0.99923912505447321</v>
      </c>
      <c r="AG865" t="str">
        <f>IF(AF865&lt;='CAV Tier 1 Analysis'!$A$5,"Tier 1", "Tier 2")</f>
        <v>Tier 2</v>
      </c>
      <c r="AH865" t="str">
        <f t="shared" si="28"/>
        <v>Maine - Tier 2</v>
      </c>
      <c r="AI865" t="str">
        <f t="shared" si="29"/>
        <v>Hopkins Academy Grant West, Township Of - Tier 2</v>
      </c>
    </row>
    <row r="866" spans="1:35" x14ac:dyDescent="0.3">
      <c r="A866">
        <v>859</v>
      </c>
      <c r="B866">
        <v>1</v>
      </c>
      <c r="C866" t="s">
        <v>76</v>
      </c>
      <c r="D866" t="s">
        <v>2877</v>
      </c>
      <c r="E866" t="s">
        <v>4408</v>
      </c>
      <c r="F866" t="s">
        <v>1851</v>
      </c>
      <c r="G866" s="59">
        <v>2.6441399999999997</v>
      </c>
      <c r="H866">
        <v>0</v>
      </c>
      <c r="I866">
        <v>0</v>
      </c>
      <c r="J866" s="11">
        <v>15.5</v>
      </c>
      <c r="K866" s="11">
        <v>2.5</v>
      </c>
      <c r="L866">
        <v>0</v>
      </c>
      <c r="M866">
        <v>0</v>
      </c>
      <c r="N866" s="11">
        <v>0</v>
      </c>
      <c r="O866" s="11">
        <v>1.0782189028701121</v>
      </c>
      <c r="P866">
        <v>0</v>
      </c>
      <c r="Q866" s="11">
        <v>4.4156990332377744E-2</v>
      </c>
      <c r="R866" s="60">
        <v>8.6921202915746709E-5</v>
      </c>
      <c r="S866" s="60">
        <v>0</v>
      </c>
      <c r="T866" s="60">
        <v>0</v>
      </c>
      <c r="U866" s="60">
        <v>1.0159252307212526E-3</v>
      </c>
      <c r="V866" s="60">
        <v>1.0565599447614272E-3</v>
      </c>
      <c r="W866" s="60">
        <v>0</v>
      </c>
      <c r="X866" s="60">
        <v>0</v>
      </c>
      <c r="Y866" s="60">
        <v>0</v>
      </c>
      <c r="Z866" s="60">
        <v>8.5249099827045005E-7</v>
      </c>
      <c r="AA866" s="60">
        <v>0</v>
      </c>
      <c r="AB866" s="60">
        <v>1.3216554093487913E-6</v>
      </c>
      <c r="AC866" s="16">
        <v>1.9650732043691323E-4</v>
      </c>
      <c r="AD866" s="11">
        <v>859</v>
      </c>
      <c r="AE866" s="15">
        <v>10</v>
      </c>
      <c r="AF866" s="16">
        <v>0.99943563237491018</v>
      </c>
      <c r="AG866" t="str">
        <f>IF(AF866&lt;='CAV Tier 1 Analysis'!$A$5,"Tier 1", "Tier 2")</f>
        <v>Tier 2</v>
      </c>
      <c r="AH866" t="str">
        <f t="shared" si="28"/>
        <v>Maine - Tier 2</v>
      </c>
      <c r="AI866" t="str">
        <f t="shared" si="29"/>
        <v>T05 R01 Nbpp, Township Of - Tier 2</v>
      </c>
    </row>
    <row r="867" spans="1:35" x14ac:dyDescent="0.3">
      <c r="A867">
        <v>860</v>
      </c>
      <c r="B867">
        <v>1</v>
      </c>
      <c r="C867" t="s">
        <v>76</v>
      </c>
      <c r="D867" t="s">
        <v>2872</v>
      </c>
      <c r="E867" t="s">
        <v>4403</v>
      </c>
      <c r="F867" t="s">
        <v>1853</v>
      </c>
      <c r="G867" s="59">
        <v>1.8847500000000001</v>
      </c>
      <c r="H867">
        <v>0</v>
      </c>
      <c r="I867">
        <v>0</v>
      </c>
      <c r="J867" s="11">
        <v>15.5</v>
      </c>
      <c r="K867" s="11">
        <v>2.5</v>
      </c>
      <c r="L867">
        <v>0</v>
      </c>
      <c r="M867">
        <v>0</v>
      </c>
      <c r="N867" s="11">
        <v>0</v>
      </c>
      <c r="O867" s="11">
        <v>0.77084446381933613</v>
      </c>
      <c r="P867">
        <v>0</v>
      </c>
      <c r="Q867" s="11">
        <v>3.1621303523155397E-2</v>
      </c>
      <c r="R867" s="60">
        <v>6.1957663813358465E-5</v>
      </c>
      <c r="S867" s="60">
        <v>0</v>
      </c>
      <c r="T867" s="60">
        <v>0</v>
      </c>
      <c r="U867" s="60">
        <v>1.0159252307212526E-3</v>
      </c>
      <c r="V867" s="60">
        <v>1.0565599447614272E-3</v>
      </c>
      <c r="W867" s="60">
        <v>0</v>
      </c>
      <c r="X867" s="60">
        <v>0</v>
      </c>
      <c r="Y867" s="60">
        <v>0</v>
      </c>
      <c r="Z867" s="60">
        <v>6.0946618977218764E-7</v>
      </c>
      <c r="AA867" s="60">
        <v>0</v>
      </c>
      <c r="AB867" s="60">
        <v>9.4645188762772968E-7</v>
      </c>
      <c r="AC867" s="16">
        <v>1.9418170521576713E-4</v>
      </c>
      <c r="AD867" s="11">
        <v>860</v>
      </c>
      <c r="AE867" s="15">
        <v>10</v>
      </c>
      <c r="AF867" s="16">
        <v>0.99962981408012597</v>
      </c>
      <c r="AG867" t="str">
        <f>IF(AF867&lt;='CAV Tier 1 Analysis'!$A$5,"Tier 1", "Tier 2")</f>
        <v>Tier 2</v>
      </c>
      <c r="AH867" t="str">
        <f t="shared" si="28"/>
        <v>Maine - Tier 2</v>
      </c>
      <c r="AI867" t="str">
        <f t="shared" si="29"/>
        <v>Veazie Gore, Township Of - Tier 2</v>
      </c>
    </row>
    <row r="868" spans="1:35" x14ac:dyDescent="0.3">
      <c r="A868">
        <v>861</v>
      </c>
      <c r="B868">
        <v>1</v>
      </c>
      <c r="C868" t="s">
        <v>76</v>
      </c>
      <c r="D868" t="s">
        <v>2869</v>
      </c>
      <c r="E868" t="s">
        <v>4400</v>
      </c>
      <c r="F868" t="s">
        <v>1865</v>
      </c>
      <c r="G868" s="59">
        <v>10.88918</v>
      </c>
      <c r="H868">
        <v>0</v>
      </c>
      <c r="I868">
        <v>0</v>
      </c>
      <c r="J868" s="11">
        <v>14</v>
      </c>
      <c r="K868" s="11">
        <v>2</v>
      </c>
      <c r="L868">
        <v>0</v>
      </c>
      <c r="M868">
        <v>0</v>
      </c>
      <c r="N868" s="11">
        <v>0</v>
      </c>
      <c r="O868" s="11">
        <v>4.473913067837449</v>
      </c>
      <c r="P868">
        <v>0</v>
      </c>
      <c r="Q868" s="11">
        <v>0.18399209586344512</v>
      </c>
      <c r="R868" s="60">
        <v>3.5796161487897419E-4</v>
      </c>
      <c r="S868" s="60">
        <v>0</v>
      </c>
      <c r="T868" s="60">
        <v>0</v>
      </c>
      <c r="U868" s="60">
        <v>9.1760988581274434E-4</v>
      </c>
      <c r="V868" s="60">
        <v>8.4524795580914183E-4</v>
      </c>
      <c r="W868" s="60">
        <v>0</v>
      </c>
      <c r="X868" s="60">
        <v>0</v>
      </c>
      <c r="Y868" s="60">
        <v>0</v>
      </c>
      <c r="Z868" s="60">
        <v>3.5372878431490546E-6</v>
      </c>
      <c r="AA868" s="60">
        <v>0</v>
      </c>
      <c r="AB868" s="60">
        <v>5.507036302631301E-6</v>
      </c>
      <c r="AC868" s="16">
        <v>1.9362398005878551E-4</v>
      </c>
      <c r="AD868" s="11">
        <v>861</v>
      </c>
      <c r="AE868" s="15">
        <v>10</v>
      </c>
      <c r="AF868" s="16">
        <v>0.9998234380601847</v>
      </c>
      <c r="AG868" t="str">
        <f>IF(AF868&lt;='CAV Tier 1 Analysis'!$A$5,"Tier 1", "Tier 2")</f>
        <v>Tier 2</v>
      </c>
      <c r="AH868" t="str">
        <f t="shared" si="28"/>
        <v>Maine - Tier 2</v>
      </c>
      <c r="AI868" t="str">
        <f t="shared" si="29"/>
        <v>Hopkins Academy Grant, Township Of - Tier 2</v>
      </c>
    </row>
    <row r="869" spans="1:35" x14ac:dyDescent="0.3">
      <c r="A869">
        <v>862</v>
      </c>
      <c r="B869">
        <v>1</v>
      </c>
      <c r="C869" t="s">
        <v>76</v>
      </c>
      <c r="D869" t="s">
        <v>2798</v>
      </c>
      <c r="E869" t="s">
        <v>4329</v>
      </c>
      <c r="F869" t="s">
        <v>1858</v>
      </c>
      <c r="G869" s="59">
        <v>1.45682</v>
      </c>
      <c r="H869">
        <v>0</v>
      </c>
      <c r="I869">
        <v>0</v>
      </c>
      <c r="J869" s="11">
        <v>16</v>
      </c>
      <c r="K869" s="11">
        <v>2</v>
      </c>
      <c r="L869">
        <v>0</v>
      </c>
      <c r="M869">
        <v>0</v>
      </c>
      <c r="N869" s="11">
        <v>0</v>
      </c>
      <c r="O869" s="11">
        <v>0.43775742410540236</v>
      </c>
      <c r="P869">
        <v>0</v>
      </c>
      <c r="Q869">
        <v>0</v>
      </c>
      <c r="R869" s="60">
        <v>4.7890258016488584E-5</v>
      </c>
      <c r="S869" s="60">
        <v>0</v>
      </c>
      <c r="T869" s="60">
        <v>0</v>
      </c>
      <c r="U869" s="60">
        <v>1.0486970123574221E-3</v>
      </c>
      <c r="V869" s="60">
        <v>8.4524795580914183E-4</v>
      </c>
      <c r="W869" s="60">
        <v>0</v>
      </c>
      <c r="X869" s="60">
        <v>0</v>
      </c>
      <c r="Y869" s="60">
        <v>0</v>
      </c>
      <c r="Z869" s="60">
        <v>3.4611177979029642E-7</v>
      </c>
      <c r="AA869" s="60">
        <v>0</v>
      </c>
      <c r="AB869" s="60">
        <v>0</v>
      </c>
      <c r="AC869" s="16">
        <v>1.7656193981480391E-4</v>
      </c>
      <c r="AD869" s="11">
        <v>862</v>
      </c>
      <c r="AE869" s="15">
        <v>10</v>
      </c>
      <c r="AF869" s="16">
        <v>0.99999999999999956</v>
      </c>
      <c r="AG869" t="str">
        <f>IF(AF869&lt;='CAV Tier 1 Analysis'!$A$5,"Tier 1", "Tier 2")</f>
        <v>Tier 2</v>
      </c>
      <c r="AH869" t="str">
        <f t="shared" si="28"/>
        <v>Maine - Tier 2</v>
      </c>
      <c r="AI869" t="str">
        <f t="shared" si="29"/>
        <v>Cox Patent, Township Of - Tier 2</v>
      </c>
    </row>
  </sheetData>
  <autoFilter ref="A7:AI869">
    <sortState ref="A8:AI869">
      <sortCondition ref="AG8:AG869"/>
      <sortCondition descending="1" ref="AC8:AC869"/>
    </sortState>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342"/>
  <sheetViews>
    <sheetView workbookViewId="0">
      <selection activeCell="AG9" sqref="AG9:AG342"/>
    </sheetView>
  </sheetViews>
  <sheetFormatPr defaultRowHeight="14.4" x14ac:dyDescent="0.3"/>
  <cols>
    <col min="3" max="3" width="14" bestFit="1" customWidth="1"/>
    <col min="4" max="4" width="31.33203125" bestFit="1" customWidth="1"/>
    <col min="5" max="5" width="46.33203125" bestFit="1" customWidth="1"/>
    <col min="15" max="16" width="10.5546875" bestFit="1" customWidth="1"/>
    <col min="18" max="19" width="9.109375" style="23"/>
    <col min="20" max="20" width="10.109375" style="23" bestFit="1" customWidth="1"/>
    <col min="21" max="22" width="9.109375" style="23"/>
    <col min="23" max="23" width="10.109375" style="23" bestFit="1" customWidth="1"/>
    <col min="24" max="27" width="9.109375" style="23"/>
    <col min="28" max="28" width="10.109375" style="23" bestFit="1" customWidth="1"/>
    <col min="29" max="29" width="9.109375" style="23"/>
    <col min="32" max="32" width="11.109375" style="23" bestFit="1" customWidth="1"/>
    <col min="34" max="34" width="20.5546875" bestFit="1" customWidth="1"/>
    <col min="35" max="35" width="38" bestFit="1" customWidth="1"/>
  </cols>
  <sheetData>
    <row r="1" spans="1:35" ht="15.6" x14ac:dyDescent="0.3">
      <c r="A1" s="1" t="s">
        <v>1871</v>
      </c>
    </row>
    <row r="2" spans="1:35" ht="15.6" x14ac:dyDescent="0.3">
      <c r="A2" s="1" t="s">
        <v>5309</v>
      </c>
    </row>
    <row r="3" spans="1:35" x14ac:dyDescent="0.3">
      <c r="A3" s="2" t="s">
        <v>5340</v>
      </c>
    </row>
    <row r="4" spans="1:35" x14ac:dyDescent="0.3">
      <c r="A4" s="12"/>
    </row>
    <row r="6" spans="1:35" ht="15" thickBot="1" x14ac:dyDescent="0.35">
      <c r="G6" s="15">
        <f>SUBTOTAL(9,G8:G342)</f>
        <v>7618.6254300000001</v>
      </c>
      <c r="H6" s="15">
        <f t="shared" ref="H6:AC6" si="0">SUBTOTAL(9,H8:H342)</f>
        <v>38653</v>
      </c>
      <c r="I6" s="15">
        <f t="shared" si="0"/>
        <v>6571</v>
      </c>
      <c r="J6" s="15">
        <f t="shared" si="0"/>
        <v>5365.2783976551755</v>
      </c>
      <c r="K6" s="15">
        <f t="shared" si="0"/>
        <v>532.99858587454491</v>
      </c>
      <c r="L6" s="15">
        <f t="shared" si="0"/>
        <v>1620</v>
      </c>
      <c r="M6" s="15">
        <f t="shared" si="0"/>
        <v>19937.516546794879</v>
      </c>
      <c r="N6" s="15">
        <f t="shared" si="0"/>
        <v>211592.88417027562</v>
      </c>
      <c r="O6" s="15">
        <f t="shared" si="0"/>
        <v>6393258.4677113779</v>
      </c>
      <c r="P6" s="15">
        <f t="shared" si="0"/>
        <v>2511198.5518845068</v>
      </c>
      <c r="Q6" s="15">
        <f t="shared" si="0"/>
        <v>348420.57875476114</v>
      </c>
      <c r="R6" s="40">
        <f t="shared" si="0"/>
        <v>0.99999999999999944</v>
      </c>
      <c r="S6" s="40">
        <f t="shared" si="0"/>
        <v>1.0000000000000016</v>
      </c>
      <c r="T6" s="40">
        <f t="shared" si="0"/>
        <v>0.99999999999999933</v>
      </c>
      <c r="U6" s="40">
        <f t="shared" si="0"/>
        <v>1.0000000000000027</v>
      </c>
      <c r="V6" s="40">
        <f t="shared" si="0"/>
        <v>0.99999999999999745</v>
      </c>
      <c r="W6" s="40">
        <f t="shared" si="0"/>
        <v>1.0000000000000013</v>
      </c>
      <c r="X6" s="40">
        <f t="shared" si="0"/>
        <v>1.0000000000000004</v>
      </c>
      <c r="Y6" s="40">
        <f t="shared" si="0"/>
        <v>0.99999999999999811</v>
      </c>
      <c r="Z6" s="40">
        <f t="shared" si="0"/>
        <v>1.0000000000000011</v>
      </c>
      <c r="AA6" s="40">
        <f t="shared" si="0"/>
        <v>0.99999999999999967</v>
      </c>
      <c r="AB6" s="40">
        <f t="shared" si="0"/>
        <v>0.99999999999999978</v>
      </c>
      <c r="AC6" s="40">
        <f t="shared" si="0"/>
        <v>0.999999999999999</v>
      </c>
      <c r="AD6" s="15">
        <f>SUBTOTAL(3,AD8:AD342)</f>
        <v>335</v>
      </c>
      <c r="AE6" s="15">
        <f>SUBTOTAL(3,AE8:AE342)</f>
        <v>335</v>
      </c>
    </row>
    <row r="7" spans="1:35" ht="208.2" thickBot="1" x14ac:dyDescent="0.35">
      <c r="A7" s="6" t="s">
        <v>1880</v>
      </c>
      <c r="B7" s="7" t="s">
        <v>0</v>
      </c>
      <c r="C7" s="7" t="s">
        <v>1</v>
      </c>
      <c r="D7" s="7" t="s">
        <v>20</v>
      </c>
      <c r="E7" s="7" t="s">
        <v>1888</v>
      </c>
      <c r="F7" s="31" t="s">
        <v>2</v>
      </c>
      <c r="G7" s="8" t="s">
        <v>9</v>
      </c>
      <c r="H7" s="9" t="s">
        <v>10</v>
      </c>
      <c r="I7" s="9" t="s">
        <v>11</v>
      </c>
      <c r="J7" s="9" t="s">
        <v>12</v>
      </c>
      <c r="K7" s="9" t="s">
        <v>13</v>
      </c>
      <c r="L7" s="9" t="s">
        <v>14</v>
      </c>
      <c r="M7" s="9" t="s">
        <v>15</v>
      </c>
      <c r="N7" s="9" t="s">
        <v>16</v>
      </c>
      <c r="O7" s="9" t="s">
        <v>17</v>
      </c>
      <c r="P7" s="9" t="s">
        <v>18</v>
      </c>
      <c r="Q7" s="44" t="s">
        <v>19</v>
      </c>
      <c r="R7" s="43" t="s">
        <v>5296</v>
      </c>
      <c r="S7" s="35" t="s">
        <v>5297</v>
      </c>
      <c r="T7" s="35" t="s">
        <v>5298</v>
      </c>
      <c r="U7" s="35" t="s">
        <v>5299</v>
      </c>
      <c r="V7" s="35" t="s">
        <v>5300</v>
      </c>
      <c r="W7" s="35" t="s">
        <v>5301</v>
      </c>
      <c r="X7" s="35" t="s">
        <v>5302</v>
      </c>
      <c r="Y7" s="35" t="s">
        <v>5303</v>
      </c>
      <c r="Z7" s="35" t="s">
        <v>5304</v>
      </c>
      <c r="AA7" s="35" t="s">
        <v>5305</v>
      </c>
      <c r="AB7" s="35" t="s">
        <v>5306</v>
      </c>
      <c r="AC7" s="27" t="s">
        <v>1883</v>
      </c>
      <c r="AD7" s="28" t="s">
        <v>1884</v>
      </c>
      <c r="AE7" s="29" t="s">
        <v>1882</v>
      </c>
      <c r="AF7" s="36" t="s">
        <v>1885</v>
      </c>
      <c r="AG7" s="37" t="s">
        <v>1881</v>
      </c>
      <c r="AH7" s="37" t="s">
        <v>1886</v>
      </c>
      <c r="AI7" s="38" t="s">
        <v>1879</v>
      </c>
    </row>
    <row r="8" spans="1:35" x14ac:dyDescent="0.3">
      <c r="A8">
        <v>1</v>
      </c>
      <c r="B8">
        <v>1</v>
      </c>
      <c r="C8" t="s">
        <v>21</v>
      </c>
      <c r="D8" t="s">
        <v>2118</v>
      </c>
      <c r="E8" t="s">
        <v>4733</v>
      </c>
      <c r="F8" t="s">
        <v>22</v>
      </c>
      <c r="G8" s="59">
        <v>48.850240000000028</v>
      </c>
      <c r="H8">
        <v>427</v>
      </c>
      <c r="I8">
        <v>61</v>
      </c>
      <c r="J8" s="11">
        <v>20.896890343698853</v>
      </c>
      <c r="K8">
        <v>1</v>
      </c>
      <c r="L8">
        <v>5</v>
      </c>
      <c r="M8" s="11">
        <v>365.84525705503182</v>
      </c>
      <c r="N8" s="11">
        <v>14730.185779692509</v>
      </c>
      <c r="O8" s="11">
        <v>625780.04677487956</v>
      </c>
      <c r="P8" s="11">
        <v>104893.60267720971</v>
      </c>
      <c r="Q8" s="11">
        <v>188715.8899506866</v>
      </c>
      <c r="R8" s="60">
        <f t="shared" ref="R8:AB8" si="1">G8/G$6</f>
        <v>6.4119493009384011E-3</v>
      </c>
      <c r="S8" s="60">
        <f t="shared" si="1"/>
        <v>1.1047007994204848E-2</v>
      </c>
      <c r="T8" s="60">
        <f t="shared" si="1"/>
        <v>9.2832141226601734E-3</v>
      </c>
      <c r="U8" s="60">
        <f t="shared" si="1"/>
        <v>3.8948380298087729E-3</v>
      </c>
      <c r="V8" s="60">
        <f t="shared" si="1"/>
        <v>1.8761775856481842E-3</v>
      </c>
      <c r="W8" s="60">
        <f t="shared" si="1"/>
        <v>3.0864197530864196E-3</v>
      </c>
      <c r="X8" s="60">
        <f t="shared" si="1"/>
        <v>1.8349590140595746E-2</v>
      </c>
      <c r="Y8" s="60">
        <f t="shared" si="1"/>
        <v>6.96156954306585E-2</v>
      </c>
      <c r="Z8" s="60">
        <f t="shared" si="1"/>
        <v>9.7881236920942555E-2</v>
      </c>
      <c r="AA8" s="60">
        <f t="shared" si="1"/>
        <v>4.1770334169113479E-2</v>
      </c>
      <c r="AB8" s="60">
        <f t="shared" si="1"/>
        <v>0.54163244497540408</v>
      </c>
      <c r="AC8" s="16">
        <f>SUM(R8:AB8)/11</f>
        <v>7.3168082583914662E-2</v>
      </c>
      <c r="AD8" s="11">
        <v>1</v>
      </c>
      <c r="AE8" s="15">
        <f>TRUNC(AD8/(335/10)-0.001)+1</f>
        <v>1</v>
      </c>
      <c r="AF8" s="16">
        <v>7.3168082583914662E-2</v>
      </c>
      <c r="AG8" t="str">
        <f>IF(AF8&lt;='CAV Tier 1 Analysis'!$A$5,"Tier 1", "Tier 2")</f>
        <v>Tier 2</v>
      </c>
      <c r="AH8" t="str">
        <f t="shared" ref="AH8:AH71" si="2">C8&amp;" - "&amp;AG8</f>
        <v>Massachusetts - Tier 2</v>
      </c>
      <c r="AI8" t="str">
        <f t="shared" ref="AI8:AI71" si="3">D8&amp;" - "&amp;AG8</f>
        <v>Boston, City Of - Tier 2</v>
      </c>
    </row>
    <row r="9" spans="1:35" x14ac:dyDescent="0.3">
      <c r="A9">
        <v>2</v>
      </c>
      <c r="B9">
        <v>1</v>
      </c>
      <c r="C9" t="s">
        <v>21</v>
      </c>
      <c r="D9" t="s">
        <v>3134</v>
      </c>
      <c r="E9" t="s">
        <v>4730</v>
      </c>
      <c r="F9" t="s">
        <v>23</v>
      </c>
      <c r="G9" s="59">
        <v>16.961850000000002</v>
      </c>
      <c r="H9">
        <v>1082</v>
      </c>
      <c r="I9">
        <v>1099</v>
      </c>
      <c r="J9" s="11">
        <v>18.391304347826086</v>
      </c>
      <c r="K9">
        <v>1</v>
      </c>
      <c r="L9">
        <v>469</v>
      </c>
      <c r="M9" s="11">
        <v>1711.9395136733317</v>
      </c>
      <c r="N9" s="11">
        <v>1790.8989036070914</v>
      </c>
      <c r="O9" s="11">
        <v>16445.136107511658</v>
      </c>
      <c r="P9" s="11">
        <v>6468.895320984524</v>
      </c>
      <c r="Q9">
        <v>0</v>
      </c>
      <c r="R9" s="60">
        <v>2.2263661805985392E-3</v>
      </c>
      <c r="S9" s="60">
        <v>2.7992652575479265E-2</v>
      </c>
      <c r="T9" s="60">
        <v>0.16725003804595953</v>
      </c>
      <c r="U9" s="60">
        <v>3.4278378463760174E-3</v>
      </c>
      <c r="V9" s="60">
        <v>1.8761775856481842E-3</v>
      </c>
      <c r="W9" s="60">
        <v>0.28950617283950619</v>
      </c>
      <c r="X9" s="60">
        <v>8.5865233498629512E-2</v>
      </c>
      <c r="Y9" s="60">
        <v>8.4638900340613405E-3</v>
      </c>
      <c r="Z9" s="60">
        <v>2.5722620461172429E-3</v>
      </c>
      <c r="AA9" s="60">
        <v>2.5760190551758636E-3</v>
      </c>
      <c r="AB9" s="60">
        <v>0</v>
      </c>
      <c r="AC9" s="16">
        <v>5.3796059064322881E-2</v>
      </c>
      <c r="AD9" s="11">
        <v>2</v>
      </c>
      <c r="AE9" s="15">
        <v>1</v>
      </c>
      <c r="AF9" s="16">
        <v>0.12696414164823755</v>
      </c>
      <c r="AG9" t="str">
        <f>IF(AF9&lt;='CAV Tier 1 Analysis'!$A$5,"Tier 1", "Tier 2")</f>
        <v>Tier 2</v>
      </c>
      <c r="AH9" t="str">
        <f t="shared" si="2"/>
        <v>Massachusetts - Tier 2</v>
      </c>
      <c r="AI9" t="str">
        <f t="shared" si="3"/>
        <v>Scituate, Town Of - Tier 2</v>
      </c>
    </row>
    <row r="10" spans="1:35" x14ac:dyDescent="0.3">
      <c r="A10">
        <v>3</v>
      </c>
      <c r="B10">
        <v>1</v>
      </c>
      <c r="C10" t="s">
        <v>21</v>
      </c>
      <c r="D10" t="s">
        <v>3137</v>
      </c>
      <c r="E10" t="s">
        <v>4735</v>
      </c>
      <c r="F10" t="s">
        <v>24</v>
      </c>
      <c r="G10" s="59">
        <v>6.0017700000000023</v>
      </c>
      <c r="H10">
        <v>1194</v>
      </c>
      <c r="I10">
        <v>868</v>
      </c>
      <c r="J10" s="11">
        <v>20.96551724137931</v>
      </c>
      <c r="K10">
        <v>1</v>
      </c>
      <c r="L10">
        <v>70</v>
      </c>
      <c r="M10" s="11">
        <v>1522.7451901688999</v>
      </c>
      <c r="N10" s="11">
        <v>7423.1361379236014</v>
      </c>
      <c r="O10" s="11">
        <v>52300.939159849433</v>
      </c>
      <c r="P10">
        <v>0</v>
      </c>
      <c r="Q10" s="11">
        <v>22153.820129460051</v>
      </c>
      <c r="R10" s="60">
        <v>7.8777596498795217E-4</v>
      </c>
      <c r="S10" s="60">
        <v>3.0890228442811682E-2</v>
      </c>
      <c r="T10" s="60">
        <v>0.13209557145031198</v>
      </c>
      <c r="U10" s="60">
        <v>3.9076289592991139E-3</v>
      </c>
      <c r="V10" s="60">
        <v>1.8761775856481842E-3</v>
      </c>
      <c r="W10" s="60">
        <v>4.3209876543209874E-2</v>
      </c>
      <c r="X10" s="60">
        <v>7.6375870916264826E-2</v>
      </c>
      <c r="Y10" s="60">
        <v>3.5082163405599047E-2</v>
      </c>
      <c r="Z10" s="60">
        <v>8.1806389377171267E-3</v>
      </c>
      <c r="AA10" s="60">
        <v>0</v>
      </c>
      <c r="AB10" s="60">
        <v>6.3583558148708572E-2</v>
      </c>
      <c r="AC10" s="16">
        <v>3.5999044577687128E-2</v>
      </c>
      <c r="AD10" s="11">
        <v>3</v>
      </c>
      <c r="AE10" s="15">
        <v>1</v>
      </c>
      <c r="AF10" s="16">
        <v>0.16296318622592468</v>
      </c>
      <c r="AG10" t="str">
        <f>IF(AF10&lt;='CAV Tier 1 Analysis'!$A$5,"Tier 1", "Tier 2")</f>
        <v>Tier 2</v>
      </c>
      <c r="AH10" t="str">
        <f t="shared" si="2"/>
        <v>Massachusetts - Tier 2</v>
      </c>
      <c r="AI10" t="str">
        <f t="shared" si="3"/>
        <v>Revere, City Of - Tier 2</v>
      </c>
    </row>
    <row r="11" spans="1:35" x14ac:dyDescent="0.3">
      <c r="A11">
        <v>4</v>
      </c>
      <c r="B11">
        <v>1</v>
      </c>
      <c r="C11" t="s">
        <v>21</v>
      </c>
      <c r="D11" t="s">
        <v>3126</v>
      </c>
      <c r="E11" t="s">
        <v>4719</v>
      </c>
      <c r="F11" t="s">
        <v>26</v>
      </c>
      <c r="G11" s="59">
        <v>2.4891399999999999</v>
      </c>
      <c r="H11">
        <v>1694</v>
      </c>
      <c r="I11">
        <v>658</v>
      </c>
      <c r="J11" s="11">
        <v>18.3</v>
      </c>
      <c r="K11">
        <v>1</v>
      </c>
      <c r="L11">
        <v>96</v>
      </c>
      <c r="M11" s="11">
        <v>897.35814779401721</v>
      </c>
      <c r="N11" s="11">
        <v>2682.3232846726282</v>
      </c>
      <c r="O11" s="11">
        <v>9880.2763807937554</v>
      </c>
      <c r="P11" s="11">
        <v>8417.1098685897978</v>
      </c>
      <c r="Q11">
        <v>0</v>
      </c>
      <c r="R11" s="60">
        <v>3.2671772918490887E-4</v>
      </c>
      <c r="S11" s="60">
        <v>4.382583499340284E-2</v>
      </c>
      <c r="T11" s="60">
        <v>0.10013696545426876</v>
      </c>
      <c r="U11" s="60">
        <v>3.4108202116776972E-3</v>
      </c>
      <c r="V11" s="60">
        <v>1.8761775856481842E-3</v>
      </c>
      <c r="W11" s="60">
        <v>5.9259259259259262E-2</v>
      </c>
      <c r="X11" s="60">
        <v>4.5008521782933637E-2</v>
      </c>
      <c r="Y11" s="60">
        <v>1.2676812337952141E-2</v>
      </c>
      <c r="Z11" s="60">
        <v>1.5454210760746296E-3</v>
      </c>
      <c r="AA11" s="60">
        <v>3.3518296919505834E-3</v>
      </c>
      <c r="AB11" s="60">
        <v>0</v>
      </c>
      <c r="AC11" s="16">
        <v>2.4674396374759332E-2</v>
      </c>
      <c r="AD11" s="11">
        <v>4</v>
      </c>
      <c r="AE11" s="15">
        <v>1</v>
      </c>
      <c r="AF11" s="16">
        <v>0.187637582600684</v>
      </c>
      <c r="AG11" t="str">
        <f>IF(AF11&lt;='CAV Tier 1 Analysis'!$A$5,"Tier 1", "Tier 2")</f>
        <v>Tier 2</v>
      </c>
      <c r="AH11" t="str">
        <f t="shared" si="2"/>
        <v>Massachusetts - Tier 2</v>
      </c>
      <c r="AI11" t="str">
        <f t="shared" si="3"/>
        <v>Hull, Town Of - Tier 2</v>
      </c>
    </row>
    <row r="12" spans="1:35" x14ac:dyDescent="0.3">
      <c r="A12">
        <v>5</v>
      </c>
      <c r="B12">
        <v>1</v>
      </c>
      <c r="C12" t="s">
        <v>21</v>
      </c>
      <c r="D12" t="s">
        <v>2128</v>
      </c>
      <c r="E12" t="s">
        <v>4809</v>
      </c>
      <c r="F12" t="s">
        <v>25</v>
      </c>
      <c r="G12" s="59">
        <v>16.381320000000006</v>
      </c>
      <c r="H12">
        <v>1731</v>
      </c>
      <c r="I12">
        <v>359</v>
      </c>
      <c r="J12" s="11">
        <v>21</v>
      </c>
      <c r="K12">
        <v>1</v>
      </c>
      <c r="L12">
        <v>34</v>
      </c>
      <c r="M12" s="11">
        <v>1001.7597849257568</v>
      </c>
      <c r="N12" s="11">
        <v>6857.1438306438195</v>
      </c>
      <c r="O12" s="11">
        <v>90592.028406180281</v>
      </c>
      <c r="P12" s="11">
        <v>66281.250682410129</v>
      </c>
      <c r="Q12" s="11">
        <v>2090.518340707582</v>
      </c>
      <c r="R12" s="60">
        <v>2.1501673957476613E-3</v>
      </c>
      <c r="S12" s="60">
        <v>4.4783069878146585E-2</v>
      </c>
      <c r="T12" s="60">
        <v>5.4633997869426264E-2</v>
      </c>
      <c r="U12" s="60">
        <v>3.9140559806137504E-3</v>
      </c>
      <c r="V12" s="60">
        <v>1.8761775856481842E-3</v>
      </c>
      <c r="W12" s="60">
        <v>2.0987654320987655E-2</v>
      </c>
      <c r="X12" s="60">
        <v>5.0244963186590955E-2</v>
      </c>
      <c r="Y12" s="60">
        <v>3.2407251583780362E-2</v>
      </c>
      <c r="Z12" s="60">
        <v>1.4169930539130838E-2</v>
      </c>
      <c r="AA12" s="60">
        <v>2.6394269235568788E-2</v>
      </c>
      <c r="AB12" s="60">
        <v>5.9999852711886213E-3</v>
      </c>
      <c r="AC12" s="16">
        <v>2.3414683895166332E-2</v>
      </c>
      <c r="AD12" s="11">
        <v>5</v>
      </c>
      <c r="AE12" s="15">
        <v>1</v>
      </c>
      <c r="AF12" s="16">
        <v>0.21105226649585032</v>
      </c>
      <c r="AG12" t="str">
        <f>IF(AF12&lt;='CAV Tier 1 Analysis'!$A$5,"Tier 1", "Tier 2")</f>
        <v>Tier 2</v>
      </c>
      <c r="AH12" t="str">
        <f t="shared" si="2"/>
        <v>Massachusetts - Tier 2</v>
      </c>
      <c r="AI12" t="str">
        <f t="shared" si="3"/>
        <v>Quincy, City Of - Tier 2</v>
      </c>
    </row>
    <row r="13" spans="1:35" x14ac:dyDescent="0.3">
      <c r="A13">
        <v>6</v>
      </c>
      <c r="B13">
        <v>1</v>
      </c>
      <c r="C13" t="s">
        <v>21</v>
      </c>
      <c r="D13" t="s">
        <v>3128</v>
      </c>
      <c r="E13" t="s">
        <v>4722</v>
      </c>
      <c r="F13" t="s">
        <v>29</v>
      </c>
      <c r="G13" s="59">
        <v>28.954630000000002</v>
      </c>
      <c r="H13">
        <v>1261</v>
      </c>
      <c r="I13">
        <v>333</v>
      </c>
      <c r="J13" s="11">
        <v>18</v>
      </c>
      <c r="K13">
        <v>1</v>
      </c>
      <c r="L13">
        <v>97</v>
      </c>
      <c r="M13" s="11">
        <v>923.69640572164099</v>
      </c>
      <c r="N13" s="11">
        <v>2320.0661889482903</v>
      </c>
      <c r="O13" s="11">
        <v>24698.438224165457</v>
      </c>
      <c r="P13" s="11">
        <v>7724.9111465300739</v>
      </c>
      <c r="Q13">
        <v>0</v>
      </c>
      <c r="R13" s="60">
        <v>3.8005057823140677E-3</v>
      </c>
      <c r="S13" s="60">
        <v>3.2623599720590896E-2</v>
      </c>
      <c r="T13" s="60">
        <v>5.0677218079439965E-2</v>
      </c>
      <c r="U13" s="60">
        <v>3.3549051262403576E-3</v>
      </c>
      <c r="V13" s="60">
        <v>1.8761775856481842E-3</v>
      </c>
      <c r="W13" s="60">
        <v>5.9876543209876544E-2</v>
      </c>
      <c r="X13" s="60">
        <v>4.6329561836533389E-2</v>
      </c>
      <c r="Y13" s="60">
        <v>1.096476470863386E-2</v>
      </c>
      <c r="Z13" s="60">
        <v>3.8632003303014999E-3</v>
      </c>
      <c r="AA13" s="60">
        <v>3.0761849319851601E-3</v>
      </c>
      <c r="AB13" s="60">
        <v>0</v>
      </c>
      <c r="AC13" s="16">
        <v>1.9676605573778538E-2</v>
      </c>
      <c r="AD13" s="11">
        <v>6</v>
      </c>
      <c r="AE13" s="15">
        <v>1</v>
      </c>
      <c r="AF13" s="16">
        <v>0.23072887206962886</v>
      </c>
      <c r="AG13" t="str">
        <f>IF(AF13&lt;='CAV Tier 1 Analysis'!$A$5,"Tier 1", "Tier 2")</f>
        <v>Tier 2</v>
      </c>
      <c r="AH13" t="str">
        <f t="shared" si="2"/>
        <v>Massachusetts - Tier 2</v>
      </c>
      <c r="AI13" t="str">
        <f t="shared" si="3"/>
        <v>Marshfield, Town Of - Tier 2</v>
      </c>
    </row>
    <row r="14" spans="1:35" x14ac:dyDescent="0.3">
      <c r="A14">
        <v>7</v>
      </c>
      <c r="B14">
        <v>1</v>
      </c>
      <c r="C14" t="s">
        <v>21</v>
      </c>
      <c r="D14" t="s">
        <v>2229</v>
      </c>
      <c r="E14" t="s">
        <v>4736</v>
      </c>
      <c r="F14" t="s">
        <v>38</v>
      </c>
      <c r="G14" s="59">
        <v>2.0970299999999997</v>
      </c>
      <c r="H14">
        <v>737</v>
      </c>
      <c r="I14">
        <v>363</v>
      </c>
      <c r="J14" s="11">
        <v>21</v>
      </c>
      <c r="K14">
        <v>1</v>
      </c>
      <c r="L14">
        <v>22</v>
      </c>
      <c r="M14" s="11">
        <v>725.0312584941563</v>
      </c>
      <c r="N14" s="11">
        <v>2217.8510174682651</v>
      </c>
      <c r="O14" s="11">
        <v>17879.796102087141</v>
      </c>
      <c r="P14">
        <v>0</v>
      </c>
      <c r="Q14" s="11">
        <v>3150.7229854180041</v>
      </c>
      <c r="R14" s="60">
        <v>2.7525043976338391E-4</v>
      </c>
      <c r="S14" s="60">
        <v>1.9067084055571365E-2</v>
      </c>
      <c r="T14" s="60">
        <v>5.524273322173185E-2</v>
      </c>
      <c r="U14" s="60">
        <v>3.9140559806137504E-3</v>
      </c>
      <c r="V14" s="60">
        <v>1.8761775856481842E-3</v>
      </c>
      <c r="W14" s="60">
        <v>1.3580246913580247E-2</v>
      </c>
      <c r="X14" s="60">
        <v>3.6365174007126334E-2</v>
      </c>
      <c r="Y14" s="60">
        <v>1.0481689997114879E-2</v>
      </c>
      <c r="Z14" s="60">
        <v>2.7966640473535628E-3</v>
      </c>
      <c r="AA14" s="60">
        <v>0</v>
      </c>
      <c r="AB14" s="60">
        <v>9.0428728311012542E-3</v>
      </c>
      <c r="AC14" s="16">
        <v>1.387654082541862E-2</v>
      </c>
      <c r="AD14" s="11">
        <v>7</v>
      </c>
      <c r="AE14" s="15">
        <v>1</v>
      </c>
      <c r="AF14" s="16">
        <v>0.24460541289504747</v>
      </c>
      <c r="AG14" t="str">
        <f>IF(AF14&lt;='CAV Tier 1 Analysis'!$A$5,"Tier 1", "Tier 2")</f>
        <v>Tier 2</v>
      </c>
      <c r="AH14" t="str">
        <f t="shared" si="2"/>
        <v>Massachusetts - Tier 2</v>
      </c>
      <c r="AI14" t="str">
        <f t="shared" si="3"/>
        <v>Winthrop, Town Of - Tier 2</v>
      </c>
    </row>
    <row r="15" spans="1:35" x14ac:dyDescent="0.3">
      <c r="A15">
        <v>8</v>
      </c>
      <c r="B15">
        <v>1</v>
      </c>
      <c r="C15" t="s">
        <v>21</v>
      </c>
      <c r="D15" t="s">
        <v>3194</v>
      </c>
      <c r="E15" t="s">
        <v>4813</v>
      </c>
      <c r="F15" t="s">
        <v>46</v>
      </c>
      <c r="G15" s="59">
        <v>37.840020000000003</v>
      </c>
      <c r="H15">
        <v>1701</v>
      </c>
      <c r="I15">
        <v>38</v>
      </c>
      <c r="J15" s="11">
        <v>17.419354838709676</v>
      </c>
      <c r="K15">
        <v>1</v>
      </c>
      <c r="L15">
        <v>74</v>
      </c>
      <c r="M15" s="11">
        <v>580.55531154581854</v>
      </c>
      <c r="N15" s="11">
        <v>2347.913021345978</v>
      </c>
      <c r="O15" s="11">
        <v>19892.64190928574</v>
      </c>
      <c r="P15">
        <v>0</v>
      </c>
      <c r="Q15">
        <v>0</v>
      </c>
      <c r="R15" s="60">
        <v>4.9667778456461012E-3</v>
      </c>
      <c r="S15" s="60">
        <v>4.4006933485111116E-2</v>
      </c>
      <c r="T15" s="60">
        <v>5.782985846903059E-3</v>
      </c>
      <c r="U15" s="60">
        <v>3.2466823802326039E-3</v>
      </c>
      <c r="V15" s="60">
        <v>1.8761775856481842E-3</v>
      </c>
      <c r="W15" s="60">
        <v>4.5679012345679011E-2</v>
      </c>
      <c r="X15" s="60">
        <v>2.9118737541017747E-2</v>
      </c>
      <c r="Y15" s="60">
        <v>1.1096370421684581E-2</v>
      </c>
      <c r="Z15" s="60">
        <v>3.1115028447155513E-3</v>
      </c>
      <c r="AA15" s="60">
        <v>0</v>
      </c>
      <c r="AB15" s="60">
        <v>0</v>
      </c>
      <c r="AC15" s="16">
        <v>1.3535016390603449E-2</v>
      </c>
      <c r="AD15" s="11">
        <v>8</v>
      </c>
      <c r="AE15" s="15">
        <v>1</v>
      </c>
      <c r="AF15" s="16">
        <v>0.25814042928565095</v>
      </c>
      <c r="AG15" t="str">
        <f>IF(AF15&lt;='CAV Tier 1 Analysis'!$A$5,"Tier 1", "Tier 2")</f>
        <v>Tier 2</v>
      </c>
      <c r="AH15" t="str">
        <f t="shared" si="2"/>
        <v>Massachusetts - Tier 2</v>
      </c>
      <c r="AI15" t="str">
        <f t="shared" si="3"/>
        <v>Wareham, Town Of - Tier 2</v>
      </c>
    </row>
    <row r="16" spans="1:35" x14ac:dyDescent="0.3">
      <c r="A16">
        <v>9</v>
      </c>
      <c r="B16">
        <v>1</v>
      </c>
      <c r="C16" t="s">
        <v>21</v>
      </c>
      <c r="D16" t="s">
        <v>2208</v>
      </c>
      <c r="E16" t="s">
        <v>4801</v>
      </c>
      <c r="F16" t="s">
        <v>45</v>
      </c>
      <c r="G16" s="59">
        <v>46.470429999999986</v>
      </c>
      <c r="H16">
        <v>1828</v>
      </c>
      <c r="I16">
        <v>46</v>
      </c>
      <c r="J16" s="11">
        <v>12</v>
      </c>
      <c r="K16">
        <v>1</v>
      </c>
      <c r="L16">
        <v>44</v>
      </c>
      <c r="M16" s="11">
        <v>505.98658286570623</v>
      </c>
      <c r="N16" s="11">
        <v>2899.444344051878</v>
      </c>
      <c r="O16" s="11">
        <v>31990.484460567652</v>
      </c>
      <c r="P16" s="11">
        <v>15410.926835602542</v>
      </c>
      <c r="Q16">
        <v>0</v>
      </c>
      <c r="R16" s="60">
        <v>6.0995819294399917E-3</v>
      </c>
      <c r="S16" s="60">
        <v>4.7292577548961268E-2</v>
      </c>
      <c r="T16" s="60">
        <v>7.0004565515142288E-3</v>
      </c>
      <c r="U16" s="60">
        <v>2.2366034174935716E-3</v>
      </c>
      <c r="V16" s="60">
        <v>1.8761775856481842E-3</v>
      </c>
      <c r="W16" s="60">
        <v>2.7160493827160494E-2</v>
      </c>
      <c r="X16" s="60">
        <v>2.5378616322555368E-2</v>
      </c>
      <c r="Y16" s="60">
        <v>1.370293880827581E-2</v>
      </c>
      <c r="Z16" s="60">
        <v>5.0037840050004148E-3</v>
      </c>
      <c r="AA16" s="60">
        <v>6.1368810618489516E-3</v>
      </c>
      <c r="AB16" s="60">
        <v>0</v>
      </c>
      <c r="AC16" s="16">
        <v>1.2898919187081663E-2</v>
      </c>
      <c r="AD16" s="11">
        <v>9</v>
      </c>
      <c r="AE16" s="15">
        <v>1</v>
      </c>
      <c r="AF16" s="16">
        <v>0.27103934847273259</v>
      </c>
      <c r="AG16" t="str">
        <f>IF(AF16&lt;='CAV Tier 1 Analysis'!$A$5,"Tier 1", "Tier 2")</f>
        <v>Tier 2</v>
      </c>
      <c r="AH16" t="str">
        <f t="shared" si="2"/>
        <v>Massachusetts - Tier 2</v>
      </c>
      <c r="AI16" t="str">
        <f t="shared" si="3"/>
        <v>Falmouth, Town Of - Tier 2</v>
      </c>
    </row>
    <row r="17" spans="1:35" x14ac:dyDescent="0.3">
      <c r="A17">
        <v>10</v>
      </c>
      <c r="B17">
        <v>1</v>
      </c>
      <c r="C17" t="s">
        <v>21</v>
      </c>
      <c r="D17" t="s">
        <v>3182</v>
      </c>
      <c r="E17" t="s">
        <v>4796</v>
      </c>
      <c r="F17" t="s">
        <v>39</v>
      </c>
      <c r="G17" s="59">
        <v>38.558169999999997</v>
      </c>
      <c r="H17">
        <v>329</v>
      </c>
      <c r="I17">
        <v>36</v>
      </c>
      <c r="J17" s="11">
        <v>17</v>
      </c>
      <c r="K17">
        <v>1</v>
      </c>
      <c r="L17">
        <v>0</v>
      </c>
      <c r="M17" s="11">
        <v>182.28753957980885</v>
      </c>
      <c r="N17" s="11">
        <v>3409.2495124155739</v>
      </c>
      <c r="O17" s="11">
        <v>175269.17504846465</v>
      </c>
      <c r="P17" s="11">
        <v>159486.74177252452</v>
      </c>
      <c r="Q17">
        <v>0</v>
      </c>
      <c r="R17" s="60">
        <v>5.0610402564442644E-3</v>
      </c>
      <c r="S17" s="60">
        <v>8.5116291102889808E-3</v>
      </c>
      <c r="T17" s="60">
        <v>5.4786181707502666E-3</v>
      </c>
      <c r="U17" s="60">
        <v>3.1685215081158932E-3</v>
      </c>
      <c r="V17" s="60">
        <v>1.8761775856481842E-3</v>
      </c>
      <c r="W17" s="60">
        <v>0</v>
      </c>
      <c r="X17" s="60">
        <v>9.1429411056269741E-3</v>
      </c>
      <c r="Y17" s="60">
        <v>1.611230701724374E-2</v>
      </c>
      <c r="Z17" s="60">
        <v>2.7414686256413235E-2</v>
      </c>
      <c r="AA17" s="60">
        <v>6.3510207766263288E-2</v>
      </c>
      <c r="AB17" s="60">
        <v>0</v>
      </c>
      <c r="AC17" s="16">
        <v>1.2752375343344984E-2</v>
      </c>
      <c r="AD17" s="11">
        <v>10</v>
      </c>
      <c r="AE17" s="15">
        <v>1</v>
      </c>
      <c r="AF17" s="16">
        <v>0.28379172381607759</v>
      </c>
      <c r="AG17" t="str">
        <f>IF(AF17&lt;='CAV Tier 1 Analysis'!$A$5,"Tier 1", "Tier 2")</f>
        <v>Tier 2</v>
      </c>
      <c r="AH17" t="str">
        <f t="shared" si="2"/>
        <v>Massachusetts - Tier 2</v>
      </c>
      <c r="AI17" t="str">
        <f t="shared" si="3"/>
        <v>Worcester, City Of - Tier 2</v>
      </c>
    </row>
    <row r="18" spans="1:35" x14ac:dyDescent="0.3">
      <c r="A18">
        <v>11</v>
      </c>
      <c r="B18">
        <v>1</v>
      </c>
      <c r="C18" t="s">
        <v>21</v>
      </c>
      <c r="D18" t="s">
        <v>3102</v>
      </c>
      <c r="E18" t="s">
        <v>4685</v>
      </c>
      <c r="F18" t="s">
        <v>57</v>
      </c>
      <c r="G18" s="59">
        <v>55.38673</v>
      </c>
      <c r="H18">
        <v>763</v>
      </c>
      <c r="I18">
        <v>65</v>
      </c>
      <c r="J18" s="11">
        <v>9</v>
      </c>
      <c r="K18">
        <v>4</v>
      </c>
      <c r="L18">
        <v>63</v>
      </c>
      <c r="M18" s="11">
        <v>317.40404750379724</v>
      </c>
      <c r="N18" s="11">
        <v>1600.4261523574944</v>
      </c>
      <c r="O18" s="11">
        <v>11492.735927074033</v>
      </c>
      <c r="P18" s="11">
        <v>6455.1858858620244</v>
      </c>
      <c r="Q18" s="11">
        <v>2957.0627905265374</v>
      </c>
      <c r="R18" s="60">
        <v>7.269911155088773E-3</v>
      </c>
      <c r="S18" s="60">
        <v>1.9739735596202106E-2</v>
      </c>
      <c r="T18" s="60">
        <v>9.8919494749657583E-3</v>
      </c>
      <c r="U18" s="60">
        <v>1.6774525631201788E-3</v>
      </c>
      <c r="V18" s="60">
        <v>7.5047103425927367E-3</v>
      </c>
      <c r="W18" s="60">
        <v>3.888888888888889E-2</v>
      </c>
      <c r="X18" s="60">
        <v>1.5919939013408498E-2</v>
      </c>
      <c r="Y18" s="60">
        <v>7.5637049829595394E-3</v>
      </c>
      <c r="Z18" s="60">
        <v>1.7976335518291875E-3</v>
      </c>
      <c r="AA18" s="60">
        <v>2.5705597357157548E-3</v>
      </c>
      <c r="AB18" s="60">
        <v>8.4870497635212636E-3</v>
      </c>
      <c r="AC18" s="16">
        <v>1.1028321369844789E-2</v>
      </c>
      <c r="AD18" s="11">
        <v>11</v>
      </c>
      <c r="AE18" s="15">
        <v>1</v>
      </c>
      <c r="AF18" s="16">
        <v>0.29482004518592236</v>
      </c>
      <c r="AG18" t="str">
        <f>IF(AF18&lt;='CAV Tier 1 Analysis'!$A$5,"Tier 1", "Tier 2")</f>
        <v>Tier 2</v>
      </c>
      <c r="AH18" t="str">
        <f t="shared" si="2"/>
        <v>Massachusetts - Tier 2</v>
      </c>
      <c r="AI18" t="str">
        <f t="shared" si="3"/>
        <v>Nantucket, Town Of - Tier 2</v>
      </c>
    </row>
    <row r="19" spans="1:35" x14ac:dyDescent="0.3">
      <c r="A19">
        <v>12</v>
      </c>
      <c r="B19">
        <v>1</v>
      </c>
      <c r="C19" t="s">
        <v>21</v>
      </c>
      <c r="D19" t="s">
        <v>1917</v>
      </c>
      <c r="E19" t="s">
        <v>4656</v>
      </c>
      <c r="F19" t="s">
        <v>42</v>
      </c>
      <c r="G19" s="59">
        <v>14.51172</v>
      </c>
      <c r="H19">
        <v>319</v>
      </c>
      <c r="I19">
        <v>42</v>
      </c>
      <c r="J19" s="11">
        <v>18</v>
      </c>
      <c r="K19">
        <v>1</v>
      </c>
      <c r="L19">
        <v>9</v>
      </c>
      <c r="M19" s="11">
        <v>199.268384450637</v>
      </c>
      <c r="N19" s="11">
        <v>4651.4997793241309</v>
      </c>
      <c r="O19" s="11">
        <v>105631.95661510824</v>
      </c>
      <c r="P19" s="11">
        <v>82207.685204861482</v>
      </c>
      <c r="Q19" s="11">
        <v>2557.7739937351726</v>
      </c>
      <c r="R19" s="60">
        <v>1.9047687976438553E-3</v>
      </c>
      <c r="S19" s="60">
        <v>8.2529169792771584E-3</v>
      </c>
      <c r="T19" s="60">
        <v>6.3917211992086439E-3</v>
      </c>
      <c r="U19" s="60">
        <v>3.3549051262403576E-3</v>
      </c>
      <c r="V19" s="60">
        <v>1.8761775856481842E-3</v>
      </c>
      <c r="W19" s="60">
        <v>5.5555555555555558E-3</v>
      </c>
      <c r="X19" s="60">
        <v>9.9946442167427839E-3</v>
      </c>
      <c r="Y19" s="60">
        <v>2.1983252402670211E-2</v>
      </c>
      <c r="Z19" s="60">
        <v>1.6522397326589201E-2</v>
      </c>
      <c r="AA19" s="60">
        <v>3.2736433820881844E-2</v>
      </c>
      <c r="AB19" s="60">
        <v>7.3410531687781964E-3</v>
      </c>
      <c r="AC19" s="16">
        <v>1.0537620561748727E-2</v>
      </c>
      <c r="AD19" s="11">
        <v>12</v>
      </c>
      <c r="AE19" s="15">
        <v>1</v>
      </c>
      <c r="AF19" s="16">
        <v>0.30535766574767109</v>
      </c>
      <c r="AG19" t="str">
        <f>IF(AF19&lt;='CAV Tier 1 Analysis'!$A$5,"Tier 1", "Tier 2")</f>
        <v>Tier 2</v>
      </c>
      <c r="AH19" t="str">
        <f t="shared" si="2"/>
        <v>Massachusetts - Tier 2</v>
      </c>
      <c r="AI19" t="str">
        <f t="shared" si="3"/>
        <v>Lowell, City Of - Tier 2</v>
      </c>
    </row>
    <row r="20" spans="1:35" x14ac:dyDescent="0.3">
      <c r="A20">
        <v>13</v>
      </c>
      <c r="B20">
        <v>1</v>
      </c>
      <c r="C20" t="s">
        <v>21</v>
      </c>
      <c r="D20" t="s">
        <v>2127</v>
      </c>
      <c r="E20" t="s">
        <v>4641</v>
      </c>
      <c r="F20" t="s">
        <v>47</v>
      </c>
      <c r="G20" s="59">
        <v>7.0936000000000003</v>
      </c>
      <c r="H20">
        <v>112</v>
      </c>
      <c r="I20">
        <v>3</v>
      </c>
      <c r="J20" s="11">
        <v>18.27027027027027</v>
      </c>
      <c r="K20">
        <v>1</v>
      </c>
      <c r="L20">
        <v>1</v>
      </c>
      <c r="M20" s="11">
        <v>47.818871940904451</v>
      </c>
      <c r="N20" s="11">
        <v>4538.4407135167166</v>
      </c>
      <c r="O20" s="11">
        <v>100838.69902969124</v>
      </c>
      <c r="P20" s="11">
        <v>89230.960761219409</v>
      </c>
      <c r="Q20" s="11">
        <v>6412.441585503344</v>
      </c>
      <c r="R20" s="60">
        <v>9.3108659366129257E-4</v>
      </c>
      <c r="S20" s="60">
        <v>2.8975758673324193E-3</v>
      </c>
      <c r="T20" s="60">
        <v>4.5655151422918888E-4</v>
      </c>
      <c r="U20" s="60">
        <v>3.4052790770848075E-3</v>
      </c>
      <c r="V20" s="60">
        <v>1.8761775856481842E-3</v>
      </c>
      <c r="W20" s="60">
        <v>6.1728395061728394E-4</v>
      </c>
      <c r="X20" s="60">
        <v>2.3984367274966214E-3</v>
      </c>
      <c r="Y20" s="60">
        <v>2.1448928830066358E-2</v>
      </c>
      <c r="Z20" s="60">
        <v>1.5772661083384747E-2</v>
      </c>
      <c r="AA20" s="60">
        <v>3.5533216078934428E-2</v>
      </c>
      <c r="AB20" s="60">
        <v>1.8404313569597729E-2</v>
      </c>
      <c r="AC20" s="16">
        <v>9.4310464434593684E-3</v>
      </c>
      <c r="AD20" s="11">
        <v>13</v>
      </c>
      <c r="AE20" s="15">
        <v>1</v>
      </c>
      <c r="AF20" s="16">
        <v>0.31478871219113047</v>
      </c>
      <c r="AG20" t="str">
        <f>IF(AF20&lt;='CAV Tier 1 Analysis'!$A$5,"Tier 1", "Tier 2")</f>
        <v>Tier 2</v>
      </c>
      <c r="AH20" t="str">
        <f t="shared" si="2"/>
        <v>Massachusetts - Tier 2</v>
      </c>
      <c r="AI20" t="str">
        <f t="shared" si="3"/>
        <v>Cambridge, City Of - Tier 2</v>
      </c>
    </row>
    <row r="21" spans="1:35" x14ac:dyDescent="0.3">
      <c r="A21">
        <v>14</v>
      </c>
      <c r="B21">
        <v>1</v>
      </c>
      <c r="C21" t="s">
        <v>21</v>
      </c>
      <c r="D21" t="s">
        <v>3188</v>
      </c>
      <c r="E21" t="s">
        <v>4804</v>
      </c>
      <c r="F21" t="s">
        <v>72</v>
      </c>
      <c r="G21" s="59">
        <v>16.450540000000004</v>
      </c>
      <c r="H21">
        <v>604</v>
      </c>
      <c r="I21">
        <v>13</v>
      </c>
      <c r="J21" s="11">
        <v>16.5</v>
      </c>
      <c r="K21">
        <v>1</v>
      </c>
      <c r="L21">
        <v>83</v>
      </c>
      <c r="M21" s="11">
        <v>316.07981987217431</v>
      </c>
      <c r="N21" s="11">
        <v>497.63529629954047</v>
      </c>
      <c r="O21" s="11">
        <v>6299.5274127688299</v>
      </c>
      <c r="P21">
        <v>0</v>
      </c>
      <c r="Q21">
        <v>0</v>
      </c>
      <c r="R21" s="60">
        <v>2.1592530242033441E-3</v>
      </c>
      <c r="S21" s="60">
        <v>1.5626212713114117E-2</v>
      </c>
      <c r="T21" s="60">
        <v>1.9783898949931517E-3</v>
      </c>
      <c r="U21" s="60">
        <v>3.0753296990536612E-3</v>
      </c>
      <c r="V21" s="60">
        <v>1.8761775856481842E-3</v>
      </c>
      <c r="W21" s="60">
        <v>5.1234567901234568E-2</v>
      </c>
      <c r="X21" s="60">
        <v>1.5853520127760683E-2</v>
      </c>
      <c r="Y21" s="60">
        <v>2.3518527017150413E-3</v>
      </c>
      <c r="Z21" s="60">
        <v>9.8533907937307257E-4</v>
      </c>
      <c r="AA21" s="60">
        <v>0</v>
      </c>
      <c r="AB21" s="60">
        <v>0</v>
      </c>
      <c r="AC21" s="16">
        <v>8.6491493388268937E-3</v>
      </c>
      <c r="AD21" s="11">
        <v>14</v>
      </c>
      <c r="AE21" s="15">
        <v>1</v>
      </c>
      <c r="AF21" s="16">
        <v>0.32343786152995735</v>
      </c>
      <c r="AG21" t="str">
        <f>IF(AF21&lt;='CAV Tier 1 Analysis'!$A$5,"Tier 1", "Tier 2")</f>
        <v>Tier 2</v>
      </c>
      <c r="AH21" t="str">
        <f t="shared" si="2"/>
        <v>Massachusetts - Tier 2</v>
      </c>
      <c r="AI21" t="str">
        <f t="shared" si="3"/>
        <v>Mattapoisett, Town Of - Tier 2</v>
      </c>
    </row>
    <row r="22" spans="1:35" x14ac:dyDescent="0.3">
      <c r="A22">
        <v>15</v>
      </c>
      <c r="B22">
        <v>1</v>
      </c>
      <c r="C22" t="s">
        <v>21</v>
      </c>
      <c r="D22" t="s">
        <v>2106</v>
      </c>
      <c r="E22" t="s">
        <v>4609</v>
      </c>
      <c r="F22" t="s">
        <v>48</v>
      </c>
      <c r="G22" s="59">
        <v>33.183309999999999</v>
      </c>
      <c r="H22">
        <v>34</v>
      </c>
      <c r="I22">
        <v>0</v>
      </c>
      <c r="J22" s="11">
        <v>11</v>
      </c>
      <c r="K22">
        <v>2</v>
      </c>
      <c r="L22">
        <v>0</v>
      </c>
      <c r="M22" s="11">
        <v>20.370847573674833</v>
      </c>
      <c r="N22" s="11">
        <v>1841.6195927352073</v>
      </c>
      <c r="O22" s="11">
        <v>148272.69476642789</v>
      </c>
      <c r="P22" s="11">
        <v>125087.68457231007</v>
      </c>
      <c r="Q22">
        <v>0</v>
      </c>
      <c r="R22" s="60">
        <v>4.3555507886414097E-3</v>
      </c>
      <c r="S22" s="60">
        <v>8.7962124544019868E-4</v>
      </c>
      <c r="T22" s="60">
        <v>0</v>
      </c>
      <c r="U22" s="60">
        <v>2.0502197993691076E-3</v>
      </c>
      <c r="V22" s="60">
        <v>3.7523551712963683E-3</v>
      </c>
      <c r="W22" s="60">
        <v>0</v>
      </c>
      <c r="X22" s="60">
        <v>1.0217344535295003E-3</v>
      </c>
      <c r="Y22" s="60">
        <v>8.7035988944372845E-3</v>
      </c>
      <c r="Z22" s="60">
        <v>2.3192038225150265E-2</v>
      </c>
      <c r="AA22" s="60">
        <v>4.981194516795142E-2</v>
      </c>
      <c r="AB22" s="60">
        <v>0</v>
      </c>
      <c r="AC22" s="16">
        <v>8.5242785223468686E-3</v>
      </c>
      <c r="AD22" s="11">
        <v>15</v>
      </c>
      <c r="AE22" s="15">
        <v>1</v>
      </c>
      <c r="AF22" s="16">
        <v>0.33196214005230423</v>
      </c>
      <c r="AG22" t="str">
        <f>IF(AF22&lt;='CAV Tier 1 Analysis'!$A$5,"Tier 1", "Tier 2")</f>
        <v>Tier 2</v>
      </c>
      <c r="AH22" t="str">
        <f t="shared" si="2"/>
        <v>Massachusetts - Tier 2</v>
      </c>
      <c r="AI22" t="str">
        <f t="shared" si="3"/>
        <v>Springfield, City Of - Tier 2</v>
      </c>
    </row>
    <row r="23" spans="1:35" x14ac:dyDescent="0.3">
      <c r="A23">
        <v>16</v>
      </c>
      <c r="B23">
        <v>1</v>
      </c>
      <c r="C23" t="s">
        <v>21</v>
      </c>
      <c r="D23" t="s">
        <v>2954</v>
      </c>
      <c r="E23" t="s">
        <v>4481</v>
      </c>
      <c r="F23" t="s">
        <v>62</v>
      </c>
      <c r="G23" s="59">
        <v>62.145890000000009</v>
      </c>
      <c r="H23">
        <v>812</v>
      </c>
      <c r="I23">
        <v>41</v>
      </c>
      <c r="J23" s="11">
        <v>12</v>
      </c>
      <c r="K23">
        <v>1</v>
      </c>
      <c r="L23">
        <v>8</v>
      </c>
      <c r="M23" s="11">
        <v>194.87605568123649</v>
      </c>
      <c r="N23" s="11">
        <v>4544.2556276411369</v>
      </c>
      <c r="O23" s="11">
        <v>45987.177821769757</v>
      </c>
      <c r="P23" s="11">
        <v>23814.987667416437</v>
      </c>
      <c r="Q23">
        <v>0</v>
      </c>
      <c r="R23" s="60">
        <v>8.157100066277968E-3</v>
      </c>
      <c r="S23" s="60">
        <v>2.1007425038160041E-2</v>
      </c>
      <c r="T23" s="60">
        <v>6.2395373611322481E-3</v>
      </c>
      <c r="U23" s="60">
        <v>2.2366034174935716E-3</v>
      </c>
      <c r="V23" s="60">
        <v>1.8761775856481842E-3</v>
      </c>
      <c r="W23" s="60">
        <v>4.9382716049382715E-3</v>
      </c>
      <c r="X23" s="60">
        <v>9.7743395083257963E-3</v>
      </c>
      <c r="Y23" s="60">
        <v>2.1476410444806016E-2</v>
      </c>
      <c r="Z23" s="60">
        <v>7.1930734623078651E-3</v>
      </c>
      <c r="AA23" s="60">
        <v>9.483514415674018E-3</v>
      </c>
      <c r="AB23" s="60">
        <v>0</v>
      </c>
      <c r="AC23" s="16">
        <v>8.3984048095239999E-3</v>
      </c>
      <c r="AD23" s="11">
        <v>16</v>
      </c>
      <c r="AE23" s="15">
        <v>1</v>
      </c>
      <c r="AF23" s="16">
        <v>0.34036054486182821</v>
      </c>
      <c r="AG23" t="str">
        <f>IF(AF23&lt;='CAV Tier 1 Analysis'!$A$5,"Tier 1", "Tier 2")</f>
        <v>Tier 2</v>
      </c>
      <c r="AH23" t="str">
        <f t="shared" si="2"/>
        <v>Massachusetts - Tier 2</v>
      </c>
      <c r="AI23" t="str">
        <f t="shared" si="3"/>
        <v>Barnstable, Town Of - Tier 2</v>
      </c>
    </row>
    <row r="24" spans="1:35" x14ac:dyDescent="0.3">
      <c r="A24">
        <v>17</v>
      </c>
      <c r="B24">
        <v>1</v>
      </c>
      <c r="C24" t="s">
        <v>21</v>
      </c>
      <c r="D24" t="s">
        <v>2140</v>
      </c>
      <c r="E24" t="s">
        <v>4553</v>
      </c>
      <c r="F24" t="s">
        <v>52</v>
      </c>
      <c r="G24" s="59">
        <v>7.4023599999999963</v>
      </c>
      <c r="H24">
        <v>390</v>
      </c>
      <c r="I24">
        <v>52</v>
      </c>
      <c r="J24" s="11">
        <v>23</v>
      </c>
      <c r="K24">
        <v>1</v>
      </c>
      <c r="L24">
        <v>2</v>
      </c>
      <c r="M24" s="11">
        <v>239.40895606266122</v>
      </c>
      <c r="N24" s="11">
        <v>3940.8805623456105</v>
      </c>
      <c r="O24" s="11">
        <v>69439.501894099551</v>
      </c>
      <c r="P24" s="11">
        <v>60406.659300995074</v>
      </c>
      <c r="Q24">
        <v>0</v>
      </c>
      <c r="R24" s="60">
        <v>9.7161358935584209E-4</v>
      </c>
      <c r="S24" s="60">
        <v>1.0089773109461103E-2</v>
      </c>
      <c r="T24" s="60">
        <v>7.913559579972607E-3</v>
      </c>
      <c r="U24" s="60">
        <v>4.2868232168626792E-3</v>
      </c>
      <c r="V24" s="60">
        <v>1.8761775856481842E-3</v>
      </c>
      <c r="W24" s="60">
        <v>1.2345679012345679E-3</v>
      </c>
      <c r="X24" s="60">
        <v>1.2007962752068446E-2</v>
      </c>
      <c r="Y24" s="60">
        <v>1.8624825583332269E-2</v>
      </c>
      <c r="Z24" s="60">
        <v>1.0861363144443166E-2</v>
      </c>
      <c r="AA24" s="60">
        <v>2.4054911649922475E-2</v>
      </c>
      <c r="AB24" s="60">
        <v>0</v>
      </c>
      <c r="AC24" s="16">
        <v>8.3565071011183038E-3</v>
      </c>
      <c r="AD24" s="11">
        <v>17</v>
      </c>
      <c r="AE24" s="15">
        <v>1</v>
      </c>
      <c r="AF24" s="16">
        <v>0.3487170519629465</v>
      </c>
      <c r="AG24" t="str">
        <f>IF(AF24&lt;='CAV Tier 1 Analysis'!$A$5,"Tier 1", "Tier 2")</f>
        <v>Tier 2</v>
      </c>
      <c r="AH24" t="str">
        <f t="shared" si="2"/>
        <v>Massachusetts - Tier 2</v>
      </c>
      <c r="AI24" t="str">
        <f t="shared" si="3"/>
        <v>Lawrence, City Of - Tier 2</v>
      </c>
    </row>
    <row r="25" spans="1:35" x14ac:dyDescent="0.3">
      <c r="A25">
        <v>18</v>
      </c>
      <c r="B25">
        <v>1</v>
      </c>
      <c r="C25" t="s">
        <v>21</v>
      </c>
      <c r="D25" t="s">
        <v>3185</v>
      </c>
      <c r="E25" t="s">
        <v>4800</v>
      </c>
      <c r="F25" t="s">
        <v>66</v>
      </c>
      <c r="G25" s="59">
        <v>41.108470000000004</v>
      </c>
      <c r="H25">
        <v>1099</v>
      </c>
      <c r="I25">
        <v>50</v>
      </c>
      <c r="J25" s="11">
        <v>12.818181818181818</v>
      </c>
      <c r="K25">
        <v>1</v>
      </c>
      <c r="L25">
        <v>26</v>
      </c>
      <c r="M25" s="11">
        <v>401.97394259625815</v>
      </c>
      <c r="N25" s="11">
        <v>1000.3635078953772</v>
      </c>
      <c r="O25" s="11">
        <v>17126.906591050101</v>
      </c>
      <c r="P25" s="11">
        <v>2455.1668035920393</v>
      </c>
      <c r="Q25">
        <v>0</v>
      </c>
      <c r="R25" s="60">
        <v>5.3957856804623091E-3</v>
      </c>
      <c r="S25" s="60">
        <v>2.8432463198199365E-2</v>
      </c>
      <c r="T25" s="60">
        <v>7.6091919038198145E-3</v>
      </c>
      <c r="U25" s="60">
        <v>2.3890991050499518E-3</v>
      </c>
      <c r="V25" s="60">
        <v>1.8761775856481842E-3</v>
      </c>
      <c r="W25" s="60">
        <v>1.6049382716049384E-2</v>
      </c>
      <c r="X25" s="60">
        <v>2.0161685717114994E-2</v>
      </c>
      <c r="Y25" s="60">
        <v>4.7277748106611776E-3</v>
      </c>
      <c r="Z25" s="60">
        <v>2.6789010138645454E-3</v>
      </c>
      <c r="AA25" s="60">
        <v>9.776872488834389E-4</v>
      </c>
      <c r="AB25" s="60">
        <v>0</v>
      </c>
      <c r="AC25" s="16">
        <v>8.2089226345230144E-3</v>
      </c>
      <c r="AD25" s="11">
        <v>18</v>
      </c>
      <c r="AE25" s="15">
        <v>1</v>
      </c>
      <c r="AF25" s="16">
        <v>0.3569259745974695</v>
      </c>
      <c r="AG25" t="str">
        <f>IF(AF25&lt;='CAV Tier 1 Analysis'!$A$5,"Tier 1", "Tier 2")</f>
        <v>Tier 2</v>
      </c>
      <c r="AH25" t="str">
        <f t="shared" si="2"/>
        <v>Massachusetts - Tier 2</v>
      </c>
      <c r="AI25" t="str">
        <f t="shared" si="3"/>
        <v>Bourne, Town Of - Tier 2</v>
      </c>
    </row>
    <row r="26" spans="1:35" x14ac:dyDescent="0.3">
      <c r="A26">
        <v>19</v>
      </c>
      <c r="B26">
        <v>1</v>
      </c>
      <c r="C26" t="s">
        <v>21</v>
      </c>
      <c r="D26" t="s">
        <v>3119</v>
      </c>
      <c r="E26" t="s">
        <v>4711</v>
      </c>
      <c r="F26" t="s">
        <v>53</v>
      </c>
      <c r="G26" s="59">
        <v>21.148429999999994</v>
      </c>
      <c r="H26">
        <v>318</v>
      </c>
      <c r="I26">
        <v>36</v>
      </c>
      <c r="J26" s="11">
        <v>18.107142857142858</v>
      </c>
      <c r="K26">
        <v>1</v>
      </c>
      <c r="L26">
        <v>5</v>
      </c>
      <c r="M26" s="11">
        <v>230.9479266309603</v>
      </c>
      <c r="N26" s="11">
        <v>911.22011945213046</v>
      </c>
      <c r="O26" s="11">
        <v>91368.311512260974</v>
      </c>
      <c r="P26" s="11">
        <v>78923.280486606862</v>
      </c>
      <c r="Q26">
        <v>0</v>
      </c>
      <c r="R26" s="60">
        <v>2.7758852557212533E-3</v>
      </c>
      <c r="S26" s="60">
        <v>8.2270457661759756E-3</v>
      </c>
      <c r="T26" s="60">
        <v>5.4786181707502666E-3</v>
      </c>
      <c r="U26" s="60">
        <v>3.3748747996108358E-3</v>
      </c>
      <c r="V26" s="60">
        <v>1.8761775856481842E-3</v>
      </c>
      <c r="W26" s="60">
        <v>3.0864197530864196E-3</v>
      </c>
      <c r="X26" s="60">
        <v>1.1583585452526537E-2</v>
      </c>
      <c r="Y26" s="60">
        <v>4.3064780889268571E-3</v>
      </c>
      <c r="Z26" s="60">
        <v>1.4291352676214963E-2</v>
      </c>
      <c r="AA26" s="60">
        <v>3.1428530582490018E-2</v>
      </c>
      <c r="AB26" s="60">
        <v>0</v>
      </c>
      <c r="AC26" s="16">
        <v>7.857178921013756E-3</v>
      </c>
      <c r="AD26" s="11">
        <v>19</v>
      </c>
      <c r="AE26" s="15">
        <v>1</v>
      </c>
      <c r="AF26" s="16">
        <v>0.36478315351848323</v>
      </c>
      <c r="AG26" t="str">
        <f>IF(AF26&lt;='CAV Tier 1 Analysis'!$A$5,"Tier 1", "Tier 2")</f>
        <v>Tier 2</v>
      </c>
      <c r="AH26" t="str">
        <f t="shared" si="2"/>
        <v>Massachusetts - Tier 2</v>
      </c>
      <c r="AI26" t="str">
        <f t="shared" si="3"/>
        <v>Brockton, City Of - Tier 2</v>
      </c>
    </row>
    <row r="27" spans="1:35" x14ac:dyDescent="0.3">
      <c r="A27">
        <v>20</v>
      </c>
      <c r="B27">
        <v>1</v>
      </c>
      <c r="C27" t="s">
        <v>21</v>
      </c>
      <c r="D27" t="s">
        <v>2164</v>
      </c>
      <c r="E27" t="s">
        <v>4565</v>
      </c>
      <c r="F27" t="s">
        <v>56</v>
      </c>
      <c r="G27" s="59">
        <v>16.872149999999998</v>
      </c>
      <c r="H27">
        <v>159</v>
      </c>
      <c r="I27">
        <v>131</v>
      </c>
      <c r="J27" s="11">
        <v>23</v>
      </c>
      <c r="K27">
        <v>1</v>
      </c>
      <c r="L27">
        <v>2</v>
      </c>
      <c r="M27" s="11">
        <v>247.58985013765286</v>
      </c>
      <c r="N27" s="11">
        <v>786.04434507855331</v>
      </c>
      <c r="O27" s="11">
        <v>51672.422965291771</v>
      </c>
      <c r="P27" s="11">
        <v>30993.20772047466</v>
      </c>
      <c r="Q27" s="11">
        <v>4591.3153823032771</v>
      </c>
      <c r="R27" s="60">
        <v>2.2145924031863051E-3</v>
      </c>
      <c r="S27" s="60">
        <v>4.1135228830879878E-3</v>
      </c>
      <c r="T27" s="60">
        <v>1.9936082788007913E-2</v>
      </c>
      <c r="U27" s="60">
        <v>4.2868232168626792E-3</v>
      </c>
      <c r="V27" s="60">
        <v>1.8761775856481842E-3</v>
      </c>
      <c r="W27" s="60">
        <v>1.2345679012345679E-3</v>
      </c>
      <c r="X27" s="60">
        <v>1.2418289387072883E-2</v>
      </c>
      <c r="Y27" s="60">
        <v>3.7148902627840647E-3</v>
      </c>
      <c r="Z27" s="60">
        <v>8.0823297268926425E-3</v>
      </c>
      <c r="AA27" s="60">
        <v>1.2341998085820845E-2</v>
      </c>
      <c r="AB27" s="60">
        <v>1.317750920084119E-2</v>
      </c>
      <c r="AC27" s="16">
        <v>7.5815257674035708E-3</v>
      </c>
      <c r="AD27" s="11">
        <v>20</v>
      </c>
      <c r="AE27" s="15">
        <v>1</v>
      </c>
      <c r="AF27" s="16">
        <v>0.37236467928588679</v>
      </c>
      <c r="AG27" t="str">
        <f>IF(AF27&lt;='CAV Tier 1 Analysis'!$A$5,"Tier 1", "Tier 2")</f>
        <v>Tier 2</v>
      </c>
      <c r="AH27" t="str">
        <f t="shared" si="2"/>
        <v>Massachusetts - Tier 2</v>
      </c>
      <c r="AI27" t="str">
        <f t="shared" si="3"/>
        <v>Peabody, City Of - Tier 2</v>
      </c>
    </row>
    <row r="28" spans="1:35" x14ac:dyDescent="0.3">
      <c r="A28">
        <v>21</v>
      </c>
      <c r="B28">
        <v>1</v>
      </c>
      <c r="C28" t="s">
        <v>21</v>
      </c>
      <c r="D28" t="s">
        <v>2049</v>
      </c>
      <c r="E28" t="s">
        <v>4726</v>
      </c>
      <c r="F28" t="s">
        <v>75</v>
      </c>
      <c r="G28" s="59">
        <v>101.09496</v>
      </c>
      <c r="H28">
        <v>298</v>
      </c>
      <c r="I28">
        <v>73</v>
      </c>
      <c r="J28" s="11">
        <v>17.653846153846153</v>
      </c>
      <c r="K28">
        <v>1</v>
      </c>
      <c r="L28">
        <v>34</v>
      </c>
      <c r="M28" s="11">
        <v>220.66254381029481</v>
      </c>
      <c r="N28" s="11">
        <v>346.57141617836993</v>
      </c>
      <c r="O28" s="11">
        <v>54556.840999222637</v>
      </c>
      <c r="P28">
        <v>0</v>
      </c>
      <c r="Q28" s="11">
        <v>1264.4494401174816</v>
      </c>
      <c r="R28" s="60">
        <v>1.3269448790843101E-2</v>
      </c>
      <c r="S28" s="60">
        <v>7.70962150415233E-3</v>
      </c>
      <c r="T28" s="60">
        <v>1.110942017957693E-2</v>
      </c>
      <c r="U28" s="60">
        <v>3.2903877199665045E-3</v>
      </c>
      <c r="V28" s="60">
        <v>1.8761775856481842E-3</v>
      </c>
      <c r="W28" s="60">
        <v>2.0987654320987655E-2</v>
      </c>
      <c r="X28" s="60">
        <v>1.1067704610671188E-2</v>
      </c>
      <c r="Y28" s="60">
        <v>1.6379162160267769E-3</v>
      </c>
      <c r="Z28" s="60">
        <v>8.5334952864423424E-3</v>
      </c>
      <c r="AA28" s="60">
        <v>0</v>
      </c>
      <c r="AB28" s="60">
        <v>3.6290894316190069E-3</v>
      </c>
      <c r="AC28" s="16">
        <v>7.5555377859940018E-3</v>
      </c>
      <c r="AD28" s="11">
        <v>21</v>
      </c>
      <c r="AE28" s="15">
        <v>1</v>
      </c>
      <c r="AF28" s="16">
        <v>0.37992021707188078</v>
      </c>
      <c r="AG28" t="str">
        <f>IF(AF28&lt;='CAV Tier 1 Analysis'!$A$5,"Tier 1", "Tier 2")</f>
        <v>Tier 2</v>
      </c>
      <c r="AH28" t="str">
        <f t="shared" si="2"/>
        <v>Massachusetts - Tier 2</v>
      </c>
      <c r="AI28" t="str">
        <f t="shared" si="3"/>
        <v>Plymouth, Town Of - Tier 2</v>
      </c>
    </row>
    <row r="29" spans="1:35" x14ac:dyDescent="0.3">
      <c r="A29">
        <v>22</v>
      </c>
      <c r="B29">
        <v>1</v>
      </c>
      <c r="C29" t="s">
        <v>21</v>
      </c>
      <c r="D29" t="s">
        <v>2115</v>
      </c>
      <c r="E29" t="s">
        <v>4663</v>
      </c>
      <c r="F29" t="s">
        <v>55</v>
      </c>
      <c r="G29" s="59">
        <v>18.219860000000008</v>
      </c>
      <c r="H29">
        <v>369</v>
      </c>
      <c r="I29">
        <v>59</v>
      </c>
      <c r="J29" s="11">
        <v>18.533333333333335</v>
      </c>
      <c r="K29">
        <v>1</v>
      </c>
      <c r="L29">
        <v>1</v>
      </c>
      <c r="M29" s="11">
        <v>288.41364752528278</v>
      </c>
      <c r="N29" s="11">
        <v>1557.9974653474699</v>
      </c>
      <c r="O29" s="11">
        <v>82249.776685565826</v>
      </c>
      <c r="P29" s="11">
        <v>52558.684929344905</v>
      </c>
      <c r="Q29">
        <v>0</v>
      </c>
      <c r="R29" s="60">
        <v>2.3914891429437303E-3</v>
      </c>
      <c r="S29" s="60">
        <v>9.5464776343362739E-3</v>
      </c>
      <c r="T29" s="60">
        <v>8.9788464465073801E-3</v>
      </c>
      <c r="U29" s="60">
        <v>3.4543097225734056E-3</v>
      </c>
      <c r="V29" s="60">
        <v>1.8761775856481842E-3</v>
      </c>
      <c r="W29" s="60">
        <v>6.1728395061728394E-4</v>
      </c>
      <c r="X29" s="60">
        <v>1.446587627141795E-2</v>
      </c>
      <c r="Y29" s="60">
        <v>7.3631845960079592E-3</v>
      </c>
      <c r="Z29" s="60">
        <v>1.2865079223835781E-2</v>
      </c>
      <c r="AA29" s="60">
        <v>2.0929720945363998E-2</v>
      </c>
      <c r="AB29" s="60">
        <v>0</v>
      </c>
      <c r="AC29" s="16">
        <v>7.4989495926592676E-3</v>
      </c>
      <c r="AD29" s="11">
        <v>22</v>
      </c>
      <c r="AE29" s="15">
        <v>1</v>
      </c>
      <c r="AF29" s="16">
        <v>0.38741916666454007</v>
      </c>
      <c r="AG29" t="str">
        <f>IF(AF29&lt;='CAV Tier 1 Analysis'!$A$5,"Tier 1", "Tier 2")</f>
        <v>Tier 2</v>
      </c>
      <c r="AH29" t="str">
        <f t="shared" si="2"/>
        <v>Massachusetts - Tier 2</v>
      </c>
      <c r="AI29" t="str">
        <f t="shared" si="3"/>
        <v>Newton, City Of - Tier 2</v>
      </c>
    </row>
    <row r="30" spans="1:35" x14ac:dyDescent="0.3">
      <c r="A30">
        <v>23</v>
      </c>
      <c r="B30">
        <v>1</v>
      </c>
      <c r="C30" t="s">
        <v>21</v>
      </c>
      <c r="D30" t="s">
        <v>2217</v>
      </c>
      <c r="E30" t="s">
        <v>4491</v>
      </c>
      <c r="F30" t="s">
        <v>70</v>
      </c>
      <c r="G30" s="59">
        <v>25.840039999999995</v>
      </c>
      <c r="H30">
        <v>1168</v>
      </c>
      <c r="I30">
        <v>34</v>
      </c>
      <c r="J30" s="11">
        <v>12</v>
      </c>
      <c r="K30">
        <v>1</v>
      </c>
      <c r="L30">
        <v>6</v>
      </c>
      <c r="M30" s="11">
        <v>163.64702531420227</v>
      </c>
      <c r="N30" s="11">
        <v>3578.6010313776164</v>
      </c>
      <c r="O30" s="11">
        <v>23465.08392893965</v>
      </c>
      <c r="P30" s="11">
        <v>14245.950452404748</v>
      </c>
      <c r="Q30">
        <v>0</v>
      </c>
      <c r="R30" s="60">
        <v>3.3916931915630344E-3</v>
      </c>
      <c r="S30" s="60">
        <v>3.0217576902180944E-2</v>
      </c>
      <c r="T30" s="60">
        <v>5.1742504945974741E-3</v>
      </c>
      <c r="U30" s="60">
        <v>2.2366034174935716E-3</v>
      </c>
      <c r="V30" s="60">
        <v>1.8761775856481842E-3</v>
      </c>
      <c r="W30" s="60">
        <v>3.7037037037037038E-3</v>
      </c>
      <c r="X30" s="60">
        <v>8.2079944575900489E-3</v>
      </c>
      <c r="Y30" s="60">
        <v>1.6912671923776986E-2</v>
      </c>
      <c r="Z30" s="60">
        <v>3.6702855120668296E-3</v>
      </c>
      <c r="AA30" s="60">
        <v>5.6729685678235196E-3</v>
      </c>
      <c r="AB30" s="60">
        <v>0</v>
      </c>
      <c r="AC30" s="16">
        <v>7.369447796040391E-3</v>
      </c>
      <c r="AD30" s="11">
        <v>23</v>
      </c>
      <c r="AE30" s="15">
        <v>1</v>
      </c>
      <c r="AF30" s="16">
        <v>0.39478861446058044</v>
      </c>
      <c r="AG30" t="str">
        <f>IF(AF30&lt;='CAV Tier 1 Analysis'!$A$5,"Tier 1", "Tier 2")</f>
        <v>Tier 2</v>
      </c>
      <c r="AH30" t="str">
        <f t="shared" si="2"/>
        <v>Massachusetts - Tier 2</v>
      </c>
      <c r="AI30" t="str">
        <f t="shared" si="3"/>
        <v>Yarmouth, Town Of - Tier 2</v>
      </c>
    </row>
    <row r="31" spans="1:35" x14ac:dyDescent="0.3">
      <c r="A31">
        <v>24</v>
      </c>
      <c r="B31">
        <v>1</v>
      </c>
      <c r="C31" t="s">
        <v>21</v>
      </c>
      <c r="D31" t="s">
        <v>3079</v>
      </c>
      <c r="E31" t="s">
        <v>4648</v>
      </c>
      <c r="F31" t="s">
        <v>67</v>
      </c>
      <c r="G31" s="59">
        <v>26.447919999999989</v>
      </c>
      <c r="H31">
        <v>367</v>
      </c>
      <c r="I31">
        <v>29</v>
      </c>
      <c r="J31" s="11">
        <v>17.968253968253968</v>
      </c>
      <c r="K31">
        <v>1</v>
      </c>
      <c r="L31">
        <v>0</v>
      </c>
      <c r="M31" s="11">
        <v>154.57519570537121</v>
      </c>
      <c r="N31" s="11">
        <v>2862.8421508017773</v>
      </c>
      <c r="O31" s="11">
        <v>66116.610031885255</v>
      </c>
      <c r="P31" s="11">
        <v>23432.194187188827</v>
      </c>
      <c r="Q31" s="11">
        <v>5735.8739503742108</v>
      </c>
      <c r="R31" s="60">
        <v>3.4714818628378201E-3</v>
      </c>
      <c r="S31" s="60">
        <v>9.4947352081339101E-3</v>
      </c>
      <c r="T31" s="60">
        <v>4.4133313042154926E-3</v>
      </c>
      <c r="U31" s="60">
        <v>3.348988185982438E-3</v>
      </c>
      <c r="V31" s="60">
        <v>1.8761775856481842E-3</v>
      </c>
      <c r="W31" s="60">
        <v>0</v>
      </c>
      <c r="X31" s="60">
        <v>7.7529814379123591E-3</v>
      </c>
      <c r="Y31" s="60">
        <v>1.3529954762079598E-2</v>
      </c>
      <c r="Z31" s="60">
        <v>1.0341613805511183E-2</v>
      </c>
      <c r="AA31" s="60">
        <v>9.3310798421751013E-3</v>
      </c>
      <c r="AB31" s="60">
        <v>1.6462500495447074E-2</v>
      </c>
      <c r="AC31" s="16">
        <v>7.2748040445402874E-3</v>
      </c>
      <c r="AD31" s="11">
        <v>24</v>
      </c>
      <c r="AE31" s="15">
        <v>1</v>
      </c>
      <c r="AF31" s="16">
        <v>0.40206341850512073</v>
      </c>
      <c r="AG31" t="str">
        <f>IF(AF31&lt;='CAV Tier 1 Analysis'!$A$5,"Tier 1", "Tier 2")</f>
        <v>Tier 2</v>
      </c>
      <c r="AH31" t="str">
        <f t="shared" si="2"/>
        <v>Massachusetts - Tier 2</v>
      </c>
      <c r="AI31" t="str">
        <f t="shared" si="3"/>
        <v>Framingham, Town Of - Tier 2</v>
      </c>
    </row>
    <row r="32" spans="1:35" x14ac:dyDescent="0.3">
      <c r="A32">
        <v>25</v>
      </c>
      <c r="B32">
        <v>1</v>
      </c>
      <c r="C32" t="s">
        <v>21</v>
      </c>
      <c r="D32" t="s">
        <v>2987</v>
      </c>
      <c r="E32" t="s">
        <v>4525</v>
      </c>
      <c r="F32" t="s">
        <v>91</v>
      </c>
      <c r="G32" s="59">
        <v>11.840940000000002</v>
      </c>
      <c r="H32">
        <v>562</v>
      </c>
      <c r="I32">
        <v>23</v>
      </c>
      <c r="J32" s="11">
        <v>12.75</v>
      </c>
      <c r="K32">
        <v>1</v>
      </c>
      <c r="L32">
        <v>51</v>
      </c>
      <c r="M32" s="11">
        <v>190.73431585668027</v>
      </c>
      <c r="N32" s="11">
        <v>1526.9133307126258</v>
      </c>
      <c r="O32" s="11">
        <v>15339.77155622516</v>
      </c>
      <c r="P32" s="11">
        <v>5690.2387472092705</v>
      </c>
      <c r="Q32">
        <v>0</v>
      </c>
      <c r="R32" s="60">
        <v>1.5542094973423574E-3</v>
      </c>
      <c r="S32" s="60">
        <v>1.453962176286446E-2</v>
      </c>
      <c r="T32" s="60">
        <v>3.5002282757571144E-3</v>
      </c>
      <c r="U32" s="60">
        <v>2.3763911310869198E-3</v>
      </c>
      <c r="V32" s="60">
        <v>1.8761775856481842E-3</v>
      </c>
      <c r="W32" s="60">
        <v>3.1481481481481478E-2</v>
      </c>
      <c r="X32" s="60">
        <v>9.5666035139839109E-3</v>
      </c>
      <c r="Y32" s="60">
        <v>7.2162792085383618E-3</v>
      </c>
      <c r="Z32" s="60">
        <v>2.3993667131866174E-3</v>
      </c>
      <c r="AA32" s="60">
        <v>2.2659453761388485E-3</v>
      </c>
      <c r="AB32" s="60">
        <v>0</v>
      </c>
      <c r="AC32" s="16">
        <v>6.9796640496389319E-3</v>
      </c>
      <c r="AD32" s="11">
        <v>25</v>
      </c>
      <c r="AE32" s="15">
        <v>1</v>
      </c>
      <c r="AF32" s="16">
        <v>0.40904308255475968</v>
      </c>
      <c r="AG32" t="str">
        <f>IF(AF32&lt;='CAV Tier 1 Analysis'!$A$5,"Tier 1", "Tier 2")</f>
        <v>Tier 2</v>
      </c>
      <c r="AH32" t="str">
        <f t="shared" si="2"/>
        <v>Massachusetts - Tier 2</v>
      </c>
      <c r="AI32" t="str">
        <f t="shared" si="3"/>
        <v>Fairhaven, Town Of - Tier 2</v>
      </c>
    </row>
    <row r="33" spans="1:35" x14ac:dyDescent="0.3">
      <c r="A33">
        <v>26</v>
      </c>
      <c r="B33">
        <v>1</v>
      </c>
      <c r="C33" t="s">
        <v>21</v>
      </c>
      <c r="D33" t="s">
        <v>3010</v>
      </c>
      <c r="E33" t="s">
        <v>4554</v>
      </c>
      <c r="F33" t="s">
        <v>61</v>
      </c>
      <c r="G33" s="59">
        <v>11.502450000000005</v>
      </c>
      <c r="H33">
        <v>131</v>
      </c>
      <c r="I33">
        <v>35</v>
      </c>
      <c r="J33" s="11">
        <v>23</v>
      </c>
      <c r="K33">
        <v>1</v>
      </c>
      <c r="L33">
        <v>2</v>
      </c>
      <c r="M33" s="11">
        <v>135.25717738394857</v>
      </c>
      <c r="N33" s="11">
        <v>1617.99599701895</v>
      </c>
      <c r="O33" s="11">
        <v>84572.051069174719</v>
      </c>
      <c r="P33" s="11">
        <v>70517.873949437766</v>
      </c>
      <c r="Q33">
        <v>0</v>
      </c>
      <c r="R33" s="60">
        <v>1.5097802229135191E-3</v>
      </c>
      <c r="S33" s="60">
        <v>3.3891289162548831E-3</v>
      </c>
      <c r="T33" s="60">
        <v>5.3264343326738699E-3</v>
      </c>
      <c r="U33" s="60">
        <v>4.2868232168626792E-3</v>
      </c>
      <c r="V33" s="60">
        <v>1.8761775856481842E-3</v>
      </c>
      <c r="W33" s="60">
        <v>1.2345679012345679E-3</v>
      </c>
      <c r="X33" s="60">
        <v>6.7840534234286211E-3</v>
      </c>
      <c r="Y33" s="60">
        <v>7.6467410677047935E-3</v>
      </c>
      <c r="Z33" s="60">
        <v>1.3228317218254017E-2</v>
      </c>
      <c r="AA33" s="60">
        <v>2.8081361346962489E-2</v>
      </c>
      <c r="AB33" s="60">
        <v>0</v>
      </c>
      <c r="AC33" s="16">
        <v>6.6693986574488748E-3</v>
      </c>
      <c r="AD33" s="11">
        <v>26</v>
      </c>
      <c r="AE33" s="15">
        <v>1</v>
      </c>
      <c r="AF33" s="16">
        <v>0.41571248121220855</v>
      </c>
      <c r="AG33" t="str">
        <f>IF(AF33&lt;='CAV Tier 1 Analysis'!$A$5,"Tier 1", "Tier 2")</f>
        <v>Tier 2</v>
      </c>
      <c r="AH33" t="str">
        <f t="shared" si="2"/>
        <v>Massachusetts - Tier 2</v>
      </c>
      <c r="AI33" t="str">
        <f t="shared" si="3"/>
        <v>Lynn, City Of - Tier 2</v>
      </c>
    </row>
    <row r="34" spans="1:35" x14ac:dyDescent="0.3">
      <c r="A34">
        <v>27</v>
      </c>
      <c r="B34">
        <v>1</v>
      </c>
      <c r="C34" t="s">
        <v>21</v>
      </c>
      <c r="D34" t="s">
        <v>3121</v>
      </c>
      <c r="E34" t="s">
        <v>4713</v>
      </c>
      <c r="F34" t="s">
        <v>84</v>
      </c>
      <c r="G34" s="59">
        <v>24.384039999999999</v>
      </c>
      <c r="H34">
        <v>282</v>
      </c>
      <c r="I34">
        <v>95</v>
      </c>
      <c r="J34" s="11">
        <v>18</v>
      </c>
      <c r="K34">
        <v>1</v>
      </c>
      <c r="L34">
        <v>32</v>
      </c>
      <c r="M34" s="11">
        <v>263.33546040770921</v>
      </c>
      <c r="N34" s="11">
        <v>592.82512100311067</v>
      </c>
      <c r="O34" s="11">
        <v>14010.939307528341</v>
      </c>
      <c r="P34">
        <v>0</v>
      </c>
      <c r="Q34">
        <v>0</v>
      </c>
      <c r="R34" s="60">
        <v>3.2005826016833065E-3</v>
      </c>
      <c r="S34" s="60">
        <v>7.2956820945334127E-3</v>
      </c>
      <c r="T34" s="60">
        <v>1.4457464617257648E-2</v>
      </c>
      <c r="U34" s="60">
        <v>3.3549051262403576E-3</v>
      </c>
      <c r="V34" s="60">
        <v>1.8761775856481842E-3</v>
      </c>
      <c r="W34" s="60">
        <v>1.9753086419753086E-2</v>
      </c>
      <c r="X34" s="60">
        <v>1.3208037209129869E-2</v>
      </c>
      <c r="Y34" s="60">
        <v>2.8017252249657185E-3</v>
      </c>
      <c r="Z34" s="60">
        <v>2.191517733607898E-3</v>
      </c>
      <c r="AA34" s="60">
        <v>0</v>
      </c>
      <c r="AB34" s="60">
        <v>0</v>
      </c>
      <c r="AC34" s="16">
        <v>6.1944707829835891E-3</v>
      </c>
      <c r="AD34" s="11">
        <v>27</v>
      </c>
      <c r="AE34" s="15">
        <v>1</v>
      </c>
      <c r="AF34" s="16">
        <v>0.42190695199519213</v>
      </c>
      <c r="AG34" t="str">
        <f>IF(AF34&lt;='CAV Tier 1 Analysis'!$A$5,"Tier 1", "Tier 2")</f>
        <v>Tier 2</v>
      </c>
      <c r="AH34" t="str">
        <f t="shared" si="2"/>
        <v>Massachusetts - Tier 2</v>
      </c>
      <c r="AI34" t="str">
        <f t="shared" si="3"/>
        <v>Duxbury, Town Of - Tier 2</v>
      </c>
    </row>
    <row r="35" spans="1:35" x14ac:dyDescent="0.3">
      <c r="A35">
        <v>28</v>
      </c>
      <c r="B35">
        <v>1</v>
      </c>
      <c r="C35" t="s">
        <v>21</v>
      </c>
      <c r="D35" t="s">
        <v>2957</v>
      </c>
      <c r="E35" t="s">
        <v>4484</v>
      </c>
      <c r="F35" t="s">
        <v>88</v>
      </c>
      <c r="G35" s="59">
        <v>21.934750000000001</v>
      </c>
      <c r="H35">
        <v>890</v>
      </c>
      <c r="I35">
        <v>42</v>
      </c>
      <c r="J35" s="11">
        <v>12</v>
      </c>
      <c r="K35">
        <v>1</v>
      </c>
      <c r="L35">
        <v>4</v>
      </c>
      <c r="M35" s="11">
        <v>160.47902073194359</v>
      </c>
      <c r="N35" s="11">
        <v>3273.7079527192477</v>
      </c>
      <c r="O35" s="11">
        <v>15189.455812201453</v>
      </c>
      <c r="P35" s="11">
        <v>7363.6327484676704</v>
      </c>
      <c r="Q35">
        <v>0</v>
      </c>
      <c r="R35" s="60">
        <v>2.8790954748381691E-3</v>
      </c>
      <c r="S35" s="60">
        <v>2.3025379660052261E-2</v>
      </c>
      <c r="T35" s="60">
        <v>6.3917211992086439E-3</v>
      </c>
      <c r="U35" s="60">
        <v>2.2366034174935716E-3</v>
      </c>
      <c r="V35" s="60">
        <v>1.8761775856481842E-3</v>
      </c>
      <c r="W35" s="60">
        <v>2.4691358024691358E-3</v>
      </c>
      <c r="X35" s="60">
        <v>8.0490978079083737E-3</v>
      </c>
      <c r="Y35" s="60">
        <v>1.5471729900353309E-2</v>
      </c>
      <c r="Z35" s="60">
        <v>2.3758551118986571E-3</v>
      </c>
      <c r="AA35" s="60">
        <v>2.9323180132218925E-3</v>
      </c>
      <c r="AB35" s="60">
        <v>0</v>
      </c>
      <c r="AC35" s="16">
        <v>6.1551921793720184E-3</v>
      </c>
      <c r="AD35" s="11">
        <v>28</v>
      </c>
      <c r="AE35" s="15">
        <v>1</v>
      </c>
      <c r="AF35" s="16">
        <v>0.42806214417456412</v>
      </c>
      <c r="AG35" t="str">
        <f>IF(AF35&lt;='CAV Tier 1 Analysis'!$A$5,"Tier 1", "Tier 2")</f>
        <v>Tier 2</v>
      </c>
      <c r="AH35" t="str">
        <f t="shared" si="2"/>
        <v>Massachusetts - Tier 2</v>
      </c>
      <c r="AI35" t="str">
        <f t="shared" si="3"/>
        <v>Dennis, Town Of - Tier 2</v>
      </c>
    </row>
    <row r="36" spans="1:35" x14ac:dyDescent="0.3">
      <c r="A36">
        <v>29</v>
      </c>
      <c r="B36">
        <v>1</v>
      </c>
      <c r="C36" t="s">
        <v>21</v>
      </c>
      <c r="D36" t="s">
        <v>2975</v>
      </c>
      <c r="E36" t="s">
        <v>4510</v>
      </c>
      <c r="F36" t="s">
        <v>83</v>
      </c>
      <c r="G36" s="59">
        <v>40.524919999999987</v>
      </c>
      <c r="H36">
        <v>448</v>
      </c>
      <c r="I36">
        <v>16</v>
      </c>
      <c r="J36" s="11">
        <v>11</v>
      </c>
      <c r="K36">
        <v>3</v>
      </c>
      <c r="L36">
        <v>0</v>
      </c>
      <c r="M36" s="11">
        <v>73.298289546284195</v>
      </c>
      <c r="N36" s="11">
        <v>3210.2152572740647</v>
      </c>
      <c r="O36" s="11">
        <v>42436.189491217432</v>
      </c>
      <c r="P36" s="11">
        <v>36221.650720768645</v>
      </c>
      <c r="Q36">
        <v>0</v>
      </c>
      <c r="R36" s="60">
        <v>5.3191904986461562E-3</v>
      </c>
      <c r="S36" s="60">
        <v>1.1590303469329677E-2</v>
      </c>
      <c r="T36" s="60">
        <v>2.4349414092223404E-3</v>
      </c>
      <c r="U36" s="60">
        <v>2.0502197993691076E-3</v>
      </c>
      <c r="V36" s="60">
        <v>5.6285327569445525E-3</v>
      </c>
      <c r="W36" s="60">
        <v>0</v>
      </c>
      <c r="X36" s="60">
        <v>3.6764001862642968E-3</v>
      </c>
      <c r="Y36" s="60">
        <v>1.5171659812012869E-2</v>
      </c>
      <c r="Z36" s="60">
        <v>6.637646468625958E-3</v>
      </c>
      <c r="AA36" s="60">
        <v>1.4424048904291708E-2</v>
      </c>
      <c r="AB36" s="60">
        <v>0</v>
      </c>
      <c r="AC36" s="16">
        <v>6.0848130277006054E-3</v>
      </c>
      <c r="AD36" s="11">
        <v>29</v>
      </c>
      <c r="AE36" s="15">
        <v>1</v>
      </c>
      <c r="AF36" s="16">
        <v>0.4341469572022647</v>
      </c>
      <c r="AG36" t="str">
        <f>IF(AF36&lt;='CAV Tier 1 Analysis'!$A$5,"Tier 1", "Tier 2")</f>
        <v>Tier 2</v>
      </c>
      <c r="AH36" t="str">
        <f t="shared" si="2"/>
        <v>Massachusetts - Tier 2</v>
      </c>
      <c r="AI36" t="str">
        <f t="shared" si="3"/>
        <v>Pittsfield, City Of - Tier 2</v>
      </c>
    </row>
    <row r="37" spans="1:35" x14ac:dyDescent="0.3">
      <c r="A37">
        <v>30</v>
      </c>
      <c r="B37">
        <v>1</v>
      </c>
      <c r="C37" t="s">
        <v>21</v>
      </c>
      <c r="D37" t="s">
        <v>3071</v>
      </c>
      <c r="E37" t="s">
        <v>4638</v>
      </c>
      <c r="F37" t="s">
        <v>73</v>
      </c>
      <c r="G37" s="59">
        <v>26.385660000000001</v>
      </c>
      <c r="H37">
        <v>162</v>
      </c>
      <c r="I37">
        <v>99</v>
      </c>
      <c r="J37" s="11">
        <v>18</v>
      </c>
      <c r="K37">
        <v>1</v>
      </c>
      <c r="L37">
        <v>1</v>
      </c>
      <c r="M37" s="11">
        <v>251.63148695162451</v>
      </c>
      <c r="N37" s="11">
        <v>1281.5148884602456</v>
      </c>
      <c r="O37" s="11">
        <v>40598.640651048729</v>
      </c>
      <c r="P37">
        <v>0</v>
      </c>
      <c r="Q37" s="11">
        <v>4609.0472906926952</v>
      </c>
      <c r="R37" s="60">
        <v>3.4633097850040912E-3</v>
      </c>
      <c r="S37" s="60">
        <v>4.1911365223915352E-3</v>
      </c>
      <c r="T37" s="60">
        <v>1.5066199969563232E-2</v>
      </c>
      <c r="U37" s="60">
        <v>3.3549051262403576E-3</v>
      </c>
      <c r="V37" s="60">
        <v>1.8761775856481842E-3</v>
      </c>
      <c r="W37" s="60">
        <v>6.1728395061728394E-4</v>
      </c>
      <c r="X37" s="60">
        <v>1.2621004544925448E-2</v>
      </c>
      <c r="Y37" s="60">
        <v>6.0565122191395112E-3</v>
      </c>
      <c r="Z37" s="60">
        <v>6.350226704596537E-3</v>
      </c>
      <c r="AA37" s="60">
        <v>0</v>
      </c>
      <c r="AB37" s="60">
        <v>1.3228401454257422E-2</v>
      </c>
      <c r="AC37" s="16">
        <v>6.0750143511257822E-3</v>
      </c>
      <c r="AD37" s="11">
        <v>30</v>
      </c>
      <c r="AE37" s="15">
        <v>1</v>
      </c>
      <c r="AF37" s="16">
        <v>0.44022197155339049</v>
      </c>
      <c r="AG37" t="str">
        <f>IF(AF37&lt;='CAV Tier 1 Analysis'!$A$5,"Tier 1", "Tier 2")</f>
        <v>Tier 2</v>
      </c>
      <c r="AH37" t="str">
        <f t="shared" si="2"/>
        <v>Massachusetts - Tier 2</v>
      </c>
      <c r="AI37" t="str">
        <f t="shared" si="3"/>
        <v>Billerica, Town Of - Tier 2</v>
      </c>
    </row>
    <row r="38" spans="1:35" x14ac:dyDescent="0.3">
      <c r="A38">
        <v>31</v>
      </c>
      <c r="B38">
        <v>1</v>
      </c>
      <c r="C38" t="s">
        <v>21</v>
      </c>
      <c r="D38" t="s">
        <v>3006</v>
      </c>
      <c r="E38" t="s">
        <v>4548</v>
      </c>
      <c r="F38" t="s">
        <v>81</v>
      </c>
      <c r="G38" s="59">
        <v>27.82377</v>
      </c>
      <c r="H38">
        <v>376</v>
      </c>
      <c r="I38">
        <v>74</v>
      </c>
      <c r="J38" s="11">
        <v>23</v>
      </c>
      <c r="K38">
        <v>1</v>
      </c>
      <c r="L38">
        <v>18</v>
      </c>
      <c r="M38" s="11">
        <v>203.32562230064431</v>
      </c>
      <c r="N38" s="11">
        <v>2112.7143306777461</v>
      </c>
      <c r="O38" s="11">
        <v>29612.479366656171</v>
      </c>
      <c r="P38">
        <v>0</v>
      </c>
      <c r="Q38">
        <v>0</v>
      </c>
      <c r="R38" s="60">
        <v>3.6520721822650361E-3</v>
      </c>
      <c r="S38" s="60">
        <v>9.7275761260445497E-3</v>
      </c>
      <c r="T38" s="60">
        <v>1.1261604017653325E-2</v>
      </c>
      <c r="U38" s="60">
        <v>4.2868232168626792E-3</v>
      </c>
      <c r="V38" s="60">
        <v>1.8761775856481842E-3</v>
      </c>
      <c r="W38" s="60">
        <v>1.1111111111111112E-2</v>
      </c>
      <c r="X38" s="60">
        <v>1.0198141871051166E-2</v>
      </c>
      <c r="Y38" s="60">
        <v>9.9848080381454447E-3</v>
      </c>
      <c r="Z38" s="60">
        <v>4.63182890480833E-3</v>
      </c>
      <c r="AA38" s="60">
        <v>0</v>
      </c>
      <c r="AB38" s="60">
        <v>0</v>
      </c>
      <c r="AC38" s="16">
        <v>6.0663766412354389E-3</v>
      </c>
      <c r="AD38" s="11">
        <v>31</v>
      </c>
      <c r="AE38" s="15">
        <v>1</v>
      </c>
      <c r="AF38" s="16">
        <v>0.44628834819462593</v>
      </c>
      <c r="AG38" t="str">
        <f>IF(AF38&lt;='CAV Tier 1 Analysis'!$A$5,"Tier 1", "Tier 2")</f>
        <v>Tier 2</v>
      </c>
      <c r="AH38" t="str">
        <f t="shared" si="2"/>
        <v>Massachusetts - Tier 2</v>
      </c>
      <c r="AI38" t="str">
        <f t="shared" si="3"/>
        <v>Gloucester, City Of - Tier 2</v>
      </c>
    </row>
    <row r="39" spans="1:35" x14ac:dyDescent="0.3">
      <c r="A39">
        <v>32</v>
      </c>
      <c r="B39">
        <v>1</v>
      </c>
      <c r="C39" t="s">
        <v>21</v>
      </c>
      <c r="D39" t="s">
        <v>1977</v>
      </c>
      <c r="E39" t="s">
        <v>4569</v>
      </c>
      <c r="F39" t="s">
        <v>101</v>
      </c>
      <c r="G39" s="59">
        <v>16.13916</v>
      </c>
      <c r="H39">
        <v>524</v>
      </c>
      <c r="I39">
        <v>66</v>
      </c>
      <c r="J39" s="11">
        <v>23</v>
      </c>
      <c r="K39">
        <v>1</v>
      </c>
      <c r="L39">
        <v>26</v>
      </c>
      <c r="M39" s="11">
        <v>162.35139747050027</v>
      </c>
      <c r="N39" s="11">
        <v>1683.3590779357635</v>
      </c>
      <c r="O39" s="11">
        <v>7913.5441694613464</v>
      </c>
      <c r="P39">
        <v>0</v>
      </c>
      <c r="Q39">
        <v>0</v>
      </c>
      <c r="R39" s="60">
        <v>2.1183821344528289E-3</v>
      </c>
      <c r="S39" s="60">
        <v>1.3556515665019532E-2</v>
      </c>
      <c r="T39" s="60">
        <v>1.0044133313042155E-2</v>
      </c>
      <c r="U39" s="60">
        <v>4.2868232168626792E-3</v>
      </c>
      <c r="V39" s="60">
        <v>1.8761775856481842E-3</v>
      </c>
      <c r="W39" s="60">
        <v>1.6049382716049384E-2</v>
      </c>
      <c r="X39" s="60">
        <v>8.1430100428731486E-3</v>
      </c>
      <c r="Y39" s="60">
        <v>7.9556507041187181E-3</v>
      </c>
      <c r="Z39" s="60">
        <v>1.2377951258232473E-3</v>
      </c>
      <c r="AA39" s="60">
        <v>0</v>
      </c>
      <c r="AB39" s="60">
        <v>0</v>
      </c>
      <c r="AC39" s="16">
        <v>5.9334427730808985E-3</v>
      </c>
      <c r="AD39" s="11">
        <v>32</v>
      </c>
      <c r="AE39" s="15">
        <v>1</v>
      </c>
      <c r="AF39" s="16">
        <v>0.45222179096770682</v>
      </c>
      <c r="AG39" t="str">
        <f>IF(AF39&lt;='CAV Tier 1 Analysis'!$A$5,"Tier 1", "Tier 2")</f>
        <v>Tier 2</v>
      </c>
      <c r="AH39" t="str">
        <f t="shared" si="2"/>
        <v>Massachusetts - Tier 2</v>
      </c>
      <c r="AI39" t="str">
        <f t="shared" si="3"/>
        <v>Salisbury, Town Of - Tier 2</v>
      </c>
    </row>
    <row r="40" spans="1:35" x14ac:dyDescent="0.3">
      <c r="A40">
        <v>33</v>
      </c>
      <c r="B40">
        <v>1</v>
      </c>
      <c r="C40" t="s">
        <v>21</v>
      </c>
      <c r="D40" t="s">
        <v>3190</v>
      </c>
      <c r="E40" t="s">
        <v>4806</v>
      </c>
      <c r="F40" t="s">
        <v>69</v>
      </c>
      <c r="G40" s="59">
        <v>20.055599999999998</v>
      </c>
      <c r="H40">
        <v>216</v>
      </c>
      <c r="I40">
        <v>0</v>
      </c>
      <c r="J40" s="11">
        <v>12</v>
      </c>
      <c r="K40">
        <v>1</v>
      </c>
      <c r="L40">
        <v>3</v>
      </c>
      <c r="M40" s="11">
        <v>55.898146652306615</v>
      </c>
      <c r="N40" s="11">
        <v>802.20966086220506</v>
      </c>
      <c r="O40" s="11">
        <v>90167.114993163996</v>
      </c>
      <c r="P40" s="11">
        <v>73842.652875716158</v>
      </c>
      <c r="Q40">
        <v>0</v>
      </c>
      <c r="R40" s="60">
        <v>2.6324433697746444E-3</v>
      </c>
      <c r="S40" s="60">
        <v>5.58818202985538E-3</v>
      </c>
      <c r="T40" s="60">
        <v>0</v>
      </c>
      <c r="U40" s="60">
        <v>2.2366034174935716E-3</v>
      </c>
      <c r="V40" s="60">
        <v>1.8761775856481842E-3</v>
      </c>
      <c r="W40" s="60">
        <v>1.8518518518518519E-3</v>
      </c>
      <c r="X40" s="60">
        <v>2.8036664707517299E-3</v>
      </c>
      <c r="Y40" s="60">
        <v>3.7912884642029884E-3</v>
      </c>
      <c r="Z40" s="60">
        <v>1.4103467808871726E-2</v>
      </c>
      <c r="AA40" s="60">
        <v>2.9405342249939414E-2</v>
      </c>
      <c r="AB40" s="60">
        <v>0</v>
      </c>
      <c r="AC40" s="16">
        <v>5.8444566589444993E-3</v>
      </c>
      <c r="AD40" s="11">
        <v>33</v>
      </c>
      <c r="AE40" s="15">
        <v>1</v>
      </c>
      <c r="AF40" s="16">
        <v>0.45806624762665132</v>
      </c>
      <c r="AG40" t="str">
        <f>IF(AF40&lt;='CAV Tier 1 Analysis'!$A$5,"Tier 1", "Tier 2")</f>
        <v>Tier 2</v>
      </c>
      <c r="AH40" t="str">
        <f t="shared" si="2"/>
        <v>Massachusetts - Tier 2</v>
      </c>
      <c r="AI40" t="str">
        <f t="shared" si="3"/>
        <v>New Bedford, City Of - Tier 2</v>
      </c>
    </row>
    <row r="41" spans="1:35" x14ac:dyDescent="0.3">
      <c r="A41">
        <v>34</v>
      </c>
      <c r="B41">
        <v>1</v>
      </c>
      <c r="C41" t="s">
        <v>21</v>
      </c>
      <c r="D41" t="s">
        <v>3116</v>
      </c>
      <c r="E41" t="s">
        <v>4707</v>
      </c>
      <c r="F41" t="s">
        <v>74</v>
      </c>
      <c r="G41" s="59">
        <v>16.751379999999994</v>
      </c>
      <c r="H41">
        <v>315</v>
      </c>
      <c r="I41">
        <v>52</v>
      </c>
      <c r="J41" s="11">
        <v>20.578947368421051</v>
      </c>
      <c r="K41">
        <v>1</v>
      </c>
      <c r="L41">
        <v>3</v>
      </c>
      <c r="M41" s="11">
        <v>191.34950314541254</v>
      </c>
      <c r="N41" s="11">
        <v>1628.2421072332772</v>
      </c>
      <c r="O41" s="11">
        <v>52326.770393495477</v>
      </c>
      <c r="P41" s="11">
        <v>27517.469186980834</v>
      </c>
      <c r="Q41">
        <v>0</v>
      </c>
      <c r="R41" s="60">
        <v>2.1987404622936021E-3</v>
      </c>
      <c r="S41" s="60">
        <v>8.1494321268724291E-3</v>
      </c>
      <c r="T41" s="60">
        <v>7.913559579972607E-3</v>
      </c>
      <c r="U41" s="60">
        <v>3.8355786677192389E-3</v>
      </c>
      <c r="V41" s="60">
        <v>1.8761775856481842E-3</v>
      </c>
      <c r="W41" s="60">
        <v>1.8518518518518519E-3</v>
      </c>
      <c r="X41" s="60">
        <v>9.5974592771522274E-3</v>
      </c>
      <c r="Y41" s="60">
        <v>7.695164767086299E-3</v>
      </c>
      <c r="Z41" s="60">
        <v>8.1846793239734473E-3</v>
      </c>
      <c r="AA41" s="60">
        <v>1.0957902618385388E-2</v>
      </c>
      <c r="AB41" s="60">
        <v>0</v>
      </c>
      <c r="AC41" s="16">
        <v>5.6600496600868432E-3</v>
      </c>
      <c r="AD41" s="11">
        <v>34</v>
      </c>
      <c r="AE41" s="15">
        <v>2</v>
      </c>
      <c r="AF41" s="16">
        <v>0.46372629728673814</v>
      </c>
      <c r="AG41" t="str">
        <f>IF(AF41&lt;='CAV Tier 1 Analysis'!$A$5,"Tier 1", "Tier 2")</f>
        <v>Tier 2</v>
      </c>
      <c r="AH41" t="str">
        <f t="shared" si="2"/>
        <v>Massachusetts - Tier 2</v>
      </c>
      <c r="AI41" t="str">
        <f t="shared" si="3"/>
        <v>Weymouth, Town Of - Tier 2</v>
      </c>
    </row>
    <row r="42" spans="1:35" x14ac:dyDescent="0.3">
      <c r="A42">
        <v>35</v>
      </c>
      <c r="B42">
        <v>1</v>
      </c>
      <c r="C42" t="s">
        <v>21</v>
      </c>
      <c r="D42" t="s">
        <v>3017</v>
      </c>
      <c r="E42" t="s">
        <v>4561</v>
      </c>
      <c r="F42" t="s">
        <v>99</v>
      </c>
      <c r="G42" s="59">
        <v>1.19706</v>
      </c>
      <c r="H42">
        <v>191</v>
      </c>
      <c r="I42">
        <v>108</v>
      </c>
      <c r="J42" s="11">
        <v>23</v>
      </c>
      <c r="K42">
        <v>1</v>
      </c>
      <c r="L42">
        <v>24</v>
      </c>
      <c r="M42" s="11">
        <v>203.1394917547992</v>
      </c>
      <c r="N42" s="11">
        <v>688.50082882325125</v>
      </c>
      <c r="O42" s="11">
        <v>3442.4957895135763</v>
      </c>
      <c r="P42" s="11">
        <v>1975.3175025650798</v>
      </c>
      <c r="Q42">
        <v>0</v>
      </c>
      <c r="R42" s="60">
        <v>1.5712283153944214E-4</v>
      </c>
      <c r="S42" s="60">
        <v>4.9414017023258223E-3</v>
      </c>
      <c r="T42" s="60">
        <v>1.6435854512250801E-2</v>
      </c>
      <c r="U42" s="60">
        <v>4.2868232168626792E-3</v>
      </c>
      <c r="V42" s="60">
        <v>1.8761775856481842E-3</v>
      </c>
      <c r="W42" s="60">
        <v>1.4814814814814815E-2</v>
      </c>
      <c r="X42" s="60">
        <v>1.0188806177440167E-2</v>
      </c>
      <c r="Y42" s="60">
        <v>3.2538940594485795E-3</v>
      </c>
      <c r="Z42" s="60">
        <v>5.3845715872424306E-4</v>
      </c>
      <c r="AA42" s="60">
        <v>7.8660347310359837E-4</v>
      </c>
      <c r="AB42" s="60">
        <v>0</v>
      </c>
      <c r="AC42" s="16">
        <v>5.2072686847416663E-3</v>
      </c>
      <c r="AD42" s="11">
        <v>35</v>
      </c>
      <c r="AE42" s="15">
        <v>2</v>
      </c>
      <c r="AF42" s="16">
        <v>0.46893356597147978</v>
      </c>
      <c r="AG42" t="str">
        <f>IF(AF42&lt;='CAV Tier 1 Analysis'!$A$5,"Tier 1", "Tier 2")</f>
        <v>Tier 2</v>
      </c>
      <c r="AH42" t="str">
        <f t="shared" si="2"/>
        <v>Massachusetts - Tier 2</v>
      </c>
      <c r="AI42" t="str">
        <f t="shared" si="3"/>
        <v>Nahant, Town Of - Tier 2</v>
      </c>
    </row>
    <row r="43" spans="1:35" x14ac:dyDescent="0.3">
      <c r="A43">
        <v>36</v>
      </c>
      <c r="B43">
        <v>1</v>
      </c>
      <c r="C43" t="s">
        <v>21</v>
      </c>
      <c r="D43" t="s">
        <v>3022</v>
      </c>
      <c r="E43" t="s">
        <v>4570</v>
      </c>
      <c r="F43" t="s">
        <v>93</v>
      </c>
      <c r="G43" s="59">
        <v>11.573370000000001</v>
      </c>
      <c r="H43">
        <v>307</v>
      </c>
      <c r="I43">
        <v>66</v>
      </c>
      <c r="J43" s="11">
        <v>21.891891891891891</v>
      </c>
      <c r="K43">
        <v>1</v>
      </c>
      <c r="L43">
        <v>2</v>
      </c>
      <c r="M43" s="11">
        <v>207.20583546538305</v>
      </c>
      <c r="N43" s="11">
        <v>1894.7176767989338</v>
      </c>
      <c r="O43" s="11">
        <v>26467.387265151046</v>
      </c>
      <c r="P43" s="11">
        <v>11997.449898721805</v>
      </c>
      <c r="Q43">
        <v>0</v>
      </c>
      <c r="R43" s="60">
        <v>1.5190889887337592E-3</v>
      </c>
      <c r="S43" s="60">
        <v>7.9424624220629705E-3</v>
      </c>
      <c r="T43" s="60">
        <v>1.0044133313042155E-2</v>
      </c>
      <c r="U43" s="60">
        <v>4.0802900184004351E-3</v>
      </c>
      <c r="V43" s="60">
        <v>1.8761775856481842E-3</v>
      </c>
      <c r="W43" s="60">
        <v>1.2345679012345679E-3</v>
      </c>
      <c r="X43" s="60">
        <v>1.0392760551649203E-2</v>
      </c>
      <c r="Y43" s="60">
        <v>8.9545434584378247E-3</v>
      </c>
      <c r="Z43" s="60">
        <v>4.1398900730859533E-3</v>
      </c>
      <c r="AA43" s="60">
        <v>4.7775791721918698E-3</v>
      </c>
      <c r="AB43" s="60">
        <v>0</v>
      </c>
      <c r="AC43" s="16">
        <v>4.9964994076806294E-3</v>
      </c>
      <c r="AD43" s="11">
        <v>36</v>
      </c>
      <c r="AE43" s="15">
        <v>2</v>
      </c>
      <c r="AF43" s="16">
        <v>0.47393006537916044</v>
      </c>
      <c r="AG43" t="str">
        <f>IF(AF43&lt;='CAV Tier 1 Analysis'!$A$5,"Tier 1", "Tier 2")</f>
        <v>Tier 2</v>
      </c>
      <c r="AH43" t="str">
        <f t="shared" si="2"/>
        <v>Massachusetts - Tier 2</v>
      </c>
      <c r="AI43" t="str">
        <f t="shared" si="3"/>
        <v>Saugus, Town Of - Tier 2</v>
      </c>
    </row>
    <row r="44" spans="1:35" x14ac:dyDescent="0.3">
      <c r="A44">
        <v>37</v>
      </c>
      <c r="B44">
        <v>1</v>
      </c>
      <c r="C44" t="s">
        <v>21</v>
      </c>
      <c r="D44" t="s">
        <v>3097</v>
      </c>
      <c r="E44" t="s">
        <v>4677</v>
      </c>
      <c r="F44" t="s">
        <v>95</v>
      </c>
      <c r="G44" s="59">
        <v>13.617499999999998</v>
      </c>
      <c r="H44">
        <v>128</v>
      </c>
      <c r="I44">
        <v>15</v>
      </c>
      <c r="J44" s="11">
        <v>18</v>
      </c>
      <c r="K44">
        <v>1</v>
      </c>
      <c r="L44">
        <v>2</v>
      </c>
      <c r="M44" s="11">
        <v>105.0201813842482</v>
      </c>
      <c r="N44" s="11">
        <v>1548.3431367602334</v>
      </c>
      <c r="O44" s="11">
        <v>59415.613324799764</v>
      </c>
      <c r="P44" s="11">
        <v>37434.58883726233</v>
      </c>
      <c r="Q44" s="11">
        <v>1256.8499314907167</v>
      </c>
      <c r="R44" s="60">
        <v>1.7873959187412103E-3</v>
      </c>
      <c r="S44" s="60">
        <v>3.3115152769513361E-3</v>
      </c>
      <c r="T44" s="60">
        <v>2.2827575711459442E-3</v>
      </c>
      <c r="U44" s="60">
        <v>3.3549051262403576E-3</v>
      </c>
      <c r="V44" s="60">
        <v>1.8761775856481842E-3</v>
      </c>
      <c r="W44" s="60">
        <v>1.2345679012345679E-3</v>
      </c>
      <c r="X44" s="60">
        <v>5.2674655410445822E-3</v>
      </c>
      <c r="Y44" s="60">
        <v>7.317557690239865E-3</v>
      </c>
      <c r="Z44" s="60">
        <v>9.2934790021197162E-3</v>
      </c>
      <c r="AA44" s="60">
        <v>1.4907060538550355E-2</v>
      </c>
      <c r="AB44" s="60">
        <v>3.6072781234180815E-3</v>
      </c>
      <c r="AC44" s="16">
        <v>4.9309236613940188E-3</v>
      </c>
      <c r="AD44" s="11">
        <v>37</v>
      </c>
      <c r="AE44" s="15">
        <v>2</v>
      </c>
      <c r="AF44" s="16">
        <v>0.47886098904055446</v>
      </c>
      <c r="AG44" t="str">
        <f>IF(AF44&lt;='CAV Tier 1 Analysis'!$A$5,"Tier 1", "Tier 2")</f>
        <v>Tier 2</v>
      </c>
      <c r="AH44" t="str">
        <f t="shared" si="2"/>
        <v>Massachusetts - Tier 2</v>
      </c>
      <c r="AI44" t="str">
        <f t="shared" si="3"/>
        <v>Waltham, City Of - Tier 2</v>
      </c>
    </row>
    <row r="45" spans="1:35" x14ac:dyDescent="0.3">
      <c r="A45">
        <v>38</v>
      </c>
      <c r="B45">
        <v>1</v>
      </c>
      <c r="C45" t="s">
        <v>21</v>
      </c>
      <c r="D45" t="s">
        <v>2988</v>
      </c>
      <c r="E45" t="s">
        <v>4526</v>
      </c>
      <c r="F45" t="s">
        <v>90</v>
      </c>
      <c r="G45" s="59">
        <v>38.214280000000009</v>
      </c>
      <c r="H45">
        <v>54</v>
      </c>
      <c r="I45">
        <v>2</v>
      </c>
      <c r="J45" s="11">
        <v>12</v>
      </c>
      <c r="K45">
        <v>1</v>
      </c>
      <c r="L45">
        <v>1</v>
      </c>
      <c r="M45" s="11">
        <v>24.501403663761277</v>
      </c>
      <c r="N45" s="11">
        <v>841.48816105832429</v>
      </c>
      <c r="O45" s="11">
        <v>88995.115473935846</v>
      </c>
      <c r="P45" s="11">
        <v>57894.98309665596</v>
      </c>
      <c r="Q45">
        <v>0</v>
      </c>
      <c r="R45" s="60">
        <v>5.0159021927397747E-3</v>
      </c>
      <c r="S45" s="60">
        <v>1.397045507463845E-3</v>
      </c>
      <c r="T45" s="60">
        <v>3.0436767615279255E-4</v>
      </c>
      <c r="U45" s="60">
        <v>2.2366034174935716E-3</v>
      </c>
      <c r="V45" s="60">
        <v>1.8761775856481842E-3</v>
      </c>
      <c r="W45" s="60">
        <v>6.1728395061728394E-4</v>
      </c>
      <c r="X45" s="60">
        <v>1.2289095086770012E-3</v>
      </c>
      <c r="Y45" s="60">
        <v>3.9769208891786345E-3</v>
      </c>
      <c r="Z45" s="60">
        <v>1.3920149783306635E-2</v>
      </c>
      <c r="AA45" s="60">
        <v>2.3054721440966576E-2</v>
      </c>
      <c r="AB45" s="60">
        <v>0</v>
      </c>
      <c r="AC45" s="16">
        <v>4.8752801774767547E-3</v>
      </c>
      <c r="AD45" s="11">
        <v>38</v>
      </c>
      <c r="AE45" s="15">
        <v>2</v>
      </c>
      <c r="AF45" s="16">
        <v>0.4837362692180312</v>
      </c>
      <c r="AG45" t="str">
        <f>IF(AF45&lt;='CAV Tier 1 Analysis'!$A$5,"Tier 1", "Tier 2")</f>
        <v>Tier 2</v>
      </c>
      <c r="AH45" t="str">
        <f t="shared" si="2"/>
        <v>Massachusetts - Tier 2</v>
      </c>
      <c r="AI45" t="str">
        <f t="shared" si="3"/>
        <v>Fall River, City Of - Tier 2</v>
      </c>
    </row>
    <row r="46" spans="1:35" x14ac:dyDescent="0.3">
      <c r="A46">
        <v>39</v>
      </c>
      <c r="B46">
        <v>1</v>
      </c>
      <c r="C46" t="s">
        <v>21</v>
      </c>
      <c r="D46" t="s">
        <v>3091</v>
      </c>
      <c r="E46" t="s">
        <v>4669</v>
      </c>
      <c r="F46" t="s">
        <v>79</v>
      </c>
      <c r="G46" s="59">
        <v>4.1317100000000018</v>
      </c>
      <c r="H46">
        <v>20</v>
      </c>
      <c r="I46">
        <v>8</v>
      </c>
      <c r="J46" s="11">
        <v>18.061855670103093</v>
      </c>
      <c r="K46">
        <v>1</v>
      </c>
      <c r="L46">
        <v>1</v>
      </c>
      <c r="M46" s="11">
        <v>24.680398672704502</v>
      </c>
      <c r="N46" s="11">
        <v>423.05146279437082</v>
      </c>
      <c r="O46" s="11">
        <v>77378.601831069202</v>
      </c>
      <c r="P46" s="11">
        <v>70687.600538026745</v>
      </c>
      <c r="Q46" s="11">
        <v>593.74349060100212</v>
      </c>
      <c r="R46" s="60">
        <v>5.423169885384432E-4</v>
      </c>
      <c r="S46" s="60">
        <v>5.1742426202364632E-4</v>
      </c>
      <c r="T46" s="60">
        <v>1.2174707046111702E-3</v>
      </c>
      <c r="U46" s="60">
        <v>3.3664340098356854E-3</v>
      </c>
      <c r="V46" s="60">
        <v>1.8761775856481842E-3</v>
      </c>
      <c r="W46" s="60">
        <v>6.1728395061728394E-4</v>
      </c>
      <c r="X46" s="60">
        <v>1.2378873073172236E-3</v>
      </c>
      <c r="Y46" s="60">
        <v>1.9993652643532553E-3</v>
      </c>
      <c r="Z46" s="60">
        <v>1.210315556955243E-2</v>
      </c>
      <c r="AA46" s="60">
        <v>2.8148949227841766E-2</v>
      </c>
      <c r="AB46" s="60">
        <v>1.7040999493285202E-3</v>
      </c>
      <c r="AC46" s="16">
        <v>4.8482331654243283E-3</v>
      </c>
      <c r="AD46" s="11">
        <v>39</v>
      </c>
      <c r="AE46" s="15">
        <v>2</v>
      </c>
      <c r="AF46" s="16">
        <v>0.48858450238345552</v>
      </c>
      <c r="AG46" t="str">
        <f>IF(AF46&lt;='CAV Tier 1 Analysis'!$A$5,"Tier 1", "Tier 2")</f>
        <v>Tier 2</v>
      </c>
      <c r="AH46" t="str">
        <f t="shared" si="2"/>
        <v>Massachusetts - Tier 2</v>
      </c>
      <c r="AI46" t="str">
        <f t="shared" si="3"/>
        <v>Somerville, City Of - Tier 2</v>
      </c>
    </row>
    <row r="47" spans="1:35" x14ac:dyDescent="0.3">
      <c r="A47">
        <v>40</v>
      </c>
      <c r="B47">
        <v>1</v>
      </c>
      <c r="C47" t="s">
        <v>21</v>
      </c>
      <c r="D47" t="s">
        <v>2956</v>
      </c>
      <c r="E47" t="s">
        <v>4483</v>
      </c>
      <c r="F47" t="s">
        <v>137</v>
      </c>
      <c r="G47" s="59">
        <v>17.109579999999998</v>
      </c>
      <c r="H47">
        <v>392</v>
      </c>
      <c r="I47">
        <v>24</v>
      </c>
      <c r="J47" s="11">
        <v>12</v>
      </c>
      <c r="K47">
        <v>1</v>
      </c>
      <c r="L47">
        <v>31</v>
      </c>
      <c r="M47" s="11">
        <v>94.852472123804304</v>
      </c>
      <c r="N47" s="11">
        <v>1635.8582964703223</v>
      </c>
      <c r="O47" s="11">
        <v>6236.4250578457059</v>
      </c>
      <c r="P47" s="11">
        <v>132.10525003424391</v>
      </c>
      <c r="Q47">
        <v>0</v>
      </c>
      <c r="R47" s="60">
        <v>2.2457568175785745E-3</v>
      </c>
      <c r="S47" s="60">
        <v>1.0141515535663467E-2</v>
      </c>
      <c r="T47" s="60">
        <v>3.652412113833511E-3</v>
      </c>
      <c r="U47" s="60">
        <v>2.2366034174935716E-3</v>
      </c>
      <c r="V47" s="60">
        <v>1.8761775856481842E-3</v>
      </c>
      <c r="W47" s="60">
        <v>1.9135802469135803E-2</v>
      </c>
      <c r="X47" s="60">
        <v>4.7574868164336455E-3</v>
      </c>
      <c r="Y47" s="60">
        <v>7.7311593104137395E-3</v>
      </c>
      <c r="Z47" s="60">
        <v>9.7546893956223634E-4</v>
      </c>
      <c r="AA47" s="60">
        <v>5.2606453573775236E-5</v>
      </c>
      <c r="AB47" s="60">
        <v>0</v>
      </c>
      <c r="AC47" s="16">
        <v>4.8004535872124094E-3</v>
      </c>
      <c r="AD47" s="11">
        <v>40</v>
      </c>
      <c r="AE47" s="15">
        <v>2</v>
      </c>
      <c r="AF47" s="16">
        <v>0.49338495597066795</v>
      </c>
      <c r="AG47" t="str">
        <f>IF(AF47&lt;='CAV Tier 1 Analysis'!$A$5,"Tier 1", "Tier 2")</f>
        <v>Tier 2</v>
      </c>
      <c r="AH47" t="str">
        <f t="shared" si="2"/>
        <v>Massachusetts - Tier 2</v>
      </c>
      <c r="AI47" t="str">
        <f t="shared" si="3"/>
        <v>Chatham, Town Of - Tier 2</v>
      </c>
    </row>
    <row r="48" spans="1:35" x14ac:dyDescent="0.3">
      <c r="A48">
        <v>41</v>
      </c>
      <c r="B48">
        <v>1</v>
      </c>
      <c r="C48" t="s">
        <v>21</v>
      </c>
      <c r="D48" t="s">
        <v>3105</v>
      </c>
      <c r="E48" t="s">
        <v>4689</v>
      </c>
      <c r="F48" t="s">
        <v>104</v>
      </c>
      <c r="G48" s="59">
        <v>6.8431300000000013</v>
      </c>
      <c r="H48">
        <v>71</v>
      </c>
      <c r="I48">
        <v>4</v>
      </c>
      <c r="J48" s="11">
        <v>20.859375</v>
      </c>
      <c r="K48">
        <v>1</v>
      </c>
      <c r="L48">
        <v>1</v>
      </c>
      <c r="M48" s="11">
        <v>23.863711488748567</v>
      </c>
      <c r="N48" s="11">
        <v>159.74959981051217</v>
      </c>
      <c r="O48" s="11">
        <v>58476.737745711267</v>
      </c>
      <c r="P48" s="11">
        <v>47922.441671932429</v>
      </c>
      <c r="Q48" s="11">
        <v>4384.1340813407369</v>
      </c>
      <c r="R48" s="60">
        <v>8.9821058442559514E-4</v>
      </c>
      <c r="S48" s="60">
        <v>1.8368561301839443E-3</v>
      </c>
      <c r="T48" s="60">
        <v>6.087353523055851E-4</v>
      </c>
      <c r="U48" s="60">
        <v>3.8878457843149979E-3</v>
      </c>
      <c r="V48" s="60">
        <v>1.8761775856481842E-3</v>
      </c>
      <c r="W48" s="60">
        <v>6.1728395061728394E-4</v>
      </c>
      <c r="X48" s="60">
        <v>1.1969249747198257E-3</v>
      </c>
      <c r="Y48" s="60">
        <v>7.5498569073786297E-4</v>
      </c>
      <c r="Z48" s="60">
        <v>9.1466250021085774E-3</v>
      </c>
      <c r="AA48" s="60">
        <v>1.9083493671167281E-2</v>
      </c>
      <c r="AB48" s="60">
        <v>1.2582879280579313E-2</v>
      </c>
      <c r="AC48" s="16">
        <v>4.7718198188007686E-3</v>
      </c>
      <c r="AD48" s="11">
        <v>41</v>
      </c>
      <c r="AE48" s="15">
        <v>2</v>
      </c>
      <c r="AF48" s="16">
        <v>0.49815677578946871</v>
      </c>
      <c r="AG48" t="str">
        <f>IF(AF48&lt;='CAV Tier 1 Analysis'!$A$5,"Tier 1", "Tier 2")</f>
        <v>Tier 2</v>
      </c>
      <c r="AH48" t="str">
        <f t="shared" si="2"/>
        <v>Massachusetts - Tier 2</v>
      </c>
      <c r="AI48" t="str">
        <f t="shared" si="3"/>
        <v>Brookline, Town Of - Tier 2</v>
      </c>
    </row>
    <row r="49" spans="1:35" x14ac:dyDescent="0.3">
      <c r="A49">
        <v>42</v>
      </c>
      <c r="B49">
        <v>1</v>
      </c>
      <c r="C49" t="s">
        <v>21</v>
      </c>
      <c r="D49" t="s">
        <v>3008</v>
      </c>
      <c r="E49" t="s">
        <v>4551</v>
      </c>
      <c r="F49" t="s">
        <v>105</v>
      </c>
      <c r="G49" s="59">
        <v>35.614750000000001</v>
      </c>
      <c r="H49">
        <v>225</v>
      </c>
      <c r="I49">
        <v>30</v>
      </c>
      <c r="J49" s="11">
        <v>23</v>
      </c>
      <c r="K49">
        <v>1</v>
      </c>
      <c r="L49">
        <v>2</v>
      </c>
      <c r="M49" s="11">
        <v>96.838835033237615</v>
      </c>
      <c r="N49" s="11">
        <v>1936.316300738177</v>
      </c>
      <c r="O49" s="11">
        <v>59519.806193849319</v>
      </c>
      <c r="P49" s="11">
        <v>15868.978573750341</v>
      </c>
      <c r="Q49">
        <v>0</v>
      </c>
      <c r="R49" s="60">
        <v>4.6746949731586952E-3</v>
      </c>
      <c r="S49" s="60">
        <v>5.8210229477660205E-3</v>
      </c>
      <c r="T49" s="60">
        <v>4.5655151422918884E-3</v>
      </c>
      <c r="U49" s="60">
        <v>4.2868232168626792E-3</v>
      </c>
      <c r="V49" s="60">
        <v>1.8761775856481842E-3</v>
      </c>
      <c r="W49" s="60">
        <v>1.2345679012345679E-3</v>
      </c>
      <c r="X49" s="60">
        <v>4.8571162213683662E-3</v>
      </c>
      <c r="Y49" s="60">
        <v>9.1511409201264111E-3</v>
      </c>
      <c r="Z49" s="60">
        <v>9.3097763049076101E-3</v>
      </c>
      <c r="AA49" s="60">
        <v>6.3192846944904475E-3</v>
      </c>
      <c r="AB49" s="60">
        <v>0</v>
      </c>
      <c r="AC49" s="16">
        <v>4.7360109007140794E-3</v>
      </c>
      <c r="AD49" s="11">
        <v>42</v>
      </c>
      <c r="AE49" s="15">
        <v>2</v>
      </c>
      <c r="AF49" s="16">
        <v>0.50289278669018278</v>
      </c>
      <c r="AG49" t="str">
        <f>IF(AF49&lt;='CAV Tier 1 Analysis'!$A$5,"Tier 1", "Tier 2")</f>
        <v>Tier 2</v>
      </c>
      <c r="AH49" t="str">
        <f t="shared" si="2"/>
        <v>Massachusetts - Tier 2</v>
      </c>
      <c r="AI49" t="str">
        <f t="shared" si="3"/>
        <v>Haverhill, City Of - Tier 2</v>
      </c>
    </row>
    <row r="50" spans="1:35" x14ac:dyDescent="0.3">
      <c r="A50">
        <v>43</v>
      </c>
      <c r="B50">
        <v>1</v>
      </c>
      <c r="C50" t="s">
        <v>21</v>
      </c>
      <c r="D50" t="s">
        <v>3068</v>
      </c>
      <c r="E50" t="s">
        <v>4633</v>
      </c>
      <c r="F50" t="s">
        <v>87</v>
      </c>
      <c r="G50" s="59">
        <v>5.5088499999999998</v>
      </c>
      <c r="H50">
        <v>120</v>
      </c>
      <c r="I50">
        <v>30</v>
      </c>
      <c r="J50" s="11">
        <v>18</v>
      </c>
      <c r="K50">
        <v>1</v>
      </c>
      <c r="L50">
        <v>0</v>
      </c>
      <c r="M50" s="11">
        <v>273.01856104268586</v>
      </c>
      <c r="N50" s="11">
        <v>1116.6830463323217</v>
      </c>
      <c r="O50" s="11">
        <v>41048.116923664966</v>
      </c>
      <c r="P50" s="11">
        <v>32210.812283206193</v>
      </c>
      <c r="Q50">
        <v>0</v>
      </c>
      <c r="R50" s="60">
        <v>7.2307662984817461E-4</v>
      </c>
      <c r="S50" s="60">
        <v>3.1045455721418779E-3</v>
      </c>
      <c r="T50" s="60">
        <v>4.5655151422918884E-3</v>
      </c>
      <c r="U50" s="60">
        <v>3.3549051262403576E-3</v>
      </c>
      <c r="V50" s="60">
        <v>1.8761775856481842E-3</v>
      </c>
      <c r="W50" s="60">
        <v>0</v>
      </c>
      <c r="X50" s="60">
        <v>1.3693709565175301E-2</v>
      </c>
      <c r="Y50" s="60">
        <v>5.2775075622755385E-3</v>
      </c>
      <c r="Z50" s="60">
        <v>6.420531428687746E-3</v>
      </c>
      <c r="AA50" s="60">
        <v>1.2826867974670451E-2</v>
      </c>
      <c r="AB50" s="60">
        <v>0</v>
      </c>
      <c r="AC50" s="16">
        <v>4.7129851442708655E-3</v>
      </c>
      <c r="AD50" s="11">
        <v>43</v>
      </c>
      <c r="AE50" s="15">
        <v>2</v>
      </c>
      <c r="AF50" s="16">
        <v>0.50760577183445366</v>
      </c>
      <c r="AG50" t="str">
        <f>IF(AF50&lt;='CAV Tier 1 Analysis'!$A$5,"Tier 1", "Tier 2")</f>
        <v>Tier 2</v>
      </c>
      <c r="AH50" t="str">
        <f t="shared" si="2"/>
        <v>Massachusetts - Tier 2</v>
      </c>
      <c r="AI50" t="str">
        <f t="shared" si="3"/>
        <v>Arlington, Town Of - Tier 2</v>
      </c>
    </row>
    <row r="51" spans="1:35" x14ac:dyDescent="0.3">
      <c r="A51">
        <v>44</v>
      </c>
      <c r="B51">
        <v>1</v>
      </c>
      <c r="C51" t="s">
        <v>21</v>
      </c>
      <c r="D51" t="s">
        <v>2985</v>
      </c>
      <c r="E51" t="s">
        <v>4522</v>
      </c>
      <c r="F51" t="s">
        <v>141</v>
      </c>
      <c r="G51" s="59">
        <v>62.144650000000013</v>
      </c>
      <c r="H51">
        <v>481</v>
      </c>
      <c r="I51">
        <v>10</v>
      </c>
      <c r="J51" s="11">
        <v>12</v>
      </c>
      <c r="K51">
        <v>1</v>
      </c>
      <c r="L51">
        <v>7</v>
      </c>
      <c r="M51" s="11">
        <v>101.87950016614461</v>
      </c>
      <c r="N51" s="11">
        <v>1279.9324782278779</v>
      </c>
      <c r="O51" s="11">
        <v>31609.928434989728</v>
      </c>
      <c r="P51">
        <v>0</v>
      </c>
      <c r="Q51" s="11">
        <v>1712.4867789309064</v>
      </c>
      <c r="R51" s="60">
        <v>8.1569373072591152E-3</v>
      </c>
      <c r="S51" s="60">
        <v>1.2444053501668693E-2</v>
      </c>
      <c r="T51" s="60">
        <v>1.5218383807639629E-3</v>
      </c>
      <c r="U51" s="60">
        <v>2.2366034174935716E-3</v>
      </c>
      <c r="V51" s="60">
        <v>1.8761775856481842E-3</v>
      </c>
      <c r="W51" s="60">
        <v>4.3209876543209872E-3</v>
      </c>
      <c r="X51" s="60">
        <v>5.1099393410922378E-3</v>
      </c>
      <c r="Y51" s="60">
        <v>6.0490336584186595E-3</v>
      </c>
      <c r="Z51" s="60">
        <v>4.9442594249290957E-3</v>
      </c>
      <c r="AA51" s="60">
        <v>0</v>
      </c>
      <c r="AB51" s="60">
        <v>4.9149989505535355E-3</v>
      </c>
      <c r="AC51" s="16">
        <v>4.6886208383770953E-3</v>
      </c>
      <c r="AD51" s="11">
        <v>44</v>
      </c>
      <c r="AE51" s="15">
        <v>2</v>
      </c>
      <c r="AF51" s="16">
        <v>0.51229439267283072</v>
      </c>
      <c r="AG51" t="str">
        <f>IF(AF51&lt;='CAV Tier 1 Analysis'!$A$5,"Tier 1", "Tier 2")</f>
        <v>Tier 2</v>
      </c>
      <c r="AH51" t="str">
        <f t="shared" si="2"/>
        <v>Massachusetts - Tier 2</v>
      </c>
      <c r="AI51" t="str">
        <f t="shared" si="3"/>
        <v>Dartmouth, Town Of - Tier 2</v>
      </c>
    </row>
    <row r="52" spans="1:35" x14ac:dyDescent="0.3">
      <c r="A52">
        <v>45</v>
      </c>
      <c r="B52">
        <v>1</v>
      </c>
      <c r="C52" t="s">
        <v>21</v>
      </c>
      <c r="D52" t="s">
        <v>3023</v>
      </c>
      <c r="E52" t="s">
        <v>4571</v>
      </c>
      <c r="F52" t="s">
        <v>103</v>
      </c>
      <c r="G52" s="59">
        <v>3.0039300000000004</v>
      </c>
      <c r="H52">
        <v>174</v>
      </c>
      <c r="I52">
        <v>86</v>
      </c>
      <c r="J52" s="11">
        <v>23</v>
      </c>
      <c r="K52">
        <v>1</v>
      </c>
      <c r="L52">
        <v>10</v>
      </c>
      <c r="M52" s="11">
        <v>236.13770960042345</v>
      </c>
      <c r="N52" s="11">
        <v>223.65664175354345</v>
      </c>
      <c r="O52" s="11">
        <v>14416.942957852176</v>
      </c>
      <c r="P52" s="11">
        <v>10735.220918537756</v>
      </c>
      <c r="Q52">
        <v>0</v>
      </c>
      <c r="R52" s="60">
        <v>3.9428766089108025E-4</v>
      </c>
      <c r="S52" s="60">
        <v>4.5015910796057223E-3</v>
      </c>
      <c r="T52" s="60">
        <v>1.3087810074570081E-2</v>
      </c>
      <c r="U52" s="60">
        <v>4.2868232168626792E-3</v>
      </c>
      <c r="V52" s="60">
        <v>1.8761775856481842E-3</v>
      </c>
      <c r="W52" s="60">
        <v>6.1728395061728392E-3</v>
      </c>
      <c r="X52" s="60">
        <v>1.1843887830572587E-2</v>
      </c>
      <c r="Y52" s="60">
        <v>1.0570140041834288E-3</v>
      </c>
      <c r="Z52" s="60">
        <v>2.2550226978408196E-3</v>
      </c>
      <c r="AA52" s="60">
        <v>4.274939116415786E-3</v>
      </c>
      <c r="AB52" s="60">
        <v>0</v>
      </c>
      <c r="AC52" s="16">
        <v>4.5227629793421096E-3</v>
      </c>
      <c r="AD52" s="11">
        <v>45</v>
      </c>
      <c r="AE52" s="15">
        <v>2</v>
      </c>
      <c r="AF52" s="16">
        <v>0.51681715565217279</v>
      </c>
      <c r="AG52" t="str">
        <f>IF(AF52&lt;='CAV Tier 1 Analysis'!$A$5,"Tier 1", "Tier 2")</f>
        <v>Tier 2</v>
      </c>
      <c r="AH52" t="str">
        <f t="shared" si="2"/>
        <v>Massachusetts - Tier 2</v>
      </c>
      <c r="AI52" t="str">
        <f t="shared" si="3"/>
        <v>Swampscott, Town Of - Tier 2</v>
      </c>
    </row>
    <row r="53" spans="1:35" x14ac:dyDescent="0.3">
      <c r="A53">
        <v>46</v>
      </c>
      <c r="B53">
        <v>1</v>
      </c>
      <c r="C53" t="s">
        <v>21</v>
      </c>
      <c r="D53" t="s">
        <v>3082</v>
      </c>
      <c r="E53" t="s">
        <v>4657</v>
      </c>
      <c r="F53" t="s">
        <v>102</v>
      </c>
      <c r="G53" s="59">
        <v>5.1330399999999994</v>
      </c>
      <c r="H53">
        <v>158</v>
      </c>
      <c r="I53">
        <v>9</v>
      </c>
      <c r="J53" s="11">
        <v>18.132352941176471</v>
      </c>
      <c r="K53">
        <v>1</v>
      </c>
      <c r="L53">
        <v>0</v>
      </c>
      <c r="M53" s="11">
        <v>71.36238369465265</v>
      </c>
      <c r="N53" s="11">
        <v>555.10772918651378</v>
      </c>
      <c r="O53" s="11">
        <v>57823.980889662103</v>
      </c>
      <c r="P53" s="11">
        <v>49446.556295025002</v>
      </c>
      <c r="Q53" s="11">
        <v>1071.1405578716949</v>
      </c>
      <c r="R53" s="60">
        <v>6.7374883398093493E-4</v>
      </c>
      <c r="S53" s="60">
        <v>4.0876516699868059E-3</v>
      </c>
      <c r="T53" s="60">
        <v>1.3696545426875666E-3</v>
      </c>
      <c r="U53" s="60">
        <v>3.3795735462862427E-3</v>
      </c>
      <c r="V53" s="60">
        <v>1.8761775856481842E-3</v>
      </c>
      <c r="W53" s="60">
        <v>0</v>
      </c>
      <c r="X53" s="60">
        <v>3.5793015407490532E-3</v>
      </c>
      <c r="Y53" s="60">
        <v>2.6234706869433318E-3</v>
      </c>
      <c r="Z53" s="60">
        <v>9.0445241939923638E-3</v>
      </c>
      <c r="AA53" s="60">
        <v>1.9690420838256006E-2</v>
      </c>
      <c r="AB53" s="60">
        <v>3.0742746645445029E-3</v>
      </c>
      <c r="AC53" s="16">
        <v>4.4907998275522725E-3</v>
      </c>
      <c r="AD53" s="11">
        <v>46</v>
      </c>
      <c r="AE53" s="15">
        <v>2</v>
      </c>
      <c r="AF53" s="16">
        <v>0.52130795547972508</v>
      </c>
      <c r="AG53" t="str">
        <f>IF(AF53&lt;='CAV Tier 1 Analysis'!$A$5,"Tier 1", "Tier 2")</f>
        <v>Tier 2</v>
      </c>
      <c r="AH53" t="str">
        <f t="shared" si="2"/>
        <v>Massachusetts - Tier 2</v>
      </c>
      <c r="AI53" t="str">
        <f t="shared" si="3"/>
        <v>Malden, City Of - Tier 2</v>
      </c>
    </row>
    <row r="54" spans="1:35" x14ac:dyDescent="0.3">
      <c r="A54">
        <v>47</v>
      </c>
      <c r="B54">
        <v>1</v>
      </c>
      <c r="C54" t="s">
        <v>21</v>
      </c>
      <c r="D54" t="s">
        <v>3019</v>
      </c>
      <c r="E54" t="s">
        <v>4563</v>
      </c>
      <c r="F54" t="s">
        <v>112</v>
      </c>
      <c r="G54" s="59">
        <v>8.6885600000000007</v>
      </c>
      <c r="H54">
        <v>231</v>
      </c>
      <c r="I54">
        <v>51</v>
      </c>
      <c r="J54" s="11">
        <v>23</v>
      </c>
      <c r="K54">
        <v>1</v>
      </c>
      <c r="L54">
        <v>11</v>
      </c>
      <c r="M54" s="11">
        <v>227.6068094137579</v>
      </c>
      <c r="N54" s="11">
        <v>836.04875698783951</v>
      </c>
      <c r="O54" s="11">
        <v>17038.335961495111</v>
      </c>
      <c r="P54" s="11">
        <v>6389.190073361493</v>
      </c>
      <c r="Q54">
        <v>0</v>
      </c>
      <c r="R54" s="60">
        <v>1.1404366942344875E-3</v>
      </c>
      <c r="S54" s="60">
        <v>5.9762502263731145E-3</v>
      </c>
      <c r="T54" s="60">
        <v>7.7613757418962103E-3</v>
      </c>
      <c r="U54" s="60">
        <v>4.2868232168626792E-3</v>
      </c>
      <c r="V54" s="60">
        <v>1.8761775856481842E-3</v>
      </c>
      <c r="W54" s="60">
        <v>6.7901234567901234E-3</v>
      </c>
      <c r="X54" s="60">
        <v>1.1416006044661945E-2</v>
      </c>
      <c r="Y54" s="60">
        <v>3.9512139563022547E-3</v>
      </c>
      <c r="Z54" s="60">
        <v>2.6650472599451147E-3</v>
      </c>
      <c r="AA54" s="60">
        <v>2.5442791325945859E-3</v>
      </c>
      <c r="AB54" s="60">
        <v>0</v>
      </c>
      <c r="AC54" s="16">
        <v>4.4007030286644273E-3</v>
      </c>
      <c r="AD54" s="11">
        <v>47</v>
      </c>
      <c r="AE54" s="15">
        <v>2</v>
      </c>
      <c r="AF54" s="16">
        <v>0.52570865850838955</v>
      </c>
      <c r="AG54" t="str">
        <f>IF(AF54&lt;='CAV Tier 1 Analysis'!$A$5,"Tier 1", "Tier 2")</f>
        <v>Tier 2</v>
      </c>
      <c r="AH54" t="str">
        <f t="shared" si="2"/>
        <v>Massachusetts - Tier 2</v>
      </c>
      <c r="AI54" t="str">
        <f t="shared" si="3"/>
        <v>Newburyport, City Of - Tier 2</v>
      </c>
    </row>
    <row r="55" spans="1:35" x14ac:dyDescent="0.3">
      <c r="A55">
        <v>48</v>
      </c>
      <c r="B55">
        <v>1</v>
      </c>
      <c r="C55" t="s">
        <v>21</v>
      </c>
      <c r="D55" t="s">
        <v>3015</v>
      </c>
      <c r="E55" t="s">
        <v>4559</v>
      </c>
      <c r="F55" t="s">
        <v>110</v>
      </c>
      <c r="G55" s="59">
        <v>23.101699999999997</v>
      </c>
      <c r="H55">
        <v>123</v>
      </c>
      <c r="I55">
        <v>42</v>
      </c>
      <c r="J55" s="11">
        <v>22.7</v>
      </c>
      <c r="K55">
        <v>1</v>
      </c>
      <c r="L55">
        <v>1</v>
      </c>
      <c r="M55" s="11">
        <v>108.5116761969898</v>
      </c>
      <c r="N55" s="11">
        <v>1861.9335377695668</v>
      </c>
      <c r="O55" s="11">
        <v>45017.373418426243</v>
      </c>
      <c r="P55" s="11">
        <v>16694.147110382924</v>
      </c>
      <c r="Q55">
        <v>0</v>
      </c>
      <c r="R55" s="60">
        <v>3.03226614987948E-3</v>
      </c>
      <c r="S55" s="60">
        <v>3.1821592114454245E-3</v>
      </c>
      <c r="T55" s="60">
        <v>6.3917211992086439E-3</v>
      </c>
      <c r="U55" s="60">
        <v>4.2309081314253396E-3</v>
      </c>
      <c r="V55" s="60">
        <v>1.8761775856481842E-3</v>
      </c>
      <c r="W55" s="60">
        <v>6.1728395061728394E-4</v>
      </c>
      <c r="X55" s="60">
        <v>5.4425873925824505E-3</v>
      </c>
      <c r="Y55" s="60">
        <v>8.7996037535516027E-3</v>
      </c>
      <c r="Z55" s="60">
        <v>7.0413817376198317E-3</v>
      </c>
      <c r="AA55" s="60">
        <v>6.6478801916538812E-3</v>
      </c>
      <c r="AB55" s="60">
        <v>0</v>
      </c>
      <c r="AC55" s="16">
        <v>4.2965426639665566E-3</v>
      </c>
      <c r="AD55" s="11">
        <v>48</v>
      </c>
      <c r="AE55" s="15">
        <v>2</v>
      </c>
      <c r="AF55" s="16">
        <v>0.53000520117235606</v>
      </c>
      <c r="AG55" t="str">
        <f>IF(AF55&lt;='CAV Tier 1 Analysis'!$A$5,"Tier 1", "Tier 2")</f>
        <v>Tier 2</v>
      </c>
      <c r="AH55" t="str">
        <f t="shared" si="2"/>
        <v>Massachusetts - Tier 2</v>
      </c>
      <c r="AI55" t="str">
        <f t="shared" si="3"/>
        <v>Methuen, City Of - Tier 2</v>
      </c>
    </row>
    <row r="56" spans="1:35" x14ac:dyDescent="0.3">
      <c r="A56">
        <v>49</v>
      </c>
      <c r="B56">
        <v>1</v>
      </c>
      <c r="C56" t="s">
        <v>21</v>
      </c>
      <c r="D56" t="s">
        <v>2962</v>
      </c>
      <c r="E56" t="s">
        <v>4489</v>
      </c>
      <c r="F56" t="s">
        <v>155</v>
      </c>
      <c r="G56" s="59">
        <v>44.058139999999995</v>
      </c>
      <c r="H56">
        <v>372</v>
      </c>
      <c r="I56">
        <v>13</v>
      </c>
      <c r="J56" s="11">
        <v>12</v>
      </c>
      <c r="K56">
        <v>1</v>
      </c>
      <c r="L56">
        <v>17</v>
      </c>
      <c r="M56" s="11">
        <v>123.08772408458462</v>
      </c>
      <c r="N56" s="11">
        <v>778.05713893421421</v>
      </c>
      <c r="O56" s="11">
        <v>20477.604545761002</v>
      </c>
      <c r="P56" s="11">
        <v>4758.6558376020585</v>
      </c>
      <c r="Q56">
        <v>0</v>
      </c>
      <c r="R56" s="60">
        <v>5.7829513217058101E-3</v>
      </c>
      <c r="S56" s="60">
        <v>9.6240912736398204E-3</v>
      </c>
      <c r="T56" s="60">
        <v>1.9783898949931517E-3</v>
      </c>
      <c r="U56" s="60">
        <v>2.2366034174935716E-3</v>
      </c>
      <c r="V56" s="60">
        <v>1.8761775856481842E-3</v>
      </c>
      <c r="W56" s="60">
        <v>1.0493827160493827E-2</v>
      </c>
      <c r="X56" s="60">
        <v>6.1736738272135496E-3</v>
      </c>
      <c r="Y56" s="60">
        <v>3.6771422724598173E-3</v>
      </c>
      <c r="Z56" s="60">
        <v>3.2029996361294397E-3</v>
      </c>
      <c r="AA56" s="60">
        <v>1.8949739494039477E-3</v>
      </c>
      <c r="AB56" s="60">
        <v>0</v>
      </c>
      <c r="AC56" s="16">
        <v>4.2673482126528292E-3</v>
      </c>
      <c r="AD56" s="11">
        <v>49</v>
      </c>
      <c r="AE56" s="15">
        <v>2</v>
      </c>
      <c r="AF56" s="16">
        <v>0.5342725493850089</v>
      </c>
      <c r="AG56" t="str">
        <f>IF(AF56&lt;='CAV Tier 1 Analysis'!$A$5,"Tier 1", "Tier 2")</f>
        <v>Tier 2</v>
      </c>
      <c r="AH56" t="str">
        <f t="shared" si="2"/>
        <v>Massachusetts - Tier 2</v>
      </c>
      <c r="AI56" t="str">
        <f t="shared" si="3"/>
        <v>Sandwich, Town Of - Tier 2</v>
      </c>
    </row>
    <row r="57" spans="1:35" x14ac:dyDescent="0.3">
      <c r="A57">
        <v>50</v>
      </c>
      <c r="B57">
        <v>1</v>
      </c>
      <c r="C57" t="s">
        <v>21</v>
      </c>
      <c r="D57" t="s">
        <v>2449</v>
      </c>
      <c r="E57" t="s">
        <v>4584</v>
      </c>
      <c r="F57" t="s">
        <v>179</v>
      </c>
      <c r="G57" s="59">
        <v>21.902129999999996</v>
      </c>
      <c r="H57">
        <v>45</v>
      </c>
      <c r="I57">
        <v>0</v>
      </c>
      <c r="J57" s="11">
        <v>11</v>
      </c>
      <c r="K57">
        <v>4</v>
      </c>
      <c r="L57">
        <v>31</v>
      </c>
      <c r="M57" s="11">
        <v>37.242587821367174</v>
      </c>
      <c r="N57" s="11">
        <v>593.40437937821321</v>
      </c>
      <c r="O57" s="11">
        <v>17417.654154674776</v>
      </c>
      <c r="P57" s="11">
        <v>15473.794769362894</v>
      </c>
      <c r="Q57">
        <v>0</v>
      </c>
      <c r="R57" s="60">
        <v>2.8748138625841325E-3</v>
      </c>
      <c r="S57" s="60">
        <v>1.1642045895532041E-3</v>
      </c>
      <c r="T57" s="60">
        <v>0</v>
      </c>
      <c r="U57" s="60">
        <v>2.0502197993691076E-3</v>
      </c>
      <c r="V57" s="60">
        <v>7.5047103425927367E-3</v>
      </c>
      <c r="W57" s="60">
        <v>1.9135802469135803E-2</v>
      </c>
      <c r="X57" s="60">
        <v>1.8679652369920779E-3</v>
      </c>
      <c r="Y57" s="60">
        <v>2.804462832978266E-3</v>
      </c>
      <c r="Z57" s="60">
        <v>2.72437822475678E-3</v>
      </c>
      <c r="AA57" s="60">
        <v>6.1619160929153611E-3</v>
      </c>
      <c r="AB57" s="60">
        <v>0</v>
      </c>
      <c r="AC57" s="16">
        <v>4.2080430409888606E-3</v>
      </c>
      <c r="AD57" s="11">
        <v>50</v>
      </c>
      <c r="AE57" s="15">
        <v>2</v>
      </c>
      <c r="AF57" s="16">
        <v>0.53848059242599777</v>
      </c>
      <c r="AG57" t="str">
        <f>IF(AF57&lt;='CAV Tier 1 Analysis'!$A$5,"Tier 1", "Tier 2")</f>
        <v>Tier 2</v>
      </c>
      <c r="AH57" t="str">
        <f t="shared" si="2"/>
        <v>Massachusetts - Tier 2</v>
      </c>
      <c r="AI57" t="str">
        <f t="shared" si="3"/>
        <v>Greenfield, Town Of - Tier 2</v>
      </c>
    </row>
    <row r="58" spans="1:35" x14ac:dyDescent="0.3">
      <c r="A58">
        <v>51</v>
      </c>
      <c r="B58">
        <v>1</v>
      </c>
      <c r="C58" t="s">
        <v>21</v>
      </c>
      <c r="D58" t="s">
        <v>3013</v>
      </c>
      <c r="E58" t="s">
        <v>4557</v>
      </c>
      <c r="F58" t="s">
        <v>113</v>
      </c>
      <c r="G58" s="59">
        <v>4.3883299999999998</v>
      </c>
      <c r="H58">
        <v>185</v>
      </c>
      <c r="I58">
        <v>60</v>
      </c>
      <c r="J58" s="11">
        <v>23</v>
      </c>
      <c r="K58">
        <v>1</v>
      </c>
      <c r="L58">
        <v>9</v>
      </c>
      <c r="M58" s="11">
        <v>178.30681831129382</v>
      </c>
      <c r="N58" s="11">
        <v>456.85720675675651</v>
      </c>
      <c r="O58" s="11">
        <v>19496.468586543535</v>
      </c>
      <c r="P58" s="11">
        <v>14118.052775664997</v>
      </c>
      <c r="Q58">
        <v>0</v>
      </c>
      <c r="R58" s="60">
        <v>5.7600023000474508E-4</v>
      </c>
      <c r="S58" s="60">
        <v>4.7861744237187283E-3</v>
      </c>
      <c r="T58" s="60">
        <v>9.1310302845837767E-3</v>
      </c>
      <c r="U58" s="60">
        <v>4.2868232168626792E-3</v>
      </c>
      <c r="V58" s="60">
        <v>1.8761775856481842E-3</v>
      </c>
      <c r="W58" s="60">
        <v>5.5555555555555558E-3</v>
      </c>
      <c r="X58" s="60">
        <v>8.9432812704026629E-3</v>
      </c>
      <c r="Y58" s="60">
        <v>2.1591331322328815E-3</v>
      </c>
      <c r="Z58" s="60">
        <v>3.0495354888291836E-3</v>
      </c>
      <c r="AA58" s="60">
        <v>5.6220376381908264E-3</v>
      </c>
      <c r="AB58" s="60">
        <v>0</v>
      </c>
      <c r="AC58" s="16">
        <v>4.180522620548111E-3</v>
      </c>
      <c r="AD58" s="11">
        <v>51</v>
      </c>
      <c r="AE58" s="15">
        <v>2</v>
      </c>
      <c r="AF58" s="16">
        <v>0.54266111504654591</v>
      </c>
      <c r="AG58" t="str">
        <f>IF(AF58&lt;='CAV Tier 1 Analysis'!$A$5,"Tier 1", "Tier 2")</f>
        <v>Tier 2</v>
      </c>
      <c r="AH58" t="str">
        <f t="shared" si="2"/>
        <v>Massachusetts - Tier 2</v>
      </c>
      <c r="AI58" t="str">
        <f t="shared" si="3"/>
        <v>Marblehead, Town Of - Tier 2</v>
      </c>
    </row>
    <row r="59" spans="1:35" x14ac:dyDescent="0.3">
      <c r="A59">
        <v>52</v>
      </c>
      <c r="B59">
        <v>1</v>
      </c>
      <c r="C59" t="s">
        <v>21</v>
      </c>
      <c r="D59" t="s">
        <v>2055</v>
      </c>
      <c r="E59" t="s">
        <v>4640</v>
      </c>
      <c r="F59" t="s">
        <v>159</v>
      </c>
      <c r="G59" s="59">
        <v>11.86971</v>
      </c>
      <c r="H59">
        <v>80</v>
      </c>
      <c r="I59">
        <v>10</v>
      </c>
      <c r="J59" s="11">
        <v>18</v>
      </c>
      <c r="K59">
        <v>1</v>
      </c>
      <c r="L59">
        <v>0</v>
      </c>
      <c r="M59" s="11">
        <v>33.761242692534182</v>
      </c>
      <c r="N59" s="11">
        <v>576.29358092479038</v>
      </c>
      <c r="O59" s="11">
        <v>24417.270916583584</v>
      </c>
      <c r="P59" s="11">
        <v>5256.9282922720886</v>
      </c>
      <c r="Q59" s="11">
        <v>8747.8026920987249</v>
      </c>
      <c r="R59" s="60">
        <v>1.5579857690943076E-3</v>
      </c>
      <c r="S59" s="60">
        <v>2.0696970480945853E-3</v>
      </c>
      <c r="T59" s="60">
        <v>1.5218383807639629E-3</v>
      </c>
      <c r="U59" s="60">
        <v>3.3549051262403576E-3</v>
      </c>
      <c r="V59" s="60">
        <v>1.8761775856481842E-3</v>
      </c>
      <c r="W59" s="60">
        <v>0</v>
      </c>
      <c r="X59" s="60">
        <v>1.6933524600866892E-3</v>
      </c>
      <c r="Y59" s="60">
        <v>2.7235962267097239E-3</v>
      </c>
      <c r="Z59" s="60">
        <v>3.8192216128756546E-3</v>
      </c>
      <c r="AA59" s="60">
        <v>2.0933941238246863E-3</v>
      </c>
      <c r="AB59" s="60">
        <v>2.5107020725822115E-2</v>
      </c>
      <c r="AC59" s="16">
        <v>4.1651990053782062E-3</v>
      </c>
      <c r="AD59" s="11">
        <v>52</v>
      </c>
      <c r="AE59" s="15">
        <v>2</v>
      </c>
      <c r="AF59" s="16">
        <v>0.54682631405192406</v>
      </c>
      <c r="AG59" t="str">
        <f>IF(AF59&lt;='CAV Tier 1 Analysis'!$A$5,"Tier 1", "Tier 2")</f>
        <v>Tier 2</v>
      </c>
      <c r="AH59" t="str">
        <f t="shared" si="2"/>
        <v>Massachusetts - Tier 2</v>
      </c>
      <c r="AI59" t="str">
        <f t="shared" si="3"/>
        <v>Burlington, Town Of - Tier 2</v>
      </c>
    </row>
    <row r="60" spans="1:35" x14ac:dyDescent="0.3">
      <c r="A60">
        <v>53</v>
      </c>
      <c r="B60">
        <v>1</v>
      </c>
      <c r="C60" t="s">
        <v>21</v>
      </c>
      <c r="D60" t="s">
        <v>3104</v>
      </c>
      <c r="E60" t="s">
        <v>4688</v>
      </c>
      <c r="F60" t="s">
        <v>117</v>
      </c>
      <c r="G60" s="59">
        <v>14.411359999999995</v>
      </c>
      <c r="H60">
        <v>155</v>
      </c>
      <c r="I60">
        <v>35</v>
      </c>
      <c r="J60" s="11">
        <v>21</v>
      </c>
      <c r="K60">
        <v>1</v>
      </c>
      <c r="L60">
        <v>0</v>
      </c>
      <c r="M60" s="11">
        <v>94.546912990862737</v>
      </c>
      <c r="N60" s="11">
        <v>1760.145347497521</v>
      </c>
      <c r="O60" s="11">
        <v>35291.528889971625</v>
      </c>
      <c r="P60" s="11">
        <v>13904.142293098656</v>
      </c>
      <c r="Q60" s="11">
        <v>1387.9474940905275</v>
      </c>
      <c r="R60" s="60">
        <v>1.8915958176985734E-3</v>
      </c>
      <c r="S60" s="60">
        <v>4.0100380306832585E-3</v>
      </c>
      <c r="T60" s="60">
        <v>5.3264343326738699E-3</v>
      </c>
      <c r="U60" s="60">
        <v>3.9140559806137504E-3</v>
      </c>
      <c r="V60" s="60">
        <v>1.8761775856481842E-3</v>
      </c>
      <c r="W60" s="60">
        <v>0</v>
      </c>
      <c r="X60" s="60">
        <v>4.7421609792249646E-3</v>
      </c>
      <c r="Y60" s="60">
        <v>8.3185469794961314E-3</v>
      </c>
      <c r="Z60" s="60">
        <v>5.520116082934636E-3</v>
      </c>
      <c r="AA60" s="60">
        <v>5.5368550139790473E-3</v>
      </c>
      <c r="AB60" s="60">
        <v>3.9835405217768334E-3</v>
      </c>
      <c r="AC60" s="16">
        <v>4.1017746658844768E-3</v>
      </c>
      <c r="AD60" s="11">
        <v>53</v>
      </c>
      <c r="AE60" s="15">
        <v>2</v>
      </c>
      <c r="AF60" s="16">
        <v>0.55092808871780852</v>
      </c>
      <c r="AG60" t="str">
        <f>IF(AF60&lt;='CAV Tier 1 Analysis'!$A$5,"Tier 1", "Tier 2")</f>
        <v>Tier 2</v>
      </c>
      <c r="AH60" t="str">
        <f t="shared" si="2"/>
        <v>Massachusetts - Tier 2</v>
      </c>
      <c r="AI60" t="str">
        <f t="shared" si="3"/>
        <v>Braintree, Town Of - Tier 2</v>
      </c>
    </row>
    <row r="61" spans="1:35" x14ac:dyDescent="0.3">
      <c r="A61">
        <v>54</v>
      </c>
      <c r="B61">
        <v>1</v>
      </c>
      <c r="C61" t="s">
        <v>21</v>
      </c>
      <c r="D61" t="s">
        <v>3084</v>
      </c>
      <c r="E61" t="s">
        <v>4660</v>
      </c>
      <c r="F61" t="s">
        <v>114</v>
      </c>
      <c r="G61" s="59">
        <v>8.4685500000000058</v>
      </c>
      <c r="H61">
        <v>38</v>
      </c>
      <c r="I61">
        <v>4</v>
      </c>
      <c r="J61" s="11">
        <v>18</v>
      </c>
      <c r="K61">
        <v>1</v>
      </c>
      <c r="L61">
        <v>0</v>
      </c>
      <c r="M61" s="11">
        <v>43.62447526436042</v>
      </c>
      <c r="N61" s="11">
        <v>712.16287783368557</v>
      </c>
      <c r="O61" s="11">
        <v>55872.514717787584</v>
      </c>
      <c r="P61" s="11">
        <v>42203.025414736694</v>
      </c>
      <c r="Q61" s="11">
        <v>1596.5364474105372</v>
      </c>
      <c r="R61" s="60">
        <v>1.1115587815425658E-3</v>
      </c>
      <c r="S61" s="60">
        <v>9.8310609784492799E-4</v>
      </c>
      <c r="T61" s="60">
        <v>6.087353523055851E-4</v>
      </c>
      <c r="U61" s="60">
        <v>3.3549051262403576E-3</v>
      </c>
      <c r="V61" s="60">
        <v>1.8761775856481842E-3</v>
      </c>
      <c r="W61" s="60">
        <v>0</v>
      </c>
      <c r="X61" s="60">
        <v>2.1880596393222011E-3</v>
      </c>
      <c r="Y61" s="60">
        <v>3.3657222482991684E-3</v>
      </c>
      <c r="Z61" s="60">
        <v>8.7392860776655742E-3</v>
      </c>
      <c r="AA61" s="60">
        <v>1.6805929337234526E-2</v>
      </c>
      <c r="AB61" s="60">
        <v>4.5822105373812417E-3</v>
      </c>
      <c r="AC61" s="16">
        <v>3.9650627984985755E-3</v>
      </c>
      <c r="AD61" s="11">
        <v>54</v>
      </c>
      <c r="AE61" s="15">
        <v>2</v>
      </c>
      <c r="AF61" s="16">
        <v>0.55489315151630714</v>
      </c>
      <c r="AG61" t="str">
        <f>IF(AF61&lt;='CAV Tier 1 Analysis'!$A$5,"Tier 1", "Tier 2")</f>
        <v>Tier 2</v>
      </c>
      <c r="AH61" t="str">
        <f t="shared" si="2"/>
        <v>Massachusetts - Tier 2</v>
      </c>
      <c r="AI61" t="str">
        <f t="shared" si="3"/>
        <v>Medford, City Of - Tier 2</v>
      </c>
    </row>
    <row r="62" spans="1:35" x14ac:dyDescent="0.3">
      <c r="A62">
        <v>55</v>
      </c>
      <c r="B62">
        <v>1</v>
      </c>
      <c r="C62" t="s">
        <v>21</v>
      </c>
      <c r="D62" t="s">
        <v>3062</v>
      </c>
      <c r="E62" t="s">
        <v>4625</v>
      </c>
      <c r="F62" t="s">
        <v>143</v>
      </c>
      <c r="G62" s="59">
        <v>35.594540000000016</v>
      </c>
      <c r="H62">
        <v>101</v>
      </c>
      <c r="I62">
        <v>15</v>
      </c>
      <c r="J62" s="11">
        <v>11</v>
      </c>
      <c r="K62">
        <v>3</v>
      </c>
      <c r="L62">
        <v>2</v>
      </c>
      <c r="M62" s="11">
        <v>36.18704666502223</v>
      </c>
      <c r="N62" s="11">
        <v>2264.9156470724029</v>
      </c>
      <c r="O62" s="11">
        <v>28494.16520201628</v>
      </c>
      <c r="P62" s="11">
        <v>19434.401145586926</v>
      </c>
      <c r="Q62">
        <v>0</v>
      </c>
      <c r="R62" s="60">
        <v>4.6720422636659297E-3</v>
      </c>
      <c r="S62" s="60">
        <v>2.6129925232194137E-3</v>
      </c>
      <c r="T62" s="60">
        <v>2.2827575711459442E-3</v>
      </c>
      <c r="U62" s="60">
        <v>2.0502197993691076E-3</v>
      </c>
      <c r="V62" s="60">
        <v>5.6285327569445525E-3</v>
      </c>
      <c r="W62" s="60">
        <v>1.2345679012345679E-3</v>
      </c>
      <c r="X62" s="60">
        <v>1.8150227777912289E-3</v>
      </c>
      <c r="Y62" s="60">
        <v>1.0704120112327371E-2</v>
      </c>
      <c r="Z62" s="60">
        <v>4.4569080611903461E-3</v>
      </c>
      <c r="AA62" s="60">
        <v>7.7390938008476276E-3</v>
      </c>
      <c r="AB62" s="60">
        <v>0</v>
      </c>
      <c r="AC62" s="16">
        <v>3.9269325061578259E-3</v>
      </c>
      <c r="AD62" s="11">
        <v>55</v>
      </c>
      <c r="AE62" s="15">
        <v>2</v>
      </c>
      <c r="AF62" s="16">
        <v>0.55882008402246497</v>
      </c>
      <c r="AG62" t="str">
        <f>IF(AF62&lt;='CAV Tier 1 Analysis'!$A$5,"Tier 1", "Tier 2")</f>
        <v>Tier 2</v>
      </c>
      <c r="AH62" t="str">
        <f t="shared" si="2"/>
        <v>Massachusetts - Tier 2</v>
      </c>
      <c r="AI62" t="str">
        <f t="shared" si="3"/>
        <v>Northampton, City Of - Tier 2</v>
      </c>
    </row>
    <row r="63" spans="1:35" x14ac:dyDescent="0.3">
      <c r="A63">
        <v>56</v>
      </c>
      <c r="B63">
        <v>1</v>
      </c>
      <c r="C63" t="s">
        <v>21</v>
      </c>
      <c r="D63" t="s">
        <v>1902</v>
      </c>
      <c r="E63" t="s">
        <v>4734</v>
      </c>
      <c r="F63" t="s">
        <v>160</v>
      </c>
      <c r="G63" s="59">
        <v>2.21549</v>
      </c>
      <c r="H63">
        <v>14</v>
      </c>
      <c r="I63">
        <v>3</v>
      </c>
      <c r="J63" s="11">
        <v>20.571428571428573</v>
      </c>
      <c r="K63">
        <v>1</v>
      </c>
      <c r="L63">
        <v>0</v>
      </c>
      <c r="M63" s="11">
        <v>25.866128937616512</v>
      </c>
      <c r="N63" s="11">
        <v>450.10065939746988</v>
      </c>
      <c r="O63" s="11">
        <v>32451.356277200055</v>
      </c>
      <c r="P63" s="11">
        <v>9890.235602536628</v>
      </c>
      <c r="Q63" s="11">
        <v>8190.640447011192</v>
      </c>
      <c r="R63" s="60">
        <v>2.9079917635483493E-4</v>
      </c>
      <c r="S63" s="60">
        <v>3.6219698341655241E-4</v>
      </c>
      <c r="T63" s="60">
        <v>4.5655151422918888E-4</v>
      </c>
      <c r="U63" s="60">
        <v>3.8341772871318376E-3</v>
      </c>
      <c r="V63" s="60">
        <v>1.8761775856481842E-3</v>
      </c>
      <c r="W63" s="60">
        <v>0</v>
      </c>
      <c r="X63" s="60">
        <v>1.2973596223434711E-3</v>
      </c>
      <c r="Y63" s="60">
        <v>2.127201305291814E-3</v>
      </c>
      <c r="Z63" s="60">
        <v>5.0758711603938649E-3</v>
      </c>
      <c r="AA63" s="60">
        <v>3.9384522562401873E-3</v>
      </c>
      <c r="AB63" s="60">
        <v>2.3507912409433902E-2</v>
      </c>
      <c r="AC63" s="16">
        <v>3.8878817545894397E-3</v>
      </c>
      <c r="AD63" s="11">
        <v>56</v>
      </c>
      <c r="AE63" s="15">
        <v>2</v>
      </c>
      <c r="AF63" s="16">
        <v>0.5627079657770544</v>
      </c>
      <c r="AG63" t="str">
        <f>IF(AF63&lt;='CAV Tier 1 Analysis'!$A$5,"Tier 1", "Tier 2")</f>
        <v>Tier 2</v>
      </c>
      <c r="AH63" t="str">
        <f t="shared" si="2"/>
        <v>Massachusetts - Tier 2</v>
      </c>
      <c r="AI63" t="str">
        <f t="shared" si="3"/>
        <v>Chelsea, City Of - Tier 2</v>
      </c>
    </row>
    <row r="64" spans="1:35" x14ac:dyDescent="0.3">
      <c r="A64">
        <v>57</v>
      </c>
      <c r="B64">
        <v>1</v>
      </c>
      <c r="C64" t="s">
        <v>21</v>
      </c>
      <c r="D64" t="s">
        <v>3045</v>
      </c>
      <c r="E64" t="s">
        <v>4597</v>
      </c>
      <c r="F64" t="s">
        <v>123</v>
      </c>
      <c r="G64" s="59">
        <v>18.855829999999997</v>
      </c>
      <c r="H64">
        <v>39</v>
      </c>
      <c r="I64">
        <v>0</v>
      </c>
      <c r="J64" s="11">
        <v>11</v>
      </c>
      <c r="K64" s="11">
        <v>2.0441176470588234</v>
      </c>
      <c r="L64">
        <v>0</v>
      </c>
      <c r="M64" s="11">
        <v>8.1845609554180268</v>
      </c>
      <c r="N64" s="11">
        <v>2108.9279058894617</v>
      </c>
      <c r="O64" s="11">
        <v>50480.587595984041</v>
      </c>
      <c r="P64" s="11">
        <v>37311.777344195776</v>
      </c>
      <c r="Q64">
        <v>0</v>
      </c>
      <c r="R64" s="60">
        <v>2.4749648310246428E-3</v>
      </c>
      <c r="S64" s="60">
        <v>1.0089773109461103E-3</v>
      </c>
      <c r="T64" s="60">
        <v>0</v>
      </c>
      <c r="U64" s="60">
        <v>2.0502197993691076E-3</v>
      </c>
      <c r="V64" s="60">
        <v>3.8351277118396703E-3</v>
      </c>
      <c r="W64" s="60">
        <v>0</v>
      </c>
      <c r="X64" s="60">
        <v>4.1051055361926523E-4</v>
      </c>
      <c r="Y64" s="60">
        <v>9.9669131793313961E-3</v>
      </c>
      <c r="Z64" s="60">
        <v>7.8959090815633477E-3</v>
      </c>
      <c r="AA64" s="60">
        <v>1.4858155009764354E-2</v>
      </c>
      <c r="AB64" s="60">
        <v>0</v>
      </c>
      <c r="AC64" s="16">
        <v>3.8637070434052625E-3</v>
      </c>
      <c r="AD64" s="11">
        <v>57</v>
      </c>
      <c r="AE64" s="15">
        <v>2</v>
      </c>
      <c r="AF64" s="16">
        <v>0.56657167282045962</v>
      </c>
      <c r="AG64" t="str">
        <f>IF(AF64&lt;='CAV Tier 1 Analysis'!$A$5,"Tier 1", "Tier 2")</f>
        <v>Tier 2</v>
      </c>
      <c r="AH64" t="str">
        <f t="shared" si="2"/>
        <v>Massachusetts - Tier 2</v>
      </c>
      <c r="AI64" t="str">
        <f t="shared" si="3"/>
        <v>Chicopee, City Of - Tier 2</v>
      </c>
    </row>
    <row r="65" spans="1:35" x14ac:dyDescent="0.3">
      <c r="A65">
        <v>58</v>
      </c>
      <c r="B65">
        <v>1</v>
      </c>
      <c r="C65" t="s">
        <v>21</v>
      </c>
      <c r="D65" t="s">
        <v>2995</v>
      </c>
      <c r="E65" t="s">
        <v>4534</v>
      </c>
      <c r="F65" t="s">
        <v>133</v>
      </c>
      <c r="G65" s="59">
        <v>47.892070000000011</v>
      </c>
      <c r="H65">
        <v>147</v>
      </c>
      <c r="I65">
        <v>18</v>
      </c>
      <c r="J65" s="11">
        <v>12.375</v>
      </c>
      <c r="K65" s="11">
        <v>1</v>
      </c>
      <c r="L65">
        <v>0</v>
      </c>
      <c r="M65" s="11">
        <v>51.242395661745263</v>
      </c>
      <c r="N65" s="11">
        <v>1610.6584339300018</v>
      </c>
      <c r="O65" s="11">
        <v>55464.47657176033</v>
      </c>
      <c r="P65" s="11">
        <v>16443.753612937537</v>
      </c>
      <c r="Q65">
        <v>0</v>
      </c>
      <c r="R65" s="60">
        <v>6.2861825194101993E-3</v>
      </c>
      <c r="S65" s="60">
        <v>3.8030683258738003E-3</v>
      </c>
      <c r="T65" s="60">
        <v>2.7393090853751333E-3</v>
      </c>
      <c r="U65" s="60">
        <v>2.3064972742902457E-3</v>
      </c>
      <c r="V65" s="60">
        <v>1.8761775856481842E-3</v>
      </c>
      <c r="W65" s="60">
        <v>0</v>
      </c>
      <c r="X65" s="60">
        <v>2.5701493734927032E-3</v>
      </c>
      <c r="Y65" s="60">
        <v>7.612063327393624E-3</v>
      </c>
      <c r="Z65" s="60">
        <v>8.6754628882719301E-3</v>
      </c>
      <c r="AA65" s="60">
        <v>6.5481694390901379E-3</v>
      </c>
      <c r="AB65" s="60">
        <v>0</v>
      </c>
      <c r="AC65" s="16">
        <v>3.8560981653496325E-3</v>
      </c>
      <c r="AD65" s="11">
        <v>58</v>
      </c>
      <c r="AE65" s="15">
        <v>2</v>
      </c>
      <c r="AF65" s="16">
        <v>0.57042777098580921</v>
      </c>
      <c r="AG65" t="str">
        <f>IF(AF65&lt;='CAV Tier 1 Analysis'!$A$5,"Tier 1", "Tier 2")</f>
        <v>Tier 2</v>
      </c>
      <c r="AH65" t="str">
        <f t="shared" si="2"/>
        <v>Massachusetts - Tier 2</v>
      </c>
      <c r="AI65" t="str">
        <f t="shared" si="3"/>
        <v>Taunton, City Of - Tier 2</v>
      </c>
    </row>
    <row r="66" spans="1:35" x14ac:dyDescent="0.3">
      <c r="A66">
        <v>59</v>
      </c>
      <c r="B66">
        <v>1</v>
      </c>
      <c r="C66" t="s">
        <v>21</v>
      </c>
      <c r="D66" t="s">
        <v>1951</v>
      </c>
      <c r="E66" t="s">
        <v>4814</v>
      </c>
      <c r="F66" t="s">
        <v>200</v>
      </c>
      <c r="G66" s="59">
        <v>51.62865</v>
      </c>
      <c r="H66">
        <v>266</v>
      </c>
      <c r="I66">
        <v>10</v>
      </c>
      <c r="J66" s="11">
        <v>12</v>
      </c>
      <c r="K66" s="11">
        <v>1</v>
      </c>
      <c r="L66">
        <v>19</v>
      </c>
      <c r="M66" s="11">
        <v>57.442176001115662</v>
      </c>
      <c r="N66" s="11">
        <v>590.62644679860773</v>
      </c>
      <c r="O66" s="11">
        <v>14947.166090508583</v>
      </c>
      <c r="P66">
        <v>0</v>
      </c>
      <c r="Q66" s="11">
        <v>758.43952216628531</v>
      </c>
      <c r="R66" s="60">
        <v>6.7766358215618433E-3</v>
      </c>
      <c r="S66" s="60">
        <v>6.8817426849144955E-3</v>
      </c>
      <c r="T66" s="60">
        <v>1.5218383807639629E-3</v>
      </c>
      <c r="U66" s="60">
        <v>2.2366034174935716E-3</v>
      </c>
      <c r="V66" s="60">
        <v>1.8761775856481842E-3</v>
      </c>
      <c r="W66" s="60">
        <v>1.1728395061728396E-2</v>
      </c>
      <c r="X66" s="60">
        <v>2.8811098847890343E-3</v>
      </c>
      <c r="Y66" s="60">
        <v>2.7913341656769118E-3</v>
      </c>
      <c r="Z66" s="60">
        <v>2.3379574228068528E-3</v>
      </c>
      <c r="AA66" s="60">
        <v>0</v>
      </c>
      <c r="AB66" s="60">
        <v>2.1767931299491918E-3</v>
      </c>
      <c r="AC66" s="16">
        <v>3.7462352323029495E-3</v>
      </c>
      <c r="AD66" s="11">
        <v>59</v>
      </c>
      <c r="AE66" s="15">
        <v>2</v>
      </c>
      <c r="AF66" s="16">
        <v>0.57417400621811221</v>
      </c>
      <c r="AG66" t="str">
        <f>IF(AF66&lt;='CAV Tier 1 Analysis'!$A$5,"Tier 1", "Tier 2")</f>
        <v>Tier 2</v>
      </c>
      <c r="AH66" t="str">
        <f t="shared" si="2"/>
        <v>Massachusetts - Tier 2</v>
      </c>
      <c r="AI66" t="str">
        <f t="shared" si="3"/>
        <v>Westport, Town Of - Tier 2</v>
      </c>
    </row>
    <row r="67" spans="1:35" x14ac:dyDescent="0.3">
      <c r="A67">
        <v>60</v>
      </c>
      <c r="B67">
        <v>1</v>
      </c>
      <c r="C67" t="s">
        <v>21</v>
      </c>
      <c r="D67" t="s">
        <v>1910</v>
      </c>
      <c r="E67" t="s">
        <v>4568</v>
      </c>
      <c r="F67" t="s">
        <v>124</v>
      </c>
      <c r="G67" s="59">
        <v>8.0432200000000016</v>
      </c>
      <c r="H67">
        <v>132</v>
      </c>
      <c r="I67">
        <v>21</v>
      </c>
      <c r="J67" s="11">
        <v>23</v>
      </c>
      <c r="K67" s="11">
        <v>1</v>
      </c>
      <c r="L67">
        <v>4</v>
      </c>
      <c r="M67" s="11">
        <v>61.458052869373212</v>
      </c>
      <c r="N67" s="11">
        <v>737.25293733206149</v>
      </c>
      <c r="O67" s="11">
        <v>39679.047371120425</v>
      </c>
      <c r="P67" s="11">
        <v>29857.424551169701</v>
      </c>
      <c r="Q67">
        <v>0</v>
      </c>
      <c r="R67" s="60">
        <v>1.0557311255030425E-3</v>
      </c>
      <c r="S67" s="60">
        <v>3.4150001293560654E-3</v>
      </c>
      <c r="T67" s="60">
        <v>3.1958605996043219E-3</v>
      </c>
      <c r="U67" s="60">
        <v>4.2868232168626792E-3</v>
      </c>
      <c r="V67" s="60">
        <v>1.8761775856481842E-3</v>
      </c>
      <c r="W67" s="60">
        <v>2.4691358024691358E-3</v>
      </c>
      <c r="X67" s="60">
        <v>3.08253300881915E-3</v>
      </c>
      <c r="Y67" s="60">
        <v>3.4842992959005668E-3</v>
      </c>
      <c r="Z67" s="60">
        <v>6.2063887408144326E-3</v>
      </c>
      <c r="AA67" s="60">
        <v>1.1889710803139584E-2</v>
      </c>
      <c r="AB67" s="60">
        <v>0</v>
      </c>
      <c r="AC67" s="16">
        <v>3.7237873007379243E-3</v>
      </c>
      <c r="AD67" s="11">
        <v>60</v>
      </c>
      <c r="AE67" s="15">
        <v>2</v>
      </c>
      <c r="AF67" s="16">
        <v>0.57789779351885018</v>
      </c>
      <c r="AG67" t="str">
        <f>IF(AF67&lt;='CAV Tier 1 Analysis'!$A$5,"Tier 1", "Tier 2")</f>
        <v>Tier 2</v>
      </c>
      <c r="AH67" t="str">
        <f t="shared" si="2"/>
        <v>Massachusetts - Tier 2</v>
      </c>
      <c r="AI67" t="str">
        <f t="shared" si="3"/>
        <v>Salem, City Of - Tier 2</v>
      </c>
    </row>
    <row r="68" spans="1:35" x14ac:dyDescent="0.3">
      <c r="A68">
        <v>61</v>
      </c>
      <c r="B68">
        <v>1</v>
      </c>
      <c r="C68" t="s">
        <v>21</v>
      </c>
      <c r="D68" t="s">
        <v>3003</v>
      </c>
      <c r="E68" t="s">
        <v>4543</v>
      </c>
      <c r="F68" t="s">
        <v>122</v>
      </c>
      <c r="G68" s="59">
        <v>15.255309999999996</v>
      </c>
      <c r="H68">
        <v>153</v>
      </c>
      <c r="I68">
        <v>38</v>
      </c>
      <c r="J68" s="11">
        <v>23</v>
      </c>
      <c r="K68" s="11">
        <v>1</v>
      </c>
      <c r="L68">
        <v>1</v>
      </c>
      <c r="M68" s="11">
        <v>123.61065491294507</v>
      </c>
      <c r="N68" s="11">
        <v>435.19266733180717</v>
      </c>
      <c r="O68" s="11">
        <v>38089.388265381087</v>
      </c>
      <c r="P68" s="11">
        <v>19392.051364168903</v>
      </c>
      <c r="Q68">
        <v>0</v>
      </c>
      <c r="R68" s="60">
        <v>2.0023703934739833E-3</v>
      </c>
      <c r="S68" s="60">
        <v>3.9582956044808939E-3</v>
      </c>
      <c r="T68" s="60">
        <v>5.782985846903059E-3</v>
      </c>
      <c r="U68" s="60">
        <v>4.2868232168626792E-3</v>
      </c>
      <c r="V68" s="60">
        <v>1.8761775856481842E-3</v>
      </c>
      <c r="W68" s="60">
        <v>6.1728395061728394E-4</v>
      </c>
      <c r="X68" s="60">
        <v>6.1999023109433607E-3</v>
      </c>
      <c r="Y68" s="60">
        <v>2.0567452872450741E-3</v>
      </c>
      <c r="Z68" s="60">
        <v>5.957742590534762E-3</v>
      </c>
      <c r="AA68" s="60">
        <v>7.7222294308892095E-3</v>
      </c>
      <c r="AB68" s="60">
        <v>0</v>
      </c>
      <c r="AC68" s="16">
        <v>3.6782323834180443E-3</v>
      </c>
      <c r="AD68" s="11">
        <v>61</v>
      </c>
      <c r="AE68" s="15">
        <v>2</v>
      </c>
      <c r="AF68" s="16">
        <v>0.5815760259022682</v>
      </c>
      <c r="AG68" t="str">
        <f>IF(AF68&lt;='CAV Tier 1 Analysis'!$A$5,"Tier 1", "Tier 2")</f>
        <v>Tier 2</v>
      </c>
      <c r="AH68" t="str">
        <f t="shared" si="2"/>
        <v>Massachusetts - Tier 2</v>
      </c>
      <c r="AI68" t="str">
        <f t="shared" si="3"/>
        <v>Beverly, City Of - Tier 2</v>
      </c>
    </row>
    <row r="69" spans="1:35" x14ac:dyDescent="0.3">
      <c r="A69">
        <v>62</v>
      </c>
      <c r="B69">
        <v>1</v>
      </c>
      <c r="C69" t="s">
        <v>21</v>
      </c>
      <c r="D69" t="s">
        <v>2232</v>
      </c>
      <c r="E69" t="s">
        <v>4566</v>
      </c>
      <c r="F69" t="s">
        <v>153</v>
      </c>
      <c r="G69" s="59">
        <v>6.7698299999999998</v>
      </c>
      <c r="H69">
        <v>217</v>
      </c>
      <c r="I69">
        <v>37</v>
      </c>
      <c r="J69" s="11">
        <v>23</v>
      </c>
      <c r="K69" s="11">
        <v>1</v>
      </c>
      <c r="L69">
        <v>18</v>
      </c>
      <c r="M69" s="11">
        <v>179.57200106945081</v>
      </c>
      <c r="N69" s="11">
        <v>180.4056628597352</v>
      </c>
      <c r="O69" s="11">
        <v>7259.4837204265377</v>
      </c>
      <c r="P69">
        <v>0</v>
      </c>
      <c r="Q69">
        <v>0</v>
      </c>
      <c r="R69" s="60">
        <v>8.88589426294974E-4</v>
      </c>
      <c r="S69" s="60">
        <v>5.6140532429565619E-3</v>
      </c>
      <c r="T69" s="60">
        <v>5.6308020088266623E-3</v>
      </c>
      <c r="U69" s="60">
        <v>4.2868232168626792E-3</v>
      </c>
      <c r="V69" s="60">
        <v>1.8761775856481842E-3</v>
      </c>
      <c r="W69" s="60">
        <v>1.1111111111111112E-2</v>
      </c>
      <c r="X69" s="60">
        <v>9.0067386601526602E-3</v>
      </c>
      <c r="Y69" s="60">
        <v>8.5260741904041035E-4</v>
      </c>
      <c r="Z69" s="60">
        <v>1.1354904165207708E-3</v>
      </c>
      <c r="AA69" s="60">
        <v>0</v>
      </c>
      <c r="AB69" s="60">
        <v>0</v>
      </c>
      <c r="AC69" s="16">
        <v>3.6729448261285476E-3</v>
      </c>
      <c r="AD69" s="11">
        <v>62</v>
      </c>
      <c r="AE69" s="15">
        <v>2</v>
      </c>
      <c r="AF69" s="16">
        <v>0.58524897072839677</v>
      </c>
      <c r="AG69" t="str">
        <f>IF(AF69&lt;='CAV Tier 1 Analysis'!$A$5,"Tier 1", "Tier 2")</f>
        <v>Tier 2</v>
      </c>
      <c r="AH69" t="str">
        <f t="shared" si="2"/>
        <v>Massachusetts - Tier 2</v>
      </c>
      <c r="AI69" t="str">
        <f t="shared" si="3"/>
        <v>Rockport, Town Of - Tier 2</v>
      </c>
    </row>
    <row r="70" spans="1:35" x14ac:dyDescent="0.3">
      <c r="A70">
        <v>63</v>
      </c>
      <c r="B70">
        <v>1</v>
      </c>
      <c r="C70" t="s">
        <v>21</v>
      </c>
      <c r="D70" t="s">
        <v>3005</v>
      </c>
      <c r="E70" t="s">
        <v>4545</v>
      </c>
      <c r="F70" t="s">
        <v>170</v>
      </c>
      <c r="G70" s="59">
        <v>13.80376</v>
      </c>
      <c r="H70">
        <v>111</v>
      </c>
      <c r="I70">
        <v>7</v>
      </c>
      <c r="J70" s="11">
        <v>23</v>
      </c>
      <c r="K70" s="11">
        <v>1</v>
      </c>
      <c r="L70">
        <v>0</v>
      </c>
      <c r="M70" s="11">
        <v>25.370993845155233</v>
      </c>
      <c r="N70" s="11">
        <v>654.37666335334404</v>
      </c>
      <c r="O70" s="11">
        <v>26861.641700456785</v>
      </c>
      <c r="P70" s="11">
        <v>9943.1539853862305</v>
      </c>
      <c r="Q70" s="11">
        <v>5330.4713377175358</v>
      </c>
      <c r="R70" s="60">
        <v>1.8118438984603027E-3</v>
      </c>
      <c r="S70" s="60">
        <v>2.871704654231237E-3</v>
      </c>
      <c r="T70" s="60">
        <v>1.065286866534774E-3</v>
      </c>
      <c r="U70" s="60">
        <v>4.2868232168626792E-3</v>
      </c>
      <c r="V70" s="60">
        <v>1.8761775856481842E-3</v>
      </c>
      <c r="W70" s="60">
        <v>0</v>
      </c>
      <c r="X70" s="60">
        <v>1.2725252809499903E-3</v>
      </c>
      <c r="Y70" s="60">
        <v>3.0926213134216084E-3</v>
      </c>
      <c r="Z70" s="60">
        <v>4.2015572866511306E-3</v>
      </c>
      <c r="AA70" s="60">
        <v>3.9595252147324143E-3</v>
      </c>
      <c r="AB70" s="60">
        <v>1.5298956671182831E-2</v>
      </c>
      <c r="AC70" s="16">
        <v>3.6124565444250138E-3</v>
      </c>
      <c r="AD70" s="11">
        <v>63</v>
      </c>
      <c r="AE70" s="15">
        <v>2</v>
      </c>
      <c r="AF70" s="16">
        <v>0.58886142727282176</v>
      </c>
      <c r="AG70" t="str">
        <f>IF(AF70&lt;='CAV Tier 1 Analysis'!$A$5,"Tier 1", "Tier 2")</f>
        <v>Tier 2</v>
      </c>
      <c r="AH70" t="str">
        <f t="shared" si="2"/>
        <v>Massachusetts - Tier 2</v>
      </c>
      <c r="AI70" t="str">
        <f t="shared" si="3"/>
        <v>Danvers, Town Of - Tier 2</v>
      </c>
    </row>
    <row r="71" spans="1:35" x14ac:dyDescent="0.3">
      <c r="A71">
        <v>64</v>
      </c>
      <c r="B71">
        <v>1</v>
      </c>
      <c r="C71" t="s">
        <v>21</v>
      </c>
      <c r="D71" t="s">
        <v>2996</v>
      </c>
      <c r="E71" t="s">
        <v>4535</v>
      </c>
      <c r="F71" t="s">
        <v>218</v>
      </c>
      <c r="G71" s="59">
        <v>28.654749999999996</v>
      </c>
      <c r="H71">
        <v>345</v>
      </c>
      <c r="I71">
        <v>10</v>
      </c>
      <c r="J71" s="11">
        <v>11</v>
      </c>
      <c r="K71" s="11">
        <v>5</v>
      </c>
      <c r="L71">
        <v>7</v>
      </c>
      <c r="M71" s="11">
        <v>34.680317922857476</v>
      </c>
      <c r="N71" s="11">
        <v>1035.9978211981447</v>
      </c>
      <c r="O71" s="11">
        <v>3958.1642301812954</v>
      </c>
      <c r="P71" s="11">
        <v>1626.0925899361387</v>
      </c>
      <c r="Q71" s="11">
        <v>263.50659027412166</v>
      </c>
      <c r="R71" s="60">
        <v>3.7611443512061463E-3</v>
      </c>
      <c r="S71" s="60">
        <v>8.925568519907898E-3</v>
      </c>
      <c r="T71" s="60">
        <v>1.5218383807639629E-3</v>
      </c>
      <c r="U71" s="60">
        <v>2.0502197993691076E-3</v>
      </c>
      <c r="V71" s="60">
        <v>9.3808879282409208E-3</v>
      </c>
      <c r="W71" s="60">
        <v>4.3209876543209872E-3</v>
      </c>
      <c r="X71" s="60">
        <v>1.739450239023507E-3</v>
      </c>
      <c r="Y71" s="60">
        <v>4.8961846012006904E-3</v>
      </c>
      <c r="Z71" s="60">
        <v>6.1911531501059687E-4</v>
      </c>
      <c r="AA71" s="60">
        <v>6.4753644777146432E-4</v>
      </c>
      <c r="AB71" s="60">
        <v>7.5628882546456327E-4</v>
      </c>
      <c r="AC71" s="16">
        <v>3.5108383692981681E-3</v>
      </c>
      <c r="AD71" s="11">
        <v>64</v>
      </c>
      <c r="AE71" s="15">
        <v>2</v>
      </c>
      <c r="AF71" s="16">
        <v>0.59237226564211998</v>
      </c>
      <c r="AG71" t="str">
        <f>IF(AF71&lt;='CAV Tier 1 Analysis'!$A$5,"Tier 1", "Tier 2")</f>
        <v>Tier 2</v>
      </c>
      <c r="AH71" t="str">
        <f t="shared" si="2"/>
        <v>Massachusetts - Tier 2</v>
      </c>
      <c r="AI71" t="str">
        <f t="shared" si="3"/>
        <v>Edgartown, Town Of - Tier 2</v>
      </c>
    </row>
    <row r="72" spans="1:35" x14ac:dyDescent="0.3">
      <c r="A72">
        <v>65</v>
      </c>
      <c r="B72">
        <v>1</v>
      </c>
      <c r="C72" t="s">
        <v>21</v>
      </c>
      <c r="D72" t="s">
        <v>2069</v>
      </c>
      <c r="E72" t="s">
        <v>4542</v>
      </c>
      <c r="F72" t="s">
        <v>158</v>
      </c>
      <c r="G72" s="59">
        <v>32.128280000000011</v>
      </c>
      <c r="H72">
        <v>165</v>
      </c>
      <c r="I72">
        <v>34</v>
      </c>
      <c r="J72" s="11">
        <v>21.55263157894737</v>
      </c>
      <c r="K72" s="11">
        <v>1</v>
      </c>
      <c r="L72">
        <v>5</v>
      </c>
      <c r="M72" s="11">
        <v>129.81946496980231</v>
      </c>
      <c r="N72" s="11">
        <v>732.98597932413372</v>
      </c>
      <c r="O72" s="11">
        <v>32210.404762248203</v>
      </c>
      <c r="P72">
        <v>0</v>
      </c>
      <c r="Q72">
        <v>0</v>
      </c>
      <c r="R72" s="60">
        <v>4.2170704276243715E-3</v>
      </c>
      <c r="S72" s="60">
        <v>4.2687501616950818E-3</v>
      </c>
      <c r="T72" s="60">
        <v>5.1742504945974741E-3</v>
      </c>
      <c r="U72" s="60">
        <v>4.0170574537877965E-3</v>
      </c>
      <c r="V72" s="60">
        <v>1.8761775856481842E-3</v>
      </c>
      <c r="W72" s="60">
        <v>3.0864197530864196E-3</v>
      </c>
      <c r="X72" s="60">
        <v>6.5113157230543769E-3</v>
      </c>
      <c r="Y72" s="60">
        <v>3.4641334097713621E-3</v>
      </c>
      <c r="Z72" s="60">
        <v>5.0381827865906221E-3</v>
      </c>
      <c r="AA72" s="60">
        <v>0</v>
      </c>
      <c r="AB72" s="60">
        <v>0</v>
      </c>
      <c r="AC72" s="16">
        <v>3.4230325268959712E-3</v>
      </c>
      <c r="AD72" s="11">
        <v>65</v>
      </c>
      <c r="AE72" s="15">
        <v>2</v>
      </c>
      <c r="AF72" s="16">
        <v>0.595795298169016</v>
      </c>
      <c r="AG72" t="str">
        <f>IF(AF72&lt;='CAV Tier 1 Analysis'!$A$5,"Tier 1", "Tier 2")</f>
        <v>Tier 2</v>
      </c>
      <c r="AH72" t="str">
        <f t="shared" ref="AH72:AH135" si="4">C72&amp;" - "&amp;AG72</f>
        <v>Massachusetts - Tier 2</v>
      </c>
      <c r="AI72" t="str">
        <f t="shared" ref="AI72:AI135" si="5">D72&amp;" - "&amp;AG72</f>
        <v>Andover, Town Of - Tier 2</v>
      </c>
    </row>
    <row r="73" spans="1:35" x14ac:dyDescent="0.3">
      <c r="A73">
        <v>66</v>
      </c>
      <c r="B73">
        <v>1</v>
      </c>
      <c r="C73" t="s">
        <v>21</v>
      </c>
      <c r="D73" t="s">
        <v>3101</v>
      </c>
      <c r="E73" t="s">
        <v>4684</v>
      </c>
      <c r="F73" t="s">
        <v>157</v>
      </c>
      <c r="G73" s="59">
        <v>12.916749999999999</v>
      </c>
      <c r="H73">
        <v>31</v>
      </c>
      <c r="I73">
        <v>8</v>
      </c>
      <c r="J73" s="11">
        <v>18</v>
      </c>
      <c r="K73" s="11">
        <v>1</v>
      </c>
      <c r="L73">
        <v>0</v>
      </c>
      <c r="M73" s="11">
        <v>41.015609963806696</v>
      </c>
      <c r="N73" s="11">
        <v>756.83743506573933</v>
      </c>
      <c r="O73" s="11">
        <v>39211.679572412708</v>
      </c>
      <c r="P73" s="11">
        <v>18361.33948337624</v>
      </c>
      <c r="Q73" s="11">
        <v>3226.2165814777836</v>
      </c>
      <c r="R73" s="60">
        <v>1.6954173844979275E-3</v>
      </c>
      <c r="S73" s="60">
        <v>8.020076061366517E-4</v>
      </c>
      <c r="T73" s="60">
        <v>1.2174707046111702E-3</v>
      </c>
      <c r="U73" s="60">
        <v>3.3549051262403576E-3</v>
      </c>
      <c r="V73" s="60">
        <v>1.8761775856481842E-3</v>
      </c>
      <c r="W73" s="60">
        <v>0</v>
      </c>
      <c r="X73" s="60">
        <v>2.0572075698364898E-3</v>
      </c>
      <c r="Y73" s="60">
        <v>3.5768567456015573E-3</v>
      </c>
      <c r="Z73" s="60">
        <v>6.1332855179323728E-3</v>
      </c>
      <c r="AA73" s="60">
        <v>7.3117832397590126E-3</v>
      </c>
      <c r="AB73" s="60">
        <v>9.2595465888040563E-3</v>
      </c>
      <c r="AC73" s="16">
        <v>3.3895143699152527E-3</v>
      </c>
      <c r="AD73" s="11">
        <v>66</v>
      </c>
      <c r="AE73" s="15">
        <v>2</v>
      </c>
      <c r="AF73" s="16">
        <v>0.5991848125389313</v>
      </c>
      <c r="AG73" t="str">
        <f>IF(AF73&lt;='CAV Tier 1 Analysis'!$A$5,"Tier 1", "Tier 2")</f>
        <v>Tier 2</v>
      </c>
      <c r="AH73" t="str">
        <f t="shared" si="4"/>
        <v>Massachusetts - Tier 2</v>
      </c>
      <c r="AI73" t="str">
        <f t="shared" si="5"/>
        <v>Woburn, City Of - Tier 2</v>
      </c>
    </row>
    <row r="74" spans="1:35" x14ac:dyDescent="0.3">
      <c r="A74">
        <v>67</v>
      </c>
      <c r="B74">
        <v>1</v>
      </c>
      <c r="C74" t="s">
        <v>21</v>
      </c>
      <c r="D74" t="s">
        <v>3156</v>
      </c>
      <c r="E74" t="s">
        <v>4761</v>
      </c>
      <c r="F74" t="s">
        <v>154</v>
      </c>
      <c r="G74" s="59">
        <v>29.761319999999991</v>
      </c>
      <c r="H74">
        <v>94</v>
      </c>
      <c r="I74">
        <v>8</v>
      </c>
      <c r="J74" s="11">
        <v>17</v>
      </c>
      <c r="K74" s="11">
        <v>1</v>
      </c>
      <c r="L74">
        <v>0</v>
      </c>
      <c r="M74" s="11">
        <v>21.92622739851593</v>
      </c>
      <c r="N74" s="11">
        <v>827.70372033020033</v>
      </c>
      <c r="O74" s="11">
        <v>41342.60574662107</v>
      </c>
      <c r="P74" s="11">
        <v>29160.480171648185</v>
      </c>
      <c r="Q74">
        <v>0</v>
      </c>
      <c r="R74" s="60">
        <v>3.906389712087472E-3</v>
      </c>
      <c r="S74" s="60">
        <v>2.4318940315111374E-3</v>
      </c>
      <c r="T74" s="60">
        <v>1.2174707046111702E-3</v>
      </c>
      <c r="U74" s="60">
        <v>3.1685215081158932E-3</v>
      </c>
      <c r="V74" s="60">
        <v>1.8761775856481842E-3</v>
      </c>
      <c r="W74" s="60">
        <v>0</v>
      </c>
      <c r="X74" s="60">
        <v>1.0997471699674027E-3</v>
      </c>
      <c r="Y74" s="60">
        <v>3.9117748386288849E-3</v>
      </c>
      <c r="Z74" s="60">
        <v>6.4665938277669319E-3</v>
      </c>
      <c r="AA74" s="60">
        <v>1.1612176245388864E-2</v>
      </c>
      <c r="AB74" s="60">
        <v>0</v>
      </c>
      <c r="AC74" s="16">
        <v>3.24461323852054E-3</v>
      </c>
      <c r="AD74" s="11">
        <v>67</v>
      </c>
      <c r="AE74" s="15">
        <v>2</v>
      </c>
      <c r="AF74" s="16">
        <v>0.60242942577745184</v>
      </c>
      <c r="AG74" t="str">
        <f>IF(AF74&lt;='CAV Tier 1 Analysis'!$A$5,"Tier 1", "Tier 2")</f>
        <v>Tier 2</v>
      </c>
      <c r="AH74" t="str">
        <f t="shared" si="4"/>
        <v>Massachusetts - Tier 2</v>
      </c>
      <c r="AI74" t="str">
        <f t="shared" si="5"/>
        <v>Leominster, City Of - Tier 2</v>
      </c>
    </row>
    <row r="75" spans="1:35" x14ac:dyDescent="0.3">
      <c r="A75">
        <v>68</v>
      </c>
      <c r="B75">
        <v>1</v>
      </c>
      <c r="C75" t="s">
        <v>21</v>
      </c>
      <c r="D75" t="s">
        <v>2983</v>
      </c>
      <c r="E75" t="s">
        <v>4520</v>
      </c>
      <c r="F75" t="s">
        <v>161</v>
      </c>
      <c r="G75" s="59">
        <v>28.259990000000002</v>
      </c>
      <c r="H75">
        <v>130</v>
      </c>
      <c r="I75">
        <v>8</v>
      </c>
      <c r="J75" s="11">
        <v>12</v>
      </c>
      <c r="K75" s="11">
        <v>1</v>
      </c>
      <c r="L75">
        <v>0</v>
      </c>
      <c r="M75" s="11">
        <v>36.681739802455688</v>
      </c>
      <c r="N75" s="11">
        <v>1441.8626480529585</v>
      </c>
      <c r="O75" s="11">
        <v>42537.851028558303</v>
      </c>
      <c r="P75" s="11">
        <v>19504.64176160092</v>
      </c>
      <c r="Q75">
        <v>0</v>
      </c>
      <c r="R75" s="60">
        <v>3.709329230010459E-3</v>
      </c>
      <c r="S75" s="60">
        <v>3.3632577031537008E-3</v>
      </c>
      <c r="T75" s="60">
        <v>1.2174707046111702E-3</v>
      </c>
      <c r="U75" s="60">
        <v>2.2366034174935716E-3</v>
      </c>
      <c r="V75" s="60">
        <v>1.8761775856481842E-3</v>
      </c>
      <c r="W75" s="60">
        <v>0</v>
      </c>
      <c r="X75" s="60">
        <v>1.839834952179768E-3</v>
      </c>
      <c r="Y75" s="60">
        <v>6.8143248470144448E-3</v>
      </c>
      <c r="Z75" s="60">
        <v>6.6535478337677407E-3</v>
      </c>
      <c r="AA75" s="60">
        <v>7.7670647535870206E-3</v>
      </c>
      <c r="AB75" s="60">
        <v>0</v>
      </c>
      <c r="AC75" s="16">
        <v>3.2252373661332779E-3</v>
      </c>
      <c r="AD75" s="11">
        <v>68</v>
      </c>
      <c r="AE75" s="15">
        <v>3</v>
      </c>
      <c r="AF75" s="16">
        <v>0.60565466314358507</v>
      </c>
      <c r="AG75" t="str">
        <f>IF(AF75&lt;='CAV Tier 1 Analysis'!$A$5,"Tier 1", "Tier 2")</f>
        <v>Tier 2</v>
      </c>
      <c r="AH75" t="str">
        <f t="shared" si="4"/>
        <v>Massachusetts - Tier 2</v>
      </c>
      <c r="AI75" t="str">
        <f t="shared" si="5"/>
        <v>Attleboro, City Of - Tier 2</v>
      </c>
    </row>
    <row r="76" spans="1:35" x14ac:dyDescent="0.3">
      <c r="A76">
        <v>69</v>
      </c>
      <c r="B76">
        <v>1</v>
      </c>
      <c r="C76" t="s">
        <v>21</v>
      </c>
      <c r="D76" t="s">
        <v>3125</v>
      </c>
      <c r="E76" t="s">
        <v>4718</v>
      </c>
      <c r="F76" t="s">
        <v>169</v>
      </c>
      <c r="G76" s="59">
        <v>22.819640000000003</v>
      </c>
      <c r="H76">
        <v>176</v>
      </c>
      <c r="I76">
        <v>25</v>
      </c>
      <c r="J76" s="11">
        <v>19.03448275862069</v>
      </c>
      <c r="K76" s="11">
        <v>1</v>
      </c>
      <c r="L76">
        <v>3</v>
      </c>
      <c r="M76" s="11">
        <v>97.647560610070954</v>
      </c>
      <c r="N76" s="11">
        <v>696.39603944849841</v>
      </c>
      <c r="O76" s="11">
        <v>22806.046501684097</v>
      </c>
      <c r="P76" s="11">
        <v>9382.7220056675578</v>
      </c>
      <c r="Q76" s="11">
        <v>358.97540254045816</v>
      </c>
      <c r="R76" s="60">
        <v>2.9952437233812142E-3</v>
      </c>
      <c r="S76" s="60">
        <v>4.5533335058080869E-3</v>
      </c>
      <c r="T76" s="60">
        <v>3.8045959519099073E-3</v>
      </c>
      <c r="U76" s="60">
        <v>3.5477157656794585E-3</v>
      </c>
      <c r="V76" s="60">
        <v>1.8761775856481842E-3</v>
      </c>
      <c r="W76" s="60">
        <v>1.8518518518518519E-3</v>
      </c>
      <c r="X76" s="60">
        <v>4.8976792260402467E-3</v>
      </c>
      <c r="Y76" s="60">
        <v>3.2912072737194984E-3</v>
      </c>
      <c r="Z76" s="60">
        <v>3.5672023299017463E-3</v>
      </c>
      <c r="AA76" s="60">
        <v>3.7363521090860684E-3</v>
      </c>
      <c r="AB76" s="60">
        <v>1.0302933420965532E-3</v>
      </c>
      <c r="AC76" s="16">
        <v>3.1956047877384377E-3</v>
      </c>
      <c r="AD76" s="11">
        <v>69</v>
      </c>
      <c r="AE76" s="15">
        <v>3</v>
      </c>
      <c r="AF76" s="16">
        <v>0.60885026793132346</v>
      </c>
      <c r="AG76" t="str">
        <f>IF(AF76&lt;='CAV Tier 1 Analysis'!$A$5,"Tier 1", "Tier 2")</f>
        <v>Tier 2</v>
      </c>
      <c r="AH76" t="str">
        <f t="shared" si="4"/>
        <v>Massachusetts - Tier 2</v>
      </c>
      <c r="AI76" t="str">
        <f t="shared" si="5"/>
        <v>Hingham, Town Of - Tier 2</v>
      </c>
    </row>
    <row r="77" spans="1:35" x14ac:dyDescent="0.3">
      <c r="A77">
        <v>70</v>
      </c>
      <c r="B77">
        <v>1</v>
      </c>
      <c r="C77" t="s">
        <v>21</v>
      </c>
      <c r="D77" t="s">
        <v>2137</v>
      </c>
      <c r="E77" t="s">
        <v>4611</v>
      </c>
      <c r="F77" t="s">
        <v>193</v>
      </c>
      <c r="G77" s="59">
        <v>47.271569999999997</v>
      </c>
      <c r="H77">
        <v>170</v>
      </c>
      <c r="I77">
        <v>0</v>
      </c>
      <c r="J77" s="11">
        <v>11</v>
      </c>
      <c r="K77" s="11">
        <v>2.0270270270270272</v>
      </c>
      <c r="L77">
        <v>0</v>
      </c>
      <c r="M77" s="11">
        <v>26.886659359949331</v>
      </c>
      <c r="N77" s="11">
        <v>1662.8333396032665</v>
      </c>
      <c r="O77" s="11">
        <v>40359.790744671562</v>
      </c>
      <c r="P77" s="11">
        <v>7330.5586490560818</v>
      </c>
      <c r="Q77">
        <v>0</v>
      </c>
      <c r="R77" s="60">
        <v>6.2047373813467555E-3</v>
      </c>
      <c r="S77" s="60">
        <v>4.3981062272009938E-3</v>
      </c>
      <c r="T77" s="60">
        <v>0</v>
      </c>
      <c r="U77" s="60">
        <v>2.0502197993691076E-3</v>
      </c>
      <c r="V77" s="60">
        <v>3.8030626736111845E-3</v>
      </c>
      <c r="W77" s="60">
        <v>0</v>
      </c>
      <c r="X77" s="60">
        <v>1.3485460587252319E-3</v>
      </c>
      <c r="Y77" s="60">
        <v>7.8586448978365964E-3</v>
      </c>
      <c r="Z77" s="60">
        <v>6.3128670533977842E-3</v>
      </c>
      <c r="AA77" s="60">
        <v>2.9191473703084644E-3</v>
      </c>
      <c r="AB77" s="60">
        <v>0</v>
      </c>
      <c r="AC77" s="16">
        <v>3.1723028601632832E-3</v>
      </c>
      <c r="AD77" s="11">
        <v>70</v>
      </c>
      <c r="AE77" s="15">
        <v>3</v>
      </c>
      <c r="AF77" s="16">
        <v>0.6120225707914867</v>
      </c>
      <c r="AG77" t="str">
        <f>IF(AF77&lt;='CAV Tier 1 Analysis'!$A$5,"Tier 1", "Tier 2")</f>
        <v>Tier 2</v>
      </c>
      <c r="AH77" t="str">
        <f t="shared" si="4"/>
        <v>Massachusetts - Tier 2</v>
      </c>
      <c r="AI77" t="str">
        <f t="shared" si="5"/>
        <v>Westfield, City Of - Tier 2</v>
      </c>
    </row>
    <row r="78" spans="1:35" x14ac:dyDescent="0.3">
      <c r="A78">
        <v>71</v>
      </c>
      <c r="B78">
        <v>1</v>
      </c>
      <c r="C78" t="s">
        <v>21</v>
      </c>
      <c r="D78" t="s">
        <v>3191</v>
      </c>
      <c r="E78" t="s">
        <v>4808</v>
      </c>
      <c r="F78" t="s">
        <v>189</v>
      </c>
      <c r="G78" s="59">
        <v>9.5116700000000023</v>
      </c>
      <c r="H78">
        <v>448</v>
      </c>
      <c r="I78">
        <v>24</v>
      </c>
      <c r="J78" s="11">
        <v>12</v>
      </c>
      <c r="K78" s="11">
        <v>1</v>
      </c>
      <c r="L78">
        <v>5</v>
      </c>
      <c r="M78" s="11">
        <v>125.619009069911</v>
      </c>
      <c r="N78" s="11">
        <v>791.66955706593569</v>
      </c>
      <c r="O78" s="11">
        <v>3009.3508554098344</v>
      </c>
      <c r="P78">
        <v>0</v>
      </c>
      <c r="Q78">
        <v>0</v>
      </c>
      <c r="R78" s="60">
        <v>1.2484758684349706E-3</v>
      </c>
      <c r="S78" s="60">
        <v>1.1590303469329677E-2</v>
      </c>
      <c r="T78" s="60">
        <v>3.652412113833511E-3</v>
      </c>
      <c r="U78" s="60">
        <v>2.2366034174935716E-3</v>
      </c>
      <c r="V78" s="60">
        <v>1.8761775856481842E-3</v>
      </c>
      <c r="W78" s="60">
        <v>3.0864197530864196E-3</v>
      </c>
      <c r="X78" s="60">
        <v>6.3006347242432906E-3</v>
      </c>
      <c r="Y78" s="60">
        <v>3.7414753344391944E-3</v>
      </c>
      <c r="Z78" s="60">
        <v>4.707068970554392E-4</v>
      </c>
      <c r="AA78" s="60">
        <v>0</v>
      </c>
      <c r="AB78" s="60">
        <v>0</v>
      </c>
      <c r="AC78" s="16">
        <v>3.1093826512331138E-3</v>
      </c>
      <c r="AD78" s="11">
        <v>71</v>
      </c>
      <c r="AE78" s="15">
        <v>3</v>
      </c>
      <c r="AF78" s="16">
        <v>0.61513195344271976</v>
      </c>
      <c r="AG78" t="str">
        <f>IF(AF78&lt;='CAV Tier 1 Analysis'!$A$5,"Tier 1", "Tier 2")</f>
        <v>Tier 2</v>
      </c>
      <c r="AH78" t="str">
        <f t="shared" si="4"/>
        <v>Massachusetts - Tier 2</v>
      </c>
      <c r="AI78" t="str">
        <f t="shared" si="5"/>
        <v>Provincetown, Town Of - Tier 2</v>
      </c>
    </row>
    <row r="79" spans="1:35" x14ac:dyDescent="0.3">
      <c r="A79">
        <v>72</v>
      </c>
      <c r="B79">
        <v>1</v>
      </c>
      <c r="C79" t="s">
        <v>21</v>
      </c>
      <c r="D79" t="s">
        <v>3148</v>
      </c>
      <c r="E79" t="s">
        <v>4751</v>
      </c>
      <c r="F79" t="s">
        <v>162</v>
      </c>
      <c r="G79" s="59">
        <v>28.041110000000003</v>
      </c>
      <c r="H79">
        <v>81</v>
      </c>
      <c r="I79">
        <v>9</v>
      </c>
      <c r="J79" s="11">
        <v>17.042553191489361</v>
      </c>
      <c r="K79" s="11">
        <v>1</v>
      </c>
      <c r="L79">
        <v>0</v>
      </c>
      <c r="M79" s="11">
        <v>22.916807501557535</v>
      </c>
      <c r="N79" s="11">
        <v>751.5069684355343</v>
      </c>
      <c r="O79" s="11">
        <v>39348.048693898621</v>
      </c>
      <c r="P79" s="11">
        <v>27857.075526060351</v>
      </c>
      <c r="Q79">
        <v>0</v>
      </c>
      <c r="R79" s="60">
        <v>3.6805996380373305E-3</v>
      </c>
      <c r="S79" s="60">
        <v>2.0955682611957676E-3</v>
      </c>
      <c r="T79" s="60">
        <v>1.3696545426875666E-3</v>
      </c>
      <c r="U79" s="60">
        <v>3.1764527259084234E-3</v>
      </c>
      <c r="V79" s="60">
        <v>1.8761775856481842E-3</v>
      </c>
      <c r="W79" s="60">
        <v>0</v>
      </c>
      <c r="X79" s="60">
        <v>1.1494313972239237E-3</v>
      </c>
      <c r="Y79" s="60">
        <v>3.5516646572612168E-3</v>
      </c>
      <c r="Z79" s="60">
        <v>6.1546156615789396E-3</v>
      </c>
      <c r="AA79" s="60">
        <v>1.1093139371697732E-2</v>
      </c>
      <c r="AB79" s="60">
        <v>0</v>
      </c>
      <c r="AC79" s="16">
        <v>3.1043003492035527E-3</v>
      </c>
      <c r="AD79" s="11">
        <v>72</v>
      </c>
      <c r="AE79" s="15">
        <v>3</v>
      </c>
      <c r="AF79" s="16">
        <v>0.61823625379192326</v>
      </c>
      <c r="AG79" t="str">
        <f>IF(AF79&lt;='CAV Tier 1 Analysis'!$A$5,"Tier 1", "Tier 2")</f>
        <v>Tier 2</v>
      </c>
      <c r="AH79" t="str">
        <f t="shared" si="4"/>
        <v>Massachusetts - Tier 2</v>
      </c>
      <c r="AI79" t="str">
        <f t="shared" si="5"/>
        <v>Fitchburg, City Of - Tier 2</v>
      </c>
    </row>
    <row r="80" spans="1:35" x14ac:dyDescent="0.3">
      <c r="A80">
        <v>73</v>
      </c>
      <c r="B80">
        <v>1</v>
      </c>
      <c r="C80" t="s">
        <v>21</v>
      </c>
      <c r="D80" t="s">
        <v>3099</v>
      </c>
      <c r="E80" t="s">
        <v>4680</v>
      </c>
      <c r="F80" t="s">
        <v>231</v>
      </c>
      <c r="G80" s="59">
        <v>31.340129999999995</v>
      </c>
      <c r="H80">
        <v>35</v>
      </c>
      <c r="I80">
        <v>0</v>
      </c>
      <c r="J80" s="11">
        <v>18</v>
      </c>
      <c r="K80" s="11">
        <v>1</v>
      </c>
      <c r="L80">
        <v>0</v>
      </c>
      <c r="M80" s="11">
        <v>9.3704014629167123</v>
      </c>
      <c r="N80" s="11">
        <v>477.95416097462561</v>
      </c>
      <c r="O80" s="11">
        <v>22279.970879169854</v>
      </c>
      <c r="P80">
        <v>0</v>
      </c>
      <c r="Q80" s="11">
        <v>6099.2973013468945</v>
      </c>
      <c r="R80" s="60">
        <v>4.1136200076973724E-3</v>
      </c>
      <c r="S80" s="60">
        <v>9.0549245854138101E-4</v>
      </c>
      <c r="T80" s="60">
        <v>0</v>
      </c>
      <c r="U80" s="60">
        <v>3.3549051262403576E-3</v>
      </c>
      <c r="V80" s="60">
        <v>1.8761775856481842E-3</v>
      </c>
      <c r="W80" s="60">
        <v>0</v>
      </c>
      <c r="X80" s="60">
        <v>4.6998839804965987E-4</v>
      </c>
      <c r="Y80" s="60">
        <v>2.2588385372638545E-3</v>
      </c>
      <c r="Z80" s="60">
        <v>3.4849163367464339E-3</v>
      </c>
      <c r="AA80" s="60">
        <v>0</v>
      </c>
      <c r="AB80" s="60">
        <v>1.7505559870044124E-2</v>
      </c>
      <c r="AC80" s="16">
        <v>3.0881362109301245E-3</v>
      </c>
      <c r="AD80" s="11">
        <v>73</v>
      </c>
      <c r="AE80" s="15">
        <v>3</v>
      </c>
      <c r="AF80" s="16">
        <v>0.62132439000285333</v>
      </c>
      <c r="AG80" t="str">
        <f>IF(AF80&lt;='CAV Tier 1 Analysis'!$A$5,"Tier 1", "Tier 2")</f>
        <v>Tier 2</v>
      </c>
      <c r="AH80" t="str">
        <f t="shared" si="4"/>
        <v>Massachusetts - Tier 2</v>
      </c>
      <c r="AI80" t="str">
        <f t="shared" si="5"/>
        <v>Westford, Town Of - Tier 2</v>
      </c>
    </row>
    <row r="81" spans="1:35" x14ac:dyDescent="0.3">
      <c r="A81">
        <v>74</v>
      </c>
      <c r="B81">
        <v>1</v>
      </c>
      <c r="C81" t="s">
        <v>21</v>
      </c>
      <c r="D81" t="s">
        <v>3018</v>
      </c>
      <c r="E81" t="s">
        <v>4562</v>
      </c>
      <c r="F81" t="s">
        <v>199</v>
      </c>
      <c r="G81" s="59">
        <v>25.136229999999998</v>
      </c>
      <c r="H81">
        <v>219</v>
      </c>
      <c r="I81">
        <v>22</v>
      </c>
      <c r="J81" s="11">
        <v>23</v>
      </c>
      <c r="K81" s="11">
        <v>1</v>
      </c>
      <c r="L81">
        <v>8</v>
      </c>
      <c r="M81" s="11">
        <v>68.040266579355787</v>
      </c>
      <c r="N81" s="11">
        <v>1145.6327084263178</v>
      </c>
      <c r="O81" s="11">
        <v>6845.581327213511</v>
      </c>
      <c r="P81">
        <v>0</v>
      </c>
      <c r="Q81">
        <v>0</v>
      </c>
      <c r="R81" s="60">
        <v>3.2993130100635484E-3</v>
      </c>
      <c r="S81" s="60">
        <v>5.6657956691589266E-3</v>
      </c>
      <c r="T81" s="60">
        <v>3.3480444376807182E-3</v>
      </c>
      <c r="U81" s="60">
        <v>4.2868232168626792E-3</v>
      </c>
      <c r="V81" s="60">
        <v>1.8761775856481842E-3</v>
      </c>
      <c r="W81" s="60">
        <v>4.9382716049382715E-3</v>
      </c>
      <c r="X81" s="60">
        <v>3.4126751152612246E-3</v>
      </c>
      <c r="Y81" s="60">
        <v>5.414325311168736E-3</v>
      </c>
      <c r="Z81" s="60">
        <v>1.0707499723007527E-3</v>
      </c>
      <c r="AA81" s="60">
        <v>0</v>
      </c>
      <c r="AB81" s="60">
        <v>0</v>
      </c>
      <c r="AC81" s="16">
        <v>3.0283796293711848E-3</v>
      </c>
      <c r="AD81" s="11">
        <v>74</v>
      </c>
      <c r="AE81" s="15">
        <v>3</v>
      </c>
      <c r="AF81" s="16">
        <v>0.62435276963222452</v>
      </c>
      <c r="AG81" t="str">
        <f>IF(AF81&lt;='CAV Tier 1 Analysis'!$A$5,"Tier 1", "Tier 2")</f>
        <v>Tier 2</v>
      </c>
      <c r="AH81" t="str">
        <f t="shared" si="4"/>
        <v>Massachusetts - Tier 2</v>
      </c>
      <c r="AI81" t="str">
        <f t="shared" si="5"/>
        <v>Newbury, Town Of - Tier 2</v>
      </c>
    </row>
    <row r="82" spans="1:35" x14ac:dyDescent="0.3">
      <c r="A82">
        <v>75</v>
      </c>
      <c r="B82">
        <v>1</v>
      </c>
      <c r="C82" t="s">
        <v>21</v>
      </c>
      <c r="D82" t="s">
        <v>3184</v>
      </c>
      <c r="E82" t="s">
        <v>4799</v>
      </c>
      <c r="F82" t="s">
        <v>191</v>
      </c>
      <c r="G82" s="59">
        <v>13.843159999999999</v>
      </c>
      <c r="H82">
        <v>74</v>
      </c>
      <c r="I82">
        <v>30</v>
      </c>
      <c r="J82" s="11">
        <v>18</v>
      </c>
      <c r="K82" s="11">
        <v>1</v>
      </c>
      <c r="L82">
        <v>0</v>
      </c>
      <c r="M82" s="11">
        <v>69.55979559580328</v>
      </c>
      <c r="N82" s="11">
        <v>973.14373422726476</v>
      </c>
      <c r="O82" s="11">
        <v>13262.041108080119</v>
      </c>
      <c r="P82">
        <v>0</v>
      </c>
      <c r="Q82" s="11">
        <v>3174.7562964903827</v>
      </c>
      <c r="R82" s="60">
        <v>1.8170154350271028E-3</v>
      </c>
      <c r="S82" s="60">
        <v>1.9144697694874913E-3</v>
      </c>
      <c r="T82" s="60">
        <v>4.5655151422918884E-3</v>
      </c>
      <c r="U82" s="60">
        <v>3.3549051262403576E-3</v>
      </c>
      <c r="V82" s="60">
        <v>1.8761775856481842E-3</v>
      </c>
      <c r="W82" s="60">
        <v>0</v>
      </c>
      <c r="X82" s="60">
        <v>3.4888896735228337E-3</v>
      </c>
      <c r="Y82" s="60">
        <v>4.5991326128157727E-3</v>
      </c>
      <c r="Z82" s="60">
        <v>2.0743790001700947E-3</v>
      </c>
      <c r="AA82" s="60">
        <v>0</v>
      </c>
      <c r="AB82" s="60">
        <v>9.1118507059393949E-3</v>
      </c>
      <c r="AC82" s="16">
        <v>2.982030459194829E-3</v>
      </c>
      <c r="AD82" s="11">
        <v>75</v>
      </c>
      <c r="AE82" s="15">
        <v>3</v>
      </c>
      <c r="AF82" s="16">
        <v>0.6273348000914194</v>
      </c>
      <c r="AG82" t="str">
        <f>IF(AF82&lt;='CAV Tier 1 Analysis'!$A$5,"Tier 1", "Tier 2")</f>
        <v>Tier 2</v>
      </c>
      <c r="AH82" t="str">
        <f t="shared" si="4"/>
        <v>Massachusetts - Tier 2</v>
      </c>
      <c r="AI82" t="str">
        <f t="shared" si="5"/>
        <v>Bedford, Town Of - Tier 2</v>
      </c>
    </row>
    <row r="83" spans="1:35" x14ac:dyDescent="0.3">
      <c r="A83">
        <v>76</v>
      </c>
      <c r="B83">
        <v>1</v>
      </c>
      <c r="C83" t="s">
        <v>21</v>
      </c>
      <c r="D83" t="s">
        <v>3043</v>
      </c>
      <c r="E83" t="s">
        <v>4594</v>
      </c>
      <c r="F83" t="s">
        <v>197</v>
      </c>
      <c r="G83" s="59">
        <v>22.815739999999998</v>
      </c>
      <c r="H83">
        <v>262</v>
      </c>
      <c r="I83">
        <v>0</v>
      </c>
      <c r="J83" s="11">
        <v>11</v>
      </c>
      <c r="K83" s="11">
        <v>2</v>
      </c>
      <c r="L83">
        <v>1</v>
      </c>
      <c r="M83" s="11">
        <v>39.86110641162638</v>
      </c>
      <c r="N83" s="11">
        <v>1103.6945751448663</v>
      </c>
      <c r="O83" s="11">
        <v>27342.819913917032</v>
      </c>
      <c r="P83" s="11">
        <v>11401.150665973662</v>
      </c>
      <c r="Q83">
        <v>0</v>
      </c>
      <c r="R83" s="60">
        <v>2.994731820015464E-3</v>
      </c>
      <c r="S83" s="60">
        <v>6.7782578325097662E-3</v>
      </c>
      <c r="T83" s="60">
        <v>0</v>
      </c>
      <c r="U83" s="60">
        <v>2.0502197993691076E-3</v>
      </c>
      <c r="V83" s="60">
        <v>3.7523551712963683E-3</v>
      </c>
      <c r="W83" s="60">
        <v>6.1728395061728394E-4</v>
      </c>
      <c r="X83" s="60">
        <v>1.9993014836160415E-3</v>
      </c>
      <c r="Y83" s="60">
        <v>5.2161233090271967E-3</v>
      </c>
      <c r="Z83" s="60">
        <v>4.2768206622663041E-3</v>
      </c>
      <c r="AA83" s="60">
        <v>4.5401231445509433E-3</v>
      </c>
      <c r="AB83" s="60">
        <v>0</v>
      </c>
      <c r="AC83" s="16">
        <v>2.9295651975698614E-3</v>
      </c>
      <c r="AD83" s="11">
        <v>76</v>
      </c>
      <c r="AE83" s="15">
        <v>3</v>
      </c>
      <c r="AF83" s="16">
        <v>0.63026436528898921</v>
      </c>
      <c r="AG83" t="str">
        <f>IF(AF83&lt;='CAV Tier 1 Analysis'!$A$5,"Tier 1", "Tier 2")</f>
        <v>Tier 2</v>
      </c>
      <c r="AH83" t="str">
        <f t="shared" si="4"/>
        <v>Massachusetts - Tier 2</v>
      </c>
      <c r="AI83" t="str">
        <f t="shared" si="5"/>
        <v>Agawam, Town Of - Tier 2</v>
      </c>
    </row>
    <row r="84" spans="1:35" x14ac:dyDescent="0.3">
      <c r="A84">
        <v>77</v>
      </c>
      <c r="B84">
        <v>1</v>
      </c>
      <c r="C84" t="s">
        <v>21</v>
      </c>
      <c r="D84" t="s">
        <v>3049</v>
      </c>
      <c r="E84" t="s">
        <v>4602</v>
      </c>
      <c r="F84" t="s">
        <v>182</v>
      </c>
      <c r="G84" s="59">
        <v>22.79684</v>
      </c>
      <c r="H84">
        <v>22</v>
      </c>
      <c r="I84">
        <v>1</v>
      </c>
      <c r="J84" s="11">
        <v>11</v>
      </c>
      <c r="K84" s="11">
        <v>2.1166666666666667</v>
      </c>
      <c r="L84">
        <v>0</v>
      </c>
      <c r="M84" s="11">
        <v>14.867695698175703</v>
      </c>
      <c r="N84" s="11">
        <v>1179.8246873071903</v>
      </c>
      <c r="O84" s="11">
        <v>39594.727326815831</v>
      </c>
      <c r="P84" s="11">
        <v>23675.074676444965</v>
      </c>
      <c r="Q84">
        <v>0</v>
      </c>
      <c r="R84" s="60">
        <v>2.9922510575506795E-3</v>
      </c>
      <c r="S84" s="60">
        <v>5.6916668822601087E-4</v>
      </c>
      <c r="T84" s="60">
        <v>1.5218383807639628E-4</v>
      </c>
      <c r="U84" s="60">
        <v>2.0502197993691076E-3</v>
      </c>
      <c r="V84" s="60">
        <v>3.9712425562886565E-3</v>
      </c>
      <c r="W84" s="60">
        <v>0</v>
      </c>
      <c r="X84" s="60">
        <v>7.4571452584277901E-4</v>
      </c>
      <c r="Y84" s="60">
        <v>5.5759185472312352E-3</v>
      </c>
      <c r="Z84" s="60">
        <v>6.1931998411742179E-3</v>
      </c>
      <c r="AA84" s="60">
        <v>9.4277987930019361E-3</v>
      </c>
      <c r="AB84" s="60">
        <v>0</v>
      </c>
      <c r="AC84" s="16">
        <v>2.8797905133419108E-3</v>
      </c>
      <c r="AD84" s="11">
        <v>77</v>
      </c>
      <c r="AE84" s="15">
        <v>3</v>
      </c>
      <c r="AF84" s="16">
        <v>0.63314415580233108</v>
      </c>
      <c r="AG84" t="str">
        <f>IF(AF84&lt;='CAV Tier 1 Analysis'!$A$5,"Tier 1", "Tier 2")</f>
        <v>Tier 2</v>
      </c>
      <c r="AH84" t="str">
        <f t="shared" si="4"/>
        <v>Massachusetts - Tier 2</v>
      </c>
      <c r="AI84" t="str">
        <f t="shared" si="5"/>
        <v>Holyoke, City Of - Tier 2</v>
      </c>
    </row>
    <row r="85" spans="1:35" x14ac:dyDescent="0.3">
      <c r="A85">
        <v>78</v>
      </c>
      <c r="B85">
        <v>1</v>
      </c>
      <c r="C85" t="s">
        <v>21</v>
      </c>
      <c r="D85" t="s">
        <v>3056</v>
      </c>
      <c r="E85" t="s">
        <v>4614</v>
      </c>
      <c r="F85" t="s">
        <v>190</v>
      </c>
      <c r="G85" s="59">
        <v>27.748849999999997</v>
      </c>
      <c r="H85">
        <v>23</v>
      </c>
      <c r="I85">
        <v>0</v>
      </c>
      <c r="J85" s="11">
        <v>11</v>
      </c>
      <c r="K85" s="11">
        <v>3.1212121212121211</v>
      </c>
      <c r="L85">
        <v>0</v>
      </c>
      <c r="M85" s="11">
        <v>6.6854157920057951</v>
      </c>
      <c r="N85" s="11">
        <v>454.90261776106291</v>
      </c>
      <c r="O85" s="11">
        <v>35653.270032802109</v>
      </c>
      <c r="P85" s="11">
        <v>28590.530674468922</v>
      </c>
      <c r="Q85">
        <v>0</v>
      </c>
      <c r="R85" s="60">
        <v>3.6422383873517192E-3</v>
      </c>
      <c r="S85" s="60">
        <v>5.9503790132719319E-4</v>
      </c>
      <c r="T85" s="60">
        <v>0</v>
      </c>
      <c r="U85" s="60">
        <v>2.0502197993691076E-3</v>
      </c>
      <c r="V85" s="60">
        <v>5.855948221871605E-3</v>
      </c>
      <c r="W85" s="60">
        <v>0</v>
      </c>
      <c r="X85" s="60">
        <v>3.353183821221972E-4</v>
      </c>
      <c r="Y85" s="60">
        <v>2.1498956335175624E-3</v>
      </c>
      <c r="Z85" s="60">
        <v>5.5766977376037578E-3</v>
      </c>
      <c r="AA85" s="60">
        <v>1.1385213109896632E-2</v>
      </c>
      <c r="AB85" s="60">
        <v>0</v>
      </c>
      <c r="AC85" s="16">
        <v>2.8718699248236157E-3</v>
      </c>
      <c r="AD85" s="11">
        <v>78</v>
      </c>
      <c r="AE85" s="15">
        <v>3</v>
      </c>
      <c r="AF85" s="16">
        <v>0.63601602572715465</v>
      </c>
      <c r="AG85" t="str">
        <f>IF(AF85&lt;='CAV Tier 1 Analysis'!$A$5,"Tier 1", "Tier 2")</f>
        <v>Tier 2</v>
      </c>
      <c r="AH85" t="str">
        <f t="shared" si="4"/>
        <v>Massachusetts - Tier 2</v>
      </c>
      <c r="AI85" t="str">
        <f t="shared" si="5"/>
        <v>Amherst, Town Of - Tier 2</v>
      </c>
    </row>
    <row r="86" spans="1:35" x14ac:dyDescent="0.3">
      <c r="A86">
        <v>79</v>
      </c>
      <c r="B86">
        <v>1</v>
      </c>
      <c r="C86" t="s">
        <v>21</v>
      </c>
      <c r="D86" t="s">
        <v>2999</v>
      </c>
      <c r="E86" t="s">
        <v>4538</v>
      </c>
      <c r="F86" t="s">
        <v>244</v>
      </c>
      <c r="G86" s="59">
        <v>7.36036</v>
      </c>
      <c r="H86">
        <v>157</v>
      </c>
      <c r="I86">
        <v>24</v>
      </c>
      <c r="J86" s="11">
        <v>11</v>
      </c>
      <c r="K86" s="11">
        <v>5</v>
      </c>
      <c r="L86">
        <v>7</v>
      </c>
      <c r="M86" s="11">
        <v>52.306821948926412</v>
      </c>
      <c r="N86" s="11">
        <v>404.7622787478856</v>
      </c>
      <c r="O86" s="11">
        <v>3820.1632367934067</v>
      </c>
      <c r="P86" s="11">
        <v>3221.139102295816</v>
      </c>
      <c r="Q86" s="11">
        <v>180.76728364961718</v>
      </c>
      <c r="R86" s="60">
        <v>9.6610078387854282E-4</v>
      </c>
      <c r="S86" s="60">
        <v>4.0617804568856232E-3</v>
      </c>
      <c r="T86" s="60">
        <v>3.652412113833511E-3</v>
      </c>
      <c r="U86" s="60">
        <v>2.0502197993691076E-3</v>
      </c>
      <c r="V86" s="60">
        <v>9.3808879282409208E-3</v>
      </c>
      <c r="W86" s="60">
        <v>4.3209876543209872E-3</v>
      </c>
      <c r="X86" s="60">
        <v>2.6235374815192399E-3</v>
      </c>
      <c r="Y86" s="60">
        <v>1.9129295407786981E-3</v>
      </c>
      <c r="Z86" s="60">
        <v>5.9752992250928453E-4</v>
      </c>
      <c r="AA86" s="60">
        <v>1.2827098438227995E-3</v>
      </c>
      <c r="AB86" s="60">
        <v>5.1881919344623961E-4</v>
      </c>
      <c r="AC86" s="16">
        <v>2.8516286107822687E-3</v>
      </c>
      <c r="AD86" s="11">
        <v>79</v>
      </c>
      <c r="AE86" s="15">
        <v>3</v>
      </c>
      <c r="AF86" s="16">
        <v>0.63886765433793691</v>
      </c>
      <c r="AG86" t="str">
        <f>IF(AF86&lt;='CAV Tier 1 Analysis'!$A$5,"Tier 1", "Tier 2")</f>
        <v>Tier 2</v>
      </c>
      <c r="AH86" t="str">
        <f t="shared" si="4"/>
        <v>Massachusetts - Tier 2</v>
      </c>
      <c r="AI86" t="str">
        <f t="shared" si="5"/>
        <v>Oak Bluffs, Town Of - Tier 2</v>
      </c>
    </row>
    <row r="87" spans="1:35" x14ac:dyDescent="0.3">
      <c r="A87">
        <v>80</v>
      </c>
      <c r="B87">
        <v>1</v>
      </c>
      <c r="C87" t="s">
        <v>21</v>
      </c>
      <c r="D87" t="s">
        <v>2043</v>
      </c>
      <c r="E87" t="s">
        <v>4683</v>
      </c>
      <c r="F87" t="s">
        <v>166</v>
      </c>
      <c r="G87" s="59">
        <v>5.8025199999999995</v>
      </c>
      <c r="H87">
        <v>80</v>
      </c>
      <c r="I87">
        <v>57</v>
      </c>
      <c r="J87" s="11">
        <v>18</v>
      </c>
      <c r="K87" s="11">
        <v>1</v>
      </c>
      <c r="L87">
        <v>1</v>
      </c>
      <c r="M87" s="11">
        <v>91.459186698193207</v>
      </c>
      <c r="N87" s="11">
        <v>361.90694348366316</v>
      </c>
      <c r="O87" s="11">
        <v>19705.829529154686</v>
      </c>
      <c r="P87" s="11">
        <v>10339.317131961587</v>
      </c>
      <c r="Q87">
        <v>0</v>
      </c>
      <c r="R87" s="60">
        <v>7.6162295328909479E-4</v>
      </c>
      <c r="S87" s="60">
        <v>2.0696970480945853E-3</v>
      </c>
      <c r="T87" s="60">
        <v>8.6744787703545885E-3</v>
      </c>
      <c r="U87" s="60">
        <v>3.3549051262403576E-3</v>
      </c>
      <c r="V87" s="60">
        <v>1.8761775856481842E-3</v>
      </c>
      <c r="W87" s="60">
        <v>6.1728395061728394E-4</v>
      </c>
      <c r="X87" s="60">
        <v>4.5872908234850353E-3</v>
      </c>
      <c r="Y87" s="60">
        <v>1.710392789922108E-3</v>
      </c>
      <c r="Z87" s="60">
        <v>3.0822826307863736E-3</v>
      </c>
      <c r="AA87" s="60">
        <v>4.1172838062536066E-3</v>
      </c>
      <c r="AB87" s="60">
        <v>0</v>
      </c>
      <c r="AC87" s="16">
        <v>2.8046741349719282E-3</v>
      </c>
      <c r="AD87" s="11">
        <v>80</v>
      </c>
      <c r="AE87" s="15">
        <v>3</v>
      </c>
      <c r="AF87" s="16">
        <v>0.64167232847290878</v>
      </c>
      <c r="AG87" t="str">
        <f>IF(AF87&lt;='CAV Tier 1 Analysis'!$A$5,"Tier 1", "Tier 2")</f>
        <v>Tier 2</v>
      </c>
      <c r="AH87" t="str">
        <f t="shared" si="4"/>
        <v>Massachusetts - Tier 2</v>
      </c>
      <c r="AI87" t="str">
        <f t="shared" si="5"/>
        <v>Winchester, Town Of - Tier 2</v>
      </c>
    </row>
    <row r="88" spans="1:35" x14ac:dyDescent="0.3">
      <c r="A88">
        <v>81</v>
      </c>
      <c r="B88">
        <v>1</v>
      </c>
      <c r="C88" t="s">
        <v>21</v>
      </c>
      <c r="D88" t="s">
        <v>2960</v>
      </c>
      <c r="E88" t="s">
        <v>4487</v>
      </c>
      <c r="F88" t="s">
        <v>221</v>
      </c>
      <c r="G88" s="59">
        <v>24.560739999999996</v>
      </c>
      <c r="H88">
        <v>475</v>
      </c>
      <c r="I88">
        <v>0</v>
      </c>
      <c r="J88" s="11">
        <v>12</v>
      </c>
      <c r="K88" s="11">
        <v>1</v>
      </c>
      <c r="L88">
        <v>0</v>
      </c>
      <c r="M88" s="11">
        <v>45.327646072553186</v>
      </c>
      <c r="N88" s="11">
        <v>1039.2156598828437</v>
      </c>
      <c r="O88" s="11">
        <v>13507.892349138541</v>
      </c>
      <c r="P88" s="11">
        <v>4745.1634173642196</v>
      </c>
      <c r="Q88">
        <v>0</v>
      </c>
      <c r="R88" s="60">
        <v>3.2237757618699459E-3</v>
      </c>
      <c r="S88" s="60">
        <v>1.22888262230616E-2</v>
      </c>
      <c r="T88" s="60">
        <v>0</v>
      </c>
      <c r="U88" s="60">
        <v>2.2366034174935716E-3</v>
      </c>
      <c r="V88" s="60">
        <v>1.8761775856481842E-3</v>
      </c>
      <c r="W88" s="60">
        <v>0</v>
      </c>
      <c r="X88" s="60">
        <v>2.2734850635065672E-3</v>
      </c>
      <c r="Y88" s="60">
        <v>4.9113922897641177E-3</v>
      </c>
      <c r="Z88" s="60">
        <v>2.1128337634649112E-3</v>
      </c>
      <c r="AA88" s="60">
        <v>1.8896010487913246E-3</v>
      </c>
      <c r="AB88" s="60">
        <v>0</v>
      </c>
      <c r="AC88" s="16">
        <v>2.8011541048727469E-3</v>
      </c>
      <c r="AD88" s="11">
        <v>81</v>
      </c>
      <c r="AE88" s="15">
        <v>3</v>
      </c>
      <c r="AF88" s="16">
        <v>0.64447348257778148</v>
      </c>
      <c r="AG88" t="str">
        <f>IF(AF88&lt;='CAV Tier 1 Analysis'!$A$5,"Tier 1", "Tier 2")</f>
        <v>Tier 2</v>
      </c>
      <c r="AH88" t="str">
        <f t="shared" si="4"/>
        <v>Massachusetts - Tier 2</v>
      </c>
      <c r="AI88" t="str">
        <f t="shared" si="5"/>
        <v>Mashpee, Town Of - Tier 2</v>
      </c>
    </row>
    <row r="89" spans="1:35" x14ac:dyDescent="0.3">
      <c r="A89">
        <v>82</v>
      </c>
      <c r="B89">
        <v>1</v>
      </c>
      <c r="C89" t="s">
        <v>21</v>
      </c>
      <c r="D89" t="s">
        <v>3187</v>
      </c>
      <c r="E89" t="s">
        <v>4803</v>
      </c>
      <c r="F89" t="s">
        <v>217</v>
      </c>
      <c r="G89" s="59">
        <v>13.843850000000002</v>
      </c>
      <c r="H89">
        <v>325</v>
      </c>
      <c r="I89">
        <v>9</v>
      </c>
      <c r="J89" s="11">
        <v>18</v>
      </c>
      <c r="K89" s="11">
        <v>1</v>
      </c>
      <c r="L89">
        <v>9</v>
      </c>
      <c r="M89" s="11">
        <v>92.214660661593413</v>
      </c>
      <c r="N89" s="11">
        <v>613.58352832385981</v>
      </c>
      <c r="O89" s="11">
        <v>4938.8331360973971</v>
      </c>
      <c r="P89">
        <v>0</v>
      </c>
      <c r="Q89">
        <v>0</v>
      </c>
      <c r="R89" s="60">
        <v>1.817106002545659E-3</v>
      </c>
      <c r="S89" s="60">
        <v>8.4081442578842515E-3</v>
      </c>
      <c r="T89" s="60">
        <v>1.3696545426875666E-3</v>
      </c>
      <c r="U89" s="60">
        <v>3.3549051262403576E-3</v>
      </c>
      <c r="V89" s="60">
        <v>1.8761775856481842E-3</v>
      </c>
      <c r="W89" s="60">
        <v>5.5555555555555558E-3</v>
      </c>
      <c r="X89" s="60">
        <v>4.6251829030540762E-3</v>
      </c>
      <c r="Y89" s="60">
        <v>2.8998306381139423E-3</v>
      </c>
      <c r="Z89" s="60">
        <v>7.7250640827999754E-4</v>
      </c>
      <c r="AA89" s="60">
        <v>0</v>
      </c>
      <c r="AB89" s="60">
        <v>0</v>
      </c>
      <c r="AC89" s="16">
        <v>2.7890057290917811E-3</v>
      </c>
      <c r="AD89" s="11">
        <v>82</v>
      </c>
      <c r="AE89" s="15">
        <v>3</v>
      </c>
      <c r="AF89" s="16">
        <v>0.64726248830687327</v>
      </c>
      <c r="AG89" t="str">
        <f>IF(AF89&lt;='CAV Tier 1 Analysis'!$A$5,"Tier 1", "Tier 2")</f>
        <v>Tier 2</v>
      </c>
      <c r="AH89" t="str">
        <f t="shared" si="4"/>
        <v>Massachusetts - Tier 2</v>
      </c>
      <c r="AI89" t="str">
        <f t="shared" si="5"/>
        <v>Marion, Town Of - Tier 2</v>
      </c>
    </row>
    <row r="90" spans="1:35" x14ac:dyDescent="0.3">
      <c r="A90">
        <v>83</v>
      </c>
      <c r="B90">
        <v>1</v>
      </c>
      <c r="C90" t="s">
        <v>21</v>
      </c>
      <c r="D90" t="s">
        <v>3096</v>
      </c>
      <c r="E90" t="s">
        <v>4676</v>
      </c>
      <c r="F90" t="s">
        <v>178</v>
      </c>
      <c r="G90" s="59">
        <v>7.8946700000000005</v>
      </c>
      <c r="H90">
        <v>57</v>
      </c>
      <c r="I90">
        <v>25</v>
      </c>
      <c r="J90" s="11">
        <v>18.641025641025642</v>
      </c>
      <c r="K90" s="11">
        <v>1</v>
      </c>
      <c r="L90">
        <v>2</v>
      </c>
      <c r="M90" s="11">
        <v>52.644201720907901</v>
      </c>
      <c r="N90" s="11">
        <v>1259.5539352053815</v>
      </c>
      <c r="O90" s="11">
        <v>25090.203520780091</v>
      </c>
      <c r="P90" s="11">
        <v>12353.293958254595</v>
      </c>
      <c r="Q90" s="11">
        <v>81.871784153925546</v>
      </c>
      <c r="R90" s="60">
        <v>1.036232857558926E-3</v>
      </c>
      <c r="S90" s="60">
        <v>1.474659146767392E-3</v>
      </c>
      <c r="T90" s="60">
        <v>3.8045959519099073E-3</v>
      </c>
      <c r="U90" s="60">
        <v>3.474381804525271E-3</v>
      </c>
      <c r="V90" s="60">
        <v>1.8761775856481842E-3</v>
      </c>
      <c r="W90" s="60">
        <v>1.2345679012345679E-3</v>
      </c>
      <c r="X90" s="60">
        <v>2.6404593369163069E-3</v>
      </c>
      <c r="Y90" s="60">
        <v>5.9527235055399025E-3</v>
      </c>
      <c r="Z90" s="60">
        <v>3.9244782058313592E-3</v>
      </c>
      <c r="AA90" s="60">
        <v>4.9192820491968563E-3</v>
      </c>
      <c r="AB90" s="60">
        <v>2.3497976051394976E-4</v>
      </c>
      <c r="AC90" s="16">
        <v>2.7793216459675112E-3</v>
      </c>
      <c r="AD90" s="11">
        <v>83</v>
      </c>
      <c r="AE90" s="15">
        <v>3</v>
      </c>
      <c r="AF90" s="16">
        <v>0.65004180995284078</v>
      </c>
      <c r="AG90" t="str">
        <f>IF(AF90&lt;='CAV Tier 1 Analysis'!$A$5,"Tier 1", "Tier 2")</f>
        <v>Tier 2</v>
      </c>
      <c r="AH90" t="str">
        <f t="shared" si="4"/>
        <v>Massachusetts - Tier 2</v>
      </c>
      <c r="AI90" t="str">
        <f t="shared" si="5"/>
        <v>Wakefield, Town Of - Tier 2</v>
      </c>
    </row>
    <row r="91" spans="1:35" x14ac:dyDescent="0.3">
      <c r="A91">
        <v>84</v>
      </c>
      <c r="B91">
        <v>1</v>
      </c>
      <c r="C91" t="s">
        <v>21</v>
      </c>
      <c r="D91" t="s">
        <v>1929</v>
      </c>
      <c r="E91" t="s">
        <v>4700</v>
      </c>
      <c r="F91" t="s">
        <v>184</v>
      </c>
      <c r="G91" s="59">
        <v>10.55219</v>
      </c>
      <c r="H91">
        <v>52</v>
      </c>
      <c r="I91">
        <v>1</v>
      </c>
      <c r="J91" s="11">
        <v>21</v>
      </c>
      <c r="K91" s="11">
        <v>1</v>
      </c>
      <c r="L91">
        <v>0</v>
      </c>
      <c r="M91" s="11">
        <v>18.664691405291229</v>
      </c>
      <c r="N91" s="11">
        <v>2301.5342305549998</v>
      </c>
      <c r="O91" s="11">
        <v>27989.421589587288</v>
      </c>
      <c r="P91" s="11">
        <v>12329.244682838695</v>
      </c>
      <c r="Q91">
        <v>0</v>
      </c>
      <c r="R91" s="60">
        <v>1.3850516864168762E-3</v>
      </c>
      <c r="S91" s="60">
        <v>1.3453030812614804E-3</v>
      </c>
      <c r="T91" s="60">
        <v>1.5218383807639628E-4</v>
      </c>
      <c r="U91" s="60">
        <v>3.9140559806137504E-3</v>
      </c>
      <c r="V91" s="60">
        <v>1.8761775856481842E-3</v>
      </c>
      <c r="W91" s="60">
        <v>0</v>
      </c>
      <c r="X91" s="60">
        <v>9.3615929353506832E-4</v>
      </c>
      <c r="Y91" s="60">
        <v>1.0877181619694172E-2</v>
      </c>
      <c r="Z91" s="60">
        <v>4.3779587093100555E-3</v>
      </c>
      <c r="AA91" s="60">
        <v>4.9097052375991221E-3</v>
      </c>
      <c r="AB91" s="60">
        <v>0</v>
      </c>
      <c r="AC91" s="16">
        <v>2.7067070029231917E-3</v>
      </c>
      <c r="AD91" s="11">
        <v>84</v>
      </c>
      <c r="AE91" s="15">
        <v>3</v>
      </c>
      <c r="AF91" s="16">
        <v>0.65274851695576397</v>
      </c>
      <c r="AG91" t="str">
        <f>IF(AF91&lt;='CAV Tier 1 Analysis'!$A$5,"Tier 1", "Tier 2")</f>
        <v>Tier 2</v>
      </c>
      <c r="AH91" t="str">
        <f t="shared" si="4"/>
        <v>Massachusetts - Tier 2</v>
      </c>
      <c r="AI91" t="str">
        <f t="shared" si="5"/>
        <v>Norwood, Town Of - Tier 2</v>
      </c>
    </row>
    <row r="92" spans="1:35" x14ac:dyDescent="0.3">
      <c r="A92">
        <v>85</v>
      </c>
      <c r="B92">
        <v>1</v>
      </c>
      <c r="C92" t="s">
        <v>21</v>
      </c>
      <c r="D92" t="s">
        <v>2322</v>
      </c>
      <c r="E92" t="s">
        <v>4632</v>
      </c>
      <c r="F92" t="s">
        <v>229</v>
      </c>
      <c r="G92" s="59">
        <v>20.282770000000003</v>
      </c>
      <c r="H92">
        <v>60</v>
      </c>
      <c r="I92">
        <v>7</v>
      </c>
      <c r="J92" s="11">
        <v>18</v>
      </c>
      <c r="K92" s="11">
        <v>1</v>
      </c>
      <c r="L92">
        <v>0</v>
      </c>
      <c r="M92" s="11">
        <v>30.727578136516865</v>
      </c>
      <c r="N92" s="11">
        <v>803.01242936478059</v>
      </c>
      <c r="O92" s="11">
        <v>21536.434193033561</v>
      </c>
      <c r="P92">
        <v>0</v>
      </c>
      <c r="Q92" s="11">
        <v>3577.7893317607231</v>
      </c>
      <c r="R92" s="60">
        <v>2.6622610845431736E-3</v>
      </c>
      <c r="S92" s="60">
        <v>1.552272786070939E-3</v>
      </c>
      <c r="T92" s="60">
        <v>1.065286866534774E-3</v>
      </c>
      <c r="U92" s="60">
        <v>3.3549051262403576E-3</v>
      </c>
      <c r="V92" s="60">
        <v>1.8761775856481842E-3</v>
      </c>
      <c r="W92" s="60">
        <v>0</v>
      </c>
      <c r="X92" s="60">
        <v>1.5411938625553932E-3</v>
      </c>
      <c r="Y92" s="60">
        <v>3.7950823937848996E-3</v>
      </c>
      <c r="Z92" s="60">
        <v>3.3686162231359074E-3</v>
      </c>
      <c r="AA92" s="60">
        <v>0</v>
      </c>
      <c r="AB92" s="60">
        <v>1.0268593619089822E-2</v>
      </c>
      <c r="AC92" s="16">
        <v>2.6803990497821315E-3</v>
      </c>
      <c r="AD92" s="11">
        <v>85</v>
      </c>
      <c r="AE92" s="15">
        <v>3</v>
      </c>
      <c r="AF92" s="16">
        <v>0.65542891600554609</v>
      </c>
      <c r="AG92" t="str">
        <f>IF(AF92&lt;='CAV Tier 1 Analysis'!$A$5,"Tier 1", "Tier 2")</f>
        <v>Tier 2</v>
      </c>
      <c r="AH92" t="str">
        <f t="shared" si="4"/>
        <v>Massachusetts - Tier 2</v>
      </c>
      <c r="AI92" t="str">
        <f t="shared" si="5"/>
        <v>Acton, Town Of - Tier 2</v>
      </c>
    </row>
    <row r="93" spans="1:35" x14ac:dyDescent="0.3">
      <c r="A93">
        <v>86</v>
      </c>
      <c r="B93">
        <v>1</v>
      </c>
      <c r="C93" t="s">
        <v>21</v>
      </c>
      <c r="D93" t="s">
        <v>3085</v>
      </c>
      <c r="E93" t="s">
        <v>4661</v>
      </c>
      <c r="F93" t="s">
        <v>175</v>
      </c>
      <c r="G93" s="59">
        <v>4.7283799999999969</v>
      </c>
      <c r="H93">
        <v>97</v>
      </c>
      <c r="I93">
        <v>22</v>
      </c>
      <c r="J93" s="11">
        <v>18.30952380952381</v>
      </c>
      <c r="K93" s="11">
        <v>1</v>
      </c>
      <c r="L93">
        <v>0</v>
      </c>
      <c r="M93" s="11">
        <v>77.283467064829821</v>
      </c>
      <c r="N93" s="11">
        <v>383.91842036818917</v>
      </c>
      <c r="O93" s="11">
        <v>26717.91725482955</v>
      </c>
      <c r="P93" s="11">
        <v>19088.066919712066</v>
      </c>
      <c r="Q93">
        <v>0</v>
      </c>
      <c r="R93" s="60">
        <v>6.2063426577988324E-4</v>
      </c>
      <c r="S93" s="60">
        <v>2.5095076708146844E-3</v>
      </c>
      <c r="T93" s="60">
        <v>3.3480444376807182E-3</v>
      </c>
      <c r="U93" s="60">
        <v>3.4125952937550728E-3</v>
      </c>
      <c r="V93" s="60">
        <v>1.8761775856481842E-3</v>
      </c>
      <c r="W93" s="60">
        <v>0</v>
      </c>
      <c r="X93" s="60">
        <v>3.8762835322764299E-3</v>
      </c>
      <c r="Y93" s="60">
        <v>1.8144202810678532E-3</v>
      </c>
      <c r="Z93" s="60">
        <v>4.1790766617314434E-3</v>
      </c>
      <c r="AA93" s="60">
        <v>7.6011778938736623E-3</v>
      </c>
      <c r="AB93" s="60">
        <v>0</v>
      </c>
      <c r="AC93" s="16">
        <v>2.6579925111479938E-3</v>
      </c>
      <c r="AD93" s="11">
        <v>86</v>
      </c>
      <c r="AE93" s="15">
        <v>3</v>
      </c>
      <c r="AF93" s="16">
        <v>0.65808690851669405</v>
      </c>
      <c r="AG93" t="str">
        <f>IF(AF93&lt;='CAV Tier 1 Analysis'!$A$5,"Tier 1", "Tier 2")</f>
        <v>Tier 2</v>
      </c>
      <c r="AH93" t="str">
        <f t="shared" si="4"/>
        <v>Massachusetts - Tier 2</v>
      </c>
      <c r="AI93" t="str">
        <f t="shared" si="5"/>
        <v>Melrose , City Of - Tier 2</v>
      </c>
    </row>
    <row r="94" spans="1:35" x14ac:dyDescent="0.3">
      <c r="A94">
        <v>87</v>
      </c>
      <c r="B94">
        <v>1</v>
      </c>
      <c r="C94" t="s">
        <v>21</v>
      </c>
      <c r="D94" t="s">
        <v>3192</v>
      </c>
      <c r="E94" t="s">
        <v>4811</v>
      </c>
      <c r="F94" t="s">
        <v>220</v>
      </c>
      <c r="G94" s="59">
        <v>25.519949999999998</v>
      </c>
      <c r="H94">
        <v>394</v>
      </c>
      <c r="I94">
        <v>9</v>
      </c>
      <c r="J94" s="11">
        <v>12</v>
      </c>
      <c r="K94" s="11">
        <v>1</v>
      </c>
      <c r="L94">
        <v>0</v>
      </c>
      <c r="M94" s="11">
        <v>83.316724366622978</v>
      </c>
      <c r="N94" s="11">
        <v>733.0896638378639</v>
      </c>
      <c r="O94" s="11">
        <v>16203.915699837893</v>
      </c>
      <c r="P94">
        <v>0</v>
      </c>
      <c r="Q94">
        <v>0</v>
      </c>
      <c r="R94" s="60">
        <v>3.3496790509623463E-3</v>
      </c>
      <c r="S94" s="60">
        <v>1.0193257961865832E-2</v>
      </c>
      <c r="T94" s="60">
        <v>1.3696545426875666E-3</v>
      </c>
      <c r="U94" s="60">
        <v>2.2366034174935716E-3</v>
      </c>
      <c r="V94" s="60">
        <v>1.8761775856481842E-3</v>
      </c>
      <c r="W94" s="60">
        <v>0</v>
      </c>
      <c r="X94" s="60">
        <v>4.1788917978361163E-3</v>
      </c>
      <c r="Y94" s="60">
        <v>3.4646234286778896E-3</v>
      </c>
      <c r="Z94" s="60">
        <v>2.5345316135229673E-3</v>
      </c>
      <c r="AA94" s="60">
        <v>0</v>
      </c>
      <c r="AB94" s="60">
        <v>0</v>
      </c>
      <c r="AC94" s="16">
        <v>2.6548563089722251E-3</v>
      </c>
      <c r="AD94" s="11">
        <v>87</v>
      </c>
      <c r="AE94" s="15">
        <v>3</v>
      </c>
      <c r="AF94" s="16">
        <v>0.66074176482566627</v>
      </c>
      <c r="AG94" t="str">
        <f>IF(AF94&lt;='CAV Tier 1 Analysis'!$A$5,"Tier 1", "Tier 2")</f>
        <v>Tier 2</v>
      </c>
      <c r="AH94" t="str">
        <f t="shared" si="4"/>
        <v>Massachusetts - Tier 2</v>
      </c>
      <c r="AI94" t="str">
        <f t="shared" si="5"/>
        <v>Swansea, Town Of - Tier 2</v>
      </c>
    </row>
    <row r="95" spans="1:35" x14ac:dyDescent="0.3">
      <c r="A95">
        <v>88</v>
      </c>
      <c r="B95">
        <v>1</v>
      </c>
      <c r="C95" t="s">
        <v>21</v>
      </c>
      <c r="D95" t="s">
        <v>2959</v>
      </c>
      <c r="E95" t="s">
        <v>4486</v>
      </c>
      <c r="F95" t="s">
        <v>239</v>
      </c>
      <c r="G95" s="59">
        <v>22.604789999999994</v>
      </c>
      <c r="H95">
        <v>386</v>
      </c>
      <c r="I95">
        <v>4</v>
      </c>
      <c r="J95" s="11">
        <v>12</v>
      </c>
      <c r="K95" s="11">
        <v>1</v>
      </c>
      <c r="L95">
        <v>1</v>
      </c>
      <c r="M95" s="11">
        <v>30.443947499622862</v>
      </c>
      <c r="N95" s="11">
        <v>1159.6824744636945</v>
      </c>
      <c r="O95" s="11">
        <v>12771.71633650016</v>
      </c>
      <c r="P95" s="11">
        <v>4706.8413848282808</v>
      </c>
      <c r="Q95">
        <v>0</v>
      </c>
      <c r="R95" s="60">
        <v>2.9670430982193588E-3</v>
      </c>
      <c r="S95" s="60">
        <v>9.9862882570563739E-3</v>
      </c>
      <c r="T95" s="60">
        <v>6.087353523055851E-4</v>
      </c>
      <c r="U95" s="60">
        <v>2.2366034174935716E-3</v>
      </c>
      <c r="V95" s="60">
        <v>1.8761775856481842E-3</v>
      </c>
      <c r="W95" s="60">
        <v>6.1728395061728394E-4</v>
      </c>
      <c r="X95" s="60">
        <v>1.5269678863046249E-3</v>
      </c>
      <c r="Y95" s="60">
        <v>5.480725304214203E-3</v>
      </c>
      <c r="Z95" s="60">
        <v>1.9976849678458417E-3</v>
      </c>
      <c r="AA95" s="60">
        <v>1.8743405937758579E-3</v>
      </c>
      <c r="AB95" s="60">
        <v>0</v>
      </c>
      <c r="AC95" s="16">
        <v>2.6519864012255344E-3</v>
      </c>
      <c r="AD95" s="11">
        <v>88</v>
      </c>
      <c r="AE95" s="15">
        <v>3</v>
      </c>
      <c r="AF95" s="16">
        <v>0.66339375122689181</v>
      </c>
      <c r="AG95" t="str">
        <f>IF(AF95&lt;='CAV Tier 1 Analysis'!$A$5,"Tier 1", "Tier 2")</f>
        <v>Tier 2</v>
      </c>
      <c r="AH95" t="str">
        <f t="shared" si="4"/>
        <v>Massachusetts - Tier 2</v>
      </c>
      <c r="AI95" t="str">
        <f t="shared" si="5"/>
        <v>Harwich, Town Of - Tier 2</v>
      </c>
    </row>
    <row r="96" spans="1:35" x14ac:dyDescent="0.3">
      <c r="A96">
        <v>89</v>
      </c>
      <c r="B96">
        <v>1</v>
      </c>
      <c r="C96" t="s">
        <v>21</v>
      </c>
      <c r="D96" t="s">
        <v>2990</v>
      </c>
      <c r="E96" t="s">
        <v>4529</v>
      </c>
      <c r="F96" t="s">
        <v>212</v>
      </c>
      <c r="G96" s="59">
        <v>19.037939999999999</v>
      </c>
      <c r="H96">
        <v>80</v>
      </c>
      <c r="I96">
        <v>0</v>
      </c>
      <c r="J96" s="11">
        <v>12.870967741935484</v>
      </c>
      <c r="K96" s="11">
        <v>1</v>
      </c>
      <c r="L96">
        <v>0</v>
      </c>
      <c r="M96" s="11">
        <v>23.80601577691705</v>
      </c>
      <c r="N96" s="11">
        <v>555.58849263667912</v>
      </c>
      <c r="O96" s="11">
        <v>28493.265826677536</v>
      </c>
      <c r="P96" s="11">
        <v>12962.534063000498</v>
      </c>
      <c r="Q96" s="11">
        <v>2327.0898843802061</v>
      </c>
      <c r="R96" s="60">
        <v>2.4988680930596689E-3</v>
      </c>
      <c r="S96" s="60">
        <v>2.0696970480945853E-3</v>
      </c>
      <c r="T96" s="60">
        <v>0</v>
      </c>
      <c r="U96" s="60">
        <v>2.3989375365052021E-3</v>
      </c>
      <c r="V96" s="60">
        <v>1.8761775856481842E-3</v>
      </c>
      <c r="W96" s="60">
        <v>0</v>
      </c>
      <c r="X96" s="60">
        <v>1.1940311483149121E-3</v>
      </c>
      <c r="Y96" s="60">
        <v>2.6257428023410238E-3</v>
      </c>
      <c r="Z96" s="60">
        <v>4.4567673856110174E-3</v>
      </c>
      <c r="AA96" s="60">
        <v>5.1618913419939965E-3</v>
      </c>
      <c r="AB96" s="60">
        <v>6.6789679665222893E-3</v>
      </c>
      <c r="AC96" s="16">
        <v>2.6328255370991712E-3</v>
      </c>
      <c r="AD96" s="11">
        <v>89</v>
      </c>
      <c r="AE96" s="15">
        <v>3</v>
      </c>
      <c r="AF96" s="16">
        <v>0.66602657676399102</v>
      </c>
      <c r="AG96" t="str">
        <f>IF(AF96&lt;='CAV Tier 1 Analysis'!$A$5,"Tier 1", "Tier 2")</f>
        <v>Tier 2</v>
      </c>
      <c r="AH96" t="str">
        <f t="shared" si="4"/>
        <v>Massachusetts - Tier 2</v>
      </c>
      <c r="AI96" t="str">
        <f t="shared" si="5"/>
        <v>North Attleborough, Town Of - Tier 2</v>
      </c>
    </row>
    <row r="97" spans="1:35" x14ac:dyDescent="0.3">
      <c r="A97">
        <v>90</v>
      </c>
      <c r="B97">
        <v>1</v>
      </c>
      <c r="C97" t="s">
        <v>21</v>
      </c>
      <c r="D97" t="s">
        <v>3078</v>
      </c>
      <c r="E97" t="s">
        <v>4647</v>
      </c>
      <c r="F97" t="s">
        <v>171</v>
      </c>
      <c r="G97" s="59">
        <v>3.4523199999999998</v>
      </c>
      <c r="H97">
        <v>16</v>
      </c>
      <c r="I97">
        <v>8</v>
      </c>
      <c r="J97" s="11">
        <v>18.658536585365855</v>
      </c>
      <c r="K97" s="11">
        <v>1</v>
      </c>
      <c r="L97">
        <v>0</v>
      </c>
      <c r="M97" s="11">
        <v>13.613413588543359</v>
      </c>
      <c r="N97" s="11">
        <v>441.47154373531305</v>
      </c>
      <c r="O97" s="11">
        <v>37617.528550798321</v>
      </c>
      <c r="P97" s="11">
        <v>31914.205187290347</v>
      </c>
      <c r="Q97">
        <v>0</v>
      </c>
      <c r="R97" s="60">
        <v>4.5314210965218693E-4</v>
      </c>
      <c r="S97" s="60">
        <v>4.1393940961891701E-4</v>
      </c>
      <c r="T97" s="60">
        <v>1.2174707046111702E-3</v>
      </c>
      <c r="U97" s="60">
        <v>3.4776455576881757E-3</v>
      </c>
      <c r="V97" s="60">
        <v>1.8761775856481842E-3</v>
      </c>
      <c r="W97" s="60">
        <v>0</v>
      </c>
      <c r="X97" s="60">
        <v>6.8280387663085488E-4</v>
      </c>
      <c r="Y97" s="60">
        <v>2.0864196140927245E-3</v>
      </c>
      <c r="Z97" s="60">
        <v>5.8839367657013289E-3</v>
      </c>
      <c r="AA97" s="60">
        <v>1.2708754217519205E-2</v>
      </c>
      <c r="AB97" s="60">
        <v>0</v>
      </c>
      <c r="AC97" s="16">
        <v>2.6182081673784318E-3</v>
      </c>
      <c r="AD97" s="11">
        <v>90</v>
      </c>
      <c r="AE97" s="15">
        <v>3</v>
      </c>
      <c r="AF97" s="16">
        <v>0.66864478493136947</v>
      </c>
      <c r="AG97" t="str">
        <f>IF(AF97&lt;='CAV Tier 1 Analysis'!$A$5,"Tier 1", "Tier 2")</f>
        <v>Tier 2</v>
      </c>
      <c r="AH97" t="str">
        <f t="shared" si="4"/>
        <v>Massachusetts - Tier 2</v>
      </c>
      <c r="AI97" t="str">
        <f t="shared" si="5"/>
        <v>Everett, City Of - Tier 2</v>
      </c>
    </row>
    <row r="98" spans="1:35" x14ac:dyDescent="0.3">
      <c r="A98">
        <v>91</v>
      </c>
      <c r="B98">
        <v>1</v>
      </c>
      <c r="C98" t="s">
        <v>21</v>
      </c>
      <c r="D98" t="s">
        <v>1899</v>
      </c>
      <c r="E98" t="s">
        <v>4653</v>
      </c>
      <c r="F98" t="s">
        <v>214</v>
      </c>
      <c r="G98" s="59">
        <v>16.526900000000001</v>
      </c>
      <c r="H98">
        <v>69</v>
      </c>
      <c r="I98">
        <v>0</v>
      </c>
      <c r="J98" s="11">
        <v>18</v>
      </c>
      <c r="K98" s="11">
        <v>1</v>
      </c>
      <c r="L98">
        <v>0</v>
      </c>
      <c r="M98" s="11">
        <v>49.241759192589051</v>
      </c>
      <c r="N98" s="11">
        <v>404.45781723850621</v>
      </c>
      <c r="O98" s="11">
        <v>30693.853346238709</v>
      </c>
      <c r="P98" s="11">
        <v>4015.9163105989464</v>
      </c>
      <c r="Q98" s="11">
        <v>2992.5428585123918</v>
      </c>
      <c r="R98" s="60">
        <v>2.1692758295901683E-3</v>
      </c>
      <c r="S98" s="60">
        <v>1.7851137039815797E-3</v>
      </c>
      <c r="T98" s="60">
        <v>0</v>
      </c>
      <c r="U98" s="60">
        <v>3.3549051262403576E-3</v>
      </c>
      <c r="V98" s="60">
        <v>1.8761775856481842E-3</v>
      </c>
      <c r="W98" s="60">
        <v>0</v>
      </c>
      <c r="X98" s="60">
        <v>2.469804053930933E-3</v>
      </c>
      <c r="Y98" s="60">
        <v>1.9114906383762224E-3</v>
      </c>
      <c r="Z98" s="60">
        <v>4.8009717581817589E-3</v>
      </c>
      <c r="AA98" s="60">
        <v>1.5992030210375987E-3</v>
      </c>
      <c r="AB98" s="60">
        <v>8.5888809128542298E-3</v>
      </c>
      <c r="AC98" s="16">
        <v>2.5959838754400942E-3</v>
      </c>
      <c r="AD98" s="11">
        <v>91</v>
      </c>
      <c r="AE98" s="15">
        <v>3</v>
      </c>
      <c r="AF98" s="16">
        <v>0.67124076880680961</v>
      </c>
      <c r="AG98" t="str">
        <f>IF(AF98&lt;='CAV Tier 1 Analysis'!$A$5,"Tier 1", "Tier 2")</f>
        <v>Tier 2</v>
      </c>
      <c r="AH98" t="str">
        <f t="shared" si="4"/>
        <v>Massachusetts - Tier 2</v>
      </c>
      <c r="AI98" t="str">
        <f t="shared" si="5"/>
        <v>Lexington, Town Of - Tier 2</v>
      </c>
    </row>
    <row r="99" spans="1:35" x14ac:dyDescent="0.3">
      <c r="A99">
        <v>92</v>
      </c>
      <c r="B99">
        <v>1</v>
      </c>
      <c r="C99" t="s">
        <v>21</v>
      </c>
      <c r="D99" t="s">
        <v>2063</v>
      </c>
      <c r="E99" t="s">
        <v>4695</v>
      </c>
      <c r="F99" t="s">
        <v>247</v>
      </c>
      <c r="G99" s="59">
        <v>27.02149</v>
      </c>
      <c r="H99">
        <v>34</v>
      </c>
      <c r="I99">
        <v>5</v>
      </c>
      <c r="J99" s="11">
        <v>21</v>
      </c>
      <c r="K99" s="11">
        <v>1</v>
      </c>
      <c r="L99">
        <v>0</v>
      </c>
      <c r="M99" s="11">
        <v>21.847543936326229</v>
      </c>
      <c r="N99" s="11">
        <v>565.43555328885941</v>
      </c>
      <c r="O99" s="11">
        <v>31003.666674256005</v>
      </c>
      <c r="P99">
        <v>0</v>
      </c>
      <c r="Q99" s="11">
        <v>2696.4263626449829</v>
      </c>
      <c r="R99" s="60">
        <v>3.5467670970667472E-3</v>
      </c>
      <c r="S99" s="60">
        <v>8.7962124544019868E-4</v>
      </c>
      <c r="T99" s="60">
        <v>7.6091919038198143E-4</v>
      </c>
      <c r="U99" s="60">
        <v>3.9140559806137504E-3</v>
      </c>
      <c r="V99" s="60">
        <v>1.8761775856481842E-3</v>
      </c>
      <c r="W99" s="60">
        <v>0</v>
      </c>
      <c r="X99" s="60">
        <v>1.0958006673021873E-3</v>
      </c>
      <c r="Y99" s="60">
        <v>2.6722805708051843E-3</v>
      </c>
      <c r="Z99" s="60">
        <v>4.8494311360689473E-3</v>
      </c>
      <c r="AA99" s="60">
        <v>0</v>
      </c>
      <c r="AB99" s="60">
        <v>7.7389985754626909E-3</v>
      </c>
      <c r="AC99" s="16">
        <v>2.4849138226172613E-3</v>
      </c>
      <c r="AD99" s="11">
        <v>92</v>
      </c>
      <c r="AE99" s="15">
        <v>3</v>
      </c>
      <c r="AF99" s="16">
        <v>0.67372568262942689</v>
      </c>
      <c r="AG99" t="str">
        <f>IF(AF99&lt;='CAV Tier 1 Analysis'!$A$5,"Tier 1", "Tier 2")</f>
        <v>Tier 2</v>
      </c>
      <c r="AH99" t="str">
        <f t="shared" si="4"/>
        <v>Massachusetts - Tier 2</v>
      </c>
      <c r="AI99" t="str">
        <f t="shared" si="5"/>
        <v>Franklin, Town Of - Tier 2</v>
      </c>
    </row>
    <row r="100" spans="1:35" x14ac:dyDescent="0.3">
      <c r="A100">
        <v>93</v>
      </c>
      <c r="B100">
        <v>1</v>
      </c>
      <c r="C100" t="s">
        <v>21</v>
      </c>
      <c r="D100" t="s">
        <v>3107</v>
      </c>
      <c r="E100" t="s">
        <v>4691</v>
      </c>
      <c r="F100" t="s">
        <v>215</v>
      </c>
      <c r="G100" s="59">
        <v>10.501549999999998</v>
      </c>
      <c r="H100">
        <v>135</v>
      </c>
      <c r="I100">
        <v>27</v>
      </c>
      <c r="J100" s="11">
        <v>19.384615384615383</v>
      </c>
      <c r="K100" s="11">
        <v>1</v>
      </c>
      <c r="L100">
        <v>7</v>
      </c>
      <c r="M100" s="11">
        <v>107.50253057881932</v>
      </c>
      <c r="N100" s="11">
        <v>298.45890870271171</v>
      </c>
      <c r="O100" s="11">
        <v>7081.4820452247895</v>
      </c>
      <c r="P100">
        <v>0</v>
      </c>
      <c r="Q100">
        <v>0</v>
      </c>
      <c r="R100" s="60">
        <v>1.3784048180985318E-3</v>
      </c>
      <c r="S100" s="60">
        <v>3.4926137686596124E-3</v>
      </c>
      <c r="T100" s="60">
        <v>4.1089636280627001E-3</v>
      </c>
      <c r="U100" s="60">
        <v>3.6129747513357693E-3</v>
      </c>
      <c r="V100" s="60">
        <v>1.8761775856481842E-3</v>
      </c>
      <c r="W100" s="60">
        <v>4.3209876543209872E-3</v>
      </c>
      <c r="X100" s="60">
        <v>5.3919719803869571E-3</v>
      </c>
      <c r="Y100" s="60">
        <v>1.4105337704198606E-3</v>
      </c>
      <c r="Z100" s="60">
        <v>1.1076483269039142E-3</v>
      </c>
      <c r="AA100" s="60">
        <v>0</v>
      </c>
      <c r="AB100" s="60">
        <v>0</v>
      </c>
      <c r="AC100" s="16">
        <v>2.427297843985138E-3</v>
      </c>
      <c r="AD100" s="11">
        <v>93</v>
      </c>
      <c r="AE100" s="15">
        <v>3</v>
      </c>
      <c r="AF100" s="16">
        <v>0.67615298047341199</v>
      </c>
      <c r="AG100" t="str">
        <f>IF(AF100&lt;='CAV Tier 1 Analysis'!$A$5,"Tier 1", "Tier 2")</f>
        <v>Tier 2</v>
      </c>
      <c r="AH100" t="str">
        <f t="shared" si="4"/>
        <v>Massachusetts - Tier 2</v>
      </c>
      <c r="AI100" t="str">
        <f t="shared" si="5"/>
        <v>Cohasset, Town Of - Tier 2</v>
      </c>
    </row>
    <row r="101" spans="1:35" x14ac:dyDescent="0.3">
      <c r="A101">
        <v>94</v>
      </c>
      <c r="B101">
        <v>1</v>
      </c>
      <c r="C101" t="s">
        <v>21</v>
      </c>
      <c r="D101" t="s">
        <v>3169</v>
      </c>
      <c r="E101" t="s">
        <v>4779</v>
      </c>
      <c r="F101" t="s">
        <v>203</v>
      </c>
      <c r="G101" s="59">
        <v>21.649779999999996</v>
      </c>
      <c r="H101">
        <v>29</v>
      </c>
      <c r="I101">
        <v>0</v>
      </c>
      <c r="J101" s="11">
        <v>17</v>
      </c>
      <c r="K101" s="11">
        <v>1</v>
      </c>
      <c r="L101">
        <v>0</v>
      </c>
      <c r="M101" s="11">
        <v>9.8512178876644469</v>
      </c>
      <c r="N101" s="11">
        <v>209.36343707504497</v>
      </c>
      <c r="O101" s="11">
        <v>33604.103755485987</v>
      </c>
      <c r="P101" s="11">
        <v>24742.23452406787</v>
      </c>
      <c r="Q101" s="11">
        <v>494.98574751387059</v>
      </c>
      <c r="R101" s="60">
        <v>2.841691089674689E-3</v>
      </c>
      <c r="S101" s="60">
        <v>7.5026517993428716E-4</v>
      </c>
      <c r="T101" s="60">
        <v>0</v>
      </c>
      <c r="U101" s="60">
        <v>3.1685215081158932E-3</v>
      </c>
      <c r="V101" s="60">
        <v>1.8761775856481842E-3</v>
      </c>
      <c r="W101" s="60">
        <v>0</v>
      </c>
      <c r="X101" s="60">
        <v>4.9410456234821843E-4</v>
      </c>
      <c r="Y101" s="60">
        <v>9.8946350628012361E-4</v>
      </c>
      <c r="Z101" s="60">
        <v>5.2561778825618776E-3</v>
      </c>
      <c r="AA101" s="60">
        <v>9.8527591557825162E-3</v>
      </c>
      <c r="AB101" s="60">
        <v>1.4206558903120088E-3</v>
      </c>
      <c r="AC101" s="16">
        <v>2.422710578241618E-3</v>
      </c>
      <c r="AD101" s="11">
        <v>94</v>
      </c>
      <c r="AE101" s="15">
        <v>3</v>
      </c>
      <c r="AF101" s="16">
        <v>0.67857569105165361</v>
      </c>
      <c r="AG101" t="str">
        <f>IF(AF101&lt;='CAV Tier 1 Analysis'!$A$5,"Tier 1", "Tier 2")</f>
        <v>Tier 2</v>
      </c>
      <c r="AH101" t="str">
        <f t="shared" si="4"/>
        <v>Massachusetts - Tier 2</v>
      </c>
      <c r="AI101" t="str">
        <f t="shared" si="5"/>
        <v>Shrewsbury, Town Of - Tier 2</v>
      </c>
    </row>
    <row r="102" spans="1:35" x14ac:dyDescent="0.3">
      <c r="A102">
        <v>95</v>
      </c>
      <c r="B102">
        <v>1</v>
      </c>
      <c r="C102" t="s">
        <v>21</v>
      </c>
      <c r="D102" t="s">
        <v>3087</v>
      </c>
      <c r="E102" t="s">
        <v>4664</v>
      </c>
      <c r="F102" t="s">
        <v>216</v>
      </c>
      <c r="G102" s="59">
        <v>13.499550000000003</v>
      </c>
      <c r="H102">
        <v>80</v>
      </c>
      <c r="I102">
        <v>20</v>
      </c>
      <c r="J102" s="11">
        <v>19.5</v>
      </c>
      <c r="K102" s="11">
        <v>1</v>
      </c>
      <c r="L102">
        <v>1</v>
      </c>
      <c r="M102" s="11">
        <v>76.915020130300633</v>
      </c>
      <c r="N102" s="11">
        <v>675.89581837551441</v>
      </c>
      <c r="O102" s="11">
        <v>14925.128075170871</v>
      </c>
      <c r="P102">
        <v>0</v>
      </c>
      <c r="Q102" s="11">
        <v>1406.3270744046786</v>
      </c>
      <c r="R102" s="60">
        <v>1.771914123359127E-3</v>
      </c>
      <c r="S102" s="60">
        <v>2.0696970480945853E-3</v>
      </c>
      <c r="T102" s="60">
        <v>3.0436767615279257E-3</v>
      </c>
      <c r="U102" s="60">
        <v>3.634480553427054E-3</v>
      </c>
      <c r="V102" s="60">
        <v>1.8761775856481842E-3</v>
      </c>
      <c r="W102" s="60">
        <v>6.1728395061728394E-4</v>
      </c>
      <c r="X102" s="60">
        <v>3.8578034505839876E-3</v>
      </c>
      <c r="Y102" s="60">
        <v>3.194322063456535E-3</v>
      </c>
      <c r="Z102" s="60">
        <v>2.3345103518884764E-3</v>
      </c>
      <c r="AA102" s="60">
        <v>0</v>
      </c>
      <c r="AB102" s="60">
        <v>4.0362916548466387E-3</v>
      </c>
      <c r="AC102" s="16">
        <v>2.4032870494045274E-3</v>
      </c>
      <c r="AD102" s="11">
        <v>95</v>
      </c>
      <c r="AE102" s="15">
        <v>3</v>
      </c>
      <c r="AF102" s="16">
        <v>0.68097897810105812</v>
      </c>
      <c r="AG102" t="str">
        <f>IF(AF102&lt;='CAV Tier 1 Analysis'!$A$5,"Tier 1", "Tier 2")</f>
        <v>Tier 2</v>
      </c>
      <c r="AH102" t="str">
        <f t="shared" si="4"/>
        <v>Massachusetts - Tier 2</v>
      </c>
      <c r="AI102" t="str">
        <f t="shared" si="5"/>
        <v>North Reading, Town Of - Tier 2</v>
      </c>
    </row>
    <row r="103" spans="1:35" x14ac:dyDescent="0.3">
      <c r="A103">
        <v>96</v>
      </c>
      <c r="B103">
        <v>1</v>
      </c>
      <c r="C103" t="s">
        <v>21</v>
      </c>
      <c r="D103" t="s">
        <v>3129</v>
      </c>
      <c r="E103" t="s">
        <v>4723</v>
      </c>
      <c r="F103" t="s">
        <v>321</v>
      </c>
      <c r="G103" s="59">
        <v>72.316580000000002</v>
      </c>
      <c r="H103">
        <v>31</v>
      </c>
      <c r="I103">
        <v>2</v>
      </c>
      <c r="J103" s="11">
        <v>17.612903225806452</v>
      </c>
      <c r="K103" s="11">
        <v>1</v>
      </c>
      <c r="L103">
        <v>1</v>
      </c>
      <c r="M103" s="11">
        <v>15.579856237670532</v>
      </c>
      <c r="N103" s="11">
        <v>230.49348712714601</v>
      </c>
      <c r="O103" s="11">
        <v>22760.303073139363</v>
      </c>
      <c r="P103">
        <v>0</v>
      </c>
      <c r="Q103" s="11">
        <v>1603.3961264951358</v>
      </c>
      <c r="R103" s="60">
        <v>9.4920771029427028E-3</v>
      </c>
      <c r="S103" s="60">
        <v>8.020076061366517E-4</v>
      </c>
      <c r="T103" s="60">
        <v>3.0436767615279255E-4</v>
      </c>
      <c r="U103" s="60">
        <v>3.2827566289018555E-3</v>
      </c>
      <c r="V103" s="60">
        <v>1.8761775856481842E-3</v>
      </c>
      <c r="W103" s="60">
        <v>6.1728395061728394E-4</v>
      </c>
      <c r="X103" s="60">
        <v>7.8143414708162955E-4</v>
      </c>
      <c r="Y103" s="60">
        <v>1.0893253241052306E-3</v>
      </c>
      <c r="Z103" s="60">
        <v>3.5600473824245315E-3</v>
      </c>
      <c r="AA103" s="60">
        <v>0</v>
      </c>
      <c r="AB103" s="60">
        <v>4.6018984648541674E-3</v>
      </c>
      <c r="AC103" s="16">
        <v>2.4006705335331848E-3</v>
      </c>
      <c r="AD103" s="11">
        <v>96</v>
      </c>
      <c r="AE103" s="15">
        <v>3</v>
      </c>
      <c r="AF103" s="16">
        <v>0.68337964863459133</v>
      </c>
      <c r="AG103" t="str">
        <f>IF(AF103&lt;='CAV Tier 1 Analysis'!$A$5,"Tier 1", "Tier 2")</f>
        <v>Tier 2</v>
      </c>
      <c r="AH103" t="str">
        <f t="shared" si="4"/>
        <v>Massachusetts - Tier 2</v>
      </c>
      <c r="AI103" t="str">
        <f t="shared" si="5"/>
        <v>Middleborough, Town Of - Tier 2</v>
      </c>
    </row>
    <row r="104" spans="1:35" x14ac:dyDescent="0.3">
      <c r="A104">
        <v>97</v>
      </c>
      <c r="B104">
        <v>1</v>
      </c>
      <c r="C104" t="s">
        <v>21</v>
      </c>
      <c r="D104" t="s">
        <v>3100</v>
      </c>
      <c r="E104" t="s">
        <v>4682</v>
      </c>
      <c r="F104" t="s">
        <v>259</v>
      </c>
      <c r="G104" s="59">
        <v>17.196640000000002</v>
      </c>
      <c r="H104">
        <v>44</v>
      </c>
      <c r="I104">
        <v>2</v>
      </c>
      <c r="J104" s="11">
        <v>18.3125</v>
      </c>
      <c r="K104" s="11">
        <v>1</v>
      </c>
      <c r="L104">
        <v>0</v>
      </c>
      <c r="M104" s="11">
        <v>27.631354148252214</v>
      </c>
      <c r="N104" s="11">
        <v>841.50776747593329</v>
      </c>
      <c r="O104" s="11">
        <v>22567.166005856885</v>
      </c>
      <c r="P104">
        <v>0</v>
      </c>
      <c r="Q104" s="11">
        <v>2817.4327207506976</v>
      </c>
      <c r="R104" s="60">
        <v>2.257184075789378E-3</v>
      </c>
      <c r="S104" s="60">
        <v>1.1383333764520217E-3</v>
      </c>
      <c r="T104" s="60">
        <v>3.0436767615279255E-4</v>
      </c>
      <c r="U104" s="60">
        <v>3.4131500069042526E-3</v>
      </c>
      <c r="V104" s="60">
        <v>1.8761775856481842E-3</v>
      </c>
      <c r="W104" s="60">
        <v>0</v>
      </c>
      <c r="X104" s="60">
        <v>1.3858974904622302E-3</v>
      </c>
      <c r="Y104" s="60">
        <v>3.9770135502229121E-3</v>
      </c>
      <c r="Z104" s="60">
        <v>3.5298378940614534E-3</v>
      </c>
      <c r="AA104" s="60">
        <v>0</v>
      </c>
      <c r="AB104" s="60">
        <v>8.0862982629214108E-3</v>
      </c>
      <c r="AC104" s="16">
        <v>2.3607509016922395E-3</v>
      </c>
      <c r="AD104" s="11">
        <v>97</v>
      </c>
      <c r="AE104" s="15">
        <v>3</v>
      </c>
      <c r="AF104" s="16">
        <v>0.68574039953628352</v>
      </c>
      <c r="AG104" t="str">
        <f>IF(AF104&lt;='CAV Tier 1 Analysis'!$A$5,"Tier 1", "Tier 2")</f>
        <v>Tier 2</v>
      </c>
      <c r="AH104" t="str">
        <f t="shared" si="4"/>
        <v>Massachusetts - Tier 2</v>
      </c>
      <c r="AI104" t="str">
        <f t="shared" si="5"/>
        <v>Wilmington, Town Of - Tier 2</v>
      </c>
    </row>
    <row r="105" spans="1:35" x14ac:dyDescent="0.3">
      <c r="A105">
        <v>98</v>
      </c>
      <c r="B105">
        <v>1</v>
      </c>
      <c r="C105" t="s">
        <v>21</v>
      </c>
      <c r="D105" t="s">
        <v>3083</v>
      </c>
      <c r="E105" t="s">
        <v>4658</v>
      </c>
      <c r="F105" t="s">
        <v>252</v>
      </c>
      <c r="G105" s="59">
        <v>22.173999999999992</v>
      </c>
      <c r="H105">
        <v>18</v>
      </c>
      <c r="I105">
        <v>3</v>
      </c>
      <c r="J105" s="11">
        <v>17.852941176470587</v>
      </c>
      <c r="K105" s="11">
        <v>1</v>
      </c>
      <c r="L105">
        <v>0</v>
      </c>
      <c r="M105" s="11">
        <v>14.925520880310273</v>
      </c>
      <c r="N105" s="11">
        <v>79.837838505048396</v>
      </c>
      <c r="O105" s="11">
        <v>38673.995716341022</v>
      </c>
      <c r="P105" s="11">
        <v>2927.170545482084</v>
      </c>
      <c r="Q105" s="11">
        <v>2991.365516867183</v>
      </c>
      <c r="R105" s="60">
        <v>2.9104987774677868E-3</v>
      </c>
      <c r="S105" s="60">
        <v>4.6568183582128167E-4</v>
      </c>
      <c r="T105" s="60">
        <v>4.5655151422918888E-4</v>
      </c>
      <c r="U105" s="60">
        <v>3.3274957706338187E-3</v>
      </c>
      <c r="V105" s="60">
        <v>1.8761775856481842E-3</v>
      </c>
      <c r="W105" s="60">
        <v>0</v>
      </c>
      <c r="X105" s="60">
        <v>7.4861484605060673E-4</v>
      </c>
      <c r="Y105" s="60">
        <v>3.7731816369023218E-4</v>
      </c>
      <c r="Z105" s="60">
        <v>6.0491838256908946E-3</v>
      </c>
      <c r="AA105" s="60">
        <v>1.1656467957443725E-3</v>
      </c>
      <c r="AB105" s="60">
        <v>8.5855018310289927E-3</v>
      </c>
      <c r="AC105" s="16">
        <v>2.3602428132732142E-3</v>
      </c>
      <c r="AD105" s="11">
        <v>98</v>
      </c>
      <c r="AE105" s="15">
        <v>3</v>
      </c>
      <c r="AF105" s="16">
        <v>0.6881006423495567</v>
      </c>
      <c r="AG105" t="str">
        <f>IF(AF105&lt;='CAV Tier 1 Analysis'!$A$5,"Tier 1", "Tier 2")</f>
        <v>Tier 2</v>
      </c>
      <c r="AH105" t="str">
        <f t="shared" si="4"/>
        <v>Massachusetts - Tier 2</v>
      </c>
      <c r="AI105" t="str">
        <f t="shared" si="5"/>
        <v>Marlborough, City Of - Tier 2</v>
      </c>
    </row>
    <row r="106" spans="1:35" x14ac:dyDescent="0.3">
      <c r="A106">
        <v>99</v>
      </c>
      <c r="B106">
        <v>1</v>
      </c>
      <c r="C106" t="s">
        <v>21</v>
      </c>
      <c r="D106" t="s">
        <v>3189</v>
      </c>
      <c r="E106" t="s">
        <v>4805</v>
      </c>
      <c r="F106" t="s">
        <v>206</v>
      </c>
      <c r="G106" s="59">
        <v>12.735749999999999</v>
      </c>
      <c r="H106">
        <v>51</v>
      </c>
      <c r="I106">
        <v>6</v>
      </c>
      <c r="J106" s="11">
        <v>20.692307692307693</v>
      </c>
      <c r="K106" s="11">
        <v>1</v>
      </c>
      <c r="L106">
        <v>0</v>
      </c>
      <c r="M106" s="11">
        <v>33.294274777692706</v>
      </c>
      <c r="N106" s="11">
        <v>1367.7679141900724</v>
      </c>
      <c r="O106" s="11">
        <v>28253.786629203638</v>
      </c>
      <c r="P106" s="11">
        <v>9269.6293308845088</v>
      </c>
      <c r="Q106">
        <v>0</v>
      </c>
      <c r="R106" s="60">
        <v>1.6716598180362306E-3</v>
      </c>
      <c r="S106" s="60">
        <v>1.319431868160298E-3</v>
      </c>
      <c r="T106" s="60">
        <v>9.1310302845837776E-4</v>
      </c>
      <c r="U106" s="60">
        <v>3.8567071750369923E-3</v>
      </c>
      <c r="V106" s="60">
        <v>1.8761775856481842E-3</v>
      </c>
      <c r="W106" s="60">
        <v>0</v>
      </c>
      <c r="X106" s="60">
        <v>1.6699308913198138E-3</v>
      </c>
      <c r="Y106" s="60">
        <v>6.4641489223682281E-3</v>
      </c>
      <c r="Z106" s="60">
        <v>4.4193093039953018E-3</v>
      </c>
      <c r="AA106" s="60">
        <v>3.6913167713991382E-3</v>
      </c>
      <c r="AB106" s="60">
        <v>0</v>
      </c>
      <c r="AC106" s="16">
        <v>2.3528895785838691E-3</v>
      </c>
      <c r="AD106" s="11">
        <v>99</v>
      </c>
      <c r="AE106" s="15">
        <v>3</v>
      </c>
      <c r="AF106" s="16">
        <v>0.69045353192814052</v>
      </c>
      <c r="AG106" t="str">
        <f>IF(AF106&lt;='CAV Tier 1 Analysis'!$A$5,"Tier 1", "Tier 2")</f>
        <v>Tier 2</v>
      </c>
      <c r="AH106" t="str">
        <f t="shared" si="4"/>
        <v>Massachusetts - Tier 2</v>
      </c>
      <c r="AI106" t="str">
        <f t="shared" si="5"/>
        <v>Needham, Town Of - Tier 2</v>
      </c>
    </row>
    <row r="107" spans="1:35" x14ac:dyDescent="0.3">
      <c r="A107">
        <v>100</v>
      </c>
      <c r="B107">
        <v>1</v>
      </c>
      <c r="C107" t="s">
        <v>21</v>
      </c>
      <c r="D107" t="s">
        <v>3020</v>
      </c>
      <c r="E107" t="s">
        <v>4564</v>
      </c>
      <c r="F107" t="s">
        <v>245</v>
      </c>
      <c r="G107" s="59">
        <v>27.865219999999997</v>
      </c>
      <c r="H107">
        <v>92</v>
      </c>
      <c r="I107">
        <v>15</v>
      </c>
      <c r="J107" s="11">
        <v>22.848484848484848</v>
      </c>
      <c r="K107" s="11">
        <v>1</v>
      </c>
      <c r="L107">
        <v>5</v>
      </c>
      <c r="M107" s="11">
        <v>49.541354778465767</v>
      </c>
      <c r="N107" s="11">
        <v>302.1353746754416</v>
      </c>
      <c r="O107" s="11">
        <v>27649.331893066232</v>
      </c>
      <c r="P107">
        <v>0</v>
      </c>
      <c r="Q107">
        <v>0</v>
      </c>
      <c r="R107" s="60">
        <v>3.6575127962420379E-3</v>
      </c>
      <c r="S107" s="60">
        <v>2.3801516053087728E-3</v>
      </c>
      <c r="T107" s="60">
        <v>2.2827575711459442E-3</v>
      </c>
      <c r="U107" s="60">
        <v>4.2585832747226091E-3</v>
      </c>
      <c r="V107" s="60">
        <v>1.8761775856481842E-3</v>
      </c>
      <c r="W107" s="60">
        <v>3.0864197530864196E-3</v>
      </c>
      <c r="X107" s="60">
        <v>2.4848307793093696E-3</v>
      </c>
      <c r="Y107" s="60">
        <v>1.4279089576202549E-3</v>
      </c>
      <c r="Z107" s="60">
        <v>4.324763660456853E-3</v>
      </c>
      <c r="AA107" s="60">
        <v>0</v>
      </c>
      <c r="AB107" s="60">
        <v>0</v>
      </c>
      <c r="AC107" s="16">
        <v>2.3435550894127678E-3</v>
      </c>
      <c r="AD107" s="11">
        <v>100</v>
      </c>
      <c r="AE107" s="15">
        <v>3</v>
      </c>
      <c r="AF107" s="16">
        <v>0.69279708701755327</v>
      </c>
      <c r="AG107" t="str">
        <f>IF(AF107&lt;='CAV Tier 1 Analysis'!$A$5,"Tier 1", "Tier 2")</f>
        <v>Tier 2</v>
      </c>
      <c r="AH107" t="str">
        <f t="shared" si="4"/>
        <v>Massachusetts - Tier 2</v>
      </c>
      <c r="AI107" t="str">
        <f t="shared" si="5"/>
        <v>North Andover, Town Of - Tier 2</v>
      </c>
    </row>
    <row r="108" spans="1:35" x14ac:dyDescent="0.3">
      <c r="A108">
        <v>101</v>
      </c>
      <c r="B108">
        <v>1</v>
      </c>
      <c r="C108" t="s">
        <v>21</v>
      </c>
      <c r="D108" t="s">
        <v>3108</v>
      </c>
      <c r="E108" t="s">
        <v>4692</v>
      </c>
      <c r="F108" t="s">
        <v>210</v>
      </c>
      <c r="G108" s="59">
        <v>10.263570000000003</v>
      </c>
      <c r="H108">
        <v>107</v>
      </c>
      <c r="I108">
        <v>10</v>
      </c>
      <c r="J108" s="11">
        <v>21</v>
      </c>
      <c r="K108" s="11">
        <v>1</v>
      </c>
      <c r="L108">
        <v>0</v>
      </c>
      <c r="M108" s="11">
        <v>45.160274641279798</v>
      </c>
      <c r="N108" s="11">
        <v>1187.3816380184639</v>
      </c>
      <c r="O108" s="11">
        <v>22829.539769415445</v>
      </c>
      <c r="P108" s="11">
        <v>7274.6312876856009</v>
      </c>
      <c r="Q108">
        <v>0</v>
      </c>
      <c r="R108" s="60">
        <v>1.3471682122059652E-3</v>
      </c>
      <c r="S108" s="60">
        <v>2.7682198018265077E-3</v>
      </c>
      <c r="T108" s="60">
        <v>1.5218383807639629E-3</v>
      </c>
      <c r="U108" s="60">
        <v>3.9140559806137504E-3</v>
      </c>
      <c r="V108" s="60">
        <v>1.8761775856481842E-3</v>
      </c>
      <c r="W108" s="60">
        <v>0</v>
      </c>
      <c r="X108" s="60">
        <v>2.265090265143363E-3</v>
      </c>
      <c r="Y108" s="60">
        <v>5.6116331259180707E-3</v>
      </c>
      <c r="Z108" s="60">
        <v>3.570877023776552E-3</v>
      </c>
      <c r="AA108" s="60">
        <v>2.8968761877576021E-3</v>
      </c>
      <c r="AB108" s="60">
        <v>0</v>
      </c>
      <c r="AC108" s="16">
        <v>2.3429033239685416E-3</v>
      </c>
      <c r="AD108" s="11">
        <v>101</v>
      </c>
      <c r="AE108" s="15">
        <v>4</v>
      </c>
      <c r="AF108" s="16">
        <v>0.69513999034152185</v>
      </c>
      <c r="AG108" t="str">
        <f>IF(AF108&lt;='CAV Tier 1 Analysis'!$A$5,"Tier 1", "Tier 2")</f>
        <v>Tier 2</v>
      </c>
      <c r="AH108" t="str">
        <f t="shared" si="4"/>
        <v>Massachusetts - Tier 2</v>
      </c>
      <c r="AI108" t="str">
        <f t="shared" si="5"/>
        <v>Dedham, Town Of - Tier 2</v>
      </c>
    </row>
    <row r="109" spans="1:35" x14ac:dyDescent="0.3">
      <c r="A109">
        <v>102</v>
      </c>
      <c r="B109">
        <v>1</v>
      </c>
      <c r="C109" t="s">
        <v>21</v>
      </c>
      <c r="D109" t="s">
        <v>2257</v>
      </c>
      <c r="E109" t="s">
        <v>4764</v>
      </c>
      <c r="F109" t="s">
        <v>209</v>
      </c>
      <c r="G109" s="59">
        <v>14.846449999999999</v>
      </c>
      <c r="H109">
        <v>37</v>
      </c>
      <c r="I109">
        <v>0</v>
      </c>
      <c r="J109" s="11">
        <v>17.413793103448278</v>
      </c>
      <c r="K109" s="11">
        <v>1</v>
      </c>
      <c r="L109">
        <v>1</v>
      </c>
      <c r="M109" s="11">
        <v>15.803406201482513</v>
      </c>
      <c r="N109" s="11">
        <v>787.86549503678657</v>
      </c>
      <c r="O109" s="11">
        <v>26821.80873249565</v>
      </c>
      <c r="P109" s="11">
        <v>20731.308415432264</v>
      </c>
      <c r="Q109">
        <v>0</v>
      </c>
      <c r="R109" s="60">
        <v>1.9487045447252023E-3</v>
      </c>
      <c r="S109" s="60">
        <v>9.5723488474374566E-4</v>
      </c>
      <c r="T109" s="60">
        <v>0</v>
      </c>
      <c r="U109" s="60">
        <v>3.2456457638915339E-3</v>
      </c>
      <c r="V109" s="60">
        <v>1.8761775856481842E-3</v>
      </c>
      <c r="W109" s="60">
        <v>6.1728395061728394E-4</v>
      </c>
      <c r="X109" s="60">
        <v>7.9264667514585918E-4</v>
      </c>
      <c r="Y109" s="60">
        <v>3.7234971210221126E-3</v>
      </c>
      <c r="Z109" s="60">
        <v>4.1953268224579022E-3</v>
      </c>
      <c r="AA109" s="60">
        <v>8.255543314117729E-3</v>
      </c>
      <c r="AB109" s="60">
        <v>0</v>
      </c>
      <c r="AC109" s="16">
        <v>2.3283691511245051E-3</v>
      </c>
      <c r="AD109" s="11">
        <v>102</v>
      </c>
      <c r="AE109" s="15">
        <v>4</v>
      </c>
      <c r="AF109" s="16">
        <v>0.69746835949264641</v>
      </c>
      <c r="AG109" t="str">
        <f>IF(AF109&lt;='CAV Tier 1 Analysis'!$A$5,"Tier 1", "Tier 2")</f>
        <v>Tier 2</v>
      </c>
      <c r="AH109" t="str">
        <f t="shared" si="4"/>
        <v>Massachusetts - Tier 2</v>
      </c>
      <c r="AI109" t="str">
        <f t="shared" si="5"/>
        <v>Milford, Town Of - Tier 2</v>
      </c>
    </row>
    <row r="110" spans="1:35" x14ac:dyDescent="0.3">
      <c r="A110">
        <v>103</v>
      </c>
      <c r="B110">
        <v>1</v>
      </c>
      <c r="C110" t="s">
        <v>21</v>
      </c>
      <c r="D110" t="s">
        <v>3149</v>
      </c>
      <c r="E110" t="s">
        <v>4753</v>
      </c>
      <c r="F110" t="s">
        <v>270</v>
      </c>
      <c r="G110" s="59">
        <v>23.307790000000001</v>
      </c>
      <c r="H110">
        <v>37</v>
      </c>
      <c r="I110">
        <v>2</v>
      </c>
      <c r="J110" s="11">
        <v>17</v>
      </c>
      <c r="K110" s="11">
        <v>1</v>
      </c>
      <c r="L110">
        <v>0</v>
      </c>
      <c r="M110" s="11">
        <v>14.728102492771731</v>
      </c>
      <c r="N110" s="11">
        <v>553.99867224494153</v>
      </c>
      <c r="O110" s="11">
        <v>16972.933840606147</v>
      </c>
      <c r="P110" s="11">
        <v>7432.3585051319442</v>
      </c>
      <c r="Q110" s="11">
        <v>2377.5045089066152</v>
      </c>
      <c r="R110" s="60">
        <v>3.0593169613274975E-3</v>
      </c>
      <c r="S110" s="60">
        <v>9.5723488474374566E-4</v>
      </c>
      <c r="T110" s="60">
        <v>3.0436767615279255E-4</v>
      </c>
      <c r="U110" s="60">
        <v>3.1685215081158932E-3</v>
      </c>
      <c r="V110" s="60">
        <v>1.8761775856481842E-3</v>
      </c>
      <c r="W110" s="60">
        <v>0</v>
      </c>
      <c r="X110" s="60">
        <v>7.3871299157062746E-4</v>
      </c>
      <c r="Y110" s="60">
        <v>2.6182292207857093E-3</v>
      </c>
      <c r="Z110" s="60">
        <v>2.654817402788663E-3</v>
      </c>
      <c r="AA110" s="60">
        <v>2.9596857243941927E-3</v>
      </c>
      <c r="AB110" s="60">
        <v>6.8236627050092882E-3</v>
      </c>
      <c r="AC110" s="16">
        <v>2.2873387873215082E-3</v>
      </c>
      <c r="AD110" s="11">
        <v>103</v>
      </c>
      <c r="AE110" s="15">
        <v>4</v>
      </c>
      <c r="AF110" s="16">
        <v>0.69975569827996786</v>
      </c>
      <c r="AG110" t="str">
        <f>IF(AF110&lt;='CAV Tier 1 Analysis'!$A$5,"Tier 1", "Tier 2")</f>
        <v>Tier 2</v>
      </c>
      <c r="AH110" t="str">
        <f t="shared" si="4"/>
        <v>Massachusetts - Tier 2</v>
      </c>
      <c r="AI110" t="str">
        <f t="shared" si="5"/>
        <v>Grafton, Town Of - Tier 2</v>
      </c>
    </row>
    <row r="111" spans="1:35" x14ac:dyDescent="0.3">
      <c r="A111">
        <v>104</v>
      </c>
      <c r="B111">
        <v>1</v>
      </c>
      <c r="C111" t="s">
        <v>21</v>
      </c>
      <c r="D111" t="s">
        <v>3009</v>
      </c>
      <c r="E111" t="s">
        <v>4552</v>
      </c>
      <c r="F111" t="s">
        <v>272</v>
      </c>
      <c r="G111" s="59">
        <v>33.693960000000004</v>
      </c>
      <c r="H111">
        <v>52</v>
      </c>
      <c r="I111">
        <v>2</v>
      </c>
      <c r="J111" s="11">
        <v>23</v>
      </c>
      <c r="K111" s="11">
        <v>1</v>
      </c>
      <c r="L111">
        <v>3</v>
      </c>
      <c r="M111" s="11">
        <v>21.870813938165774</v>
      </c>
      <c r="N111" s="11">
        <v>1686.7560051202554</v>
      </c>
      <c r="O111" s="11">
        <v>12783.110981489232</v>
      </c>
      <c r="P111">
        <v>0</v>
      </c>
      <c r="Q111">
        <v>0</v>
      </c>
      <c r="R111" s="60">
        <v>4.4225773152362481E-3</v>
      </c>
      <c r="S111" s="60">
        <v>1.3453030812614804E-3</v>
      </c>
      <c r="T111" s="60">
        <v>3.0436767615279255E-4</v>
      </c>
      <c r="U111" s="60">
        <v>4.2868232168626792E-3</v>
      </c>
      <c r="V111" s="60">
        <v>1.8761775856481842E-3</v>
      </c>
      <c r="W111" s="60">
        <v>1.8518518518518519E-3</v>
      </c>
      <c r="X111" s="60">
        <v>1.0969678137612224E-3</v>
      </c>
      <c r="Y111" s="60">
        <v>7.9717047751136499E-3</v>
      </c>
      <c r="Z111" s="60">
        <v>1.9994672585269741E-3</v>
      </c>
      <c r="AA111" s="60">
        <v>0</v>
      </c>
      <c r="AB111" s="60">
        <v>0</v>
      </c>
      <c r="AC111" s="16">
        <v>2.286840052219553E-3</v>
      </c>
      <c r="AD111" s="11">
        <v>104</v>
      </c>
      <c r="AE111" s="15">
        <v>4</v>
      </c>
      <c r="AF111" s="16">
        <v>0.70204253833218744</v>
      </c>
      <c r="AG111" t="str">
        <f>IF(AF111&lt;='CAV Tier 1 Analysis'!$A$5,"Tier 1", "Tier 2")</f>
        <v>Tier 2</v>
      </c>
      <c r="AH111" t="str">
        <f t="shared" si="4"/>
        <v>Massachusetts - Tier 2</v>
      </c>
      <c r="AI111" t="str">
        <f t="shared" si="5"/>
        <v>Ipswich, Town Of - Tier 2</v>
      </c>
    </row>
    <row r="112" spans="1:35" x14ac:dyDescent="0.3">
      <c r="A112">
        <v>105</v>
      </c>
      <c r="B112">
        <v>1</v>
      </c>
      <c r="C112" t="s">
        <v>21</v>
      </c>
      <c r="D112" t="s">
        <v>3074</v>
      </c>
      <c r="E112" t="s">
        <v>4643</v>
      </c>
      <c r="F112" t="s">
        <v>223</v>
      </c>
      <c r="G112" s="59">
        <v>23.183579999999999</v>
      </c>
      <c r="H112">
        <v>121</v>
      </c>
      <c r="I112">
        <v>13</v>
      </c>
      <c r="J112" s="11">
        <v>18</v>
      </c>
      <c r="K112" s="11">
        <v>1</v>
      </c>
      <c r="L112">
        <v>0</v>
      </c>
      <c r="M112" s="11">
        <v>55.625227423892248</v>
      </c>
      <c r="N112" s="11">
        <v>763.32352591333847</v>
      </c>
      <c r="O112" s="11">
        <v>34256.754876078587</v>
      </c>
      <c r="P112">
        <v>0</v>
      </c>
      <c r="Q112">
        <v>0</v>
      </c>
      <c r="R112" s="60">
        <v>3.0430134954147494E-3</v>
      </c>
      <c r="S112" s="60">
        <v>3.1304167852430603E-3</v>
      </c>
      <c r="T112" s="60">
        <v>1.9783898949931517E-3</v>
      </c>
      <c r="U112" s="60">
        <v>3.3549051262403576E-3</v>
      </c>
      <c r="V112" s="60">
        <v>1.8761775856481842E-3</v>
      </c>
      <c r="W112" s="60">
        <v>0</v>
      </c>
      <c r="X112" s="60">
        <v>2.789977743383213E-3</v>
      </c>
      <c r="Y112" s="60">
        <v>3.6075103796924827E-3</v>
      </c>
      <c r="Z112" s="60">
        <v>5.358262152091846E-3</v>
      </c>
      <c r="AA112" s="60">
        <v>0</v>
      </c>
      <c r="AB112" s="60">
        <v>0</v>
      </c>
      <c r="AC112" s="16">
        <v>2.2853321057006407E-3</v>
      </c>
      <c r="AD112" s="11">
        <v>105</v>
      </c>
      <c r="AE112" s="15">
        <v>4</v>
      </c>
      <c r="AF112" s="16">
        <v>0.70432787043788803</v>
      </c>
      <c r="AG112" t="str">
        <f>IF(AF112&lt;='CAV Tier 1 Analysis'!$A$5,"Tier 1", "Tier 2")</f>
        <v>Tier 2</v>
      </c>
      <c r="AH112" t="str">
        <f t="shared" si="4"/>
        <v>Massachusetts - Tier 2</v>
      </c>
      <c r="AI112" t="str">
        <f t="shared" si="5"/>
        <v>Chelmsford, Town Of - Tier 2</v>
      </c>
    </row>
    <row r="113" spans="1:35" x14ac:dyDescent="0.3">
      <c r="A113">
        <v>106</v>
      </c>
      <c r="B113">
        <v>1</v>
      </c>
      <c r="C113" t="s">
        <v>21</v>
      </c>
      <c r="D113" t="s">
        <v>2961</v>
      </c>
      <c r="E113" t="s">
        <v>4488</v>
      </c>
      <c r="F113" t="s">
        <v>280</v>
      </c>
      <c r="G113" s="59">
        <v>14.76319</v>
      </c>
      <c r="H113">
        <v>180</v>
      </c>
      <c r="I113">
        <v>8</v>
      </c>
      <c r="J113" s="11">
        <v>12</v>
      </c>
      <c r="K113" s="11">
        <v>1</v>
      </c>
      <c r="L113">
        <v>6</v>
      </c>
      <c r="M113" s="11">
        <v>28.689423491806302</v>
      </c>
      <c r="N113" s="11">
        <v>1399.7774957815207</v>
      </c>
      <c r="O113" s="11">
        <v>6068.1834118224051</v>
      </c>
      <c r="P113" s="11">
        <v>801.02864583179871</v>
      </c>
      <c r="Q113">
        <v>0</v>
      </c>
      <c r="R113" s="60">
        <v>1.9377760641528217E-3</v>
      </c>
      <c r="S113" s="60">
        <v>4.6568183582128162E-3</v>
      </c>
      <c r="T113" s="60">
        <v>1.2174707046111702E-3</v>
      </c>
      <c r="U113" s="60">
        <v>2.2366034174935716E-3</v>
      </c>
      <c r="V113" s="60">
        <v>1.8761775856481842E-3</v>
      </c>
      <c r="W113" s="60">
        <v>3.7037037037037038E-3</v>
      </c>
      <c r="X113" s="60">
        <v>1.4389667551858842E-3</v>
      </c>
      <c r="Y113" s="60">
        <v>6.6154280247679529E-3</v>
      </c>
      <c r="Z113" s="60">
        <v>9.4915346258394879E-4</v>
      </c>
      <c r="AA113" s="60">
        <v>3.1898260104947651E-4</v>
      </c>
      <c r="AB113" s="60">
        <v>0</v>
      </c>
      <c r="AC113" s="16">
        <v>2.2682800615826844E-3</v>
      </c>
      <c r="AD113" s="11">
        <v>106</v>
      </c>
      <c r="AE113" s="15">
        <v>4</v>
      </c>
      <c r="AF113" s="16">
        <v>0.70659615049947067</v>
      </c>
      <c r="AG113" t="str">
        <f>IF(AF113&lt;='CAV Tier 1 Analysis'!$A$5,"Tier 1", "Tier 2")</f>
        <v>Tier 2</v>
      </c>
      <c r="AH113" t="str">
        <f t="shared" si="4"/>
        <v>Massachusetts - Tier 2</v>
      </c>
      <c r="AI113" t="str">
        <f t="shared" si="5"/>
        <v>Orleans, Town Of - Tier 2</v>
      </c>
    </row>
    <row r="114" spans="1:35" x14ac:dyDescent="0.3">
      <c r="A114">
        <v>107</v>
      </c>
      <c r="B114">
        <v>1</v>
      </c>
      <c r="C114" t="s">
        <v>21</v>
      </c>
      <c r="D114" t="s">
        <v>1980</v>
      </c>
      <c r="E114" t="s">
        <v>4678</v>
      </c>
      <c r="F114" t="s">
        <v>194</v>
      </c>
      <c r="G114" s="59">
        <v>4.1584099999999991</v>
      </c>
      <c r="H114">
        <v>16</v>
      </c>
      <c r="I114">
        <v>3</v>
      </c>
      <c r="J114" s="11">
        <v>18.056603773584907</v>
      </c>
      <c r="K114" s="11">
        <v>1</v>
      </c>
      <c r="L114">
        <v>0</v>
      </c>
      <c r="M114" s="11">
        <v>17.474250975733518</v>
      </c>
      <c r="N114" s="11">
        <v>443.11090056718041</v>
      </c>
      <c r="O114" s="11">
        <v>32445.000885700982</v>
      </c>
      <c r="P114" s="11">
        <v>25708.467914639456</v>
      </c>
      <c r="Q114">
        <v>0</v>
      </c>
      <c r="R114" s="60">
        <v>5.4582155773472629E-4</v>
      </c>
      <c r="S114" s="60">
        <v>4.1393940961891701E-4</v>
      </c>
      <c r="T114" s="60">
        <v>4.5655151422918888E-4</v>
      </c>
      <c r="U114" s="60">
        <v>3.3654551423606105E-3</v>
      </c>
      <c r="V114" s="60">
        <v>1.8761775856481842E-3</v>
      </c>
      <c r="W114" s="60">
        <v>0</v>
      </c>
      <c r="X114" s="60">
        <v>8.7645073220228369E-4</v>
      </c>
      <c r="Y114" s="60">
        <v>2.0941673076803223E-3</v>
      </c>
      <c r="Z114" s="60">
        <v>5.0748770833467429E-3</v>
      </c>
      <c r="AA114" s="60">
        <v>1.0237528966137211E-2</v>
      </c>
      <c r="AB114" s="60">
        <v>0</v>
      </c>
      <c r="AC114" s="16">
        <v>2.267360845359835E-3</v>
      </c>
      <c r="AD114" s="11">
        <v>107</v>
      </c>
      <c r="AE114" s="15">
        <v>4</v>
      </c>
      <c r="AF114" s="16">
        <v>0.7088635113448305</v>
      </c>
      <c r="AG114" t="str">
        <f>IF(AF114&lt;='CAV Tier 1 Analysis'!$A$5,"Tier 1", "Tier 2")</f>
        <v>Tier 2</v>
      </c>
      <c r="AH114" t="str">
        <f t="shared" si="4"/>
        <v>Massachusetts - Tier 2</v>
      </c>
      <c r="AI114" t="str">
        <f t="shared" si="5"/>
        <v>Watertown, Town Of - Tier 2</v>
      </c>
    </row>
    <row r="115" spans="1:35" x14ac:dyDescent="0.3">
      <c r="A115">
        <v>108</v>
      </c>
      <c r="B115">
        <v>1</v>
      </c>
      <c r="C115" t="s">
        <v>21</v>
      </c>
      <c r="D115" t="s">
        <v>3059</v>
      </c>
      <c r="E115" t="s">
        <v>4618</v>
      </c>
      <c r="F115" t="s">
        <v>266</v>
      </c>
      <c r="G115" s="59">
        <v>13.603020000000003</v>
      </c>
      <c r="H115">
        <v>21</v>
      </c>
      <c r="I115">
        <v>4</v>
      </c>
      <c r="J115" s="11">
        <v>11</v>
      </c>
      <c r="K115" s="11">
        <v>2.9</v>
      </c>
      <c r="L115">
        <v>3</v>
      </c>
      <c r="M115" s="11">
        <v>18.273750975886234</v>
      </c>
      <c r="N115" s="11">
        <v>662.88803585007361</v>
      </c>
      <c r="O115" s="11">
        <v>16395.140933741601</v>
      </c>
      <c r="P115" s="11">
        <v>12927.804643225458</v>
      </c>
      <c r="Q115" s="11">
        <v>292.56617329422079</v>
      </c>
      <c r="R115" s="60">
        <v>1.785495313424275E-3</v>
      </c>
      <c r="S115" s="60">
        <v>5.4329547512482865E-4</v>
      </c>
      <c r="T115" s="60">
        <v>6.087353523055851E-4</v>
      </c>
      <c r="U115" s="60">
        <v>2.0502197993691076E-3</v>
      </c>
      <c r="V115" s="60">
        <v>5.4409149983797337E-3</v>
      </c>
      <c r="W115" s="60">
        <v>1.8518518518518519E-3</v>
      </c>
      <c r="X115" s="60">
        <v>9.1655101240900995E-4</v>
      </c>
      <c r="Y115" s="60">
        <v>3.1328465437269913E-3</v>
      </c>
      <c r="Z115" s="60">
        <v>2.5644420629236096E-3</v>
      </c>
      <c r="AA115" s="60">
        <v>5.1480615236592503E-3</v>
      </c>
      <c r="AB115" s="60">
        <v>8.3969257596620329E-4</v>
      </c>
      <c r="AC115" s="16">
        <v>2.2620096826491318E-3</v>
      </c>
      <c r="AD115" s="11">
        <v>108</v>
      </c>
      <c r="AE115" s="15">
        <v>4</v>
      </c>
      <c r="AF115" s="16">
        <v>0.71112552102747961</v>
      </c>
      <c r="AG115" t="str">
        <f>IF(AF115&lt;='CAV Tier 1 Analysis'!$A$5,"Tier 1", "Tier 2")</f>
        <v>Tier 2</v>
      </c>
      <c r="AH115" t="str">
        <f t="shared" si="4"/>
        <v>Massachusetts - Tier 2</v>
      </c>
      <c r="AI115" t="str">
        <f t="shared" si="5"/>
        <v>Easthampton, Town Of - Tier 2</v>
      </c>
    </row>
    <row r="116" spans="1:35" x14ac:dyDescent="0.3">
      <c r="A116">
        <v>109</v>
      </c>
      <c r="B116">
        <v>1</v>
      </c>
      <c r="C116" t="s">
        <v>21</v>
      </c>
      <c r="D116" t="s">
        <v>3055</v>
      </c>
      <c r="E116" t="s">
        <v>4613</v>
      </c>
      <c r="F116" t="s">
        <v>233</v>
      </c>
      <c r="G116" s="59">
        <v>17.553810000000009</v>
      </c>
      <c r="H116">
        <v>47</v>
      </c>
      <c r="I116">
        <v>0</v>
      </c>
      <c r="J116" s="11">
        <v>11</v>
      </c>
      <c r="K116" s="11">
        <v>2</v>
      </c>
      <c r="L116">
        <v>0</v>
      </c>
      <c r="M116" s="11">
        <v>23.318441979262612</v>
      </c>
      <c r="N116" s="11">
        <v>840.84229133507051</v>
      </c>
      <c r="O116" s="11">
        <v>27550.547699411934</v>
      </c>
      <c r="P116" s="11">
        <v>15285.467818393467</v>
      </c>
      <c r="Q116">
        <v>0</v>
      </c>
      <c r="R116" s="60">
        <v>2.3040652360828834E-3</v>
      </c>
      <c r="S116" s="60">
        <v>1.2159470157555687E-3</v>
      </c>
      <c r="T116" s="60">
        <v>0</v>
      </c>
      <c r="U116" s="60">
        <v>2.0502197993691076E-3</v>
      </c>
      <c r="V116" s="60">
        <v>3.7523551712963683E-3</v>
      </c>
      <c r="W116" s="60">
        <v>0</v>
      </c>
      <c r="X116" s="60">
        <v>1.1695760565029471E-3</v>
      </c>
      <c r="Y116" s="60">
        <v>3.9738684721477568E-3</v>
      </c>
      <c r="Z116" s="60">
        <v>4.3093123543422639E-3</v>
      </c>
      <c r="AA116" s="60">
        <v>6.0869212460012857E-3</v>
      </c>
      <c r="AB116" s="60">
        <v>0</v>
      </c>
      <c r="AC116" s="16">
        <v>2.2602059410452889E-3</v>
      </c>
      <c r="AD116" s="11">
        <v>109</v>
      </c>
      <c r="AE116" s="15">
        <v>4</v>
      </c>
      <c r="AF116" s="16">
        <v>0.71338572696852487</v>
      </c>
      <c r="AG116" t="str">
        <f>IF(AF116&lt;='CAV Tier 1 Analysis'!$A$5,"Tier 1", "Tier 2")</f>
        <v>Tier 2</v>
      </c>
      <c r="AH116" t="str">
        <f t="shared" si="4"/>
        <v>Massachusetts - Tier 2</v>
      </c>
      <c r="AI116" t="str">
        <f t="shared" si="5"/>
        <v>West Springfield, Town Of - Tier 2</v>
      </c>
    </row>
    <row r="117" spans="1:35" x14ac:dyDescent="0.3">
      <c r="A117">
        <v>110</v>
      </c>
      <c r="B117">
        <v>1</v>
      </c>
      <c r="C117" t="s">
        <v>21</v>
      </c>
      <c r="D117" t="s">
        <v>3093</v>
      </c>
      <c r="E117" t="s">
        <v>4673</v>
      </c>
      <c r="F117" t="s">
        <v>232</v>
      </c>
      <c r="G117" s="59">
        <v>21.046800000000001</v>
      </c>
      <c r="H117">
        <v>81</v>
      </c>
      <c r="I117">
        <v>15</v>
      </c>
      <c r="J117" s="11">
        <v>18.54054054054054</v>
      </c>
      <c r="K117" s="11">
        <v>1</v>
      </c>
      <c r="L117">
        <v>0</v>
      </c>
      <c r="M117" s="11">
        <v>46.157728490791932</v>
      </c>
      <c r="N117" s="11">
        <v>996.76569390409566</v>
      </c>
      <c r="O117" s="11">
        <v>29093.982717232793</v>
      </c>
      <c r="P117">
        <v>0</v>
      </c>
      <c r="Q117" s="11">
        <v>183.57490603718543</v>
      </c>
      <c r="R117" s="60">
        <v>2.7625455790389213E-3</v>
      </c>
      <c r="S117" s="60">
        <v>2.0955682611957676E-3</v>
      </c>
      <c r="T117" s="60">
        <v>2.2827575711459442E-3</v>
      </c>
      <c r="U117" s="60">
        <v>3.4556530279292574E-3</v>
      </c>
      <c r="V117" s="60">
        <v>1.8761775856481842E-3</v>
      </c>
      <c r="W117" s="60">
        <v>0</v>
      </c>
      <c r="X117" s="60">
        <v>2.315119256827008E-3</v>
      </c>
      <c r="Y117" s="60">
        <v>4.7107713371966047E-3</v>
      </c>
      <c r="Z117" s="60">
        <v>4.5507283749232951E-3</v>
      </c>
      <c r="AA117" s="60">
        <v>0</v>
      </c>
      <c r="AB117" s="60">
        <v>5.268773351254784E-4</v>
      </c>
      <c r="AC117" s="16">
        <v>2.2341998480936783E-3</v>
      </c>
      <c r="AD117" s="11">
        <v>110</v>
      </c>
      <c r="AE117" s="15">
        <v>4</v>
      </c>
      <c r="AF117" s="16">
        <v>0.71561992681661857</v>
      </c>
      <c r="AG117" t="str">
        <f>IF(AF117&lt;='CAV Tier 1 Analysis'!$A$5,"Tier 1", "Tier 2")</f>
        <v>Tier 2</v>
      </c>
      <c r="AH117" t="str">
        <f t="shared" si="4"/>
        <v>Massachusetts - Tier 2</v>
      </c>
      <c r="AI117" t="str">
        <f t="shared" si="5"/>
        <v>Tewksbury, Town Of - Tier 2</v>
      </c>
    </row>
    <row r="118" spans="1:35" x14ac:dyDescent="0.3">
      <c r="A118">
        <v>111</v>
      </c>
      <c r="B118">
        <v>1</v>
      </c>
      <c r="C118" t="s">
        <v>21</v>
      </c>
      <c r="D118" t="s">
        <v>2958</v>
      </c>
      <c r="E118" t="s">
        <v>4485</v>
      </c>
      <c r="F118" t="s">
        <v>287</v>
      </c>
      <c r="G118" s="59">
        <v>13.319040000000001</v>
      </c>
      <c r="H118">
        <v>144</v>
      </c>
      <c r="I118">
        <v>12</v>
      </c>
      <c r="J118" s="11">
        <v>12</v>
      </c>
      <c r="K118" s="11">
        <v>1</v>
      </c>
      <c r="L118">
        <v>10</v>
      </c>
      <c r="M118" s="11">
        <v>35.918800454086792</v>
      </c>
      <c r="N118" s="11">
        <v>846.09818185029383</v>
      </c>
      <c r="O118" s="11">
        <v>5308.8176044664706</v>
      </c>
      <c r="P118" s="11">
        <v>556.87865020615754</v>
      </c>
      <c r="Q118">
        <v>0</v>
      </c>
      <c r="R118" s="60">
        <v>1.7482208729613317E-3</v>
      </c>
      <c r="S118" s="60">
        <v>3.7254546865702533E-3</v>
      </c>
      <c r="T118" s="60">
        <v>1.8262060569167555E-3</v>
      </c>
      <c r="U118" s="60">
        <v>2.2366034174935716E-3</v>
      </c>
      <c r="V118" s="60">
        <v>1.8761775856481842E-3</v>
      </c>
      <c r="W118" s="60">
        <v>6.1728395061728392E-3</v>
      </c>
      <c r="X118" s="60">
        <v>1.801568433550017E-3</v>
      </c>
      <c r="Y118" s="60">
        <v>3.9987081095289164E-3</v>
      </c>
      <c r="Z118" s="60">
        <v>8.3037744074922258E-4</v>
      </c>
      <c r="AA118" s="60">
        <v>2.2175811219238433E-4</v>
      </c>
      <c r="AB118" s="60">
        <v>0</v>
      </c>
      <c r="AC118" s="16">
        <v>2.22162856561668E-3</v>
      </c>
      <c r="AD118" s="11">
        <v>111</v>
      </c>
      <c r="AE118" s="15">
        <v>4</v>
      </c>
      <c r="AF118" s="16">
        <v>0.71784155538223526</v>
      </c>
      <c r="AG118" t="str">
        <f>IF(AF118&lt;='CAV Tier 1 Analysis'!$A$5,"Tier 1", "Tier 2")</f>
        <v>Tier 2</v>
      </c>
      <c r="AH118" t="str">
        <f t="shared" si="4"/>
        <v>Massachusetts - Tier 2</v>
      </c>
      <c r="AI118" t="str">
        <f t="shared" si="5"/>
        <v>Eastham, Town Of - Tier 2</v>
      </c>
    </row>
    <row r="119" spans="1:35" x14ac:dyDescent="0.3">
      <c r="A119">
        <v>112</v>
      </c>
      <c r="B119">
        <v>1</v>
      </c>
      <c r="C119" t="s">
        <v>21</v>
      </c>
      <c r="D119" t="s">
        <v>2992</v>
      </c>
      <c r="E119" t="s">
        <v>4531</v>
      </c>
      <c r="F119" t="s">
        <v>340</v>
      </c>
      <c r="G119" s="59">
        <v>20.88503</v>
      </c>
      <c r="H119">
        <v>16</v>
      </c>
      <c r="I119">
        <v>0</v>
      </c>
      <c r="J119" s="11">
        <v>13.058823529411764</v>
      </c>
      <c r="K119" s="11">
        <v>1</v>
      </c>
      <c r="L119">
        <v>0</v>
      </c>
      <c r="M119" s="11">
        <v>1.9089970184385656</v>
      </c>
      <c r="N119" s="11">
        <v>225.80927525600561</v>
      </c>
      <c r="O119" s="11">
        <v>13256.085322725159</v>
      </c>
      <c r="P119">
        <v>0</v>
      </c>
      <c r="Q119" s="11">
        <v>4645.3110961530383</v>
      </c>
      <c r="R119" s="60">
        <v>2.7413120899421879E-3</v>
      </c>
      <c r="S119" s="60">
        <v>4.1393940961891701E-4</v>
      </c>
      <c r="T119" s="60">
        <v>0</v>
      </c>
      <c r="U119" s="60">
        <v>2.4339507778606516E-3</v>
      </c>
      <c r="V119" s="60">
        <v>1.8761775856481842E-3</v>
      </c>
      <c r="W119" s="60">
        <v>0</v>
      </c>
      <c r="X119" s="60">
        <v>9.5748987290267734E-5</v>
      </c>
      <c r="Y119" s="60">
        <v>1.0671874724968993E-3</v>
      </c>
      <c r="Z119" s="60">
        <v>2.0734474274227955E-3</v>
      </c>
      <c r="AA119" s="60">
        <v>0</v>
      </c>
      <c r="AB119" s="60">
        <v>1.3332482004235121E-2</v>
      </c>
      <c r="AC119" s="16">
        <v>2.1849314322286385E-3</v>
      </c>
      <c r="AD119" s="11">
        <v>112</v>
      </c>
      <c r="AE119" s="15">
        <v>4</v>
      </c>
      <c r="AF119" s="16">
        <v>0.72002648681446391</v>
      </c>
      <c r="AG119" t="str">
        <f>IF(AF119&lt;='CAV Tier 1 Analysis'!$A$5,"Tier 1", "Tier 2")</f>
        <v>Tier 2</v>
      </c>
      <c r="AH119" t="str">
        <f t="shared" si="4"/>
        <v>Massachusetts - Tier 2</v>
      </c>
      <c r="AI119" t="str">
        <f t="shared" si="5"/>
        <v>Raynham, Town Of - Tier 2</v>
      </c>
    </row>
    <row r="120" spans="1:35" x14ac:dyDescent="0.3">
      <c r="A120">
        <v>113</v>
      </c>
      <c r="B120">
        <v>1</v>
      </c>
      <c r="C120" t="s">
        <v>21</v>
      </c>
      <c r="D120" t="s">
        <v>3063</v>
      </c>
      <c r="E120" t="s">
        <v>4626</v>
      </c>
      <c r="F120" t="s">
        <v>275</v>
      </c>
      <c r="G120" s="59">
        <v>18.3995</v>
      </c>
      <c r="H120">
        <v>35</v>
      </c>
      <c r="I120">
        <v>6</v>
      </c>
      <c r="J120" s="11">
        <v>11</v>
      </c>
      <c r="K120" s="11">
        <v>2.75</v>
      </c>
      <c r="L120">
        <v>1</v>
      </c>
      <c r="M120" s="11">
        <v>15.604446859969022</v>
      </c>
      <c r="N120" s="11">
        <v>569.09366343622412</v>
      </c>
      <c r="O120" s="11">
        <v>16707.438438149387</v>
      </c>
      <c r="P120" s="11">
        <v>12017.056980407706</v>
      </c>
      <c r="Q120" s="11">
        <v>373.57147756760969</v>
      </c>
      <c r="R120" s="60">
        <v>2.4150681995137803E-3</v>
      </c>
      <c r="S120" s="60">
        <v>9.0549245854138101E-4</v>
      </c>
      <c r="T120" s="60">
        <v>9.1310302845837776E-4</v>
      </c>
      <c r="U120" s="60">
        <v>2.0502197993691076E-3</v>
      </c>
      <c r="V120" s="60">
        <v>5.159488360532506E-3</v>
      </c>
      <c r="W120" s="60">
        <v>6.1728395061728394E-4</v>
      </c>
      <c r="X120" s="60">
        <v>7.8266753150244115E-4</v>
      </c>
      <c r="Y120" s="60">
        <v>2.6895690073313436E-3</v>
      </c>
      <c r="Z120" s="60">
        <v>2.6132900026690489E-3</v>
      </c>
      <c r="AA120" s="60">
        <v>4.7853870301850926E-3</v>
      </c>
      <c r="AB120" s="60">
        <v>1.0721854573077648E-3</v>
      </c>
      <c r="AC120" s="16">
        <v>2.1821595296389208E-3</v>
      </c>
      <c r="AD120" s="11">
        <v>113</v>
      </c>
      <c r="AE120" s="15">
        <v>4</v>
      </c>
      <c r="AF120" s="16">
        <v>0.72220864634410287</v>
      </c>
      <c r="AG120" t="str">
        <f>IF(AF120&lt;='CAV Tier 1 Analysis'!$A$5,"Tier 1", "Tier 2")</f>
        <v>Tier 2</v>
      </c>
      <c r="AH120" t="str">
        <f t="shared" si="4"/>
        <v>Massachusetts - Tier 2</v>
      </c>
      <c r="AI120" t="str">
        <f t="shared" si="5"/>
        <v>South Hadley, Town Of - Tier 2</v>
      </c>
    </row>
    <row r="121" spans="1:35" x14ac:dyDescent="0.3">
      <c r="A121">
        <v>114</v>
      </c>
      <c r="B121">
        <v>1</v>
      </c>
      <c r="C121" t="s">
        <v>21</v>
      </c>
      <c r="D121" t="s">
        <v>2359</v>
      </c>
      <c r="E121" t="s">
        <v>4702</v>
      </c>
      <c r="F121" t="s">
        <v>213</v>
      </c>
      <c r="G121" s="59">
        <v>10.498090000000001</v>
      </c>
      <c r="H121">
        <v>51</v>
      </c>
      <c r="I121">
        <v>3</v>
      </c>
      <c r="J121" s="11">
        <v>21</v>
      </c>
      <c r="K121" s="11">
        <v>1</v>
      </c>
      <c r="L121">
        <v>0</v>
      </c>
      <c r="M121" s="11">
        <v>23.481652376765673</v>
      </c>
      <c r="N121" s="11">
        <v>700.22385565945058</v>
      </c>
      <c r="O121" s="11">
        <v>29665.52780253351</v>
      </c>
      <c r="P121" s="11">
        <v>14085.773351106722</v>
      </c>
      <c r="Q121">
        <v>0</v>
      </c>
      <c r="R121" s="60">
        <v>1.3779506679330211E-3</v>
      </c>
      <c r="S121" s="60">
        <v>1.319431868160298E-3</v>
      </c>
      <c r="T121" s="60">
        <v>4.5655151422918888E-4</v>
      </c>
      <c r="U121" s="60">
        <v>3.9140559806137504E-3</v>
      </c>
      <c r="V121" s="60">
        <v>1.8761775856481842E-3</v>
      </c>
      <c r="W121" s="60">
        <v>0</v>
      </c>
      <c r="X121" s="60">
        <v>1.1777621511511946E-3</v>
      </c>
      <c r="Y121" s="60">
        <v>3.3092977507502468E-3</v>
      </c>
      <c r="Z121" s="60">
        <v>4.6401264632670181E-3</v>
      </c>
      <c r="AA121" s="60">
        <v>5.6091834476951962E-3</v>
      </c>
      <c r="AB121" s="60">
        <v>0</v>
      </c>
      <c r="AC121" s="16">
        <v>2.1527761299498268E-3</v>
      </c>
      <c r="AD121" s="11">
        <v>114</v>
      </c>
      <c r="AE121" s="15">
        <v>4</v>
      </c>
      <c r="AF121" s="16">
        <v>0.72436142247405266</v>
      </c>
      <c r="AG121" t="str">
        <f>IF(AF121&lt;='CAV Tier 1 Analysis'!$A$5,"Tier 1", "Tier 2")</f>
        <v>Tier 2</v>
      </c>
      <c r="AH121" t="str">
        <f t="shared" si="4"/>
        <v>Massachusetts - Tier 2</v>
      </c>
      <c r="AI121" t="str">
        <f t="shared" si="5"/>
        <v>Randolph, Town Of - Tier 2</v>
      </c>
    </row>
    <row r="122" spans="1:35" x14ac:dyDescent="0.3">
      <c r="A122">
        <v>115</v>
      </c>
      <c r="B122">
        <v>1</v>
      </c>
      <c r="C122" t="s">
        <v>21</v>
      </c>
      <c r="D122" t="s">
        <v>2953</v>
      </c>
      <c r="E122" t="s">
        <v>4810</v>
      </c>
      <c r="F122" t="s">
        <v>256</v>
      </c>
      <c r="G122" s="59">
        <v>11.978680000000001</v>
      </c>
      <c r="H122">
        <v>190</v>
      </c>
      <c r="I122">
        <v>4</v>
      </c>
      <c r="J122" s="11">
        <v>12</v>
      </c>
      <c r="K122" s="11">
        <v>1</v>
      </c>
      <c r="L122">
        <v>0</v>
      </c>
      <c r="M122" s="11">
        <v>35.808821172282755</v>
      </c>
      <c r="N122" s="11">
        <v>914.3721985443359</v>
      </c>
      <c r="O122" s="11">
        <v>17760.327647138496</v>
      </c>
      <c r="P122" s="11">
        <v>7997.1129620735774</v>
      </c>
      <c r="Q122">
        <v>0</v>
      </c>
      <c r="R122" s="60">
        <v>1.5722888741624354E-3</v>
      </c>
      <c r="S122" s="60">
        <v>4.9155304892246395E-3</v>
      </c>
      <c r="T122" s="60">
        <v>6.087353523055851E-4</v>
      </c>
      <c r="U122" s="60">
        <v>2.2366034174935716E-3</v>
      </c>
      <c r="V122" s="60">
        <v>1.8761775856481842E-3</v>
      </c>
      <c r="W122" s="60">
        <v>0</v>
      </c>
      <c r="X122" s="60">
        <v>1.7960522359059469E-3</v>
      </c>
      <c r="Y122" s="60">
        <v>4.3213749939176177E-3</v>
      </c>
      <c r="Z122" s="60">
        <v>2.7779774174367514E-3</v>
      </c>
      <c r="AA122" s="60">
        <v>3.1845801105899072E-3</v>
      </c>
      <c r="AB122" s="60">
        <v>0</v>
      </c>
      <c r="AC122" s="16">
        <v>2.1172109524258765E-3</v>
      </c>
      <c r="AD122" s="11">
        <v>115</v>
      </c>
      <c r="AE122" s="15">
        <v>4</v>
      </c>
      <c r="AF122" s="16">
        <v>0.72647863342647856</v>
      </c>
      <c r="AG122" t="str">
        <f>IF(AF122&lt;='CAV Tier 1 Analysis'!$A$5,"Tier 1", "Tier 2")</f>
        <v>Tier 2</v>
      </c>
      <c r="AH122" t="str">
        <f t="shared" si="4"/>
        <v>Massachusetts - Tier 2</v>
      </c>
      <c r="AI122" t="str">
        <f t="shared" si="5"/>
        <v>Somerset, Town Of - Tier 2</v>
      </c>
    </row>
    <row r="123" spans="1:35" x14ac:dyDescent="0.3">
      <c r="A123">
        <v>116</v>
      </c>
      <c r="B123">
        <v>1</v>
      </c>
      <c r="C123" t="s">
        <v>21</v>
      </c>
      <c r="D123" t="s">
        <v>3115</v>
      </c>
      <c r="E123" t="s">
        <v>4706</v>
      </c>
      <c r="F123" t="s">
        <v>222</v>
      </c>
      <c r="G123" s="59">
        <v>10.495419999999999</v>
      </c>
      <c r="H123">
        <v>71</v>
      </c>
      <c r="I123">
        <v>13</v>
      </c>
      <c r="J123" s="11">
        <v>20.485714285714284</v>
      </c>
      <c r="K123" s="11">
        <v>1</v>
      </c>
      <c r="L123">
        <v>0</v>
      </c>
      <c r="M123" s="11">
        <v>34.092676615133065</v>
      </c>
      <c r="N123" s="11">
        <v>474.49758418126038</v>
      </c>
      <c r="O123" s="11">
        <v>26087.893964819086</v>
      </c>
      <c r="P123" s="11">
        <v>10504.830619648737</v>
      </c>
      <c r="Q123">
        <v>0</v>
      </c>
      <c r="R123" s="60">
        <v>1.3776002110133926E-3</v>
      </c>
      <c r="S123" s="60">
        <v>1.8368561301839443E-3</v>
      </c>
      <c r="T123" s="60">
        <v>1.9783898949931517E-3</v>
      </c>
      <c r="U123" s="60">
        <v>3.8182015484354544E-3</v>
      </c>
      <c r="V123" s="60">
        <v>1.8761775856481842E-3</v>
      </c>
      <c r="W123" s="60">
        <v>0</v>
      </c>
      <c r="X123" s="60">
        <v>1.7099760913108181E-3</v>
      </c>
      <c r="Y123" s="60">
        <v>2.2425025588262075E-3</v>
      </c>
      <c r="Z123" s="60">
        <v>4.0805317189307822E-3</v>
      </c>
      <c r="AA123" s="60">
        <v>4.1831939620088901E-3</v>
      </c>
      <c r="AB123" s="60">
        <v>0</v>
      </c>
      <c r="AC123" s="16">
        <v>2.1003117910318933E-3</v>
      </c>
      <c r="AD123" s="11">
        <v>116</v>
      </c>
      <c r="AE123" s="15">
        <v>4</v>
      </c>
      <c r="AF123" s="16">
        <v>0.72857894521751043</v>
      </c>
      <c r="AG123" t="str">
        <f>IF(AF123&lt;='CAV Tier 1 Analysis'!$A$5,"Tier 1", "Tier 2")</f>
        <v>Tier 2</v>
      </c>
      <c r="AH123" t="str">
        <f t="shared" si="4"/>
        <v>Massachusetts - Tier 2</v>
      </c>
      <c r="AI123" t="str">
        <f t="shared" si="5"/>
        <v>Wellesley, Town Of - Tier 2</v>
      </c>
    </row>
    <row r="124" spans="1:35" x14ac:dyDescent="0.3">
      <c r="A124">
        <v>117</v>
      </c>
      <c r="B124">
        <v>1</v>
      </c>
      <c r="C124" t="s">
        <v>21</v>
      </c>
      <c r="D124" t="s">
        <v>2039</v>
      </c>
      <c r="E124" t="s">
        <v>4528</v>
      </c>
      <c r="F124" t="s">
        <v>293</v>
      </c>
      <c r="G124" s="59">
        <v>20.718590000000003</v>
      </c>
      <c r="H124">
        <v>48</v>
      </c>
      <c r="I124">
        <v>0</v>
      </c>
      <c r="J124" s="11">
        <v>13.44</v>
      </c>
      <c r="K124" s="11">
        <v>1</v>
      </c>
      <c r="L124">
        <v>0</v>
      </c>
      <c r="M124" s="11">
        <v>4.7540831687870648</v>
      </c>
      <c r="N124" s="11">
        <v>419.76394920437536</v>
      </c>
      <c r="O124" s="11">
        <v>22624.509993964868</v>
      </c>
      <c r="P124" s="11">
        <v>5725.682998117456</v>
      </c>
      <c r="Q124" s="11">
        <v>2201.9607093753402</v>
      </c>
      <c r="R124" s="60">
        <v>2.7194656293792886E-3</v>
      </c>
      <c r="S124" s="60">
        <v>1.241818228856751E-3</v>
      </c>
      <c r="T124" s="60">
        <v>0</v>
      </c>
      <c r="U124" s="60">
        <v>2.5049958275928002E-3</v>
      </c>
      <c r="V124" s="60">
        <v>1.8761775856481842E-3</v>
      </c>
      <c r="W124" s="60">
        <v>0</v>
      </c>
      <c r="X124" s="60">
        <v>2.3844911464418686E-4</v>
      </c>
      <c r="Y124" s="60">
        <v>1.983828288226261E-3</v>
      </c>
      <c r="Z124" s="60">
        <v>3.5388073402988604E-3</v>
      </c>
      <c r="AA124" s="60">
        <v>2.2800598518267971E-3</v>
      </c>
      <c r="AB124" s="60">
        <v>6.3198354048002699E-3</v>
      </c>
      <c r="AC124" s="16">
        <v>2.0639488428430362E-3</v>
      </c>
      <c r="AD124" s="11">
        <v>117</v>
      </c>
      <c r="AE124" s="15">
        <v>4</v>
      </c>
      <c r="AF124" s="16">
        <v>0.73064289406035343</v>
      </c>
      <c r="AG124" t="str">
        <f>IF(AF124&lt;='CAV Tier 1 Analysis'!$A$5,"Tier 1", "Tier 2")</f>
        <v>Tier 2</v>
      </c>
      <c r="AH124" t="str">
        <f t="shared" si="4"/>
        <v>Massachusetts - Tier 2</v>
      </c>
      <c r="AI124" t="str">
        <f t="shared" si="5"/>
        <v>Mansfield, Town Of - Tier 2</v>
      </c>
    </row>
    <row r="125" spans="1:35" x14ac:dyDescent="0.3">
      <c r="A125">
        <v>118</v>
      </c>
      <c r="B125">
        <v>1</v>
      </c>
      <c r="C125" t="s">
        <v>21</v>
      </c>
      <c r="D125" t="s">
        <v>3002</v>
      </c>
      <c r="E125" t="s">
        <v>4541</v>
      </c>
      <c r="F125" t="s">
        <v>260</v>
      </c>
      <c r="G125" s="59">
        <v>13.645579999999999</v>
      </c>
      <c r="H125">
        <v>64</v>
      </c>
      <c r="I125">
        <v>14</v>
      </c>
      <c r="J125" s="11">
        <v>23</v>
      </c>
      <c r="K125" s="11">
        <v>1</v>
      </c>
      <c r="L125">
        <v>1</v>
      </c>
      <c r="M125" s="11">
        <v>36.517028957362022</v>
      </c>
      <c r="N125" s="11">
        <v>1183.1235322903135</v>
      </c>
      <c r="O125" s="11">
        <v>16653.646227187448</v>
      </c>
      <c r="P125">
        <v>0</v>
      </c>
      <c r="Q125">
        <v>0</v>
      </c>
      <c r="R125" s="60">
        <v>1.7910816229746052E-3</v>
      </c>
      <c r="S125" s="60">
        <v>1.6557576384756681E-3</v>
      </c>
      <c r="T125" s="60">
        <v>2.130573733069548E-3</v>
      </c>
      <c r="U125" s="60">
        <v>4.2868232168626792E-3</v>
      </c>
      <c r="V125" s="60">
        <v>1.8761775856481842E-3</v>
      </c>
      <c r="W125" s="60">
        <v>6.1728395061728394E-4</v>
      </c>
      <c r="X125" s="60">
        <v>1.8315736000345758E-3</v>
      </c>
      <c r="Y125" s="60">
        <v>5.5915090761663603E-3</v>
      </c>
      <c r="Z125" s="60">
        <v>2.6048761068077114E-3</v>
      </c>
      <c r="AA125" s="60">
        <v>0</v>
      </c>
      <c r="AB125" s="60">
        <v>0</v>
      </c>
      <c r="AC125" s="16">
        <v>2.035059684605147E-3</v>
      </c>
      <c r="AD125" s="11">
        <v>118</v>
      </c>
      <c r="AE125" s="15">
        <v>4</v>
      </c>
      <c r="AF125" s="16">
        <v>0.73267795374495859</v>
      </c>
      <c r="AG125" t="str">
        <f>IF(AF125&lt;='CAV Tier 1 Analysis'!$A$5,"Tier 1", "Tier 2")</f>
        <v>Tier 2</v>
      </c>
      <c r="AH125" t="str">
        <f t="shared" si="4"/>
        <v>Massachusetts - Tier 2</v>
      </c>
      <c r="AI125" t="str">
        <f t="shared" si="5"/>
        <v>Amesbury, City Of - Tier 2</v>
      </c>
    </row>
    <row r="126" spans="1:35" x14ac:dyDescent="0.3">
      <c r="A126">
        <v>119</v>
      </c>
      <c r="B126">
        <v>1</v>
      </c>
      <c r="C126" t="s">
        <v>21</v>
      </c>
      <c r="D126" t="s">
        <v>2104</v>
      </c>
      <c r="E126" t="s">
        <v>4699</v>
      </c>
      <c r="F126" t="s">
        <v>238</v>
      </c>
      <c r="G126" s="59">
        <v>10.537859999999995</v>
      </c>
      <c r="H126">
        <v>65</v>
      </c>
      <c r="I126">
        <v>12</v>
      </c>
      <c r="J126" s="11">
        <v>21</v>
      </c>
      <c r="K126" s="11">
        <v>1</v>
      </c>
      <c r="L126">
        <v>1</v>
      </c>
      <c r="M126" s="11">
        <v>60.465511973019161</v>
      </c>
      <c r="N126" s="11">
        <v>216.52588866879898</v>
      </c>
      <c r="O126" s="11">
        <v>24092.102019214177</v>
      </c>
      <c r="P126" s="11">
        <v>7870.5963667449068</v>
      </c>
      <c r="Q126">
        <v>0</v>
      </c>
      <c r="R126" s="60">
        <v>1.3831707696909303E-3</v>
      </c>
      <c r="S126" s="60">
        <v>1.6816288515768504E-3</v>
      </c>
      <c r="T126" s="60">
        <v>1.8262060569167555E-3</v>
      </c>
      <c r="U126" s="60">
        <v>3.9140559806137504E-3</v>
      </c>
      <c r="V126" s="60">
        <v>1.8761775856481842E-3</v>
      </c>
      <c r="W126" s="60">
        <v>6.1728395061728394E-4</v>
      </c>
      <c r="X126" s="60">
        <v>3.0327504346442532E-3</v>
      </c>
      <c r="Y126" s="60">
        <v>1.0233136597096225E-3</v>
      </c>
      <c r="Z126" s="60">
        <v>3.7683603972667994E-3</v>
      </c>
      <c r="AA126" s="60">
        <v>3.1341991499789961E-3</v>
      </c>
      <c r="AB126" s="60">
        <v>0</v>
      </c>
      <c r="AC126" s="16">
        <v>2.0233769851512209E-3</v>
      </c>
      <c r="AD126" s="11">
        <v>119</v>
      </c>
      <c r="AE126" s="15">
        <v>4</v>
      </c>
      <c r="AF126" s="16">
        <v>0.73470133073010979</v>
      </c>
      <c r="AG126" t="str">
        <f>IF(AF126&lt;='CAV Tier 1 Analysis'!$A$5,"Tier 1", "Tier 2")</f>
        <v>Tier 2</v>
      </c>
      <c r="AH126" t="str">
        <f t="shared" si="4"/>
        <v>Massachusetts - Tier 2</v>
      </c>
      <c r="AI126" t="str">
        <f t="shared" si="5"/>
        <v>Milton, Town Of - Tier 2</v>
      </c>
    </row>
    <row r="127" spans="1:35" x14ac:dyDescent="0.3">
      <c r="A127">
        <v>120</v>
      </c>
      <c r="B127">
        <v>1</v>
      </c>
      <c r="C127" t="s">
        <v>21</v>
      </c>
      <c r="D127" t="s">
        <v>3086</v>
      </c>
      <c r="E127" t="s">
        <v>4662</v>
      </c>
      <c r="F127" t="s">
        <v>258</v>
      </c>
      <c r="G127" s="59">
        <v>15.883019999999997</v>
      </c>
      <c r="H127">
        <v>63</v>
      </c>
      <c r="I127">
        <v>5</v>
      </c>
      <c r="J127" s="11">
        <v>18.357142857142858</v>
      </c>
      <c r="K127" s="11">
        <v>1</v>
      </c>
      <c r="L127">
        <v>0</v>
      </c>
      <c r="M127" s="11">
        <v>29.208154368627618</v>
      </c>
      <c r="N127" s="11">
        <v>352.16855066047748</v>
      </c>
      <c r="O127" s="11">
        <v>31797.008076798498</v>
      </c>
      <c r="P127" s="11">
        <v>6161.4035716084982</v>
      </c>
      <c r="Q127" s="11">
        <v>670.28195891692303</v>
      </c>
      <c r="R127" s="60">
        <v>2.0847618964776951E-3</v>
      </c>
      <c r="S127" s="60">
        <v>1.6298864253744857E-3</v>
      </c>
      <c r="T127" s="60">
        <v>7.6091919038198143E-4</v>
      </c>
      <c r="U127" s="60">
        <v>3.421470704141952E-3</v>
      </c>
      <c r="V127" s="60">
        <v>1.8761775856481842E-3</v>
      </c>
      <c r="W127" s="60">
        <v>0</v>
      </c>
      <c r="X127" s="60">
        <v>1.4649845832139545E-3</v>
      </c>
      <c r="Y127" s="60">
        <v>1.6643685917957245E-3</v>
      </c>
      <c r="Z127" s="60">
        <v>4.9735214425299171E-3</v>
      </c>
      <c r="AA127" s="60">
        <v>2.4535708524460269E-3</v>
      </c>
      <c r="AB127" s="60">
        <v>1.9237725891865498E-3</v>
      </c>
      <c r="AC127" s="16">
        <v>2.023039441926952E-3</v>
      </c>
      <c r="AD127" s="11">
        <v>120</v>
      </c>
      <c r="AE127" s="15">
        <v>4</v>
      </c>
      <c r="AF127" s="16">
        <v>0.73672437017203674</v>
      </c>
      <c r="AG127" t="str">
        <f>IF(AF127&lt;='CAV Tier 1 Analysis'!$A$5,"Tier 1", "Tier 2")</f>
        <v>Tier 2</v>
      </c>
      <c r="AH127" t="str">
        <f t="shared" si="4"/>
        <v>Massachusetts - Tier 2</v>
      </c>
      <c r="AI127" t="str">
        <f t="shared" si="5"/>
        <v>Natick, Town Of - Tier 2</v>
      </c>
    </row>
    <row r="128" spans="1:35" x14ac:dyDescent="0.3">
      <c r="A128">
        <v>121</v>
      </c>
      <c r="B128">
        <v>1</v>
      </c>
      <c r="C128" t="s">
        <v>21</v>
      </c>
      <c r="D128" t="s">
        <v>3075</v>
      </c>
      <c r="E128" t="s">
        <v>4644</v>
      </c>
      <c r="F128" t="s">
        <v>284</v>
      </c>
      <c r="G128" s="59">
        <v>25.905119999999997</v>
      </c>
      <c r="H128">
        <v>112</v>
      </c>
      <c r="I128">
        <v>11</v>
      </c>
      <c r="J128" s="11">
        <v>18</v>
      </c>
      <c r="K128" s="11">
        <v>1</v>
      </c>
      <c r="L128">
        <v>0</v>
      </c>
      <c r="M128" s="11">
        <v>33.015992977450026</v>
      </c>
      <c r="N128" s="11">
        <v>976.54744458801906</v>
      </c>
      <c r="O128" s="11">
        <v>17065.624963068811</v>
      </c>
      <c r="P128">
        <v>0</v>
      </c>
      <c r="Q128">
        <v>0</v>
      </c>
      <c r="R128" s="60">
        <v>3.4002354149073838E-3</v>
      </c>
      <c r="S128" s="60">
        <v>2.8975758673324193E-3</v>
      </c>
      <c r="T128" s="60">
        <v>1.6740222188403591E-3</v>
      </c>
      <c r="U128" s="60">
        <v>3.3549051262403576E-3</v>
      </c>
      <c r="V128" s="60">
        <v>1.8761775856481842E-3</v>
      </c>
      <c r="W128" s="60">
        <v>0</v>
      </c>
      <c r="X128" s="60">
        <v>1.6559731950546077E-3</v>
      </c>
      <c r="Y128" s="60">
        <v>4.6152187414873549E-3</v>
      </c>
      <c r="Z128" s="60">
        <v>2.6693156626245184E-3</v>
      </c>
      <c r="AA128" s="60">
        <v>0</v>
      </c>
      <c r="AB128" s="60">
        <v>0</v>
      </c>
      <c r="AC128" s="16">
        <v>2.0130385283759263E-3</v>
      </c>
      <c r="AD128" s="11">
        <v>121</v>
      </c>
      <c r="AE128" s="15">
        <v>4</v>
      </c>
      <c r="AF128" s="16">
        <v>0.73873740870041271</v>
      </c>
      <c r="AG128" t="str">
        <f>IF(AF128&lt;='CAV Tier 1 Analysis'!$A$5,"Tier 1", "Tier 2")</f>
        <v>Tier 2</v>
      </c>
      <c r="AH128" t="str">
        <f t="shared" si="4"/>
        <v>Massachusetts - Tier 2</v>
      </c>
      <c r="AI128" t="str">
        <f t="shared" si="5"/>
        <v>Concord, Town Of - Tier 2</v>
      </c>
    </row>
    <row r="129" spans="1:35" x14ac:dyDescent="0.3">
      <c r="A129">
        <v>122</v>
      </c>
      <c r="B129">
        <v>1</v>
      </c>
      <c r="C129" t="s">
        <v>21</v>
      </c>
      <c r="D129" t="s">
        <v>2089</v>
      </c>
      <c r="E129" t="s">
        <v>4710</v>
      </c>
      <c r="F129" t="s">
        <v>278</v>
      </c>
      <c r="G129" s="59">
        <v>28.265829999999994</v>
      </c>
      <c r="H129">
        <v>60</v>
      </c>
      <c r="I129">
        <v>0</v>
      </c>
      <c r="J129" s="11">
        <v>17.172413793103448</v>
      </c>
      <c r="K129" s="11">
        <v>1</v>
      </c>
      <c r="L129">
        <v>0</v>
      </c>
      <c r="M129" s="11">
        <v>13.724652699036263</v>
      </c>
      <c r="N129" s="11">
        <v>690.16663928577657</v>
      </c>
      <c r="O129" s="11">
        <v>25655.345586656018</v>
      </c>
      <c r="P129" s="11">
        <v>9069.1431797508849</v>
      </c>
      <c r="Q129">
        <v>0</v>
      </c>
      <c r="R129" s="60">
        <v>3.7100957724863493E-3</v>
      </c>
      <c r="S129" s="60">
        <v>1.552272786070939E-3</v>
      </c>
      <c r="T129" s="60">
        <v>0</v>
      </c>
      <c r="U129" s="60">
        <v>3.2006566146890766E-3</v>
      </c>
      <c r="V129" s="60">
        <v>1.8761775856481842E-3</v>
      </c>
      <c r="W129" s="60">
        <v>0</v>
      </c>
      <c r="X129" s="60">
        <v>6.8838326312223742E-4</v>
      </c>
      <c r="Y129" s="60">
        <v>3.2617667743986005E-3</v>
      </c>
      <c r="Z129" s="60">
        <v>4.0128747674173064E-3</v>
      </c>
      <c r="AA129" s="60">
        <v>3.6114799337332473E-3</v>
      </c>
      <c r="AB129" s="60">
        <v>0</v>
      </c>
      <c r="AC129" s="16">
        <v>1.9921552270514491E-3</v>
      </c>
      <c r="AD129" s="11">
        <v>122</v>
      </c>
      <c r="AE129" s="15">
        <v>4</v>
      </c>
      <c r="AF129" s="16">
        <v>0.74072956392746414</v>
      </c>
      <c r="AG129" t="str">
        <f>IF(AF129&lt;='CAV Tier 1 Analysis'!$A$5,"Tier 1", "Tier 2")</f>
        <v>Tier 2</v>
      </c>
      <c r="AH129" t="str">
        <f t="shared" si="4"/>
        <v>Massachusetts - Tier 2</v>
      </c>
      <c r="AI129" t="str">
        <f t="shared" si="5"/>
        <v>Bridgewater, Town Of - Tier 2</v>
      </c>
    </row>
    <row r="130" spans="1:35" x14ac:dyDescent="0.3">
      <c r="A130">
        <v>123</v>
      </c>
      <c r="B130">
        <v>1</v>
      </c>
      <c r="C130" t="s">
        <v>21</v>
      </c>
      <c r="D130" t="s">
        <v>3000</v>
      </c>
      <c r="E130" t="s">
        <v>4539</v>
      </c>
      <c r="F130" t="s">
        <v>393</v>
      </c>
      <c r="G130" s="59">
        <v>6.5425599999999999</v>
      </c>
      <c r="H130">
        <v>125</v>
      </c>
      <c r="I130">
        <v>4</v>
      </c>
      <c r="J130" s="11">
        <v>11</v>
      </c>
      <c r="K130" s="11">
        <v>5</v>
      </c>
      <c r="L130">
        <v>2</v>
      </c>
      <c r="M130" s="11">
        <v>25.415670624342759</v>
      </c>
      <c r="N130" s="11">
        <v>175.54838194460004</v>
      </c>
      <c r="O130" s="11">
        <v>3781.3341398820953</v>
      </c>
      <c r="P130" s="11">
        <v>3248.8667957034741</v>
      </c>
      <c r="Q130" s="11">
        <v>63.922757309167082</v>
      </c>
      <c r="R130" s="60">
        <v>8.5875858579911835E-4</v>
      </c>
      <c r="S130" s="60">
        <v>3.2339016376477891E-3</v>
      </c>
      <c r="T130" s="60">
        <v>6.087353523055851E-4</v>
      </c>
      <c r="U130" s="60">
        <v>2.0502197993691076E-3</v>
      </c>
      <c r="V130" s="60">
        <v>9.3808879282409208E-3</v>
      </c>
      <c r="W130" s="60">
        <v>1.2345679012345679E-3</v>
      </c>
      <c r="X130" s="60">
        <v>1.2747661206795858E-3</v>
      </c>
      <c r="Y130" s="60">
        <v>8.2965163329089362E-4</v>
      </c>
      <c r="Z130" s="60">
        <v>5.9145647856713598E-4</v>
      </c>
      <c r="AA130" s="60">
        <v>1.293751461136114E-3</v>
      </c>
      <c r="AB130" s="60">
        <v>1.8346435660495148E-4</v>
      </c>
      <c r="AC130" s="16">
        <v>1.9581964777159789E-3</v>
      </c>
      <c r="AD130" s="11">
        <v>123</v>
      </c>
      <c r="AE130" s="15">
        <v>4</v>
      </c>
      <c r="AF130" s="16">
        <v>0.74268776040518014</v>
      </c>
      <c r="AG130" t="str">
        <f>IF(AF130&lt;='CAV Tier 1 Analysis'!$A$5,"Tier 1", "Tier 2")</f>
        <v>Tier 2</v>
      </c>
      <c r="AH130" t="str">
        <f t="shared" si="4"/>
        <v>Massachusetts - Tier 2</v>
      </c>
      <c r="AI130" t="str">
        <f t="shared" si="5"/>
        <v>Tisbury, Town Of - Tier 2</v>
      </c>
    </row>
    <row r="131" spans="1:35" x14ac:dyDescent="0.3">
      <c r="A131">
        <v>124</v>
      </c>
      <c r="B131">
        <v>1</v>
      </c>
      <c r="C131" t="s">
        <v>21</v>
      </c>
      <c r="D131" t="s">
        <v>1978</v>
      </c>
      <c r="E131" t="s">
        <v>4703</v>
      </c>
      <c r="F131" t="s">
        <v>334</v>
      </c>
      <c r="G131" s="59">
        <v>24.094859999999997</v>
      </c>
      <c r="H131">
        <v>36</v>
      </c>
      <c r="I131">
        <v>1</v>
      </c>
      <c r="J131" s="11">
        <v>20.307692307692307</v>
      </c>
      <c r="K131" s="11">
        <v>1</v>
      </c>
      <c r="L131">
        <v>0</v>
      </c>
      <c r="M131" s="11">
        <v>25.930134891840009</v>
      </c>
      <c r="N131" s="11">
        <v>246.59923903678555</v>
      </c>
      <c r="O131" s="11">
        <v>17157.756125411695</v>
      </c>
      <c r="P131">
        <v>0</v>
      </c>
      <c r="Q131" s="11">
        <v>2036.7608060326093</v>
      </c>
      <c r="R131" s="60">
        <v>3.1626256233993639E-3</v>
      </c>
      <c r="S131" s="60">
        <v>9.3136367164256334E-4</v>
      </c>
      <c r="T131" s="60">
        <v>1.5218383807639628E-4</v>
      </c>
      <c r="U131" s="60">
        <v>3.7850211680660441E-3</v>
      </c>
      <c r="V131" s="60">
        <v>1.8761775856481842E-3</v>
      </c>
      <c r="W131" s="60">
        <v>0</v>
      </c>
      <c r="X131" s="60">
        <v>1.3005699496715147E-3</v>
      </c>
      <c r="Y131" s="60">
        <v>1.1654420232692663E-3</v>
      </c>
      <c r="Z131" s="60">
        <v>2.6837263364316525E-3</v>
      </c>
      <c r="AA131" s="60">
        <v>0</v>
      </c>
      <c r="AB131" s="60">
        <v>5.8456960645433091E-3</v>
      </c>
      <c r="AC131" s="16">
        <v>1.9002551146134812E-3</v>
      </c>
      <c r="AD131" s="11">
        <v>124</v>
      </c>
      <c r="AE131" s="15">
        <v>4</v>
      </c>
      <c r="AF131" s="16">
        <v>0.74458801551979359</v>
      </c>
      <c r="AG131" t="str">
        <f>IF(AF131&lt;='CAV Tier 1 Analysis'!$A$5,"Tier 1", "Tier 2")</f>
        <v>Tier 2</v>
      </c>
      <c r="AH131" t="str">
        <f t="shared" si="4"/>
        <v>Massachusetts - Tier 2</v>
      </c>
      <c r="AI131" t="str">
        <f t="shared" si="5"/>
        <v>Sharon, Town Of - Tier 2</v>
      </c>
    </row>
    <row r="132" spans="1:35" x14ac:dyDescent="0.3">
      <c r="A132">
        <v>125</v>
      </c>
      <c r="B132">
        <v>1</v>
      </c>
      <c r="C132" t="s">
        <v>21</v>
      </c>
      <c r="D132" t="s">
        <v>3076</v>
      </c>
      <c r="E132" t="s">
        <v>4645</v>
      </c>
      <c r="F132" t="s">
        <v>295</v>
      </c>
      <c r="G132" s="59">
        <v>21.345329999999997</v>
      </c>
      <c r="H132">
        <v>30</v>
      </c>
      <c r="I132">
        <v>4</v>
      </c>
      <c r="J132" s="11">
        <v>18.641025641025642</v>
      </c>
      <c r="K132" s="11">
        <v>1</v>
      </c>
      <c r="L132">
        <v>0</v>
      </c>
      <c r="M132" s="11">
        <v>21.154613210477422</v>
      </c>
      <c r="N132" s="11">
        <v>431.56020405949442</v>
      </c>
      <c r="O132" s="11">
        <v>29653.902406018635</v>
      </c>
      <c r="P132">
        <v>0</v>
      </c>
      <c r="Q132" s="11">
        <v>1246.6269022777124</v>
      </c>
      <c r="R132" s="60">
        <v>2.8017298128279284E-3</v>
      </c>
      <c r="S132" s="60">
        <v>7.7613639303546948E-4</v>
      </c>
      <c r="T132" s="60">
        <v>6.087353523055851E-4</v>
      </c>
      <c r="U132" s="60">
        <v>3.474381804525271E-3</v>
      </c>
      <c r="V132" s="60">
        <v>1.8761775856481842E-3</v>
      </c>
      <c r="W132" s="60">
        <v>0</v>
      </c>
      <c r="X132" s="60">
        <v>1.0610455500225378E-3</v>
      </c>
      <c r="Y132" s="60">
        <v>2.0395780593084785E-3</v>
      </c>
      <c r="Z132" s="60">
        <v>4.6383080796409551E-3</v>
      </c>
      <c r="AA132" s="60">
        <v>0</v>
      </c>
      <c r="AB132" s="60">
        <v>3.5779370631123415E-3</v>
      </c>
      <c r="AC132" s="16">
        <v>1.8958208818569773E-3</v>
      </c>
      <c r="AD132" s="11">
        <v>125</v>
      </c>
      <c r="AE132" s="15">
        <v>4</v>
      </c>
      <c r="AF132" s="16">
        <v>0.74648383640165061</v>
      </c>
      <c r="AG132" t="str">
        <f>IF(AF132&lt;='CAV Tier 1 Analysis'!$A$5,"Tier 1", "Tier 2")</f>
        <v>Tier 2</v>
      </c>
      <c r="AH132" t="str">
        <f t="shared" si="4"/>
        <v>Massachusetts - Tier 2</v>
      </c>
      <c r="AI132" t="str">
        <f t="shared" si="5"/>
        <v>Dracut, Town Of - Tier 2</v>
      </c>
    </row>
    <row r="133" spans="1:35" x14ac:dyDescent="0.3">
      <c r="A133">
        <v>126</v>
      </c>
      <c r="B133">
        <v>1</v>
      </c>
      <c r="C133" t="s">
        <v>21</v>
      </c>
      <c r="D133" t="s">
        <v>3012</v>
      </c>
      <c r="E133" t="s">
        <v>4556</v>
      </c>
      <c r="F133" t="s">
        <v>271</v>
      </c>
      <c r="G133" s="59">
        <v>7.3518600000000003</v>
      </c>
      <c r="H133">
        <v>86</v>
      </c>
      <c r="I133">
        <v>33</v>
      </c>
      <c r="J133" s="11">
        <v>23</v>
      </c>
      <c r="K133" s="11">
        <v>1</v>
      </c>
      <c r="L133">
        <v>3</v>
      </c>
      <c r="M133" s="11">
        <v>68.954631889072957</v>
      </c>
      <c r="N133" s="11">
        <v>86.396232839653194</v>
      </c>
      <c r="O133" s="11">
        <v>4531.7903176980253</v>
      </c>
      <c r="P133">
        <v>0</v>
      </c>
      <c r="Q133">
        <v>0</v>
      </c>
      <c r="R133" s="60">
        <v>9.6498509705575592E-4</v>
      </c>
      <c r="S133" s="60">
        <v>2.2249243267016793E-3</v>
      </c>
      <c r="T133" s="60">
        <v>5.0220666565210775E-3</v>
      </c>
      <c r="U133" s="60">
        <v>4.2868232168626792E-3</v>
      </c>
      <c r="V133" s="60">
        <v>1.8761775856481842E-3</v>
      </c>
      <c r="W133" s="60">
        <v>1.8518518518518519E-3</v>
      </c>
      <c r="X133" s="60">
        <v>3.4585366601317248E-3</v>
      </c>
      <c r="Y133" s="60">
        <v>4.0831350817132093E-4</v>
      </c>
      <c r="Z133" s="60">
        <v>7.0883890282012795E-4</v>
      </c>
      <c r="AA133" s="60">
        <v>0</v>
      </c>
      <c r="AB133" s="60">
        <v>0</v>
      </c>
      <c r="AC133" s="16">
        <v>1.8911379823422184E-3</v>
      </c>
      <c r="AD133" s="11">
        <v>126</v>
      </c>
      <c r="AE133" s="15">
        <v>4</v>
      </c>
      <c r="AF133" s="16">
        <v>0.74837497438399281</v>
      </c>
      <c r="AG133" t="str">
        <f>IF(AF133&lt;='CAV Tier 1 Analysis'!$A$5,"Tier 1", "Tier 2")</f>
        <v>Tier 2</v>
      </c>
      <c r="AH133" t="str">
        <f t="shared" si="4"/>
        <v>Massachusetts - Tier 2</v>
      </c>
      <c r="AI133" t="str">
        <f t="shared" si="5"/>
        <v>Manchester-By-The-Sea, Town Of - Tier 2</v>
      </c>
    </row>
    <row r="134" spans="1:35" x14ac:dyDescent="0.3">
      <c r="A134">
        <v>127</v>
      </c>
      <c r="B134">
        <v>1</v>
      </c>
      <c r="C134" t="s">
        <v>21</v>
      </c>
      <c r="D134" t="s">
        <v>3106</v>
      </c>
      <c r="E134" t="s">
        <v>4690</v>
      </c>
      <c r="F134" t="s">
        <v>285</v>
      </c>
      <c r="G134" s="59">
        <v>19.587720000000001</v>
      </c>
      <c r="H134">
        <v>36</v>
      </c>
      <c r="I134">
        <v>4</v>
      </c>
      <c r="J134" s="11">
        <v>21</v>
      </c>
      <c r="K134" s="11">
        <v>1</v>
      </c>
      <c r="L134">
        <v>0</v>
      </c>
      <c r="M134" s="11">
        <v>28.173739975862411</v>
      </c>
      <c r="N134" s="11">
        <v>1276.5267374596465</v>
      </c>
      <c r="O134" s="11">
        <v>21252.795386752947</v>
      </c>
      <c r="P134">
        <v>0</v>
      </c>
      <c r="Q134">
        <v>0</v>
      </c>
      <c r="R134" s="60">
        <v>2.5710307167575242E-3</v>
      </c>
      <c r="S134" s="60">
        <v>9.3136367164256334E-4</v>
      </c>
      <c r="T134" s="60">
        <v>6.087353523055851E-4</v>
      </c>
      <c r="U134" s="60">
        <v>3.9140559806137504E-3</v>
      </c>
      <c r="V134" s="60">
        <v>1.8761775856481842E-3</v>
      </c>
      <c r="W134" s="60">
        <v>0</v>
      </c>
      <c r="X134" s="60">
        <v>1.4131017727176043E-3</v>
      </c>
      <c r="Y134" s="60">
        <v>6.0329379339259075E-3</v>
      </c>
      <c r="Z134" s="60">
        <v>3.3242509268299456E-3</v>
      </c>
      <c r="AA134" s="60">
        <v>0</v>
      </c>
      <c r="AB134" s="60">
        <v>0</v>
      </c>
      <c r="AC134" s="16">
        <v>1.8792412673128242E-3</v>
      </c>
      <c r="AD134" s="11">
        <v>127</v>
      </c>
      <c r="AE134" s="15">
        <v>4</v>
      </c>
      <c r="AF134" s="16">
        <v>0.75025421565130568</v>
      </c>
      <c r="AG134" t="str">
        <f>IF(AF134&lt;='CAV Tier 1 Analysis'!$A$5,"Tier 1", "Tier 2")</f>
        <v>Tier 2</v>
      </c>
      <c r="AH134" t="str">
        <f t="shared" si="4"/>
        <v>Massachusetts - Tier 2</v>
      </c>
      <c r="AI134" t="str">
        <f t="shared" si="5"/>
        <v>Canton,Town Of - Tier 2</v>
      </c>
    </row>
    <row r="135" spans="1:35" x14ac:dyDescent="0.3">
      <c r="A135">
        <v>128</v>
      </c>
      <c r="B135">
        <v>1</v>
      </c>
      <c r="C135" t="s">
        <v>21</v>
      </c>
      <c r="D135" t="s">
        <v>2367</v>
      </c>
      <c r="E135" t="s">
        <v>4637</v>
      </c>
      <c r="F135" t="s">
        <v>254</v>
      </c>
      <c r="G135" s="59">
        <v>4.7025800000000002</v>
      </c>
      <c r="H135">
        <v>36</v>
      </c>
      <c r="I135">
        <v>4</v>
      </c>
      <c r="J135" s="11">
        <v>18</v>
      </c>
      <c r="K135" s="11">
        <v>1</v>
      </c>
      <c r="L135">
        <v>1</v>
      </c>
      <c r="M135" s="11">
        <v>28.442518787559159</v>
      </c>
      <c r="N135" s="11">
        <v>190.51050671608215</v>
      </c>
      <c r="O135" s="11">
        <v>23587.97007589064</v>
      </c>
      <c r="P135" s="11">
        <v>15997.105959589921</v>
      </c>
      <c r="Q135">
        <v>0</v>
      </c>
      <c r="R135" s="60">
        <v>6.1724782812954228E-4</v>
      </c>
      <c r="S135" s="60">
        <v>9.3136367164256334E-4</v>
      </c>
      <c r="T135" s="60">
        <v>6.087353523055851E-4</v>
      </c>
      <c r="U135" s="60">
        <v>3.3549051262403576E-3</v>
      </c>
      <c r="V135" s="60">
        <v>1.8761775856481842E-3</v>
      </c>
      <c r="W135" s="60">
        <v>6.1728395061728394E-4</v>
      </c>
      <c r="X135" s="60">
        <v>1.4265828304544544E-3</v>
      </c>
      <c r="Y135" s="60">
        <v>9.0036348558287149E-4</v>
      </c>
      <c r="Z135" s="60">
        <v>3.6895067194639055E-3</v>
      </c>
      <c r="AA135" s="60">
        <v>6.3703070980130321E-3</v>
      </c>
      <c r="AB135" s="60">
        <v>0</v>
      </c>
      <c r="AC135" s="16">
        <v>1.8538612407361617E-3</v>
      </c>
      <c r="AD135" s="11">
        <v>128</v>
      </c>
      <c r="AE135" s="15">
        <v>4</v>
      </c>
      <c r="AF135" s="16">
        <v>0.75210807689204184</v>
      </c>
      <c r="AG135" t="str">
        <f>IF(AF135&lt;='CAV Tier 1 Analysis'!$A$5,"Tier 1", "Tier 2")</f>
        <v>Tier 2</v>
      </c>
      <c r="AH135" t="str">
        <f t="shared" si="4"/>
        <v>Massachusetts - Tier 2</v>
      </c>
      <c r="AI135" t="str">
        <f t="shared" si="5"/>
        <v>Belmont, Town Of - Tier 2</v>
      </c>
    </row>
    <row r="136" spans="1:35" x14ac:dyDescent="0.3">
      <c r="A136">
        <v>129</v>
      </c>
      <c r="B136">
        <v>1</v>
      </c>
      <c r="C136" t="s">
        <v>21</v>
      </c>
      <c r="D136" t="s">
        <v>3092</v>
      </c>
      <c r="E136" t="s">
        <v>4672</v>
      </c>
      <c r="F136" t="s">
        <v>304</v>
      </c>
      <c r="G136" s="59">
        <v>24.608549999999997</v>
      </c>
      <c r="H136">
        <v>36</v>
      </c>
      <c r="I136">
        <v>13</v>
      </c>
      <c r="J136" s="11">
        <v>18</v>
      </c>
      <c r="K136" s="11">
        <v>1</v>
      </c>
      <c r="L136">
        <v>2</v>
      </c>
      <c r="M136" s="11">
        <v>17.959846882485966</v>
      </c>
      <c r="N136" s="11">
        <v>835.74005028925444</v>
      </c>
      <c r="O136" s="11">
        <v>17104.966589478663</v>
      </c>
      <c r="P136">
        <v>0</v>
      </c>
      <c r="Q136" s="11">
        <v>90.013787059589959</v>
      </c>
      <c r="R136" s="60">
        <v>3.2300511721049395E-3</v>
      </c>
      <c r="S136" s="60">
        <v>9.3136367164256334E-4</v>
      </c>
      <c r="T136" s="60">
        <v>1.9783898949931517E-3</v>
      </c>
      <c r="U136" s="60">
        <v>3.3549051262403576E-3</v>
      </c>
      <c r="V136" s="60">
        <v>1.8761775856481842E-3</v>
      </c>
      <c r="W136" s="60">
        <v>1.2345679012345679E-3</v>
      </c>
      <c r="X136" s="60">
        <v>9.0080661953723421E-4</v>
      </c>
      <c r="Y136" s="60">
        <v>3.9497549908942466E-3</v>
      </c>
      <c r="Z136" s="60">
        <v>2.6754692737460685E-3</v>
      </c>
      <c r="AA136" s="60">
        <v>0</v>
      </c>
      <c r="AB136" s="60">
        <v>2.5834807858162405E-4</v>
      </c>
      <c r="AC136" s="16">
        <v>1.8536213013293577E-3</v>
      </c>
      <c r="AD136" s="11">
        <v>129</v>
      </c>
      <c r="AE136" s="15">
        <v>4</v>
      </c>
      <c r="AF136" s="16">
        <v>0.75396169819337122</v>
      </c>
      <c r="AG136" t="str">
        <f>IF(AF136&lt;='CAV Tier 1 Analysis'!$A$5,"Tier 1", "Tier 2")</f>
        <v>Tier 2</v>
      </c>
      <c r="AH136" t="str">
        <f t="shared" ref="AH136:AH199" si="6">C136&amp;" - "&amp;AG136</f>
        <v>Massachusetts - Tier 2</v>
      </c>
      <c r="AI136" t="str">
        <f t="shared" ref="AI136:AI199" si="7">D136&amp;" - "&amp;AG136</f>
        <v>Sudbury, Town Of - Tier 2</v>
      </c>
    </row>
    <row r="137" spans="1:35" x14ac:dyDescent="0.3">
      <c r="A137">
        <v>130</v>
      </c>
      <c r="B137">
        <v>1</v>
      </c>
      <c r="C137" t="s">
        <v>21</v>
      </c>
      <c r="D137" t="s">
        <v>1985</v>
      </c>
      <c r="E137" t="s">
        <v>4546</v>
      </c>
      <c r="F137" t="s">
        <v>308</v>
      </c>
      <c r="G137" s="59">
        <v>13.878439999999999</v>
      </c>
      <c r="H137">
        <v>37</v>
      </c>
      <c r="I137">
        <v>22</v>
      </c>
      <c r="J137" s="11">
        <v>23</v>
      </c>
      <c r="K137" s="11">
        <v>1</v>
      </c>
      <c r="L137">
        <v>6</v>
      </c>
      <c r="M137" s="11">
        <v>37.546503065185988</v>
      </c>
      <c r="N137" s="11">
        <v>397.28937158072938</v>
      </c>
      <c r="O137" s="11">
        <v>3294.7526777612925</v>
      </c>
      <c r="P137">
        <v>0</v>
      </c>
      <c r="Q137">
        <v>0</v>
      </c>
      <c r="R137" s="60">
        <v>1.8216461916280347E-3</v>
      </c>
      <c r="S137" s="60">
        <v>9.5723488474374566E-4</v>
      </c>
      <c r="T137" s="60">
        <v>3.3480444376807182E-3</v>
      </c>
      <c r="U137" s="60">
        <v>4.2868232168626792E-3</v>
      </c>
      <c r="V137" s="60">
        <v>1.8761775856481842E-3</v>
      </c>
      <c r="W137" s="60">
        <v>3.7037037037037038E-3</v>
      </c>
      <c r="X137" s="60">
        <v>1.8832086221501794E-3</v>
      </c>
      <c r="Y137" s="60">
        <v>1.8776121566593789E-3</v>
      </c>
      <c r="Z137" s="60">
        <v>5.1534795510007421E-4</v>
      </c>
      <c r="AA137" s="60">
        <v>0</v>
      </c>
      <c r="AB137" s="60">
        <v>0</v>
      </c>
      <c r="AC137" s="16">
        <v>1.8427089776524271E-3</v>
      </c>
      <c r="AD137" s="11">
        <v>130</v>
      </c>
      <c r="AE137" s="15">
        <v>4</v>
      </c>
      <c r="AF137" s="16">
        <v>0.7558044071710236</v>
      </c>
      <c r="AG137" t="str">
        <f>IF(AF137&lt;='CAV Tier 1 Analysis'!$A$5,"Tier 1", "Tier 2")</f>
        <v>Tier 2</v>
      </c>
      <c r="AH137" t="str">
        <f t="shared" si="6"/>
        <v>Massachusetts - Tier 2</v>
      </c>
      <c r="AI137" t="str">
        <f t="shared" si="7"/>
        <v>Essex, Town Of - Tier 2</v>
      </c>
    </row>
    <row r="138" spans="1:35" x14ac:dyDescent="0.3">
      <c r="A138">
        <v>131</v>
      </c>
      <c r="B138">
        <v>1</v>
      </c>
      <c r="C138" t="s">
        <v>21</v>
      </c>
      <c r="D138" t="s">
        <v>3050</v>
      </c>
      <c r="E138" t="s">
        <v>4603</v>
      </c>
      <c r="F138" t="s">
        <v>294</v>
      </c>
      <c r="G138" s="59">
        <v>9.4909200000000009</v>
      </c>
      <c r="H138">
        <v>28</v>
      </c>
      <c r="I138">
        <v>0</v>
      </c>
      <c r="J138" s="11">
        <v>11</v>
      </c>
      <c r="K138" s="11">
        <v>2</v>
      </c>
      <c r="L138">
        <v>0</v>
      </c>
      <c r="M138" s="11">
        <v>5.5124339895394749</v>
      </c>
      <c r="N138" s="11">
        <v>1295.3135716553586</v>
      </c>
      <c r="O138" s="11">
        <v>15611.416662887943</v>
      </c>
      <c r="P138" s="11">
        <v>8979.9811933966757</v>
      </c>
      <c r="Q138">
        <v>0</v>
      </c>
      <c r="R138" s="60">
        <v>1.2457522800146379E-3</v>
      </c>
      <c r="S138" s="60">
        <v>7.2439396683310483E-4</v>
      </c>
      <c r="T138" s="60">
        <v>0</v>
      </c>
      <c r="U138" s="60">
        <v>2.0502197993691076E-3</v>
      </c>
      <c r="V138" s="60">
        <v>3.7523551712963683E-3</v>
      </c>
      <c r="W138" s="60">
        <v>0</v>
      </c>
      <c r="X138" s="60">
        <v>2.7648548787916337E-4</v>
      </c>
      <c r="Y138" s="60">
        <v>6.1217255803979586E-3</v>
      </c>
      <c r="Z138" s="60">
        <v>2.4418560178244178E-3</v>
      </c>
      <c r="AA138" s="60">
        <v>3.5759741843820864E-3</v>
      </c>
      <c r="AB138" s="60">
        <v>0</v>
      </c>
      <c r="AC138" s="16">
        <v>1.8353420443633494E-3</v>
      </c>
      <c r="AD138" s="11">
        <v>131</v>
      </c>
      <c r="AE138" s="15">
        <v>4</v>
      </c>
      <c r="AF138" s="16">
        <v>0.7576397492153869</v>
      </c>
      <c r="AG138" t="str">
        <f>IF(AF138&lt;='CAV Tier 1 Analysis'!$A$5,"Tier 1", "Tier 2")</f>
        <v>Tier 2</v>
      </c>
      <c r="AH138" t="str">
        <f t="shared" si="6"/>
        <v>Massachusetts - Tier 2</v>
      </c>
      <c r="AI138" t="str">
        <f t="shared" si="7"/>
        <v>Longmeadow, Town Of - Tier 2</v>
      </c>
    </row>
    <row r="139" spans="1:35" x14ac:dyDescent="0.3">
      <c r="A139">
        <v>132</v>
      </c>
      <c r="B139">
        <v>1</v>
      </c>
      <c r="C139" t="s">
        <v>21</v>
      </c>
      <c r="D139" t="s">
        <v>2991</v>
      </c>
      <c r="E139" t="s">
        <v>4530</v>
      </c>
      <c r="F139" t="s">
        <v>326</v>
      </c>
      <c r="G139" s="59">
        <v>29.826319999999996</v>
      </c>
      <c r="H139">
        <v>88</v>
      </c>
      <c r="I139">
        <v>8</v>
      </c>
      <c r="J139" s="11">
        <v>12</v>
      </c>
      <c r="K139" s="11">
        <v>1</v>
      </c>
      <c r="L139">
        <v>1</v>
      </c>
      <c r="M139" s="11">
        <v>41.836032738869577</v>
      </c>
      <c r="N139" s="11">
        <v>455.37446974385932</v>
      </c>
      <c r="O139" s="11">
        <v>18892.8570424795</v>
      </c>
      <c r="P139">
        <v>0</v>
      </c>
      <c r="Q139" s="11">
        <v>269.23642308789204</v>
      </c>
      <c r="R139" s="60">
        <v>3.9149214348499599E-3</v>
      </c>
      <c r="S139" s="60">
        <v>2.2766667529040435E-3</v>
      </c>
      <c r="T139" s="60">
        <v>1.2174707046111702E-3</v>
      </c>
      <c r="U139" s="60">
        <v>2.2366034174935716E-3</v>
      </c>
      <c r="V139" s="60">
        <v>1.8761775856481842E-3</v>
      </c>
      <c r="W139" s="60">
        <v>6.1728395061728394E-4</v>
      </c>
      <c r="X139" s="60">
        <v>2.0983572673495821E-3</v>
      </c>
      <c r="Y139" s="60">
        <v>2.1521256328138369E-3</v>
      </c>
      <c r="Z139" s="60">
        <v>2.9551217329779967E-3</v>
      </c>
      <c r="AA139" s="60">
        <v>0</v>
      </c>
      <c r="AB139" s="60">
        <v>7.7273398732684057E-4</v>
      </c>
      <c r="AC139" s="16">
        <v>1.8288602242356787E-3</v>
      </c>
      <c r="AD139" s="11">
        <v>132</v>
      </c>
      <c r="AE139" s="15">
        <v>4</v>
      </c>
      <c r="AF139" s="16">
        <v>0.75946860943962258</v>
      </c>
      <c r="AG139" t="str">
        <f>IF(AF139&lt;='CAV Tier 1 Analysis'!$A$5,"Tier 1", "Tier 2")</f>
        <v>Tier 2</v>
      </c>
      <c r="AH139" t="str">
        <f t="shared" si="6"/>
        <v>Massachusetts - Tier 2</v>
      </c>
      <c r="AI139" t="str">
        <f t="shared" si="7"/>
        <v>Norton, Town Of - Tier 2</v>
      </c>
    </row>
    <row r="140" spans="1:35" x14ac:dyDescent="0.3">
      <c r="A140">
        <v>133</v>
      </c>
      <c r="B140">
        <v>1</v>
      </c>
      <c r="C140" t="s">
        <v>21</v>
      </c>
      <c r="D140" t="s">
        <v>3114</v>
      </c>
      <c r="E140" t="s">
        <v>4705</v>
      </c>
      <c r="F140" t="s">
        <v>313</v>
      </c>
      <c r="G140" s="59">
        <v>21.035900000000002</v>
      </c>
      <c r="H140">
        <v>39</v>
      </c>
      <c r="I140">
        <v>0</v>
      </c>
      <c r="J140" s="11">
        <v>21</v>
      </c>
      <c r="K140" s="11">
        <v>1</v>
      </c>
      <c r="L140">
        <v>2</v>
      </c>
      <c r="M140" s="11">
        <v>18.392671575734816</v>
      </c>
      <c r="N140" s="11">
        <v>703.4156902249664</v>
      </c>
      <c r="O140" s="11">
        <v>23545.476186752916</v>
      </c>
      <c r="P140">
        <v>0</v>
      </c>
      <c r="Q140" s="11">
        <v>396.19072056570076</v>
      </c>
      <c r="R140" s="60">
        <v>2.7611148747602888E-3</v>
      </c>
      <c r="S140" s="60">
        <v>1.0089773109461103E-3</v>
      </c>
      <c r="T140" s="60">
        <v>0</v>
      </c>
      <c r="U140" s="60">
        <v>3.9140559806137504E-3</v>
      </c>
      <c r="V140" s="60">
        <v>1.8761775856481842E-3</v>
      </c>
      <c r="W140" s="60">
        <v>1.2345679012345679E-3</v>
      </c>
      <c r="X140" s="60">
        <v>9.2251567704361805E-4</v>
      </c>
      <c r="Y140" s="60">
        <v>3.3243825423680371E-3</v>
      </c>
      <c r="Z140" s="60">
        <v>3.6828600479188183E-3</v>
      </c>
      <c r="AA140" s="60">
        <v>0</v>
      </c>
      <c r="AB140" s="60">
        <v>1.1371048230895771E-3</v>
      </c>
      <c r="AC140" s="16">
        <v>1.8056142494202682E-3</v>
      </c>
      <c r="AD140" s="11">
        <v>133</v>
      </c>
      <c r="AE140" s="15">
        <v>4</v>
      </c>
      <c r="AF140" s="16">
        <v>0.76127422368904285</v>
      </c>
      <c r="AG140" t="str">
        <f>IF(AF140&lt;='CAV Tier 1 Analysis'!$A$5,"Tier 1", "Tier 2")</f>
        <v>Tier 2</v>
      </c>
      <c r="AH140" t="str">
        <f t="shared" si="6"/>
        <v>Massachusetts - Tier 2</v>
      </c>
      <c r="AI140" t="str">
        <f t="shared" si="7"/>
        <v>Walpole, Town Of - Tier 2</v>
      </c>
    </row>
    <row r="141" spans="1:35" x14ac:dyDescent="0.3">
      <c r="A141">
        <v>134</v>
      </c>
      <c r="B141">
        <v>1</v>
      </c>
      <c r="C141" t="s">
        <v>21</v>
      </c>
      <c r="D141" t="s">
        <v>3176</v>
      </c>
      <c r="E141" t="s">
        <v>4790</v>
      </c>
      <c r="F141" t="s">
        <v>289</v>
      </c>
      <c r="G141" s="59">
        <v>14.49639</v>
      </c>
      <c r="H141">
        <v>11</v>
      </c>
      <c r="I141">
        <v>0</v>
      </c>
      <c r="J141" s="11">
        <v>17</v>
      </c>
      <c r="K141" s="11">
        <v>1</v>
      </c>
      <c r="L141">
        <v>0</v>
      </c>
      <c r="M141" s="11">
        <v>1.6804749320348029</v>
      </c>
      <c r="N141" s="11">
        <v>1209.2300111694578</v>
      </c>
      <c r="O141" s="11">
        <v>15910.446138765275</v>
      </c>
      <c r="P141" s="11">
        <v>9976.6500127440559</v>
      </c>
      <c r="Q141">
        <v>0</v>
      </c>
      <c r="R141" s="60">
        <v>1.9027566236446407E-3</v>
      </c>
      <c r="S141" s="60">
        <v>2.8458334411300543E-4</v>
      </c>
      <c r="T141" s="60">
        <v>0</v>
      </c>
      <c r="U141" s="60">
        <v>3.1685215081158932E-3</v>
      </c>
      <c r="V141" s="60">
        <v>1.8761775856481842E-3</v>
      </c>
      <c r="W141" s="60">
        <v>0</v>
      </c>
      <c r="X141" s="60">
        <v>8.4287073973862261E-5</v>
      </c>
      <c r="Y141" s="60">
        <v>5.7148897795464212E-3</v>
      </c>
      <c r="Z141" s="60">
        <v>2.4886286420484427E-3</v>
      </c>
      <c r="AA141" s="60">
        <v>3.9728638761985452E-3</v>
      </c>
      <c r="AB141" s="60">
        <v>0</v>
      </c>
      <c r="AC141" s="16">
        <v>1.7720644030262721E-3</v>
      </c>
      <c r="AD141" s="11">
        <v>134</v>
      </c>
      <c r="AE141" s="15">
        <v>4</v>
      </c>
      <c r="AF141" s="16">
        <v>0.76304628809206909</v>
      </c>
      <c r="AG141" t="str">
        <f>IF(AF141&lt;='CAV Tier 1 Analysis'!$A$5,"Tier 1", "Tier 2")</f>
        <v>Tier 2</v>
      </c>
      <c r="AH141" t="str">
        <f t="shared" si="6"/>
        <v>Massachusetts - Tier 2</v>
      </c>
      <c r="AI141" t="str">
        <f t="shared" si="7"/>
        <v>Webster, Town Of - Tier 2</v>
      </c>
    </row>
    <row r="142" spans="1:35" x14ac:dyDescent="0.3">
      <c r="A142">
        <v>135</v>
      </c>
      <c r="B142">
        <v>1</v>
      </c>
      <c r="C142" t="s">
        <v>21</v>
      </c>
      <c r="D142" t="s">
        <v>2974</v>
      </c>
      <c r="E142" t="s">
        <v>4508</v>
      </c>
      <c r="F142" t="s">
        <v>366</v>
      </c>
      <c r="G142" s="59">
        <v>20.561400000000003</v>
      </c>
      <c r="H142">
        <v>20</v>
      </c>
      <c r="I142">
        <v>0</v>
      </c>
      <c r="J142" s="11">
        <v>11</v>
      </c>
      <c r="K142" s="11">
        <v>3</v>
      </c>
      <c r="L142">
        <v>1</v>
      </c>
      <c r="M142" s="11">
        <v>6.7288671977589054</v>
      </c>
      <c r="N142" s="11">
        <v>274.04528498635631</v>
      </c>
      <c r="O142" s="11">
        <v>13384.005487119692</v>
      </c>
      <c r="P142" s="11">
        <v>10230.885379224794</v>
      </c>
      <c r="Q142">
        <v>0</v>
      </c>
      <c r="R142" s="60">
        <v>2.6988332985941276E-3</v>
      </c>
      <c r="S142" s="60">
        <v>5.1742426202364632E-4</v>
      </c>
      <c r="T142" s="60">
        <v>0</v>
      </c>
      <c r="U142" s="60">
        <v>2.0502197993691076E-3</v>
      </c>
      <c r="V142" s="60">
        <v>5.6285327569445525E-3</v>
      </c>
      <c r="W142" s="60">
        <v>6.1728395061728394E-4</v>
      </c>
      <c r="X142" s="60">
        <v>3.3749776116627858E-4</v>
      </c>
      <c r="Y142" s="60">
        <v>1.295153596780803E-3</v>
      </c>
      <c r="Z142" s="60">
        <v>2.0934560294589219E-3</v>
      </c>
      <c r="AA142" s="60">
        <v>4.0741045233349295E-3</v>
      </c>
      <c r="AB142" s="60">
        <v>0</v>
      </c>
      <c r="AC142" s="16">
        <v>1.7556823616626956E-3</v>
      </c>
      <c r="AD142" s="11">
        <v>135</v>
      </c>
      <c r="AE142" s="15">
        <v>5</v>
      </c>
      <c r="AF142" s="16">
        <v>0.76480197045373177</v>
      </c>
      <c r="AG142" t="str">
        <f>IF(AF142&lt;='CAV Tier 1 Analysis'!$A$5,"Tier 1", "Tier 2")</f>
        <v>Tier 2</v>
      </c>
      <c r="AH142" t="str">
        <f t="shared" si="6"/>
        <v>Massachusetts - Tier 2</v>
      </c>
      <c r="AI142" t="str">
        <f t="shared" si="7"/>
        <v>North Adams, City Of - Tier 2</v>
      </c>
    </row>
    <row r="143" spans="1:35" x14ac:dyDescent="0.3">
      <c r="A143">
        <v>136</v>
      </c>
      <c r="B143">
        <v>1</v>
      </c>
      <c r="C143" t="s">
        <v>21</v>
      </c>
      <c r="D143" t="s">
        <v>3095</v>
      </c>
      <c r="E143" t="s">
        <v>4675</v>
      </c>
      <c r="F143" t="s">
        <v>349</v>
      </c>
      <c r="G143" s="59">
        <v>18.0688</v>
      </c>
      <c r="H143">
        <v>70</v>
      </c>
      <c r="I143">
        <v>13</v>
      </c>
      <c r="J143" s="11">
        <v>18</v>
      </c>
      <c r="K143" s="11">
        <v>1</v>
      </c>
      <c r="L143">
        <v>0</v>
      </c>
      <c r="M143" s="11">
        <v>22.373669529797223</v>
      </c>
      <c r="N143" s="11">
        <v>280.26854148833314</v>
      </c>
      <c r="O143" s="11">
        <v>11697.49573895038</v>
      </c>
      <c r="P143">
        <v>0</v>
      </c>
      <c r="Q143" s="11">
        <v>1058.9345792455024</v>
      </c>
      <c r="R143" s="60">
        <v>2.3716614192437072E-3</v>
      </c>
      <c r="S143" s="60">
        <v>1.810984917082762E-3</v>
      </c>
      <c r="T143" s="60">
        <v>1.9783898949931517E-3</v>
      </c>
      <c r="U143" s="60">
        <v>3.3549051262403576E-3</v>
      </c>
      <c r="V143" s="60">
        <v>1.8761775856481842E-3</v>
      </c>
      <c r="W143" s="60">
        <v>0</v>
      </c>
      <c r="X143" s="60">
        <v>1.1221893899014206E-3</v>
      </c>
      <c r="Y143" s="60">
        <v>1.3245650608117426E-3</v>
      </c>
      <c r="Z143" s="60">
        <v>1.8296610090187363E-3</v>
      </c>
      <c r="AA143" s="60">
        <v>0</v>
      </c>
      <c r="AB143" s="60">
        <v>3.0392423519589027E-3</v>
      </c>
      <c r="AC143" s="16">
        <v>1.7007069777180877E-3</v>
      </c>
      <c r="AD143" s="11">
        <v>136</v>
      </c>
      <c r="AE143" s="15">
        <v>5</v>
      </c>
      <c r="AF143" s="16">
        <v>0.76650267743144984</v>
      </c>
      <c r="AG143" t="str">
        <f>IF(AF143&lt;='CAV Tier 1 Analysis'!$A$5,"Tier 1", "Tier 2")</f>
        <v>Tier 2</v>
      </c>
      <c r="AH143" t="str">
        <f t="shared" si="6"/>
        <v>Massachusetts - Tier 2</v>
      </c>
      <c r="AI143" t="str">
        <f t="shared" si="7"/>
        <v>Tyngsborough, Town Of - Tier 2</v>
      </c>
    </row>
    <row r="144" spans="1:35" x14ac:dyDescent="0.3">
      <c r="A144">
        <v>137</v>
      </c>
      <c r="B144">
        <v>1</v>
      </c>
      <c r="C144" t="s">
        <v>21</v>
      </c>
      <c r="D144" t="s">
        <v>3175</v>
      </c>
      <c r="E144" t="s">
        <v>4788</v>
      </c>
      <c r="F144" t="s">
        <v>397</v>
      </c>
      <c r="G144" s="59">
        <v>30.329430000000002</v>
      </c>
      <c r="H144">
        <v>42</v>
      </c>
      <c r="I144">
        <v>0</v>
      </c>
      <c r="J144" s="11">
        <v>17</v>
      </c>
      <c r="K144" s="11">
        <v>1</v>
      </c>
      <c r="L144">
        <v>1</v>
      </c>
      <c r="M144" s="11">
        <v>13.790674602193313</v>
      </c>
      <c r="N144" s="11">
        <v>403.92217553200805</v>
      </c>
      <c r="O144" s="11">
        <v>13162.297753113955</v>
      </c>
      <c r="P144" s="11">
        <v>747.55808312030058</v>
      </c>
      <c r="Q144" s="11">
        <v>1045.98860429655</v>
      </c>
      <c r="R144" s="60">
        <v>3.9809582816043498E-3</v>
      </c>
      <c r="S144" s="60">
        <v>1.0865909502496573E-3</v>
      </c>
      <c r="T144" s="60">
        <v>0</v>
      </c>
      <c r="U144" s="60">
        <v>3.1685215081158932E-3</v>
      </c>
      <c r="V144" s="60">
        <v>1.8761775856481842E-3</v>
      </c>
      <c r="W144" s="60">
        <v>6.1728395061728394E-4</v>
      </c>
      <c r="X144" s="60">
        <v>6.916947037924981E-4</v>
      </c>
      <c r="Y144" s="60">
        <v>1.9089591652191804E-3</v>
      </c>
      <c r="Z144" s="60">
        <v>2.0587776670674351E-3</v>
      </c>
      <c r="AA144" s="60">
        <v>2.9768975557878613E-4</v>
      </c>
      <c r="AB144" s="60">
        <v>3.0020861799692324E-3</v>
      </c>
      <c r="AC144" s="16">
        <v>1.6989763407147728E-3</v>
      </c>
      <c r="AD144" s="11">
        <v>137</v>
      </c>
      <c r="AE144" s="15">
        <v>5</v>
      </c>
      <c r="AF144" s="16">
        <v>0.76820165377216465</v>
      </c>
      <c r="AG144" t="str">
        <f>IF(AF144&lt;='CAV Tier 1 Analysis'!$A$5,"Tier 1", "Tier 2")</f>
        <v>Tier 2</v>
      </c>
      <c r="AH144" t="str">
        <f t="shared" si="6"/>
        <v>Massachusetts - Tier 2</v>
      </c>
      <c r="AI144" t="str">
        <f t="shared" si="7"/>
        <v>Uxbridge, Town Of - Tier 2</v>
      </c>
    </row>
    <row r="145" spans="1:35" x14ac:dyDescent="0.3">
      <c r="A145">
        <v>138</v>
      </c>
      <c r="B145">
        <v>1</v>
      </c>
      <c r="C145" t="s">
        <v>21</v>
      </c>
      <c r="D145" t="s">
        <v>2969</v>
      </c>
      <c r="E145" t="s">
        <v>4499</v>
      </c>
      <c r="F145" t="s">
        <v>524</v>
      </c>
      <c r="G145" s="59">
        <v>45.6845</v>
      </c>
      <c r="H145">
        <v>25</v>
      </c>
      <c r="I145">
        <v>0</v>
      </c>
      <c r="J145" s="11">
        <v>11</v>
      </c>
      <c r="K145" s="11">
        <v>3</v>
      </c>
      <c r="L145">
        <v>1</v>
      </c>
      <c r="M145" s="11">
        <v>29.746204511376945</v>
      </c>
      <c r="N145" s="11">
        <v>234.66749400731669</v>
      </c>
      <c r="O145" s="11">
        <v>6909.8038323913079</v>
      </c>
      <c r="P145">
        <v>0</v>
      </c>
      <c r="Q145">
        <v>0</v>
      </c>
      <c r="R145" s="60">
        <v>5.9964229006596531E-3</v>
      </c>
      <c r="S145" s="60">
        <v>6.4678032752955785E-4</v>
      </c>
      <c r="T145" s="60">
        <v>0</v>
      </c>
      <c r="U145" s="60">
        <v>2.0502197993691076E-3</v>
      </c>
      <c r="V145" s="60">
        <v>5.6285327569445525E-3</v>
      </c>
      <c r="W145" s="60">
        <v>6.1728395061728394E-4</v>
      </c>
      <c r="X145" s="60">
        <v>1.4919714018323358E-3</v>
      </c>
      <c r="Y145" s="60">
        <v>1.1090519179202275E-3</v>
      </c>
      <c r="Z145" s="60">
        <v>1.080795320146792E-3</v>
      </c>
      <c r="AA145" s="60">
        <v>0</v>
      </c>
      <c r="AB145" s="60">
        <v>0</v>
      </c>
      <c r="AC145" s="16">
        <v>1.6928234886381373E-3</v>
      </c>
      <c r="AD145" s="11">
        <v>138</v>
      </c>
      <c r="AE145" s="15">
        <v>5</v>
      </c>
      <c r="AF145" s="16">
        <v>0.76989447726080273</v>
      </c>
      <c r="AG145" t="str">
        <f>IF(AF145&lt;='CAV Tier 1 Analysis'!$A$5,"Tier 1", "Tier 2")</f>
        <v>Tier 2</v>
      </c>
      <c r="AH145" t="str">
        <f t="shared" si="6"/>
        <v>Massachusetts - Tier 2</v>
      </c>
      <c r="AI145" t="str">
        <f t="shared" si="7"/>
        <v>Great Barrington, Town Of - Tier 2</v>
      </c>
    </row>
    <row r="146" spans="1:35" x14ac:dyDescent="0.3">
      <c r="A146">
        <v>139</v>
      </c>
      <c r="B146">
        <v>1</v>
      </c>
      <c r="C146" t="s">
        <v>21</v>
      </c>
      <c r="D146" t="s">
        <v>3162</v>
      </c>
      <c r="E146" t="s">
        <v>4769</v>
      </c>
      <c r="F146" t="s">
        <v>316</v>
      </c>
      <c r="G146" s="59">
        <v>18.075000000000003</v>
      </c>
      <c r="H146">
        <v>29</v>
      </c>
      <c r="I146">
        <v>4</v>
      </c>
      <c r="J146" s="11">
        <v>17</v>
      </c>
      <c r="K146" s="11">
        <v>1</v>
      </c>
      <c r="L146">
        <v>2</v>
      </c>
      <c r="M146" s="11">
        <v>25.285742738589217</v>
      </c>
      <c r="N146" s="11">
        <v>531.48456439922461</v>
      </c>
      <c r="O146" s="11">
        <v>13995.512139321481</v>
      </c>
      <c r="P146" s="11">
        <v>6596.8792203051898</v>
      </c>
      <c r="Q146">
        <v>0</v>
      </c>
      <c r="R146" s="60">
        <v>2.3724752143379759E-3</v>
      </c>
      <c r="S146" s="60">
        <v>7.5026517993428716E-4</v>
      </c>
      <c r="T146" s="60">
        <v>6.087353523055851E-4</v>
      </c>
      <c r="U146" s="60">
        <v>3.1685215081158932E-3</v>
      </c>
      <c r="V146" s="60">
        <v>1.8761775856481842E-3</v>
      </c>
      <c r="W146" s="60">
        <v>1.2345679012345679E-3</v>
      </c>
      <c r="X146" s="60">
        <v>1.2682493669280044E-3</v>
      </c>
      <c r="Y146" s="60">
        <v>2.5118262671419605E-3</v>
      </c>
      <c r="Z146" s="60">
        <v>2.189104696768425E-3</v>
      </c>
      <c r="AA146" s="60">
        <v>2.626984320038979E-3</v>
      </c>
      <c r="AB146" s="60">
        <v>0</v>
      </c>
      <c r="AC146" s="16">
        <v>1.691537035677624E-3</v>
      </c>
      <c r="AD146" s="11">
        <v>139</v>
      </c>
      <c r="AE146" s="15">
        <v>5</v>
      </c>
      <c r="AF146" s="16">
        <v>0.77158601429648033</v>
      </c>
      <c r="AG146" t="str">
        <f>IF(AF146&lt;='CAV Tier 1 Analysis'!$A$5,"Tier 1", "Tier 2")</f>
        <v>Tier 2</v>
      </c>
      <c r="AH146" t="str">
        <f t="shared" si="6"/>
        <v>Massachusetts - Tier 2</v>
      </c>
      <c r="AI146" t="str">
        <f t="shared" si="7"/>
        <v>Northbridge, Town Of - Tier 2</v>
      </c>
    </row>
    <row r="147" spans="1:35" x14ac:dyDescent="0.3">
      <c r="A147">
        <v>140</v>
      </c>
      <c r="B147">
        <v>1</v>
      </c>
      <c r="C147" t="s">
        <v>21</v>
      </c>
      <c r="D147" t="s">
        <v>3081</v>
      </c>
      <c r="E147" t="s">
        <v>4651</v>
      </c>
      <c r="F147" t="s">
        <v>418</v>
      </c>
      <c r="G147" s="59">
        <v>28.163809999999998</v>
      </c>
      <c r="H147">
        <v>13</v>
      </c>
      <c r="I147">
        <v>0</v>
      </c>
      <c r="J147" s="11">
        <v>17.600000000000001</v>
      </c>
      <c r="K147" s="11">
        <v>1</v>
      </c>
      <c r="L147">
        <v>0</v>
      </c>
      <c r="M147" s="11">
        <v>0.96983717756937038</v>
      </c>
      <c r="N147" s="11">
        <v>151.57004672090599</v>
      </c>
      <c r="O147" s="11">
        <v>14520.797834988634</v>
      </c>
      <c r="P147">
        <v>0</v>
      </c>
      <c r="Q147" s="11">
        <v>2196.6840133823334</v>
      </c>
      <c r="R147" s="60">
        <v>3.6967049054674418E-3</v>
      </c>
      <c r="S147" s="60">
        <v>3.3632577031537009E-4</v>
      </c>
      <c r="T147" s="60">
        <v>0</v>
      </c>
      <c r="U147" s="60">
        <v>3.280351678990572E-3</v>
      </c>
      <c r="V147" s="60">
        <v>1.8761775856481842E-3</v>
      </c>
      <c r="W147" s="60">
        <v>0</v>
      </c>
      <c r="X147" s="60">
        <v>4.8643830604132072E-5</v>
      </c>
      <c r="Y147" s="60">
        <v>7.163286578150364E-4</v>
      </c>
      <c r="Z147" s="60">
        <v>2.2712671337041541E-3</v>
      </c>
      <c r="AA147" s="60">
        <v>0</v>
      </c>
      <c r="AB147" s="60">
        <v>6.3046907884522193E-3</v>
      </c>
      <c r="AC147" s="16">
        <v>1.6845900319088281E-3</v>
      </c>
      <c r="AD147" s="11">
        <v>140</v>
      </c>
      <c r="AE147" s="15">
        <v>5</v>
      </c>
      <c r="AF147" s="16">
        <v>0.77327060432838912</v>
      </c>
      <c r="AG147" t="str">
        <f>IF(AF147&lt;='CAV Tier 1 Analysis'!$A$5,"Tier 1", "Tier 2")</f>
        <v>Tier 2</v>
      </c>
      <c r="AH147" t="str">
        <f t="shared" si="6"/>
        <v>Massachusetts - Tier 2</v>
      </c>
      <c r="AI147" t="str">
        <f t="shared" si="7"/>
        <v>Hopkinton, Town Of - Tier 2</v>
      </c>
    </row>
    <row r="148" spans="1:35" x14ac:dyDescent="0.3">
      <c r="A148">
        <v>141</v>
      </c>
      <c r="B148">
        <v>1</v>
      </c>
      <c r="C148" t="s">
        <v>21</v>
      </c>
      <c r="D148" t="s">
        <v>3037</v>
      </c>
      <c r="E148" t="s">
        <v>4587</v>
      </c>
      <c r="F148" t="s">
        <v>492</v>
      </c>
      <c r="G148" s="59">
        <v>31.396329999999995</v>
      </c>
      <c r="H148">
        <v>8</v>
      </c>
      <c r="I148">
        <v>0</v>
      </c>
      <c r="J148" s="11">
        <v>11</v>
      </c>
      <c r="K148" s="11">
        <v>4</v>
      </c>
      <c r="L148">
        <v>0</v>
      </c>
      <c r="M148" s="11">
        <v>1.8827926703535096</v>
      </c>
      <c r="N148" s="11">
        <v>230.45814763886008</v>
      </c>
      <c r="O148" s="11">
        <v>8054.9983786486237</v>
      </c>
      <c r="P148" s="11">
        <v>5268.5050024301381</v>
      </c>
      <c r="Q148">
        <v>0</v>
      </c>
      <c r="R148" s="60">
        <v>4.1209966664550925E-3</v>
      </c>
      <c r="S148" s="60">
        <v>2.0696970480945851E-4</v>
      </c>
      <c r="T148" s="60">
        <v>0</v>
      </c>
      <c r="U148" s="60">
        <v>2.0502197993691076E-3</v>
      </c>
      <c r="V148" s="60">
        <v>7.5047103425927367E-3</v>
      </c>
      <c r="W148" s="60">
        <v>0</v>
      </c>
      <c r="X148" s="60">
        <v>9.4434663712225693E-5</v>
      </c>
      <c r="Y148" s="60">
        <v>1.089158307674482E-3</v>
      </c>
      <c r="Z148" s="60">
        <v>1.2599206522510744E-3</v>
      </c>
      <c r="AA148" s="60">
        <v>2.0980041576069064E-3</v>
      </c>
      <c r="AB148" s="60">
        <v>0</v>
      </c>
      <c r="AC148" s="16">
        <v>1.6749467540428256E-3</v>
      </c>
      <c r="AD148" s="11">
        <v>141</v>
      </c>
      <c r="AE148" s="15">
        <v>5</v>
      </c>
      <c r="AF148" s="16">
        <v>0.7749455510824319</v>
      </c>
      <c r="AG148" t="str">
        <f>IF(AF148&lt;='CAV Tier 1 Analysis'!$A$5,"Tier 1", "Tier 2")</f>
        <v>Tier 2</v>
      </c>
      <c r="AH148" t="str">
        <f t="shared" si="6"/>
        <v>Massachusetts - Tier 2</v>
      </c>
      <c r="AI148" t="str">
        <f t="shared" si="7"/>
        <v>Montague, Town Of - Tier 2</v>
      </c>
    </row>
    <row r="149" spans="1:35" x14ac:dyDescent="0.3">
      <c r="A149">
        <v>142</v>
      </c>
      <c r="B149">
        <v>1</v>
      </c>
      <c r="C149" t="s">
        <v>21</v>
      </c>
      <c r="D149" t="s">
        <v>2981</v>
      </c>
      <c r="E149" t="s">
        <v>4518</v>
      </c>
      <c r="F149" t="s">
        <v>598</v>
      </c>
      <c r="G149" s="59">
        <v>46.911909999999999</v>
      </c>
      <c r="H149">
        <v>57</v>
      </c>
      <c r="I149">
        <v>0</v>
      </c>
      <c r="J149" s="11">
        <v>11</v>
      </c>
      <c r="K149" s="11">
        <v>3</v>
      </c>
      <c r="L149">
        <v>0</v>
      </c>
      <c r="M149" s="11">
        <v>11.685684935872363</v>
      </c>
      <c r="N149" s="11">
        <v>83.0631845671316</v>
      </c>
      <c r="O149" s="11">
        <v>8123.2680155041544</v>
      </c>
      <c r="P149" s="11">
        <v>929.23764216472682</v>
      </c>
      <c r="Q149">
        <v>0</v>
      </c>
      <c r="R149" s="60">
        <v>6.157529390442811E-3</v>
      </c>
      <c r="S149" s="60">
        <v>1.474659146767392E-3</v>
      </c>
      <c r="T149" s="60">
        <v>0</v>
      </c>
      <c r="U149" s="60">
        <v>2.0502197993691076E-3</v>
      </c>
      <c r="V149" s="60">
        <v>5.6285327569445525E-3</v>
      </c>
      <c r="W149" s="60">
        <v>0</v>
      </c>
      <c r="X149" s="60">
        <v>5.861153724158756E-4</v>
      </c>
      <c r="Y149" s="60">
        <v>3.9256133254598477E-4</v>
      </c>
      <c r="Z149" s="60">
        <v>1.2705990312342362E-3</v>
      </c>
      <c r="AA149" s="60">
        <v>3.700375031943964E-4</v>
      </c>
      <c r="AB149" s="60">
        <v>0</v>
      </c>
      <c r="AC149" s="16">
        <v>1.6300231211740319E-3</v>
      </c>
      <c r="AD149" s="11">
        <v>142</v>
      </c>
      <c r="AE149" s="15">
        <v>5</v>
      </c>
      <c r="AF149" s="16">
        <v>0.7765755742036059</v>
      </c>
      <c r="AG149" t="str">
        <f>IF(AF149&lt;='CAV Tier 1 Analysis'!$A$5,"Tier 1", "Tier 2")</f>
        <v>Tier 2</v>
      </c>
      <c r="AH149" t="str">
        <f t="shared" si="6"/>
        <v>Massachusetts - Tier 2</v>
      </c>
      <c r="AI149" t="str">
        <f t="shared" si="7"/>
        <v>Williamstown, Town Of - Tier 2</v>
      </c>
    </row>
    <row r="150" spans="1:35" x14ac:dyDescent="0.3">
      <c r="A150">
        <v>143</v>
      </c>
      <c r="B150">
        <v>1</v>
      </c>
      <c r="C150" t="s">
        <v>21</v>
      </c>
      <c r="D150" t="s">
        <v>3177</v>
      </c>
      <c r="E150" t="s">
        <v>4791</v>
      </c>
      <c r="F150" t="s">
        <v>338</v>
      </c>
      <c r="G150" s="59">
        <v>21.605030000000003</v>
      </c>
      <c r="H150">
        <v>33</v>
      </c>
      <c r="I150">
        <v>0</v>
      </c>
      <c r="J150" s="11">
        <v>17.12</v>
      </c>
      <c r="K150" s="11">
        <v>1</v>
      </c>
      <c r="L150">
        <v>1</v>
      </c>
      <c r="M150" s="11">
        <v>6.6821379095516162</v>
      </c>
      <c r="N150" s="11">
        <v>327.82372711546384</v>
      </c>
      <c r="O150" s="11">
        <v>18277.247138806826</v>
      </c>
      <c r="P150" s="11">
        <v>9416.5699989181267</v>
      </c>
      <c r="Q150">
        <v>0</v>
      </c>
      <c r="R150" s="60">
        <v>2.8358173266959E-3</v>
      </c>
      <c r="S150" s="60">
        <v>8.5375003233901636E-4</v>
      </c>
      <c r="T150" s="60">
        <v>0</v>
      </c>
      <c r="U150" s="60">
        <v>3.1908875422908293E-3</v>
      </c>
      <c r="V150" s="60">
        <v>1.8761775856481842E-3</v>
      </c>
      <c r="W150" s="60">
        <v>6.1728395061728394E-4</v>
      </c>
      <c r="X150" s="60">
        <v>3.3515397436125643E-4</v>
      </c>
      <c r="Y150" s="60">
        <v>1.5493135716778336E-3</v>
      </c>
      <c r="Z150" s="60">
        <v>2.8588312565672965E-3</v>
      </c>
      <c r="AA150" s="60">
        <v>3.7498309290802771E-3</v>
      </c>
      <c r="AB150" s="60">
        <v>0</v>
      </c>
      <c r="AC150" s="16">
        <v>1.624276924479807E-3</v>
      </c>
      <c r="AD150" s="11">
        <v>143</v>
      </c>
      <c r="AE150" s="15">
        <v>5</v>
      </c>
      <c r="AF150" s="16">
        <v>0.77819985112808576</v>
      </c>
      <c r="AG150" t="str">
        <f>IF(AF150&lt;='CAV Tier 1 Analysis'!$A$5,"Tier 1", "Tier 2")</f>
        <v>Tier 2</v>
      </c>
      <c r="AH150" t="str">
        <f t="shared" si="6"/>
        <v>Massachusetts - Tier 2</v>
      </c>
      <c r="AI150" t="str">
        <f t="shared" si="7"/>
        <v>Westborough, Town Of - Tier 2</v>
      </c>
    </row>
    <row r="151" spans="1:35" x14ac:dyDescent="0.3">
      <c r="A151">
        <v>144</v>
      </c>
      <c r="B151">
        <v>1</v>
      </c>
      <c r="C151" t="s">
        <v>21</v>
      </c>
      <c r="D151" t="s">
        <v>2163</v>
      </c>
      <c r="E151" t="s">
        <v>4752</v>
      </c>
      <c r="F151" t="s">
        <v>324</v>
      </c>
      <c r="G151" s="59">
        <v>22.942880000000002</v>
      </c>
      <c r="H151">
        <v>3</v>
      </c>
      <c r="I151">
        <v>0</v>
      </c>
      <c r="J151" s="11">
        <v>17</v>
      </c>
      <c r="K151" s="11">
        <v>1</v>
      </c>
      <c r="L151">
        <v>0</v>
      </c>
      <c r="M151">
        <v>0</v>
      </c>
      <c r="N151" s="11">
        <v>484.98410380783139</v>
      </c>
      <c r="O151" s="11">
        <v>20128.962781824546</v>
      </c>
      <c r="P151" s="11">
        <v>10737.764270619946</v>
      </c>
      <c r="Q151">
        <v>0</v>
      </c>
      <c r="R151" s="60">
        <v>3.0114198697388911E-3</v>
      </c>
      <c r="S151" s="60">
        <v>7.761363930354694E-5</v>
      </c>
      <c r="T151" s="60">
        <v>0</v>
      </c>
      <c r="U151" s="60">
        <v>3.1685215081158932E-3</v>
      </c>
      <c r="V151" s="60">
        <v>1.8761775856481842E-3</v>
      </c>
      <c r="W151" s="60">
        <v>0</v>
      </c>
      <c r="X151" s="60">
        <v>0</v>
      </c>
      <c r="Y151" s="60">
        <v>2.2920624467576566E-3</v>
      </c>
      <c r="Z151" s="60">
        <v>3.1484669176890319E-3</v>
      </c>
      <c r="AA151" s="60">
        <v>4.2759519204731483E-3</v>
      </c>
      <c r="AB151" s="60">
        <v>0</v>
      </c>
      <c r="AC151" s="16">
        <v>1.622746717066032E-3</v>
      </c>
      <c r="AD151" s="11">
        <v>144</v>
      </c>
      <c r="AE151" s="15">
        <v>5</v>
      </c>
      <c r="AF151" s="16">
        <v>0.77982259784515184</v>
      </c>
      <c r="AG151" t="str">
        <f>IF(AF151&lt;='CAV Tier 1 Analysis'!$A$5,"Tier 1", "Tier 2")</f>
        <v>Tier 2</v>
      </c>
      <c r="AH151" t="str">
        <f t="shared" si="6"/>
        <v>Massachusetts - Tier 2</v>
      </c>
      <c r="AI151" t="str">
        <f t="shared" si="7"/>
        <v>Gardner, City Of - Tier 2</v>
      </c>
    </row>
    <row r="152" spans="1:35" x14ac:dyDescent="0.3">
      <c r="A152">
        <v>145</v>
      </c>
      <c r="B152">
        <v>1</v>
      </c>
      <c r="C152" t="s">
        <v>21</v>
      </c>
      <c r="D152" t="s">
        <v>3098</v>
      </c>
      <c r="E152" t="s">
        <v>4679</v>
      </c>
      <c r="F152" t="s">
        <v>329</v>
      </c>
      <c r="G152" s="59">
        <v>15.920249999999999</v>
      </c>
      <c r="H152">
        <v>32</v>
      </c>
      <c r="I152">
        <v>8</v>
      </c>
      <c r="J152" s="11">
        <v>18</v>
      </c>
      <c r="K152" s="11">
        <v>1</v>
      </c>
      <c r="L152">
        <v>0</v>
      </c>
      <c r="M152" s="11">
        <v>24.137969567060821</v>
      </c>
      <c r="N152" s="11">
        <v>1084.8782804395316</v>
      </c>
      <c r="O152" s="11">
        <v>13270.561354820651</v>
      </c>
      <c r="P152">
        <v>0</v>
      </c>
      <c r="Q152">
        <v>0</v>
      </c>
      <c r="R152" s="60">
        <v>2.0896486047615021E-3</v>
      </c>
      <c r="S152" s="60">
        <v>8.2787881923783403E-4</v>
      </c>
      <c r="T152" s="60">
        <v>1.2174707046111702E-3</v>
      </c>
      <c r="U152" s="60">
        <v>3.3549051262403576E-3</v>
      </c>
      <c r="V152" s="60">
        <v>1.8761775856481842E-3</v>
      </c>
      <c r="W152" s="60">
        <v>0</v>
      </c>
      <c r="X152" s="60">
        <v>1.2106808543785861E-3</v>
      </c>
      <c r="Y152" s="60">
        <v>5.1271964305117891E-3</v>
      </c>
      <c r="Z152" s="60">
        <v>2.0757116925340219E-3</v>
      </c>
      <c r="AA152" s="60">
        <v>0</v>
      </c>
      <c r="AB152" s="60">
        <v>0</v>
      </c>
      <c r="AC152" s="16">
        <v>1.6163336198112221E-3</v>
      </c>
      <c r="AD152" s="11">
        <v>145</v>
      </c>
      <c r="AE152" s="15">
        <v>5</v>
      </c>
      <c r="AF152" s="16">
        <v>0.78143893146496302</v>
      </c>
      <c r="AG152" t="str">
        <f>IF(AF152&lt;='CAV Tier 1 Analysis'!$A$5,"Tier 1", "Tier 2")</f>
        <v>Tier 2</v>
      </c>
      <c r="AH152" t="str">
        <f t="shared" si="6"/>
        <v>Massachusetts - Tier 2</v>
      </c>
      <c r="AI152" t="str">
        <f t="shared" si="7"/>
        <v>Wayland, City Of - Tier 2</v>
      </c>
    </row>
    <row r="153" spans="1:35" x14ac:dyDescent="0.3">
      <c r="A153">
        <v>146</v>
      </c>
      <c r="B153">
        <v>1</v>
      </c>
      <c r="C153" t="s">
        <v>21</v>
      </c>
      <c r="D153" t="s">
        <v>3171</v>
      </c>
      <c r="E153" t="s">
        <v>4781</v>
      </c>
      <c r="F153" t="s">
        <v>337</v>
      </c>
      <c r="G153" s="59">
        <v>20.837810000000001</v>
      </c>
      <c r="H153">
        <v>51</v>
      </c>
      <c r="I153">
        <v>2</v>
      </c>
      <c r="J153" s="11">
        <v>17</v>
      </c>
      <c r="K153" s="11">
        <v>1</v>
      </c>
      <c r="L153">
        <v>0</v>
      </c>
      <c r="M153" s="11">
        <v>21.434263965359122</v>
      </c>
      <c r="N153" s="11">
        <v>199.51976538055797</v>
      </c>
      <c r="O153" s="11">
        <v>17084.354267300761</v>
      </c>
      <c r="P153" s="11">
        <v>8554.8487768800715</v>
      </c>
      <c r="Q153">
        <v>0</v>
      </c>
      <c r="R153" s="60">
        <v>2.7351141214984236E-3</v>
      </c>
      <c r="S153" s="60">
        <v>1.319431868160298E-3</v>
      </c>
      <c r="T153" s="60">
        <v>3.0436767615279255E-4</v>
      </c>
      <c r="U153" s="60">
        <v>3.1685215081158932E-3</v>
      </c>
      <c r="V153" s="60">
        <v>1.8761775856481842E-3</v>
      </c>
      <c r="W153" s="60">
        <v>0</v>
      </c>
      <c r="X153" s="60">
        <v>1.0750719085324022E-3</v>
      </c>
      <c r="Y153" s="60">
        <v>9.4294175422268917E-4</v>
      </c>
      <c r="Z153" s="60">
        <v>2.672245202283605E-3</v>
      </c>
      <c r="AA153" s="60">
        <v>3.4066795596310617E-3</v>
      </c>
      <c r="AB153" s="60">
        <v>0</v>
      </c>
      <c r="AC153" s="16">
        <v>1.5909591985677591E-3</v>
      </c>
      <c r="AD153" s="11">
        <v>146</v>
      </c>
      <c r="AE153" s="15">
        <v>5</v>
      </c>
      <c r="AF153" s="16">
        <v>0.78302989066353079</v>
      </c>
      <c r="AG153" t="str">
        <f>IF(AF153&lt;='CAV Tier 1 Analysis'!$A$5,"Tier 1", "Tier 2")</f>
        <v>Tier 2</v>
      </c>
      <c r="AH153" t="str">
        <f t="shared" si="6"/>
        <v>Massachusetts - Tier 2</v>
      </c>
      <c r="AI153" t="str">
        <f t="shared" si="7"/>
        <v>Southbridge, Town Of - Tier 2</v>
      </c>
    </row>
    <row r="154" spans="1:35" x14ac:dyDescent="0.3">
      <c r="A154">
        <v>147</v>
      </c>
      <c r="B154">
        <v>1</v>
      </c>
      <c r="C154" t="s">
        <v>21</v>
      </c>
      <c r="D154" t="s">
        <v>3057</v>
      </c>
      <c r="E154" t="s">
        <v>4615</v>
      </c>
      <c r="F154" t="s">
        <v>666</v>
      </c>
      <c r="G154" s="59">
        <v>55.330659999999995</v>
      </c>
      <c r="H154">
        <v>12</v>
      </c>
      <c r="I154">
        <v>0</v>
      </c>
      <c r="J154" s="11">
        <v>11</v>
      </c>
      <c r="K154" s="11">
        <v>2.8235294117647061</v>
      </c>
      <c r="L154">
        <v>0</v>
      </c>
      <c r="M154" s="11">
        <v>2.9609825727724912</v>
      </c>
      <c r="N154" s="11">
        <v>70.990413246666478</v>
      </c>
      <c r="O154" s="11">
        <v>13252.448407845046</v>
      </c>
      <c r="P154">
        <v>0</v>
      </c>
      <c r="Q154">
        <v>0</v>
      </c>
      <c r="R154" s="60">
        <v>7.2625515597765766E-3</v>
      </c>
      <c r="S154" s="60">
        <v>3.1045455721418776E-4</v>
      </c>
      <c r="T154" s="60">
        <v>0</v>
      </c>
      <c r="U154" s="60">
        <v>2.0502197993691076E-3</v>
      </c>
      <c r="V154" s="60">
        <v>5.2974425947713436E-3</v>
      </c>
      <c r="W154" s="60">
        <v>0</v>
      </c>
      <c r="X154" s="60">
        <v>1.4851310923418362E-4</v>
      </c>
      <c r="Y154" s="60">
        <v>3.3550472892811555E-4</v>
      </c>
      <c r="Z154" s="60">
        <v>2.0728785602483362E-3</v>
      </c>
      <c r="AA154" s="60">
        <v>0</v>
      </c>
      <c r="AB154" s="60">
        <v>0</v>
      </c>
      <c r="AC154" s="16">
        <v>1.5888695372310775E-3</v>
      </c>
      <c r="AD154" s="11">
        <v>147</v>
      </c>
      <c r="AE154" s="15">
        <v>5</v>
      </c>
      <c r="AF154" s="16">
        <v>0.78461876020076182</v>
      </c>
      <c r="AG154" t="str">
        <f>IF(AF154&lt;='CAV Tier 1 Analysis'!$A$5,"Tier 1", "Tier 2")</f>
        <v>Tier 2</v>
      </c>
      <c r="AH154" t="str">
        <f t="shared" si="6"/>
        <v>Massachusetts - Tier 2</v>
      </c>
      <c r="AI154" t="str">
        <f t="shared" si="7"/>
        <v>Belchertown, Town Of - Tier 2</v>
      </c>
    </row>
    <row r="155" spans="1:35" x14ac:dyDescent="0.3">
      <c r="A155">
        <v>148</v>
      </c>
      <c r="B155">
        <v>1</v>
      </c>
      <c r="C155" t="s">
        <v>21</v>
      </c>
      <c r="D155" t="s">
        <v>3051</v>
      </c>
      <c r="E155" t="s">
        <v>4606</v>
      </c>
      <c r="F155" t="s">
        <v>495</v>
      </c>
      <c r="G155" s="59">
        <v>31.98198</v>
      </c>
      <c r="H155">
        <v>34</v>
      </c>
      <c r="I155">
        <v>0</v>
      </c>
      <c r="J155" s="11">
        <v>11.521739130434783</v>
      </c>
      <c r="K155" s="11">
        <v>2.0869565217391304</v>
      </c>
      <c r="L155">
        <v>0</v>
      </c>
      <c r="M155" s="11">
        <v>3.7883745784344831</v>
      </c>
      <c r="N155" s="11">
        <v>296.40094258623537</v>
      </c>
      <c r="O155" s="11">
        <v>12604.567056569722</v>
      </c>
      <c r="P155">
        <v>0</v>
      </c>
      <c r="Q155" s="11">
        <v>952.83549368491913</v>
      </c>
      <c r="R155" s="60">
        <v>4.197867488545109E-3</v>
      </c>
      <c r="S155" s="60">
        <v>8.7962124544019868E-4</v>
      </c>
      <c r="T155" s="60">
        <v>0</v>
      </c>
      <c r="U155" s="60">
        <v>2.147463426216654E-3</v>
      </c>
      <c r="V155" s="60">
        <v>3.9155010483092533E-3</v>
      </c>
      <c r="W155" s="60">
        <v>0</v>
      </c>
      <c r="X155" s="60">
        <v>1.9001236034301854E-4</v>
      </c>
      <c r="Y155" s="60">
        <v>1.400807705554559E-3</v>
      </c>
      <c r="Z155" s="60">
        <v>1.9715403530497074E-3</v>
      </c>
      <c r="AA155" s="60">
        <v>0</v>
      </c>
      <c r="AB155" s="60">
        <v>2.7347279460079787E-3</v>
      </c>
      <c r="AC155" s="16">
        <v>1.5852310521333166E-3</v>
      </c>
      <c r="AD155" s="11">
        <v>148</v>
      </c>
      <c r="AE155" s="15">
        <v>5</v>
      </c>
      <c r="AF155" s="16">
        <v>0.78620399125289508</v>
      </c>
      <c r="AG155" t="str">
        <f>IF(AF155&lt;='CAV Tier 1 Analysis'!$A$5,"Tier 1", "Tier 2")</f>
        <v>Tier 2</v>
      </c>
      <c r="AH155" t="str">
        <f t="shared" si="6"/>
        <v>Massachusetts - Tier 2</v>
      </c>
      <c r="AI155" t="str">
        <f t="shared" si="7"/>
        <v>Palmer, Town Of - Tier 2</v>
      </c>
    </row>
    <row r="156" spans="1:35" x14ac:dyDescent="0.3">
      <c r="A156">
        <v>149</v>
      </c>
      <c r="B156">
        <v>1</v>
      </c>
      <c r="C156" t="s">
        <v>21</v>
      </c>
      <c r="D156" t="s">
        <v>3140</v>
      </c>
      <c r="E156" t="s">
        <v>4739</v>
      </c>
      <c r="F156" t="s">
        <v>323</v>
      </c>
      <c r="G156" s="59">
        <v>16.402070000000002</v>
      </c>
      <c r="H156">
        <v>36</v>
      </c>
      <c r="I156">
        <v>2</v>
      </c>
      <c r="J156" s="11">
        <v>17</v>
      </c>
      <c r="K156" s="11">
        <v>1</v>
      </c>
      <c r="L156">
        <v>0</v>
      </c>
      <c r="M156" s="11">
        <v>17.187523282122307</v>
      </c>
      <c r="N156" s="11">
        <v>325.69454105387911</v>
      </c>
      <c r="O156" s="11">
        <v>16559.856844911807</v>
      </c>
      <c r="P156" s="11">
        <v>9846.0003949638467</v>
      </c>
      <c r="Q156">
        <v>0</v>
      </c>
      <c r="R156" s="60">
        <v>2.1528909841679934E-3</v>
      </c>
      <c r="S156" s="60">
        <v>9.3136367164256334E-4</v>
      </c>
      <c r="T156" s="60">
        <v>3.0436767615279255E-4</v>
      </c>
      <c r="U156" s="60">
        <v>3.1685215081158932E-3</v>
      </c>
      <c r="V156" s="60">
        <v>1.8761775856481842E-3</v>
      </c>
      <c r="W156" s="60">
        <v>0</v>
      </c>
      <c r="X156" s="60">
        <v>8.6206941781248798E-4</v>
      </c>
      <c r="Y156" s="60">
        <v>1.539250917302976E-3</v>
      </c>
      <c r="Z156" s="60">
        <v>2.5902060629248748E-3</v>
      </c>
      <c r="AA156" s="60">
        <v>3.9208370790015795E-3</v>
      </c>
      <c r="AB156" s="60">
        <v>0</v>
      </c>
      <c r="AC156" s="16">
        <v>1.5768804457063042E-3</v>
      </c>
      <c r="AD156" s="11">
        <v>149</v>
      </c>
      <c r="AE156" s="15">
        <v>5</v>
      </c>
      <c r="AF156" s="16">
        <v>0.78778087169860134</v>
      </c>
      <c r="AG156" t="str">
        <f>IF(AF156&lt;='CAV Tier 1 Analysis'!$A$5,"Tier 1", "Tier 2")</f>
        <v>Tier 2</v>
      </c>
      <c r="AH156" t="str">
        <f t="shared" si="6"/>
        <v>Massachusetts - Tier 2</v>
      </c>
      <c r="AI156" t="str">
        <f t="shared" si="7"/>
        <v>Auburn, Town Of - Tier 2</v>
      </c>
    </row>
    <row r="157" spans="1:35" x14ac:dyDescent="0.3">
      <c r="A157">
        <v>150</v>
      </c>
      <c r="B157">
        <v>1</v>
      </c>
      <c r="C157" t="s">
        <v>21</v>
      </c>
      <c r="D157" t="s">
        <v>3089</v>
      </c>
      <c r="E157" t="s">
        <v>4666</v>
      </c>
      <c r="F157" t="s">
        <v>301</v>
      </c>
      <c r="G157" s="59">
        <v>9.3976900000000008</v>
      </c>
      <c r="H157">
        <v>22</v>
      </c>
      <c r="I157">
        <v>2</v>
      </c>
      <c r="J157" s="11">
        <v>18</v>
      </c>
      <c r="K157" s="11">
        <v>1</v>
      </c>
      <c r="L157">
        <v>0</v>
      </c>
      <c r="M157" s="11">
        <v>13.231628197993334</v>
      </c>
      <c r="N157" s="11">
        <v>491.03720904513426</v>
      </c>
      <c r="O157" s="11">
        <v>23534.134163523522</v>
      </c>
      <c r="P157" s="11">
        <v>8364.2059208614683</v>
      </c>
      <c r="Q157">
        <v>0</v>
      </c>
      <c r="R157" s="60">
        <v>1.2335151644277649E-3</v>
      </c>
      <c r="S157" s="60">
        <v>5.6916668822601087E-4</v>
      </c>
      <c r="T157" s="60">
        <v>3.0436767615279255E-4</v>
      </c>
      <c r="U157" s="60">
        <v>3.3549051262403576E-3</v>
      </c>
      <c r="V157" s="60">
        <v>1.8761775856481842E-3</v>
      </c>
      <c r="W157" s="60">
        <v>0</v>
      </c>
      <c r="X157" s="60">
        <v>6.6365478202551906E-4</v>
      </c>
      <c r="Y157" s="60">
        <v>2.3206697662383619E-3</v>
      </c>
      <c r="Z157" s="60">
        <v>3.6810859880576888E-3</v>
      </c>
      <c r="AA157" s="60">
        <v>3.3307624817578139E-3</v>
      </c>
      <c r="AB157" s="60">
        <v>0</v>
      </c>
      <c r="AC157" s="16">
        <v>1.575845932615863E-3</v>
      </c>
      <c r="AD157" s="11">
        <v>150</v>
      </c>
      <c r="AE157" s="15">
        <v>5</v>
      </c>
      <c r="AF157" s="16">
        <v>0.78935671763121718</v>
      </c>
      <c r="AG157" t="str">
        <f>IF(AF157&lt;='CAV Tier 1 Analysis'!$A$5,"Tier 1", "Tier 2")</f>
        <v>Tier 2</v>
      </c>
      <c r="AH157" t="str">
        <f t="shared" si="6"/>
        <v>Massachusetts - Tier 2</v>
      </c>
      <c r="AI157" t="str">
        <f t="shared" si="7"/>
        <v>Reading, Town Of - Tier 2</v>
      </c>
    </row>
    <row r="158" spans="1:35" x14ac:dyDescent="0.3">
      <c r="A158">
        <v>151</v>
      </c>
      <c r="B158">
        <v>1</v>
      </c>
      <c r="C158" t="s">
        <v>21</v>
      </c>
      <c r="D158" t="s">
        <v>3032</v>
      </c>
      <c r="E158" t="s">
        <v>4581</v>
      </c>
      <c r="F158" t="s">
        <v>634</v>
      </c>
      <c r="G158" s="59">
        <v>33.358379999999997</v>
      </c>
      <c r="H158">
        <v>20</v>
      </c>
      <c r="I158">
        <v>0</v>
      </c>
      <c r="J158" s="11">
        <v>11</v>
      </c>
      <c r="K158" s="11">
        <v>4</v>
      </c>
      <c r="L158">
        <v>0</v>
      </c>
      <c r="M158" s="11">
        <v>4.3661187983349308</v>
      </c>
      <c r="N158" s="11">
        <v>269.50519968240138</v>
      </c>
      <c r="O158" s="11">
        <v>4532.6286444384514</v>
      </c>
      <c r="P158" s="11">
        <v>1571.995241212172</v>
      </c>
      <c r="Q158">
        <v>0</v>
      </c>
      <c r="R158" s="60">
        <v>4.3785299994726209E-3</v>
      </c>
      <c r="S158" s="60">
        <v>5.1742426202364632E-4</v>
      </c>
      <c r="T158" s="60">
        <v>0</v>
      </c>
      <c r="U158" s="60">
        <v>2.0502197993691076E-3</v>
      </c>
      <c r="V158" s="60">
        <v>7.5047103425927367E-3</v>
      </c>
      <c r="W158" s="60">
        <v>0</v>
      </c>
      <c r="X158" s="60">
        <v>2.1899010280880847E-4</v>
      </c>
      <c r="Y158" s="60">
        <v>1.2736968955228279E-3</v>
      </c>
      <c r="Z158" s="60">
        <v>7.0897002949749598E-4</v>
      </c>
      <c r="AA158" s="60">
        <v>6.2599400594289206E-4</v>
      </c>
      <c r="AB158" s="60">
        <v>0</v>
      </c>
      <c r="AC158" s="16">
        <v>1.5707759488391032E-3</v>
      </c>
      <c r="AD158" s="11">
        <v>151</v>
      </c>
      <c r="AE158" s="15">
        <v>5</v>
      </c>
      <c r="AF158" s="16">
        <v>0.79092749358005632</v>
      </c>
      <c r="AG158" t="str">
        <f>IF(AF158&lt;='CAV Tier 1 Analysis'!$A$5,"Tier 1", "Tier 2")</f>
        <v>Tier 2</v>
      </c>
      <c r="AH158" t="str">
        <f t="shared" si="6"/>
        <v>Massachusetts - Tier 2</v>
      </c>
      <c r="AI158" t="str">
        <f t="shared" si="7"/>
        <v>Deerfield, Town Of - Tier 2</v>
      </c>
    </row>
    <row r="159" spans="1:35" x14ac:dyDescent="0.3">
      <c r="A159">
        <v>152</v>
      </c>
      <c r="B159">
        <v>1</v>
      </c>
      <c r="C159" t="s">
        <v>21</v>
      </c>
      <c r="D159" t="s">
        <v>3113</v>
      </c>
      <c r="E159" t="s">
        <v>4704</v>
      </c>
      <c r="F159" t="s">
        <v>335</v>
      </c>
      <c r="G159" s="59">
        <v>16.27609</v>
      </c>
      <c r="H159">
        <v>82</v>
      </c>
      <c r="I159">
        <v>3</v>
      </c>
      <c r="J159" s="11">
        <v>20.586206896551722</v>
      </c>
      <c r="K159" s="11">
        <v>1</v>
      </c>
      <c r="L159">
        <v>0</v>
      </c>
      <c r="M159" s="11">
        <v>22.775568948070454</v>
      </c>
      <c r="N159" s="11">
        <v>104.78899858448388</v>
      </c>
      <c r="O159" s="11">
        <v>26679.994600348473</v>
      </c>
      <c r="P159" s="11">
        <v>2526.4959267405939</v>
      </c>
      <c r="Q159">
        <v>0</v>
      </c>
      <c r="R159" s="60">
        <v>2.1363551928815588E-3</v>
      </c>
      <c r="S159" s="60">
        <v>2.1214394742969499E-3</v>
      </c>
      <c r="T159" s="60">
        <v>4.5655151422918888E-4</v>
      </c>
      <c r="U159" s="60">
        <v>3.8369317248381097E-3</v>
      </c>
      <c r="V159" s="60">
        <v>1.8761775856481842E-3</v>
      </c>
      <c r="W159" s="60">
        <v>0</v>
      </c>
      <c r="X159" s="60">
        <v>1.1423473377245581E-3</v>
      </c>
      <c r="Y159" s="60">
        <v>4.9523876474105244E-4</v>
      </c>
      <c r="Z159" s="60">
        <v>4.1731449987660553E-3</v>
      </c>
      <c r="AA159" s="60">
        <v>1.0060916628215667E-3</v>
      </c>
      <c r="AB159" s="60">
        <v>0</v>
      </c>
      <c r="AC159" s="16">
        <v>1.5676616596315659E-3</v>
      </c>
      <c r="AD159" s="11">
        <v>152</v>
      </c>
      <c r="AE159" s="15">
        <v>5</v>
      </c>
      <c r="AF159" s="16">
        <v>0.79249515523968783</v>
      </c>
      <c r="AG159" t="str">
        <f>IF(AF159&lt;='CAV Tier 1 Analysis'!$A$5,"Tier 1", "Tier 2")</f>
        <v>Tier 2</v>
      </c>
      <c r="AH159" t="str">
        <f t="shared" si="6"/>
        <v>Massachusetts - Tier 2</v>
      </c>
      <c r="AI159" t="str">
        <f t="shared" si="7"/>
        <v>Stoughton, Town Of - Tier 2</v>
      </c>
    </row>
    <row r="160" spans="1:35" x14ac:dyDescent="0.3">
      <c r="A160">
        <v>153</v>
      </c>
      <c r="B160">
        <v>1</v>
      </c>
      <c r="C160" t="s">
        <v>21</v>
      </c>
      <c r="D160" t="s">
        <v>3001</v>
      </c>
      <c r="E160" t="s">
        <v>4540</v>
      </c>
      <c r="F160" t="s">
        <v>782</v>
      </c>
      <c r="G160" s="59">
        <v>26.136669999999995</v>
      </c>
      <c r="H160">
        <v>21</v>
      </c>
      <c r="I160">
        <v>0</v>
      </c>
      <c r="J160" s="11">
        <v>11</v>
      </c>
      <c r="K160" s="11">
        <v>5</v>
      </c>
      <c r="L160">
        <v>0</v>
      </c>
      <c r="M160">
        <v>0</v>
      </c>
      <c r="N160" s="11">
        <v>148.54775664478359</v>
      </c>
      <c r="O160" s="11">
        <v>2596.7079026451866</v>
      </c>
      <c r="P160" s="11">
        <v>469.57062601752932</v>
      </c>
      <c r="Q160" s="11">
        <v>185.10280527267332</v>
      </c>
      <c r="R160" s="60">
        <v>3.4306280365328308E-3</v>
      </c>
      <c r="S160" s="60">
        <v>5.4329547512482865E-4</v>
      </c>
      <c r="T160" s="60">
        <v>0</v>
      </c>
      <c r="U160" s="60">
        <v>2.0502197993691076E-3</v>
      </c>
      <c r="V160" s="60">
        <v>9.3808879282409208E-3</v>
      </c>
      <c r="W160" s="60">
        <v>0</v>
      </c>
      <c r="X160" s="60">
        <v>0</v>
      </c>
      <c r="Y160" s="60">
        <v>7.0204514309300879E-4</v>
      </c>
      <c r="Z160" s="60">
        <v>4.0616344791308604E-4</v>
      </c>
      <c r="AA160" s="60">
        <v>1.8699064065051495E-4</v>
      </c>
      <c r="AB160" s="60">
        <v>5.3126255037581904E-4</v>
      </c>
      <c r="AC160" s="16">
        <v>1.5664993655727377E-3</v>
      </c>
      <c r="AD160" s="11">
        <v>153</v>
      </c>
      <c r="AE160" s="15">
        <v>5</v>
      </c>
      <c r="AF160" s="16">
        <v>0.79406165460526057</v>
      </c>
      <c r="AG160" t="str">
        <f>IF(AF160&lt;='CAV Tier 1 Analysis'!$A$5,"Tier 1", "Tier 2")</f>
        <v>Tier 2</v>
      </c>
      <c r="AH160" t="str">
        <f t="shared" si="6"/>
        <v>Massachusetts - Tier 2</v>
      </c>
      <c r="AI160" t="str">
        <f t="shared" si="7"/>
        <v>West Tisbury, Town Of - Tier 2</v>
      </c>
    </row>
    <row r="161" spans="1:35" x14ac:dyDescent="0.3">
      <c r="A161">
        <v>154</v>
      </c>
      <c r="B161">
        <v>1</v>
      </c>
      <c r="C161" t="s">
        <v>21</v>
      </c>
      <c r="D161" t="s">
        <v>1939</v>
      </c>
      <c r="E161" t="s">
        <v>4524</v>
      </c>
      <c r="F161" t="s">
        <v>382</v>
      </c>
      <c r="G161" s="59">
        <v>29.194030000000001</v>
      </c>
      <c r="H161">
        <v>75</v>
      </c>
      <c r="I161">
        <v>4</v>
      </c>
      <c r="J161" s="11">
        <v>14.653846153846153</v>
      </c>
      <c r="K161" s="11">
        <v>1</v>
      </c>
      <c r="L161">
        <v>0</v>
      </c>
      <c r="M161" s="11">
        <v>17.106980434013398</v>
      </c>
      <c r="N161" s="11">
        <v>390.03839913689859</v>
      </c>
      <c r="O161" s="11">
        <v>22272.98745804853</v>
      </c>
      <c r="P161">
        <v>0</v>
      </c>
      <c r="Q161">
        <v>0</v>
      </c>
      <c r="R161" s="60">
        <v>3.8319287735346769E-3</v>
      </c>
      <c r="S161" s="60">
        <v>1.9403409825886737E-3</v>
      </c>
      <c r="T161" s="60">
        <v>6.087353523055851E-4</v>
      </c>
      <c r="U161" s="60">
        <v>2.7312368655931117E-3</v>
      </c>
      <c r="V161" s="60">
        <v>1.8761775856481842E-3</v>
      </c>
      <c r="W161" s="60">
        <v>0</v>
      </c>
      <c r="X161" s="60">
        <v>8.5802965448891311E-4</v>
      </c>
      <c r="Y161" s="60">
        <v>1.8433436486598581E-3</v>
      </c>
      <c r="Z161" s="60">
        <v>3.4838240265955786E-3</v>
      </c>
      <c r="AA161" s="60">
        <v>0</v>
      </c>
      <c r="AB161" s="60">
        <v>0</v>
      </c>
      <c r="AC161" s="16">
        <v>1.561237899037689E-3</v>
      </c>
      <c r="AD161" s="11">
        <v>154</v>
      </c>
      <c r="AE161" s="15">
        <v>5</v>
      </c>
      <c r="AF161" s="16">
        <v>0.7956228925042983</v>
      </c>
      <c r="AG161" t="str">
        <f>IF(AF161&lt;='CAV Tier 1 Analysis'!$A$5,"Tier 1", "Tier 2")</f>
        <v>Tier 2</v>
      </c>
      <c r="AH161" t="str">
        <f t="shared" si="6"/>
        <v>Massachusetts - Tier 2</v>
      </c>
      <c r="AI161" t="str">
        <f t="shared" si="7"/>
        <v>Easton, Town Of - Tier 2</v>
      </c>
    </row>
    <row r="162" spans="1:35" x14ac:dyDescent="0.3">
      <c r="A162">
        <v>155</v>
      </c>
      <c r="B162">
        <v>1</v>
      </c>
      <c r="C162" t="s">
        <v>21</v>
      </c>
      <c r="D162" t="s">
        <v>3133</v>
      </c>
      <c r="E162" t="s">
        <v>4729</v>
      </c>
      <c r="F162" t="s">
        <v>315</v>
      </c>
      <c r="G162" s="59">
        <v>10.091590000000002</v>
      </c>
      <c r="H162">
        <v>51</v>
      </c>
      <c r="I162">
        <v>0</v>
      </c>
      <c r="J162" s="11">
        <v>18.260869565217391</v>
      </c>
      <c r="K162" s="11">
        <v>1</v>
      </c>
      <c r="L162">
        <v>0</v>
      </c>
      <c r="M162" s="11">
        <v>10.507105421444983</v>
      </c>
      <c r="N162" s="11">
        <v>305.39790631949643</v>
      </c>
      <c r="O162" s="11">
        <v>17301.875878291467</v>
      </c>
      <c r="P162" s="11">
        <v>11385.219905309677</v>
      </c>
      <c r="Q162">
        <v>0</v>
      </c>
      <c r="R162" s="60">
        <v>1.3245945863491549E-3</v>
      </c>
      <c r="S162" s="60">
        <v>1.319431868160298E-3</v>
      </c>
      <c r="T162" s="60">
        <v>0</v>
      </c>
      <c r="U162" s="60">
        <v>3.4035269396641308E-3</v>
      </c>
      <c r="V162" s="60">
        <v>1.8761775856481842E-3</v>
      </c>
      <c r="W162" s="60">
        <v>0</v>
      </c>
      <c r="X162" s="60">
        <v>5.2700171542348318E-4</v>
      </c>
      <c r="Y162" s="60">
        <v>1.4433278676504683E-3</v>
      </c>
      <c r="Z162" s="60">
        <v>2.7062687932410613E-3</v>
      </c>
      <c r="AA162" s="60">
        <v>4.5337792572258933E-3</v>
      </c>
      <c r="AB162" s="60">
        <v>0</v>
      </c>
      <c r="AC162" s="16">
        <v>1.557646237578425E-3</v>
      </c>
      <c r="AD162" s="11">
        <v>155</v>
      </c>
      <c r="AE162" s="15">
        <v>5</v>
      </c>
      <c r="AF162" s="16">
        <v>0.79718053874187667</v>
      </c>
      <c r="AG162" t="str">
        <f>IF(AF162&lt;='CAV Tier 1 Analysis'!$A$5,"Tier 1", "Tier 2")</f>
        <v>Tier 2</v>
      </c>
      <c r="AH162" t="str">
        <f t="shared" si="6"/>
        <v>Massachusetts - Tier 2</v>
      </c>
      <c r="AI162" t="str">
        <f t="shared" si="7"/>
        <v>Rockland, Town Of - Tier 2</v>
      </c>
    </row>
    <row r="163" spans="1:35" x14ac:dyDescent="0.3">
      <c r="A163">
        <v>156</v>
      </c>
      <c r="B163">
        <v>1</v>
      </c>
      <c r="C163" t="s">
        <v>21</v>
      </c>
      <c r="D163" t="s">
        <v>2986</v>
      </c>
      <c r="E163" t="s">
        <v>4523</v>
      </c>
      <c r="F163" t="s">
        <v>406</v>
      </c>
      <c r="G163" s="59">
        <v>22.812750000000005</v>
      </c>
      <c r="H163">
        <v>98</v>
      </c>
      <c r="I163">
        <v>6</v>
      </c>
      <c r="J163" s="11">
        <v>12</v>
      </c>
      <c r="K163" s="11">
        <v>1</v>
      </c>
      <c r="L163">
        <v>3</v>
      </c>
      <c r="M163" s="11">
        <v>52.171575106026239</v>
      </c>
      <c r="N163" s="11">
        <v>209.5488336124192</v>
      </c>
      <c r="O163" s="11">
        <v>6444.6916514005961</v>
      </c>
      <c r="P163">
        <v>0</v>
      </c>
      <c r="Q163">
        <v>0</v>
      </c>
      <c r="R163" s="60">
        <v>2.9943393607683904E-3</v>
      </c>
      <c r="S163" s="60">
        <v>2.5353788839158667E-3</v>
      </c>
      <c r="T163" s="60">
        <v>9.1310302845837776E-4</v>
      </c>
      <c r="U163" s="60">
        <v>2.2366034174935716E-3</v>
      </c>
      <c r="V163" s="60">
        <v>1.8761775856481842E-3</v>
      </c>
      <c r="W163" s="60">
        <v>1.8518518518518519E-3</v>
      </c>
      <c r="X163" s="60">
        <v>2.616753946439395E-3</v>
      </c>
      <c r="Y163" s="60">
        <v>9.9033970085585904E-4</v>
      </c>
      <c r="Z163" s="60">
        <v>1.0080449091725255E-3</v>
      </c>
      <c r="AA163" s="60">
        <v>0</v>
      </c>
      <c r="AB163" s="60">
        <v>0</v>
      </c>
      <c r="AC163" s="16">
        <v>1.547508425873093E-3</v>
      </c>
      <c r="AD163" s="11">
        <v>156</v>
      </c>
      <c r="AE163" s="15">
        <v>5</v>
      </c>
      <c r="AF163" s="16">
        <v>0.79872804716774981</v>
      </c>
      <c r="AG163" t="str">
        <f>IF(AF163&lt;='CAV Tier 1 Analysis'!$A$5,"Tier 1", "Tier 2")</f>
        <v>Tier 2</v>
      </c>
      <c r="AH163" t="str">
        <f t="shared" si="6"/>
        <v>Massachusetts - Tier 2</v>
      </c>
      <c r="AI163" t="str">
        <f t="shared" si="7"/>
        <v>Dighton, Town Of - Tier 2</v>
      </c>
    </row>
    <row r="164" spans="1:35" x14ac:dyDescent="0.3">
      <c r="A164">
        <v>157</v>
      </c>
      <c r="B164">
        <v>1</v>
      </c>
      <c r="C164" t="s">
        <v>21</v>
      </c>
      <c r="D164" t="s">
        <v>3159</v>
      </c>
      <c r="E164" t="s">
        <v>4765</v>
      </c>
      <c r="F164" t="s">
        <v>355</v>
      </c>
      <c r="G164" s="59">
        <v>16.271639999999998</v>
      </c>
      <c r="H164">
        <v>37</v>
      </c>
      <c r="I164">
        <v>2</v>
      </c>
      <c r="J164" s="11">
        <v>17</v>
      </c>
      <c r="K164" s="11">
        <v>1</v>
      </c>
      <c r="L164">
        <v>1</v>
      </c>
      <c r="M164" s="11">
        <v>13.761891856014513</v>
      </c>
      <c r="N164" s="11">
        <v>462.99670890104721</v>
      </c>
      <c r="O164" s="11">
        <v>13423.768477856376</v>
      </c>
      <c r="P164" s="11">
        <v>6763.3132294928646</v>
      </c>
      <c r="Q164">
        <v>0</v>
      </c>
      <c r="R164" s="60">
        <v>2.1357710980155114E-3</v>
      </c>
      <c r="S164" s="60">
        <v>9.5723488474374566E-4</v>
      </c>
      <c r="T164" s="60">
        <v>3.0436767615279255E-4</v>
      </c>
      <c r="U164" s="60">
        <v>3.1685215081158932E-3</v>
      </c>
      <c r="V164" s="60">
        <v>1.8761775856481842E-3</v>
      </c>
      <c r="W164" s="60">
        <v>6.1728395061728394E-4</v>
      </c>
      <c r="X164" s="60">
        <v>6.9025105627946678E-4</v>
      </c>
      <c r="Y164" s="60">
        <v>2.1881487684078204E-3</v>
      </c>
      <c r="Z164" s="60">
        <v>2.0996755481812609E-3</v>
      </c>
      <c r="AA164" s="60">
        <v>2.6932610423884627E-3</v>
      </c>
      <c r="AB164" s="60">
        <v>0</v>
      </c>
      <c r="AC164" s="16">
        <v>1.5209721016864019E-3</v>
      </c>
      <c r="AD164" s="11">
        <v>157</v>
      </c>
      <c r="AE164" s="15">
        <v>5</v>
      </c>
      <c r="AF164" s="16">
        <v>0.80024901926943626</v>
      </c>
      <c r="AG164" t="str">
        <f>IF(AF164&lt;='CAV Tier 1 Analysis'!$A$5,"Tier 1", "Tier 2")</f>
        <v>Tier 2</v>
      </c>
      <c r="AH164" t="str">
        <f t="shared" si="6"/>
        <v>Massachusetts - Tier 2</v>
      </c>
      <c r="AI164" t="str">
        <f t="shared" si="7"/>
        <v>Millbury, Town Of - Tier 2</v>
      </c>
    </row>
    <row r="165" spans="1:35" x14ac:dyDescent="0.3">
      <c r="A165">
        <v>158</v>
      </c>
      <c r="B165">
        <v>1</v>
      </c>
      <c r="C165" t="s">
        <v>21</v>
      </c>
      <c r="D165" t="s">
        <v>2287</v>
      </c>
      <c r="E165" t="s">
        <v>4725</v>
      </c>
      <c r="F165" t="s">
        <v>375</v>
      </c>
      <c r="G165" s="59">
        <v>23.469949999999997</v>
      </c>
      <c r="H165">
        <v>30</v>
      </c>
      <c r="I165">
        <v>0</v>
      </c>
      <c r="J165" s="11">
        <v>18</v>
      </c>
      <c r="K165" s="11">
        <v>1</v>
      </c>
      <c r="L165">
        <v>0</v>
      </c>
      <c r="M165" s="11">
        <v>7.2142769797123547</v>
      </c>
      <c r="N165" s="11">
        <v>636.8015894505246</v>
      </c>
      <c r="O165" s="11">
        <v>17398.925537536205</v>
      </c>
      <c r="P165" s="11">
        <v>3640.5790542363411</v>
      </c>
      <c r="Q165">
        <v>0</v>
      </c>
      <c r="R165" s="60">
        <v>3.0806016407608056E-3</v>
      </c>
      <c r="S165" s="60">
        <v>7.7613639303546948E-4</v>
      </c>
      <c r="T165" s="60">
        <v>0</v>
      </c>
      <c r="U165" s="60">
        <v>3.3549051262403576E-3</v>
      </c>
      <c r="V165" s="60">
        <v>1.8761775856481842E-3</v>
      </c>
      <c r="W165" s="60">
        <v>0</v>
      </c>
      <c r="X165" s="60">
        <v>3.6184431309586098E-4</v>
      </c>
      <c r="Y165" s="60">
        <v>3.0095605149843782E-3</v>
      </c>
      <c r="Z165" s="60">
        <v>2.7214487925692407E-3</v>
      </c>
      <c r="AA165" s="60">
        <v>1.4497376368365221E-3</v>
      </c>
      <c r="AB165" s="60">
        <v>0</v>
      </c>
      <c r="AC165" s="16">
        <v>1.5118556366518925E-3</v>
      </c>
      <c r="AD165" s="11">
        <v>158</v>
      </c>
      <c r="AE165" s="15">
        <v>5</v>
      </c>
      <c r="AF165" s="16">
        <v>0.80176087490608816</v>
      </c>
      <c r="AG165" t="str">
        <f>IF(AF165&lt;='CAV Tier 1 Analysis'!$A$5,"Tier 1", "Tier 2")</f>
        <v>Tier 2</v>
      </c>
      <c r="AH165" t="str">
        <f t="shared" si="6"/>
        <v>Massachusetts - Tier 2</v>
      </c>
      <c r="AI165" t="str">
        <f t="shared" si="7"/>
        <v>Pembroke, Town Of - Tier 2</v>
      </c>
    </row>
    <row r="166" spans="1:35" x14ac:dyDescent="0.3">
      <c r="A166">
        <v>159</v>
      </c>
      <c r="B166">
        <v>1</v>
      </c>
      <c r="C166" t="s">
        <v>21</v>
      </c>
      <c r="D166" t="s">
        <v>2977</v>
      </c>
      <c r="E166" t="s">
        <v>4513</v>
      </c>
      <c r="F166" t="s">
        <v>871</v>
      </c>
      <c r="G166" s="59">
        <v>48.531120000000001</v>
      </c>
      <c r="H166">
        <v>31</v>
      </c>
      <c r="I166">
        <v>0</v>
      </c>
      <c r="J166" s="11">
        <v>11</v>
      </c>
      <c r="K166" s="11">
        <v>3</v>
      </c>
      <c r="L166">
        <v>0</v>
      </c>
      <c r="M166" s="11">
        <v>4.4347060195602319</v>
      </c>
      <c r="N166" s="11">
        <v>201.02960654736228</v>
      </c>
      <c r="O166" s="11">
        <v>3283.1560110304858</v>
      </c>
      <c r="P166">
        <v>0</v>
      </c>
      <c r="Q166">
        <v>0</v>
      </c>
      <c r="R166" s="60">
        <v>6.3700624798927801E-3</v>
      </c>
      <c r="S166" s="60">
        <v>8.020076061366517E-4</v>
      </c>
      <c r="T166" s="60">
        <v>0</v>
      </c>
      <c r="U166" s="60">
        <v>2.0502197993691076E-3</v>
      </c>
      <c r="V166" s="60">
        <v>5.6285327569445525E-3</v>
      </c>
      <c r="W166" s="60">
        <v>0</v>
      </c>
      <c r="X166" s="60">
        <v>2.2243021136316739E-4</v>
      </c>
      <c r="Y166" s="60">
        <v>9.5007734941401564E-4</v>
      </c>
      <c r="Z166" s="60">
        <v>5.1353406523634124E-4</v>
      </c>
      <c r="AA166" s="60">
        <v>0</v>
      </c>
      <c r="AB166" s="60">
        <v>0</v>
      </c>
      <c r="AC166" s="16">
        <v>1.5033512971233285E-3</v>
      </c>
      <c r="AD166" s="11">
        <v>159</v>
      </c>
      <c r="AE166" s="15">
        <v>5</v>
      </c>
      <c r="AF166" s="16">
        <v>0.80326422620321147</v>
      </c>
      <c r="AG166" t="str">
        <f>IF(AF166&lt;='CAV Tier 1 Analysis'!$A$5,"Tier 1", "Tier 2")</f>
        <v>Tier 2</v>
      </c>
      <c r="AH166" t="str">
        <f t="shared" si="6"/>
        <v>Massachusetts - Tier 2</v>
      </c>
      <c r="AI166" t="str">
        <f t="shared" si="7"/>
        <v>Sheffield, Town Of - Tier 2</v>
      </c>
    </row>
    <row r="167" spans="1:35" x14ac:dyDescent="0.3">
      <c r="A167">
        <v>160</v>
      </c>
      <c r="B167">
        <v>1</v>
      </c>
      <c r="C167" t="s">
        <v>21</v>
      </c>
      <c r="D167" t="s">
        <v>3030</v>
      </c>
      <c r="E167" t="s">
        <v>4579</v>
      </c>
      <c r="F167" t="s">
        <v>1228</v>
      </c>
      <c r="G167" s="59">
        <v>43.549430000000001</v>
      </c>
      <c r="H167">
        <v>7</v>
      </c>
      <c r="I167">
        <v>0</v>
      </c>
      <c r="J167" s="11">
        <v>11</v>
      </c>
      <c r="K167" s="11">
        <v>4</v>
      </c>
      <c r="L167">
        <v>1</v>
      </c>
      <c r="M167" s="11">
        <v>1.9761370011042627</v>
      </c>
      <c r="N167" s="11">
        <v>11.122540010829109</v>
      </c>
      <c r="O167" s="11">
        <v>1746.7022323102392</v>
      </c>
      <c r="P167">
        <v>0</v>
      </c>
      <c r="Q167">
        <v>0</v>
      </c>
      <c r="R167" s="60">
        <v>5.7161794342211148E-3</v>
      </c>
      <c r="S167" s="60">
        <v>1.8109849170827621E-4</v>
      </c>
      <c r="T167" s="60">
        <v>0</v>
      </c>
      <c r="U167" s="60">
        <v>2.0502197993691076E-3</v>
      </c>
      <c r="V167" s="60">
        <v>7.5047103425927367E-3</v>
      </c>
      <c r="W167" s="60">
        <v>6.1728395061728394E-4</v>
      </c>
      <c r="X167" s="60">
        <v>9.9116507136990596E-5</v>
      </c>
      <c r="Y167" s="60">
        <v>5.2565756426281532E-5</v>
      </c>
      <c r="Z167" s="60">
        <v>2.732100135059163E-4</v>
      </c>
      <c r="AA167" s="60">
        <v>0</v>
      </c>
      <c r="AB167" s="60">
        <v>0</v>
      </c>
      <c r="AC167" s="16">
        <v>1.4994894814161553E-3</v>
      </c>
      <c r="AD167" s="11">
        <v>160</v>
      </c>
      <c r="AE167" s="15">
        <v>5</v>
      </c>
      <c r="AF167" s="16">
        <v>0.80476371568462768</v>
      </c>
      <c r="AG167" t="str">
        <f>IF(AF167&lt;='CAV Tier 1 Analysis'!$A$5,"Tier 1", "Tier 2")</f>
        <v>Tier 2</v>
      </c>
      <c r="AH167" t="str">
        <f t="shared" si="6"/>
        <v>Massachusetts - Tier 2</v>
      </c>
      <c r="AI167" t="str">
        <f t="shared" si="7"/>
        <v>Colrain, Town Of - Tier 2</v>
      </c>
    </row>
    <row r="168" spans="1:35" x14ac:dyDescent="0.3">
      <c r="A168">
        <v>161</v>
      </c>
      <c r="B168">
        <v>1</v>
      </c>
      <c r="C168" t="s">
        <v>21</v>
      </c>
      <c r="D168" t="s">
        <v>3118</v>
      </c>
      <c r="E168" t="s">
        <v>4709</v>
      </c>
      <c r="F168" t="s">
        <v>341</v>
      </c>
      <c r="G168" s="59">
        <v>9.0480599999999995</v>
      </c>
      <c r="H168">
        <v>17</v>
      </c>
      <c r="I168">
        <v>0</v>
      </c>
      <c r="J168" s="11">
        <v>18.346153846153847</v>
      </c>
      <c r="K168" s="11">
        <v>1</v>
      </c>
      <c r="L168">
        <v>0</v>
      </c>
      <c r="M168" s="11">
        <v>15.291286750972027</v>
      </c>
      <c r="N168" s="11">
        <v>253.96706298670827</v>
      </c>
      <c r="O168" s="11">
        <v>14941.747843863413</v>
      </c>
      <c r="P168" s="11">
        <v>9636.4261043458337</v>
      </c>
      <c r="Q168" s="11">
        <v>457.34094393697706</v>
      </c>
      <c r="R168" s="60">
        <v>1.1876236839747087E-3</v>
      </c>
      <c r="S168" s="60">
        <v>4.3981062272009934E-4</v>
      </c>
      <c r="T168" s="60">
        <v>0</v>
      </c>
      <c r="U168" s="60">
        <v>3.4194225325142108E-3</v>
      </c>
      <c r="V168" s="60">
        <v>1.8761775856481842E-3</v>
      </c>
      <c r="W168" s="60">
        <v>0</v>
      </c>
      <c r="X168" s="60">
        <v>7.6696045443183484E-4</v>
      </c>
      <c r="Y168" s="60">
        <v>1.2002627781297823E-3</v>
      </c>
      <c r="Z168" s="60">
        <v>2.3371099290487741E-3</v>
      </c>
      <c r="AA168" s="60">
        <v>3.8373811967652906E-3</v>
      </c>
      <c r="AB168" s="60">
        <v>1.312611745183055E-3</v>
      </c>
      <c r="AC168" s="16">
        <v>1.4888509571287219E-3</v>
      </c>
      <c r="AD168" s="11">
        <v>161</v>
      </c>
      <c r="AE168" s="15">
        <v>5</v>
      </c>
      <c r="AF168" s="16">
        <v>0.80625256664175637</v>
      </c>
      <c r="AG168" t="str">
        <f>IF(AF168&lt;='CAV Tier 1 Analysis'!$A$5,"Tier 1", "Tier 2")</f>
        <v>Tier 2</v>
      </c>
      <c r="AH168" t="str">
        <f t="shared" si="6"/>
        <v>Massachusetts - Tier 2</v>
      </c>
      <c r="AI168" t="str">
        <f t="shared" si="7"/>
        <v>Abington, Town Of - Tier 2</v>
      </c>
    </row>
    <row r="169" spans="1:35" x14ac:dyDescent="0.3">
      <c r="A169">
        <v>162</v>
      </c>
      <c r="B169">
        <v>1</v>
      </c>
      <c r="C169" t="s">
        <v>21</v>
      </c>
      <c r="D169" t="s">
        <v>1933</v>
      </c>
      <c r="E169" t="s">
        <v>4652</v>
      </c>
      <c r="F169" t="s">
        <v>384</v>
      </c>
      <c r="G169" s="59">
        <v>11.66685</v>
      </c>
      <c r="H169">
        <v>34</v>
      </c>
      <c r="I169">
        <v>0</v>
      </c>
      <c r="J169" s="11">
        <v>17.869565217391305</v>
      </c>
      <c r="K169" s="11">
        <v>1</v>
      </c>
      <c r="L169">
        <v>0</v>
      </c>
      <c r="M169" s="11">
        <v>10.351267908647149</v>
      </c>
      <c r="N169" s="11">
        <v>451.83188898596597</v>
      </c>
      <c r="O169" s="11">
        <v>18988.836101375673</v>
      </c>
      <c r="P169" s="11">
        <v>198.92211386145937</v>
      </c>
      <c r="Q169" s="11">
        <v>1043.6012350983692</v>
      </c>
      <c r="R169" s="60">
        <v>1.5313589186389492E-3</v>
      </c>
      <c r="S169" s="60">
        <v>8.7962124544019868E-4</v>
      </c>
      <c r="T169" s="60">
        <v>0</v>
      </c>
      <c r="U169" s="60">
        <v>3.330594219528471E-3</v>
      </c>
      <c r="V169" s="60">
        <v>1.8761775856481842E-3</v>
      </c>
      <c r="W169" s="60">
        <v>0</v>
      </c>
      <c r="X169" s="60">
        <v>5.1918542032815013E-4</v>
      </c>
      <c r="Y169" s="60">
        <v>2.1353831947503597E-3</v>
      </c>
      <c r="Z169" s="60">
        <v>2.9701342746077321E-3</v>
      </c>
      <c r="AA169" s="60">
        <v>7.921401265231697E-5</v>
      </c>
      <c r="AB169" s="60">
        <v>2.9952342046734187E-3</v>
      </c>
      <c r="AC169" s="16">
        <v>1.4833548251152529E-3</v>
      </c>
      <c r="AD169" s="11">
        <v>162</v>
      </c>
      <c r="AE169" s="15">
        <v>5</v>
      </c>
      <c r="AF169" s="16">
        <v>0.80773592146687168</v>
      </c>
      <c r="AG169" t="str">
        <f>IF(AF169&lt;='CAV Tier 1 Analysis'!$A$5,"Tier 1", "Tier 2")</f>
        <v>Tier 2</v>
      </c>
      <c r="AH169" t="str">
        <f t="shared" si="6"/>
        <v>Massachusetts - Tier 2</v>
      </c>
      <c r="AI169" t="str">
        <f t="shared" si="7"/>
        <v>Hudson, Town Of - Tier 2</v>
      </c>
    </row>
    <row r="170" spans="1:35" x14ac:dyDescent="0.3">
      <c r="A170">
        <v>163</v>
      </c>
      <c r="B170">
        <v>1</v>
      </c>
      <c r="C170" t="s">
        <v>21</v>
      </c>
      <c r="D170" t="s">
        <v>3065</v>
      </c>
      <c r="E170" t="s">
        <v>4628</v>
      </c>
      <c r="F170" t="s">
        <v>606</v>
      </c>
      <c r="G170" s="59">
        <v>39.986849999999997</v>
      </c>
      <c r="H170">
        <v>27</v>
      </c>
      <c r="I170">
        <v>0</v>
      </c>
      <c r="J170" s="11">
        <v>13</v>
      </c>
      <c r="K170" s="11">
        <v>2.2777777777777777</v>
      </c>
      <c r="L170">
        <v>0</v>
      </c>
      <c r="M170" s="11">
        <v>6.7754326734914097</v>
      </c>
      <c r="N170" s="11">
        <v>146.73241175125884</v>
      </c>
      <c r="O170" s="11">
        <v>9693.3335728844104</v>
      </c>
      <c r="P170">
        <v>0</v>
      </c>
      <c r="Q170" s="11">
        <v>372.134930665512</v>
      </c>
      <c r="R170" s="60">
        <v>5.2485648976182825E-3</v>
      </c>
      <c r="S170" s="60">
        <v>6.985227537319225E-4</v>
      </c>
      <c r="T170" s="60">
        <v>0</v>
      </c>
      <c r="U170" s="60">
        <v>2.422987035618036E-3</v>
      </c>
      <c r="V170" s="60">
        <v>4.2735156117541971E-3</v>
      </c>
      <c r="W170" s="60">
        <v>0</v>
      </c>
      <c r="X170" s="60">
        <v>3.3983333167844398E-4</v>
      </c>
      <c r="Y170" s="60">
        <v>6.9346571992080102E-4</v>
      </c>
      <c r="Z170" s="60">
        <v>1.5161804613155856E-3</v>
      </c>
      <c r="AA170" s="60">
        <v>0</v>
      </c>
      <c r="AB170" s="60">
        <v>1.0680624318905182E-3</v>
      </c>
      <c r="AC170" s="16">
        <v>1.4782847494116172E-3</v>
      </c>
      <c r="AD170" s="11">
        <v>163</v>
      </c>
      <c r="AE170" s="15">
        <v>5</v>
      </c>
      <c r="AF170" s="16">
        <v>0.80921420621628326</v>
      </c>
      <c r="AG170" t="str">
        <f>IF(AF170&lt;='CAV Tier 1 Analysis'!$A$5,"Tier 1", "Tier 2")</f>
        <v>Tier 2</v>
      </c>
      <c r="AH170" t="str">
        <f t="shared" si="6"/>
        <v>Massachusetts - Tier 2</v>
      </c>
      <c r="AI170" t="str">
        <f t="shared" si="7"/>
        <v>Ware, Town Of - Tier 2</v>
      </c>
    </row>
    <row r="171" spans="1:35" x14ac:dyDescent="0.3">
      <c r="A171">
        <v>164</v>
      </c>
      <c r="B171">
        <v>1</v>
      </c>
      <c r="C171" t="s">
        <v>21</v>
      </c>
      <c r="D171" t="s">
        <v>3038</v>
      </c>
      <c r="E171" t="s">
        <v>4588</v>
      </c>
      <c r="F171" t="s">
        <v>1526</v>
      </c>
      <c r="G171" s="59">
        <v>58.8371</v>
      </c>
      <c r="H171">
        <v>0</v>
      </c>
      <c r="I171">
        <v>0</v>
      </c>
      <c r="J171" s="11">
        <v>12.2</v>
      </c>
      <c r="K171" s="11">
        <v>3.1</v>
      </c>
      <c r="L171">
        <v>0</v>
      </c>
      <c r="M171">
        <v>0</v>
      </c>
      <c r="N171" s="11">
        <v>0</v>
      </c>
      <c r="O171" s="11">
        <v>943.76543116663436</v>
      </c>
      <c r="P171">
        <v>0</v>
      </c>
      <c r="Q171">
        <v>0</v>
      </c>
      <c r="R171" s="60">
        <v>7.7227973130580855E-3</v>
      </c>
      <c r="S171" s="60">
        <v>0</v>
      </c>
      <c r="T171" s="60">
        <v>0</v>
      </c>
      <c r="U171" s="60">
        <v>2.2738801411184644E-3</v>
      </c>
      <c r="V171" s="60">
        <v>5.8161505155093713E-3</v>
      </c>
      <c r="W171" s="60">
        <v>0</v>
      </c>
      <c r="X171" s="60">
        <v>0</v>
      </c>
      <c r="Y171" s="60">
        <v>0</v>
      </c>
      <c r="Z171" s="60">
        <v>1.476188450589075E-4</v>
      </c>
      <c r="AA171" s="60">
        <v>0</v>
      </c>
      <c r="AB171" s="60">
        <v>0</v>
      </c>
      <c r="AC171" s="16">
        <v>1.4509497104313479E-3</v>
      </c>
      <c r="AD171" s="11">
        <v>164</v>
      </c>
      <c r="AE171" s="15">
        <v>5</v>
      </c>
      <c r="AF171" s="16">
        <v>0.81066515592671462</v>
      </c>
      <c r="AG171" t="str">
        <f>IF(AF171&lt;='CAV Tier 1 Analysis'!$A$5,"Tier 1", "Tier 2")</f>
        <v>Tier 2</v>
      </c>
      <c r="AH171" t="str">
        <f t="shared" si="6"/>
        <v>Massachusetts - Tier 2</v>
      </c>
      <c r="AI171" t="str">
        <f t="shared" si="7"/>
        <v>New Salem, Town Of - Tier 2</v>
      </c>
    </row>
    <row r="172" spans="1:35" x14ac:dyDescent="0.3">
      <c r="A172">
        <v>165</v>
      </c>
      <c r="B172">
        <v>1</v>
      </c>
      <c r="C172" t="s">
        <v>21</v>
      </c>
      <c r="D172" t="s">
        <v>2473</v>
      </c>
      <c r="E172" t="s">
        <v>4604</v>
      </c>
      <c r="F172" t="s">
        <v>460</v>
      </c>
      <c r="G172" s="59">
        <v>28.077829999999999</v>
      </c>
      <c r="H172">
        <v>19</v>
      </c>
      <c r="I172">
        <v>0</v>
      </c>
      <c r="J172" s="11">
        <v>11</v>
      </c>
      <c r="K172" s="11">
        <v>2.1818181818181817</v>
      </c>
      <c r="L172">
        <v>0</v>
      </c>
      <c r="M172" s="11">
        <v>2.8670388701690985</v>
      </c>
      <c r="N172" s="11">
        <v>353.32750601817042</v>
      </c>
      <c r="O172" s="11">
        <v>20950.721269821319</v>
      </c>
      <c r="P172" s="11">
        <v>1345.0673173176328</v>
      </c>
      <c r="Q172">
        <v>0</v>
      </c>
      <c r="R172" s="60">
        <v>3.6854194051117693E-3</v>
      </c>
      <c r="S172" s="60">
        <v>4.91553048922464E-4</v>
      </c>
      <c r="T172" s="60">
        <v>0</v>
      </c>
      <c r="U172" s="60">
        <v>2.0502197993691076E-3</v>
      </c>
      <c r="V172" s="60">
        <v>4.0934783686869466E-3</v>
      </c>
      <c r="W172" s="60">
        <v>0</v>
      </c>
      <c r="X172" s="60">
        <v>1.4380120329630515E-4</v>
      </c>
      <c r="Y172" s="60">
        <v>1.6698458807047423E-3</v>
      </c>
      <c r="Z172" s="60">
        <v>3.2770020758008142E-3</v>
      </c>
      <c r="AA172" s="60">
        <v>5.3562762542541252E-4</v>
      </c>
      <c r="AB172" s="60">
        <v>0</v>
      </c>
      <c r="AC172" s="16">
        <v>1.4497224915743241E-3</v>
      </c>
      <c r="AD172" s="11">
        <v>165</v>
      </c>
      <c r="AE172" s="15">
        <v>5</v>
      </c>
      <c r="AF172" s="16">
        <v>0.812114878418289</v>
      </c>
      <c r="AG172" t="str">
        <f>IF(AF172&lt;='CAV Tier 1 Analysis'!$A$5,"Tier 1", "Tier 2")</f>
        <v>Tier 2</v>
      </c>
      <c r="AH172" t="str">
        <f t="shared" si="6"/>
        <v>Massachusetts - Tier 2</v>
      </c>
      <c r="AI172" t="str">
        <f t="shared" si="7"/>
        <v>Ludlow, Town Of - Tier 2</v>
      </c>
    </row>
    <row r="173" spans="1:35" x14ac:dyDescent="0.3">
      <c r="A173">
        <v>166</v>
      </c>
      <c r="B173">
        <v>1</v>
      </c>
      <c r="C173" t="s">
        <v>21</v>
      </c>
      <c r="D173" t="s">
        <v>2122</v>
      </c>
      <c r="E173" t="s">
        <v>4504</v>
      </c>
      <c r="F173" t="s">
        <v>573</v>
      </c>
      <c r="G173" s="59">
        <v>21.494060000000001</v>
      </c>
      <c r="H173">
        <v>17</v>
      </c>
      <c r="I173">
        <v>0</v>
      </c>
      <c r="J173" s="11">
        <v>11</v>
      </c>
      <c r="K173" s="11">
        <v>3</v>
      </c>
      <c r="L173">
        <v>0</v>
      </c>
      <c r="M173" s="11">
        <v>2.731272267780029</v>
      </c>
      <c r="N173" s="11">
        <v>298.11796150905514</v>
      </c>
      <c r="O173" s="11">
        <v>5582.187173668076</v>
      </c>
      <c r="P173" s="11">
        <v>2286.029495741785</v>
      </c>
      <c r="Q173" s="11">
        <v>580.6493127844351</v>
      </c>
      <c r="R173" s="60">
        <v>2.8212517070812342E-3</v>
      </c>
      <c r="S173" s="60">
        <v>4.3981062272009934E-4</v>
      </c>
      <c r="T173" s="60">
        <v>0</v>
      </c>
      <c r="U173" s="60">
        <v>2.0502197993691076E-3</v>
      </c>
      <c r="V173" s="60">
        <v>5.6285327569445525E-3</v>
      </c>
      <c r="W173" s="60">
        <v>0</v>
      </c>
      <c r="X173" s="60">
        <v>1.369915987966467E-4</v>
      </c>
      <c r="Y173" s="60">
        <v>1.4089224345992183E-3</v>
      </c>
      <c r="Z173" s="60">
        <v>8.7313647678417036E-4</v>
      </c>
      <c r="AA173" s="60">
        <v>9.1033402915363041E-4</v>
      </c>
      <c r="AB173" s="60">
        <v>1.6665184210979977E-3</v>
      </c>
      <c r="AC173" s="16">
        <v>1.4487016224133326E-3</v>
      </c>
      <c r="AD173" s="11">
        <v>166</v>
      </c>
      <c r="AE173" s="15">
        <v>5</v>
      </c>
      <c r="AF173" s="16">
        <v>0.81356358004070228</v>
      </c>
      <c r="AG173" t="str">
        <f>IF(AF173&lt;='CAV Tier 1 Analysis'!$A$5,"Tier 1", "Tier 2")</f>
        <v>Tier 2</v>
      </c>
      <c r="AH173" t="str">
        <f t="shared" si="6"/>
        <v>Massachusetts - Tier 2</v>
      </c>
      <c r="AI173" t="str">
        <f t="shared" si="7"/>
        <v>Lenox, Town Of - Tier 2</v>
      </c>
    </row>
    <row r="174" spans="1:35" x14ac:dyDescent="0.3">
      <c r="A174">
        <v>167</v>
      </c>
      <c r="B174">
        <v>1</v>
      </c>
      <c r="C174" t="s">
        <v>21</v>
      </c>
      <c r="D174" t="s">
        <v>3060</v>
      </c>
      <c r="E174" t="s">
        <v>4621</v>
      </c>
      <c r="F174" t="s">
        <v>619</v>
      </c>
      <c r="G174" s="59">
        <v>24.726739999999996</v>
      </c>
      <c r="H174">
        <v>82</v>
      </c>
      <c r="I174">
        <v>0</v>
      </c>
      <c r="J174" s="11">
        <v>11</v>
      </c>
      <c r="K174" s="11">
        <v>3.0416666666666665</v>
      </c>
      <c r="L174">
        <v>0</v>
      </c>
      <c r="M174" s="11">
        <v>4.1152938074327645</v>
      </c>
      <c r="N174" s="11">
        <v>378.78391072847251</v>
      </c>
      <c r="O174" s="11">
        <v>4972.4523882583389</v>
      </c>
      <c r="P174">
        <v>0</v>
      </c>
      <c r="Q174">
        <v>0</v>
      </c>
      <c r="R174" s="60">
        <v>3.2455644692326075E-3</v>
      </c>
      <c r="S174" s="60">
        <v>2.1214394742969499E-3</v>
      </c>
      <c r="T174" s="60">
        <v>0</v>
      </c>
      <c r="U174" s="60">
        <v>2.0502197993691076E-3</v>
      </c>
      <c r="V174" s="60">
        <v>5.7067068230132268E-3</v>
      </c>
      <c r="W174" s="60">
        <v>0</v>
      </c>
      <c r="X174" s="60">
        <v>2.0640954944282325E-4</v>
      </c>
      <c r="Y174" s="60">
        <v>1.790154296605045E-3</v>
      </c>
      <c r="Z174" s="60">
        <v>7.7776495559678965E-4</v>
      </c>
      <c r="AA174" s="60">
        <v>0</v>
      </c>
      <c r="AB174" s="60">
        <v>0</v>
      </c>
      <c r="AC174" s="16">
        <v>1.4452963061415047E-3</v>
      </c>
      <c r="AD174" s="11">
        <v>167</v>
      </c>
      <c r="AE174" s="15">
        <v>5</v>
      </c>
      <c r="AF174" s="16">
        <v>0.81500887634684382</v>
      </c>
      <c r="AG174" t="str">
        <f>IF(AF174&lt;='CAV Tier 1 Analysis'!$A$5,"Tier 1", "Tier 2")</f>
        <v>Tier 2</v>
      </c>
      <c r="AH174" t="str">
        <f t="shared" si="6"/>
        <v>Massachusetts - Tier 2</v>
      </c>
      <c r="AI174" t="str">
        <f t="shared" si="7"/>
        <v>Hadley, Town Of - Tier 2</v>
      </c>
    </row>
    <row r="175" spans="1:35" x14ac:dyDescent="0.3">
      <c r="A175">
        <v>168</v>
      </c>
      <c r="B175">
        <v>1</v>
      </c>
      <c r="C175" t="s">
        <v>21</v>
      </c>
      <c r="D175" t="s">
        <v>1895</v>
      </c>
      <c r="E175" t="s">
        <v>4635</v>
      </c>
      <c r="F175" t="s">
        <v>399</v>
      </c>
      <c r="G175" s="59">
        <v>12.902709999999999</v>
      </c>
      <c r="H175">
        <v>49</v>
      </c>
      <c r="I175">
        <v>2</v>
      </c>
      <c r="J175" s="11">
        <v>17.899999999999999</v>
      </c>
      <c r="K175" s="11">
        <v>1</v>
      </c>
      <c r="L175">
        <v>0</v>
      </c>
      <c r="M175" s="11">
        <v>16.189059507653816</v>
      </c>
      <c r="N175" s="11">
        <v>304.36552962302278</v>
      </c>
      <c r="O175" s="11">
        <v>16011.850684242412</v>
      </c>
      <c r="P175">
        <v>0</v>
      </c>
      <c r="Q175" s="11">
        <v>926.80384101341588</v>
      </c>
      <c r="R175" s="60">
        <v>1.6935745323812302E-3</v>
      </c>
      <c r="S175" s="60">
        <v>1.2676894419579334E-3</v>
      </c>
      <c r="T175" s="60">
        <v>3.0436767615279255E-4</v>
      </c>
      <c r="U175" s="60">
        <v>3.3362667644279108E-3</v>
      </c>
      <c r="V175" s="60">
        <v>1.8761775856481842E-3</v>
      </c>
      <c r="W175" s="60">
        <v>0</v>
      </c>
      <c r="X175" s="60">
        <v>8.1198977162761732E-4</v>
      </c>
      <c r="Y175" s="60">
        <v>1.4384487966905826E-3</v>
      </c>
      <c r="Z175" s="60">
        <v>2.5044898098690888E-3</v>
      </c>
      <c r="AA175" s="60">
        <v>0</v>
      </c>
      <c r="AB175" s="60">
        <v>2.660014641861194E-3</v>
      </c>
      <c r="AC175" s="16">
        <v>1.4448199109651392E-3</v>
      </c>
      <c r="AD175" s="11">
        <v>168</v>
      </c>
      <c r="AE175" s="15">
        <v>6</v>
      </c>
      <c r="AF175" s="16">
        <v>0.81645369625780895</v>
      </c>
      <c r="AG175" t="str">
        <f>IF(AF175&lt;='CAV Tier 1 Analysis'!$A$5,"Tier 1", "Tier 2")</f>
        <v>Tier 2</v>
      </c>
      <c r="AH175" t="str">
        <f t="shared" si="6"/>
        <v>Massachusetts - Tier 2</v>
      </c>
      <c r="AI175" t="str">
        <f t="shared" si="7"/>
        <v>Ashland, Town Of - Tier 2</v>
      </c>
    </row>
    <row r="176" spans="1:35" x14ac:dyDescent="0.3">
      <c r="A176">
        <v>169</v>
      </c>
      <c r="B176">
        <v>1</v>
      </c>
      <c r="C176" t="s">
        <v>21</v>
      </c>
      <c r="D176" t="s">
        <v>2006</v>
      </c>
      <c r="E176" t="s">
        <v>4590</v>
      </c>
      <c r="F176" t="s">
        <v>608</v>
      </c>
      <c r="G176" s="59">
        <v>36.026059999999994</v>
      </c>
      <c r="H176">
        <v>4</v>
      </c>
      <c r="I176">
        <v>0</v>
      </c>
      <c r="J176" s="11">
        <v>13.142857142857142</v>
      </c>
      <c r="K176" s="11">
        <v>2.9285714285714284</v>
      </c>
      <c r="L176">
        <v>0</v>
      </c>
      <c r="M176">
        <v>0</v>
      </c>
      <c r="N176" s="11">
        <v>64.902003091396082</v>
      </c>
      <c r="O176" s="11">
        <v>7320.9295365061953</v>
      </c>
      <c r="P176" s="11">
        <v>4104.8988646733978</v>
      </c>
      <c r="Q176">
        <v>0</v>
      </c>
      <c r="R176" s="60">
        <v>4.7286824022269849E-3</v>
      </c>
      <c r="S176" s="60">
        <v>1.0348485240472925E-4</v>
      </c>
      <c r="T176" s="60">
        <v>0</v>
      </c>
      <c r="U176" s="60">
        <v>2.4496132667786736E-3</v>
      </c>
      <c r="V176" s="60">
        <v>5.4945200722553962E-3</v>
      </c>
      <c r="W176" s="60">
        <v>0</v>
      </c>
      <c r="X176" s="60">
        <v>0</v>
      </c>
      <c r="Y176" s="60">
        <v>3.0673055639795214E-4</v>
      </c>
      <c r="Z176" s="60">
        <v>1.1451014492030853E-3</v>
      </c>
      <c r="AA176" s="60">
        <v>1.6346373175442112E-3</v>
      </c>
      <c r="AB176" s="60">
        <v>0</v>
      </c>
      <c r="AC176" s="16">
        <v>1.4420699924373665E-3</v>
      </c>
      <c r="AD176" s="11">
        <v>169</v>
      </c>
      <c r="AE176" s="15">
        <v>6</v>
      </c>
      <c r="AF176" s="16">
        <v>0.81789576625024629</v>
      </c>
      <c r="AG176" t="str">
        <f>IF(AF176&lt;='CAV Tier 1 Analysis'!$A$5,"Tier 1", "Tier 2")</f>
        <v>Tier 2</v>
      </c>
      <c r="AH176" t="str">
        <f t="shared" si="6"/>
        <v>Massachusetts - Tier 2</v>
      </c>
      <c r="AI176" t="str">
        <f t="shared" si="7"/>
        <v>Orange, Town Of - Tier 2</v>
      </c>
    </row>
    <row r="177" spans="1:35" x14ac:dyDescent="0.3">
      <c r="A177">
        <v>170</v>
      </c>
      <c r="B177">
        <v>1</v>
      </c>
      <c r="C177" t="s">
        <v>21</v>
      </c>
      <c r="D177" t="s">
        <v>2989</v>
      </c>
      <c r="E177" t="s">
        <v>4527</v>
      </c>
      <c r="F177" t="s">
        <v>509</v>
      </c>
      <c r="G177" s="59">
        <v>38.276049999999998</v>
      </c>
      <c r="H177">
        <v>97</v>
      </c>
      <c r="I177">
        <v>2</v>
      </c>
      <c r="J177" s="11">
        <v>12.6</v>
      </c>
      <c r="K177" s="11">
        <v>1</v>
      </c>
      <c r="L177">
        <v>0</v>
      </c>
      <c r="M177" s="11">
        <v>19.501642410854831</v>
      </c>
      <c r="N177" s="11">
        <v>253.96031163289939</v>
      </c>
      <c r="O177" s="11">
        <v>9519.8089954164188</v>
      </c>
      <c r="P177">
        <v>0</v>
      </c>
      <c r="Q177" s="11">
        <v>20.967902772865273</v>
      </c>
      <c r="R177" s="60">
        <v>5.0240099545096019E-3</v>
      </c>
      <c r="S177" s="60">
        <v>2.5095076708146844E-3</v>
      </c>
      <c r="T177" s="60">
        <v>3.0436767615279255E-4</v>
      </c>
      <c r="U177" s="60">
        <v>2.3484335883682504E-3</v>
      </c>
      <c r="V177" s="60">
        <v>1.8761775856481842E-3</v>
      </c>
      <c r="W177" s="60">
        <v>0</v>
      </c>
      <c r="X177" s="60">
        <v>9.7813799251692066E-4</v>
      </c>
      <c r="Y177" s="60">
        <v>1.2002308708478559E-3</v>
      </c>
      <c r="Z177" s="60">
        <v>1.4890386558740626E-3</v>
      </c>
      <c r="AA177" s="60">
        <v>0</v>
      </c>
      <c r="AB177" s="60">
        <v>6.0179863221063397E-5</v>
      </c>
      <c r="AC177" s="16">
        <v>1.435462168904856E-3</v>
      </c>
      <c r="AD177" s="11">
        <v>170</v>
      </c>
      <c r="AE177" s="15">
        <v>6</v>
      </c>
      <c r="AF177" s="16">
        <v>0.81933122841915118</v>
      </c>
      <c r="AG177" t="str">
        <f>IF(AF177&lt;='CAV Tier 1 Analysis'!$A$5,"Tier 1", "Tier 2")</f>
        <v>Tier 2</v>
      </c>
      <c r="AH177" t="str">
        <f t="shared" si="6"/>
        <v>Massachusetts - Tier 2</v>
      </c>
      <c r="AI177" t="str">
        <f t="shared" si="7"/>
        <v>Freetown, Town Of - Tier 2</v>
      </c>
    </row>
    <row r="178" spans="1:35" x14ac:dyDescent="0.3">
      <c r="A178">
        <v>171</v>
      </c>
      <c r="B178">
        <v>1</v>
      </c>
      <c r="C178" t="s">
        <v>21</v>
      </c>
      <c r="D178" t="s">
        <v>2146</v>
      </c>
      <c r="E178" t="s">
        <v>4721</v>
      </c>
      <c r="F178" t="s">
        <v>481</v>
      </c>
      <c r="G178" s="59">
        <v>36.135849999999991</v>
      </c>
      <c r="H178">
        <v>37</v>
      </c>
      <c r="I178">
        <v>0</v>
      </c>
      <c r="J178" s="11">
        <v>15.529411764705882</v>
      </c>
      <c r="K178" s="11">
        <v>1</v>
      </c>
      <c r="L178">
        <v>0</v>
      </c>
      <c r="M178" s="11">
        <v>6.6093012894397081</v>
      </c>
      <c r="N178" s="11">
        <v>690.62001690718728</v>
      </c>
      <c r="O178" s="11">
        <v>10139.525463088694</v>
      </c>
      <c r="P178">
        <v>0</v>
      </c>
      <c r="Q178">
        <v>0</v>
      </c>
      <c r="R178" s="60">
        <v>4.7430931382591926E-3</v>
      </c>
      <c r="S178" s="60">
        <v>9.5723488474374566E-4</v>
      </c>
      <c r="T178" s="60">
        <v>0</v>
      </c>
      <c r="U178" s="60">
        <v>2.8944279520505046E-3</v>
      </c>
      <c r="V178" s="60">
        <v>1.8761775856481842E-3</v>
      </c>
      <c r="W178" s="60">
        <v>0</v>
      </c>
      <c r="X178" s="60">
        <v>3.3150072998947342E-4</v>
      </c>
      <c r="Y178" s="60">
        <v>3.2639094628126677E-3</v>
      </c>
      <c r="Z178" s="60">
        <v>1.5859714595143504E-3</v>
      </c>
      <c r="AA178" s="60">
        <v>0</v>
      </c>
      <c r="AB178" s="60">
        <v>0</v>
      </c>
      <c r="AC178" s="16">
        <v>1.4229377466380107E-3</v>
      </c>
      <c r="AD178" s="11">
        <v>171</v>
      </c>
      <c r="AE178" s="15">
        <v>6</v>
      </c>
      <c r="AF178" s="16">
        <v>0.82075416616578922</v>
      </c>
      <c r="AG178" t="str">
        <f>IF(AF178&lt;='CAV Tier 1 Analysis'!$A$5,"Tier 1", "Tier 2")</f>
        <v>Tier 2</v>
      </c>
      <c r="AH178" t="str">
        <f t="shared" si="6"/>
        <v>Massachusetts - Tier 2</v>
      </c>
      <c r="AI178" t="str">
        <f t="shared" si="7"/>
        <v>Lakeville, Town Of - Tier 2</v>
      </c>
    </row>
    <row r="179" spans="1:35" x14ac:dyDescent="0.3">
      <c r="A179">
        <v>172</v>
      </c>
      <c r="B179">
        <v>1</v>
      </c>
      <c r="C179" t="s">
        <v>21</v>
      </c>
      <c r="D179" t="s">
        <v>3103</v>
      </c>
      <c r="E179" t="s">
        <v>4687</v>
      </c>
      <c r="F179" t="s">
        <v>411</v>
      </c>
      <c r="G179" s="59">
        <v>18.996230000000004</v>
      </c>
      <c r="H179">
        <v>44</v>
      </c>
      <c r="I179">
        <v>0</v>
      </c>
      <c r="J179" s="11">
        <v>19.857142857142858</v>
      </c>
      <c r="K179" s="11">
        <v>1</v>
      </c>
      <c r="L179">
        <v>0</v>
      </c>
      <c r="M179" s="11">
        <v>9.2317317699354007</v>
      </c>
      <c r="N179" s="11">
        <v>482.94764178149762</v>
      </c>
      <c r="O179" s="11">
        <v>16356.039028924934</v>
      </c>
      <c r="P179">
        <v>0</v>
      </c>
      <c r="Q179" s="11">
        <v>389.14182941222316</v>
      </c>
      <c r="R179" s="60">
        <v>2.4933933521916174E-3</v>
      </c>
      <c r="S179" s="60">
        <v>1.1383333764520217E-3</v>
      </c>
      <c r="T179" s="60">
        <v>0</v>
      </c>
      <c r="U179" s="60">
        <v>3.7010461313286484E-3</v>
      </c>
      <c r="V179" s="60">
        <v>1.8761775856481842E-3</v>
      </c>
      <c r="W179" s="60">
        <v>0</v>
      </c>
      <c r="X179" s="60">
        <v>4.6303318411136207E-4</v>
      </c>
      <c r="Y179" s="60">
        <v>2.2824380114449126E-3</v>
      </c>
      <c r="Z179" s="60">
        <v>2.5583259477979427E-3</v>
      </c>
      <c r="AA179" s="60">
        <v>0</v>
      </c>
      <c r="AB179" s="60">
        <v>1.116873839091244E-3</v>
      </c>
      <c r="AC179" s="16">
        <v>1.4208746752787211E-3</v>
      </c>
      <c r="AD179" s="11">
        <v>172</v>
      </c>
      <c r="AE179" s="15">
        <v>6</v>
      </c>
      <c r="AF179" s="16">
        <v>0.82217504084106796</v>
      </c>
      <c r="AG179" t="str">
        <f>IF(AF179&lt;='CAV Tier 1 Analysis'!$A$5,"Tier 1", "Tier 2")</f>
        <v>Tier 2</v>
      </c>
      <c r="AH179" t="str">
        <f t="shared" si="6"/>
        <v>Massachusetts - Tier 2</v>
      </c>
      <c r="AI179" t="str">
        <f t="shared" si="7"/>
        <v>Bellingham, Town Of - Tier 2</v>
      </c>
    </row>
    <row r="180" spans="1:35" x14ac:dyDescent="0.3">
      <c r="A180">
        <v>173</v>
      </c>
      <c r="B180">
        <v>1</v>
      </c>
      <c r="C180" t="s">
        <v>21</v>
      </c>
      <c r="D180" t="s">
        <v>3195</v>
      </c>
      <c r="E180" t="s">
        <v>4815</v>
      </c>
      <c r="F180" t="s">
        <v>361</v>
      </c>
      <c r="G180" s="59">
        <v>11.111719999999998</v>
      </c>
      <c r="H180">
        <v>57</v>
      </c>
      <c r="I180">
        <v>8</v>
      </c>
      <c r="J180" s="11">
        <v>21</v>
      </c>
      <c r="K180" s="11">
        <v>1</v>
      </c>
      <c r="L180">
        <v>0</v>
      </c>
      <c r="M180" s="11">
        <v>36.326614601519836</v>
      </c>
      <c r="N180" s="11">
        <v>365.04930596686836</v>
      </c>
      <c r="O180" s="11">
        <v>13689.076024169284</v>
      </c>
      <c r="P180">
        <v>0</v>
      </c>
      <c r="Q180">
        <v>0</v>
      </c>
      <c r="R180" s="60">
        <v>1.4584940685291045E-3</v>
      </c>
      <c r="S180" s="60">
        <v>1.474659146767392E-3</v>
      </c>
      <c r="T180" s="60">
        <v>1.2174707046111702E-3</v>
      </c>
      <c r="U180" s="60">
        <v>3.9140559806137504E-3</v>
      </c>
      <c r="V180" s="60">
        <v>1.8761775856481842E-3</v>
      </c>
      <c r="W180" s="60">
        <v>0</v>
      </c>
      <c r="X180" s="60">
        <v>1.8220230446584704E-3</v>
      </c>
      <c r="Y180" s="60">
        <v>1.7252437736663272E-3</v>
      </c>
      <c r="Z180" s="60">
        <v>2.141173564826892E-3</v>
      </c>
      <c r="AA180" s="60">
        <v>0</v>
      </c>
      <c r="AB180" s="60">
        <v>0</v>
      </c>
      <c r="AC180" s="16">
        <v>1.4208452608473899E-3</v>
      </c>
      <c r="AD180" s="11">
        <v>173</v>
      </c>
      <c r="AE180" s="15">
        <v>6</v>
      </c>
      <c r="AF180" s="16">
        <v>0.82359588610191536</v>
      </c>
      <c r="AG180" t="str">
        <f>IF(AF180&lt;='CAV Tier 1 Analysis'!$A$5,"Tier 1", "Tier 2")</f>
        <v>Tier 2</v>
      </c>
      <c r="AH180" t="str">
        <f t="shared" si="6"/>
        <v>Massachusetts - Tier 2</v>
      </c>
      <c r="AI180" t="str">
        <f t="shared" si="7"/>
        <v>Westwood, Town Of - Tier 2</v>
      </c>
    </row>
    <row r="181" spans="1:35" x14ac:dyDescent="0.3">
      <c r="A181">
        <v>174</v>
      </c>
      <c r="B181">
        <v>1</v>
      </c>
      <c r="C181" t="s">
        <v>21</v>
      </c>
      <c r="D181" t="s">
        <v>2964</v>
      </c>
      <c r="E181" t="s">
        <v>4492</v>
      </c>
      <c r="F181" t="s">
        <v>540</v>
      </c>
      <c r="G181" s="59">
        <v>22.936399999999999</v>
      </c>
      <c r="H181">
        <v>35</v>
      </c>
      <c r="I181">
        <v>0</v>
      </c>
      <c r="J181" s="11">
        <v>11</v>
      </c>
      <c r="K181" s="11">
        <v>3</v>
      </c>
      <c r="L181">
        <v>0</v>
      </c>
      <c r="M181" s="11">
        <v>9.7801616644285936</v>
      </c>
      <c r="N181" s="11">
        <v>96.436948878781479</v>
      </c>
      <c r="O181" s="11">
        <v>8046.5027266006045</v>
      </c>
      <c r="P181" s="11">
        <v>4529.1684866046289</v>
      </c>
      <c r="Q181">
        <v>0</v>
      </c>
      <c r="R181" s="60">
        <v>3.0105693226081072E-3</v>
      </c>
      <c r="S181" s="60">
        <v>9.0549245854138101E-4</v>
      </c>
      <c r="T181" s="60">
        <v>0</v>
      </c>
      <c r="U181" s="60">
        <v>2.0502197993691076E-3</v>
      </c>
      <c r="V181" s="60">
        <v>5.6285327569445525E-3</v>
      </c>
      <c r="W181" s="60">
        <v>0</v>
      </c>
      <c r="X181" s="60">
        <v>4.9054061680519766E-4</v>
      </c>
      <c r="Y181" s="60">
        <v>4.5576650300383235E-4</v>
      </c>
      <c r="Z181" s="60">
        <v>1.2585918068601168E-3</v>
      </c>
      <c r="AA181" s="60">
        <v>1.8035883634950946E-3</v>
      </c>
      <c r="AB181" s="60">
        <v>0</v>
      </c>
      <c r="AC181" s="16">
        <v>1.4184819661479447E-3</v>
      </c>
      <c r="AD181" s="11">
        <v>174</v>
      </c>
      <c r="AE181" s="15">
        <v>6</v>
      </c>
      <c r="AF181" s="16">
        <v>0.82501436806806328</v>
      </c>
      <c r="AG181" t="str">
        <f>IF(AF181&lt;='CAV Tier 1 Analysis'!$A$5,"Tier 1", "Tier 2")</f>
        <v>Tier 2</v>
      </c>
      <c r="AH181" t="str">
        <f t="shared" si="6"/>
        <v>Massachusetts - Tier 2</v>
      </c>
      <c r="AI181" t="str">
        <f t="shared" si="7"/>
        <v>Adams, Town Of - Tier 2</v>
      </c>
    </row>
    <row r="182" spans="1:35" x14ac:dyDescent="0.3">
      <c r="A182">
        <v>175</v>
      </c>
      <c r="B182">
        <v>1</v>
      </c>
      <c r="C182" t="s">
        <v>21</v>
      </c>
      <c r="D182" t="s">
        <v>2109</v>
      </c>
      <c r="E182" t="s">
        <v>4503</v>
      </c>
      <c r="F182" t="s">
        <v>625</v>
      </c>
      <c r="G182" s="59">
        <v>27.010370000000002</v>
      </c>
      <c r="H182">
        <v>57</v>
      </c>
      <c r="I182">
        <v>0</v>
      </c>
      <c r="J182" s="11">
        <v>11</v>
      </c>
      <c r="K182" s="11">
        <v>3</v>
      </c>
      <c r="L182">
        <v>0</v>
      </c>
      <c r="M182" s="11">
        <v>6.4666285578464846</v>
      </c>
      <c r="N182" s="11">
        <v>229.64238425684098</v>
      </c>
      <c r="O182" s="11">
        <v>5613.4331458742636</v>
      </c>
      <c r="P182" s="11">
        <v>1471.338145714687</v>
      </c>
      <c r="Q182">
        <v>0</v>
      </c>
      <c r="R182" s="60">
        <v>3.5453075161879957E-3</v>
      </c>
      <c r="S182" s="60">
        <v>1.474659146767392E-3</v>
      </c>
      <c r="T182" s="60">
        <v>0</v>
      </c>
      <c r="U182" s="60">
        <v>2.0502197993691076E-3</v>
      </c>
      <c r="V182" s="60">
        <v>5.6285327569445525E-3</v>
      </c>
      <c r="W182" s="60">
        <v>0</v>
      </c>
      <c r="X182" s="60">
        <v>3.2434473685169425E-4</v>
      </c>
      <c r="Y182" s="60">
        <v>1.0853029635535397E-3</v>
      </c>
      <c r="Z182" s="60">
        <v>8.7802380808228578E-4</v>
      </c>
      <c r="AA182" s="60">
        <v>5.8591071765732509E-4</v>
      </c>
      <c r="AB182" s="60">
        <v>0</v>
      </c>
      <c r="AC182" s="16">
        <v>1.4156637677648993E-3</v>
      </c>
      <c r="AD182" s="11">
        <v>175</v>
      </c>
      <c r="AE182" s="15">
        <v>6</v>
      </c>
      <c r="AF182" s="16">
        <v>0.82643003183582819</v>
      </c>
      <c r="AG182" t="str">
        <f>IF(AF182&lt;='CAV Tier 1 Analysis'!$A$5,"Tier 1", "Tier 2")</f>
        <v>Tier 2</v>
      </c>
      <c r="AH182" t="str">
        <f t="shared" si="6"/>
        <v>Massachusetts - Tier 2</v>
      </c>
      <c r="AI182" t="str">
        <f t="shared" si="7"/>
        <v>Lee, Town Of - Tier 2</v>
      </c>
    </row>
    <row r="183" spans="1:35" x14ac:dyDescent="0.3">
      <c r="A183">
        <v>176</v>
      </c>
      <c r="B183">
        <v>1</v>
      </c>
      <c r="C183" t="s">
        <v>21</v>
      </c>
      <c r="D183" t="s">
        <v>1981</v>
      </c>
      <c r="E183" t="s">
        <v>4747</v>
      </c>
      <c r="F183" t="s">
        <v>350</v>
      </c>
      <c r="G183" s="59">
        <v>7.2863900000000008</v>
      </c>
      <c r="H183">
        <v>35</v>
      </c>
      <c r="I183">
        <v>2</v>
      </c>
      <c r="J183" s="11">
        <v>17</v>
      </c>
      <c r="K183" s="11">
        <v>1</v>
      </c>
      <c r="L183">
        <v>0</v>
      </c>
      <c r="M183" s="11">
        <v>7.6445317914632618</v>
      </c>
      <c r="N183" s="11">
        <v>281.49487621121438</v>
      </c>
      <c r="O183" s="11">
        <v>13993.282862749758</v>
      </c>
      <c r="P183" s="11">
        <v>11010.744297573414</v>
      </c>
      <c r="Q183">
        <v>0</v>
      </c>
      <c r="R183" s="60">
        <v>9.5639168337483167E-4</v>
      </c>
      <c r="S183" s="60">
        <v>9.0549245854138101E-4</v>
      </c>
      <c r="T183" s="60">
        <v>3.0436767615279255E-4</v>
      </c>
      <c r="U183" s="60">
        <v>3.1685215081158932E-3</v>
      </c>
      <c r="V183" s="60">
        <v>1.8761775856481842E-3</v>
      </c>
      <c r="W183" s="60">
        <v>0</v>
      </c>
      <c r="X183" s="60">
        <v>3.8342447383158079E-4</v>
      </c>
      <c r="Y183" s="60">
        <v>1.3303607884312706E-3</v>
      </c>
      <c r="Z183" s="60">
        <v>2.1887560050045957E-3</v>
      </c>
      <c r="AA183" s="60">
        <v>4.3846569954854812E-3</v>
      </c>
      <c r="AB183" s="60">
        <v>0</v>
      </c>
      <c r="AC183" s="16">
        <v>1.4089226522350918E-3</v>
      </c>
      <c r="AD183" s="11">
        <v>176</v>
      </c>
      <c r="AE183" s="15">
        <v>6</v>
      </c>
      <c r="AF183" s="16">
        <v>0.82783895448806333</v>
      </c>
      <c r="AG183" t="str">
        <f>IF(AF183&lt;='CAV Tier 1 Analysis'!$A$5,"Tier 1", "Tier 2")</f>
        <v>Tier 2</v>
      </c>
      <c r="AH183" t="str">
        <f t="shared" si="6"/>
        <v>Massachusetts - Tier 2</v>
      </c>
      <c r="AI183" t="str">
        <f t="shared" si="7"/>
        <v>Clinton, Town Of - Tier 2</v>
      </c>
    </row>
    <row r="184" spans="1:35" x14ac:dyDescent="0.3">
      <c r="A184">
        <v>177</v>
      </c>
      <c r="B184">
        <v>1</v>
      </c>
      <c r="C184" t="s">
        <v>21</v>
      </c>
      <c r="D184" t="s">
        <v>2086</v>
      </c>
      <c r="E184" t="s">
        <v>4807</v>
      </c>
      <c r="F184" t="s">
        <v>403</v>
      </c>
      <c r="G184" s="59">
        <v>15.181699999999999</v>
      </c>
      <c r="H184">
        <v>37</v>
      </c>
      <c r="I184">
        <v>4</v>
      </c>
      <c r="J184" s="11">
        <v>21</v>
      </c>
      <c r="K184" s="11">
        <v>1</v>
      </c>
      <c r="L184">
        <v>1</v>
      </c>
      <c r="M184" s="11">
        <v>19.236088185117605</v>
      </c>
      <c r="N184" s="11">
        <v>485.24014105775211</v>
      </c>
      <c r="O184" s="11">
        <v>10496.575513133057</v>
      </c>
      <c r="P184">
        <v>0</v>
      </c>
      <c r="Q184" s="11">
        <v>214.33464390044901</v>
      </c>
      <c r="R184" s="60">
        <v>1.9927085455886495E-3</v>
      </c>
      <c r="S184" s="60">
        <v>9.5723488474374566E-4</v>
      </c>
      <c r="T184" s="60">
        <v>6.087353523055851E-4</v>
      </c>
      <c r="U184" s="60">
        <v>3.9140559806137504E-3</v>
      </c>
      <c r="V184" s="60">
        <v>1.8761775856481842E-3</v>
      </c>
      <c r="W184" s="60">
        <v>6.1728395061728394E-4</v>
      </c>
      <c r="X184" s="60">
        <v>9.6481866936481444E-4</v>
      </c>
      <c r="Y184" s="60">
        <v>2.2932724933569302E-3</v>
      </c>
      <c r="Z184" s="60">
        <v>1.6418193580230085E-3</v>
      </c>
      <c r="AA184" s="60">
        <v>0</v>
      </c>
      <c r="AB184" s="60">
        <v>6.151606907561861E-4</v>
      </c>
      <c r="AC184" s="16">
        <v>1.4073879555471036E-3</v>
      </c>
      <c r="AD184" s="11">
        <v>177</v>
      </c>
      <c r="AE184" s="15">
        <v>6</v>
      </c>
      <c r="AF184" s="16">
        <v>0.8292463424436104</v>
      </c>
      <c r="AG184" t="str">
        <f>IF(AF184&lt;='CAV Tier 1 Analysis'!$A$5,"Tier 1", "Tier 2")</f>
        <v>Tier 2</v>
      </c>
      <c r="AH184" t="str">
        <f t="shared" si="6"/>
        <v>Massachusetts - Tier 2</v>
      </c>
      <c r="AI184" t="str">
        <f t="shared" si="7"/>
        <v>Norfolk, Town Of - Tier 2</v>
      </c>
    </row>
    <row r="185" spans="1:35" x14ac:dyDescent="0.3">
      <c r="A185">
        <v>178</v>
      </c>
      <c r="B185">
        <v>1</v>
      </c>
      <c r="C185" t="s">
        <v>21</v>
      </c>
      <c r="D185" t="s">
        <v>3186</v>
      </c>
      <c r="E185" t="s">
        <v>4802</v>
      </c>
      <c r="F185" t="s">
        <v>368</v>
      </c>
      <c r="G185" s="59">
        <v>7.3961800000000002</v>
      </c>
      <c r="H185">
        <v>75</v>
      </c>
      <c r="I185">
        <v>6</v>
      </c>
      <c r="J185" s="11">
        <v>20.55</v>
      </c>
      <c r="K185" s="11">
        <v>1</v>
      </c>
      <c r="L185">
        <v>0</v>
      </c>
      <c r="M185" s="11">
        <v>37.00288256911</v>
      </c>
      <c r="N185" s="11">
        <v>509.96168970511212</v>
      </c>
      <c r="O185" s="11">
        <v>10642.345776636927</v>
      </c>
      <c r="P185">
        <v>0</v>
      </c>
      <c r="Q185">
        <v>0</v>
      </c>
      <c r="R185" s="60">
        <v>9.7080241940703991E-4</v>
      </c>
      <c r="S185" s="60">
        <v>1.9403409825886737E-3</v>
      </c>
      <c r="T185" s="60">
        <v>9.1310302845837776E-4</v>
      </c>
      <c r="U185" s="60">
        <v>3.8301833524577418E-3</v>
      </c>
      <c r="V185" s="60">
        <v>1.8761775856481842E-3</v>
      </c>
      <c r="W185" s="60">
        <v>0</v>
      </c>
      <c r="X185" s="60">
        <v>1.8559424130012081E-3</v>
      </c>
      <c r="Y185" s="60">
        <v>2.4101079377259658E-3</v>
      </c>
      <c r="Z185" s="60">
        <v>1.6646199790584428E-3</v>
      </c>
      <c r="AA185" s="60">
        <v>0</v>
      </c>
      <c r="AB185" s="60">
        <v>0</v>
      </c>
      <c r="AC185" s="16">
        <v>1.405570699849603E-3</v>
      </c>
      <c r="AD185" s="11">
        <v>178</v>
      </c>
      <c r="AE185" s="15">
        <v>6</v>
      </c>
      <c r="AF185" s="16">
        <v>0.83065191314345999</v>
      </c>
      <c r="AG185" t="str">
        <f>IF(AF185&lt;='CAV Tier 1 Analysis'!$A$5,"Tier 1", "Tier 2")</f>
        <v>Tier 2</v>
      </c>
      <c r="AH185" t="str">
        <f t="shared" si="6"/>
        <v>Massachusetts - Tier 2</v>
      </c>
      <c r="AI185" t="str">
        <f t="shared" si="7"/>
        <v>Holbrook, Town Of - Tier 2</v>
      </c>
    </row>
    <row r="186" spans="1:35" x14ac:dyDescent="0.3">
      <c r="A186">
        <v>179</v>
      </c>
      <c r="B186">
        <v>1</v>
      </c>
      <c r="C186" t="s">
        <v>21</v>
      </c>
      <c r="D186" t="s">
        <v>3039</v>
      </c>
      <c r="E186" t="s">
        <v>4589</v>
      </c>
      <c r="F186" t="s">
        <v>1129</v>
      </c>
      <c r="G186" s="59">
        <v>35.31756</v>
      </c>
      <c r="H186">
        <v>7</v>
      </c>
      <c r="I186">
        <v>0</v>
      </c>
      <c r="J186" s="11">
        <v>11</v>
      </c>
      <c r="K186" s="11">
        <v>4</v>
      </c>
      <c r="L186">
        <v>0</v>
      </c>
      <c r="M186">
        <v>0</v>
      </c>
      <c r="N186" s="11">
        <v>121.0264582528212</v>
      </c>
      <c r="O186" s="11">
        <v>2964.729400455531</v>
      </c>
      <c r="P186">
        <v>0</v>
      </c>
      <c r="Q186">
        <v>0</v>
      </c>
      <c r="R186" s="60">
        <v>4.6356866241158675E-3</v>
      </c>
      <c r="S186" s="60">
        <v>1.8109849170827621E-4</v>
      </c>
      <c r="T186" s="60">
        <v>0</v>
      </c>
      <c r="U186" s="60">
        <v>2.0502197993691076E-3</v>
      </c>
      <c r="V186" s="60">
        <v>7.5047103425927367E-3</v>
      </c>
      <c r="W186" s="60">
        <v>0</v>
      </c>
      <c r="X186" s="60">
        <v>0</v>
      </c>
      <c r="Y186" s="60">
        <v>5.7197792226050146E-4</v>
      </c>
      <c r="Z186" s="60">
        <v>4.6372744281005548E-4</v>
      </c>
      <c r="AA186" s="60">
        <v>0</v>
      </c>
      <c r="AB186" s="60">
        <v>0</v>
      </c>
      <c r="AC186" s="16">
        <v>1.4006746020778676E-3</v>
      </c>
      <c r="AD186" s="11">
        <v>179</v>
      </c>
      <c r="AE186" s="15">
        <v>6</v>
      </c>
      <c r="AF186" s="16">
        <v>0.83205258774553781</v>
      </c>
      <c r="AG186" t="str">
        <f>IF(AF186&lt;='CAV Tier 1 Analysis'!$A$5,"Tier 1", "Tier 2")</f>
        <v>Tier 2</v>
      </c>
      <c r="AH186" t="str">
        <f t="shared" si="6"/>
        <v>Massachusetts - Tier 2</v>
      </c>
      <c r="AI186" t="str">
        <f t="shared" si="7"/>
        <v>Northfield, Town Of - Tier 2</v>
      </c>
    </row>
    <row r="187" spans="1:35" x14ac:dyDescent="0.3">
      <c r="A187">
        <v>180</v>
      </c>
      <c r="B187">
        <v>1</v>
      </c>
      <c r="C187" t="s">
        <v>21</v>
      </c>
      <c r="D187" t="s">
        <v>2965</v>
      </c>
      <c r="E187" t="s">
        <v>4494</v>
      </c>
      <c r="F187" t="s">
        <v>1308</v>
      </c>
      <c r="G187" s="59">
        <v>47.749419999999994</v>
      </c>
      <c r="H187">
        <v>28</v>
      </c>
      <c r="I187">
        <v>0</v>
      </c>
      <c r="J187" s="11">
        <v>11</v>
      </c>
      <c r="K187" s="11">
        <v>2.8181818181818183</v>
      </c>
      <c r="L187">
        <v>1</v>
      </c>
      <c r="M187" s="11">
        <v>2.9991863775518111</v>
      </c>
      <c r="N187" s="11">
        <v>0.41354510621423546</v>
      </c>
      <c r="O187" s="11">
        <v>1672.1505510306986</v>
      </c>
      <c r="P187">
        <v>0</v>
      </c>
      <c r="Q187">
        <v>0</v>
      </c>
      <c r="R187" s="60">
        <v>6.2674586693783679E-3</v>
      </c>
      <c r="S187" s="60">
        <v>7.2439396683310483E-4</v>
      </c>
      <c r="T187" s="60">
        <v>0</v>
      </c>
      <c r="U187" s="60">
        <v>2.0502197993691076E-3</v>
      </c>
      <c r="V187" s="60">
        <v>5.2874095595539733E-3</v>
      </c>
      <c r="W187" s="60">
        <v>6.1728395061728394E-4</v>
      </c>
      <c r="X187" s="60">
        <v>1.5042928594002623E-4</v>
      </c>
      <c r="Y187" s="60">
        <v>1.9544376827031779E-6</v>
      </c>
      <c r="Z187" s="60">
        <v>2.6154903004090268E-4</v>
      </c>
      <c r="AA187" s="60">
        <v>0</v>
      </c>
      <c r="AB187" s="60">
        <v>0</v>
      </c>
      <c r="AC187" s="16">
        <v>1.3964271544923152E-3</v>
      </c>
      <c r="AD187" s="11">
        <v>180</v>
      </c>
      <c r="AE187" s="15">
        <v>6</v>
      </c>
      <c r="AF187" s="16">
        <v>0.83344901490003009</v>
      </c>
      <c r="AG187" t="str">
        <f>IF(AF187&lt;='CAV Tier 1 Analysis'!$A$5,"Tier 1", "Tier 2")</f>
        <v>Tier 2</v>
      </c>
      <c r="AH187" t="str">
        <f t="shared" si="6"/>
        <v>Massachusetts - Tier 2</v>
      </c>
      <c r="AI187" t="str">
        <f t="shared" si="7"/>
        <v>Becket ,Town Of - Tier 2</v>
      </c>
    </row>
    <row r="188" spans="1:35" x14ac:dyDescent="0.3">
      <c r="A188">
        <v>181</v>
      </c>
      <c r="B188">
        <v>1</v>
      </c>
      <c r="C188" t="s">
        <v>21</v>
      </c>
      <c r="D188" t="s">
        <v>2016</v>
      </c>
      <c r="E188" t="s">
        <v>4649</v>
      </c>
      <c r="F188" t="s">
        <v>517</v>
      </c>
      <c r="G188" s="59">
        <v>33.705539999999999</v>
      </c>
      <c r="H188">
        <v>22</v>
      </c>
      <c r="I188">
        <v>0</v>
      </c>
      <c r="J188" s="11">
        <v>18</v>
      </c>
      <c r="K188" s="11">
        <v>1</v>
      </c>
      <c r="L188">
        <v>0</v>
      </c>
      <c r="M188" s="11">
        <v>4.6070823965437118</v>
      </c>
      <c r="N188" s="11">
        <v>296.56692790537085</v>
      </c>
      <c r="O188" s="11">
        <v>10332.304333274722</v>
      </c>
      <c r="P188">
        <v>0</v>
      </c>
      <c r="Q188" s="11">
        <v>646.76906985596361</v>
      </c>
      <c r="R188" s="60">
        <v>4.4240972744607025E-3</v>
      </c>
      <c r="S188" s="60">
        <v>5.6916668822601087E-4</v>
      </c>
      <c r="T188" s="60">
        <v>0</v>
      </c>
      <c r="U188" s="60">
        <v>3.3549051262403576E-3</v>
      </c>
      <c r="V188" s="60">
        <v>1.8761775856481842E-3</v>
      </c>
      <c r="W188" s="60">
        <v>0</v>
      </c>
      <c r="X188" s="60">
        <v>2.3107604127778583E-4</v>
      </c>
      <c r="Y188" s="60">
        <v>1.4015921616093378E-3</v>
      </c>
      <c r="Z188" s="60">
        <v>1.6161249205639298E-3</v>
      </c>
      <c r="AA188" s="60">
        <v>0</v>
      </c>
      <c r="AB188" s="60">
        <v>1.8562883747208216E-3</v>
      </c>
      <c r="AC188" s="16">
        <v>1.3935843793406481E-3</v>
      </c>
      <c r="AD188" s="11">
        <v>181</v>
      </c>
      <c r="AE188" s="15">
        <v>6</v>
      </c>
      <c r="AF188" s="16">
        <v>0.83484259927937077</v>
      </c>
      <c r="AG188" t="str">
        <f>IF(AF188&lt;='CAV Tier 1 Analysis'!$A$5,"Tier 1", "Tier 2")</f>
        <v>Tier 2</v>
      </c>
      <c r="AH188" t="str">
        <f t="shared" si="6"/>
        <v>Massachusetts - Tier 2</v>
      </c>
      <c r="AI188" t="str">
        <f t="shared" si="7"/>
        <v>Groton, Town Of - Tier 2</v>
      </c>
    </row>
    <row r="189" spans="1:35" x14ac:dyDescent="0.3">
      <c r="A189">
        <v>182</v>
      </c>
      <c r="B189">
        <v>1</v>
      </c>
      <c r="C189" t="s">
        <v>21</v>
      </c>
      <c r="D189" t="s">
        <v>3154</v>
      </c>
      <c r="E189" t="s">
        <v>4759</v>
      </c>
      <c r="F189" t="s">
        <v>428</v>
      </c>
      <c r="G189" s="59">
        <v>28.23132</v>
      </c>
      <c r="H189">
        <v>22</v>
      </c>
      <c r="I189">
        <v>12</v>
      </c>
      <c r="J189" s="11">
        <v>17.066666666666666</v>
      </c>
      <c r="K189" s="11">
        <v>1</v>
      </c>
      <c r="L189">
        <v>0</v>
      </c>
      <c r="M189" s="11">
        <v>24.71729164629922</v>
      </c>
      <c r="N189" s="11">
        <v>350.31186169667194</v>
      </c>
      <c r="O189" s="11">
        <v>7807.4312060908705</v>
      </c>
      <c r="P189">
        <v>0</v>
      </c>
      <c r="Q189">
        <v>0</v>
      </c>
      <c r="R189" s="60">
        <v>3.7055660839858352E-3</v>
      </c>
      <c r="S189" s="60">
        <v>5.6916668822601087E-4</v>
      </c>
      <c r="T189" s="60">
        <v>1.8262060569167555E-3</v>
      </c>
      <c r="U189" s="60">
        <v>3.180947082657524E-3</v>
      </c>
      <c r="V189" s="60">
        <v>1.8761775856481842E-3</v>
      </c>
      <c r="W189" s="60">
        <v>0</v>
      </c>
      <c r="X189" s="60">
        <v>1.2397377370589684E-3</v>
      </c>
      <c r="Y189" s="60">
        <v>1.6555937741968897E-3</v>
      </c>
      <c r="Z189" s="60">
        <v>1.2211974919396197E-3</v>
      </c>
      <c r="AA189" s="60">
        <v>0</v>
      </c>
      <c r="AB189" s="60">
        <v>0</v>
      </c>
      <c r="AC189" s="16">
        <v>1.3885993182390715E-3</v>
      </c>
      <c r="AD189" s="11">
        <v>182</v>
      </c>
      <c r="AE189" s="15">
        <v>6</v>
      </c>
      <c r="AF189" s="16">
        <v>0.83623119859760986</v>
      </c>
      <c r="AG189" t="str">
        <f>IF(AF189&lt;='CAV Tier 1 Analysis'!$A$5,"Tier 1", "Tier 2")</f>
        <v>Tier 2</v>
      </c>
      <c r="AH189" t="str">
        <f t="shared" si="6"/>
        <v>Massachusetts - Tier 2</v>
      </c>
      <c r="AI189" t="str">
        <f t="shared" si="7"/>
        <v>Lancaster, Town Of - Tier 2</v>
      </c>
    </row>
    <row r="190" spans="1:35" x14ac:dyDescent="0.3">
      <c r="A190">
        <v>183</v>
      </c>
      <c r="B190">
        <v>1</v>
      </c>
      <c r="C190" t="s">
        <v>21</v>
      </c>
      <c r="D190" t="s">
        <v>1919</v>
      </c>
      <c r="E190" t="s">
        <v>4547</v>
      </c>
      <c r="F190" t="s">
        <v>419</v>
      </c>
      <c r="G190" s="59">
        <v>13.16475</v>
      </c>
      <c r="H190">
        <v>33</v>
      </c>
      <c r="I190">
        <v>8</v>
      </c>
      <c r="J190" s="11">
        <v>23</v>
      </c>
      <c r="K190" s="11">
        <v>1</v>
      </c>
      <c r="L190">
        <v>2</v>
      </c>
      <c r="M190" s="11">
        <v>15.011517879184948</v>
      </c>
      <c r="N190" s="11">
        <v>182.31736199471078</v>
      </c>
      <c r="O190" s="11">
        <v>8114.2864644530337</v>
      </c>
      <c r="P190">
        <v>0</v>
      </c>
      <c r="Q190" s="11">
        <v>409.87828715368687</v>
      </c>
      <c r="R190" s="60">
        <v>1.7279691882686507E-3</v>
      </c>
      <c r="S190" s="60">
        <v>8.5375003233901636E-4</v>
      </c>
      <c r="T190" s="60">
        <v>1.2174707046111702E-3</v>
      </c>
      <c r="U190" s="60">
        <v>4.2868232168626792E-3</v>
      </c>
      <c r="V190" s="60">
        <v>1.8761775856481842E-3</v>
      </c>
      <c r="W190" s="60">
        <v>1.2345679012345679E-3</v>
      </c>
      <c r="X190" s="60">
        <v>7.5292817156799672E-4</v>
      </c>
      <c r="Y190" s="60">
        <v>8.6164221783561546E-4</v>
      </c>
      <c r="Z190" s="60">
        <v>1.2691941840664764E-3</v>
      </c>
      <c r="AA190" s="60">
        <v>0</v>
      </c>
      <c r="AB190" s="60">
        <v>1.1763894331918417E-3</v>
      </c>
      <c r="AC190" s="16">
        <v>1.3869920577842E-3</v>
      </c>
      <c r="AD190" s="11">
        <v>183</v>
      </c>
      <c r="AE190" s="15">
        <v>6</v>
      </c>
      <c r="AF190" s="16">
        <v>0.83761819065539411</v>
      </c>
      <c r="AG190" t="str">
        <f>IF(AF190&lt;='CAV Tier 1 Analysis'!$A$5,"Tier 1", "Tier 2")</f>
        <v>Tier 2</v>
      </c>
      <c r="AH190" t="str">
        <f t="shared" si="6"/>
        <v>Massachusetts - Tier 2</v>
      </c>
      <c r="AI190" t="str">
        <f t="shared" si="7"/>
        <v>Georgetown, Town Of - Tier 2</v>
      </c>
    </row>
    <row r="191" spans="1:35" x14ac:dyDescent="0.3">
      <c r="A191">
        <v>184</v>
      </c>
      <c r="B191">
        <v>1</v>
      </c>
      <c r="C191" t="s">
        <v>21</v>
      </c>
      <c r="D191" t="s">
        <v>3165</v>
      </c>
      <c r="E191" t="s">
        <v>4774</v>
      </c>
      <c r="F191" t="s">
        <v>1496</v>
      </c>
      <c r="G191" s="59">
        <v>68.173150000000007</v>
      </c>
      <c r="H191">
        <v>0</v>
      </c>
      <c r="I191">
        <v>0</v>
      </c>
      <c r="J191" s="11">
        <v>15.285714285714286</v>
      </c>
      <c r="K191" s="11">
        <v>1.7142857142857142</v>
      </c>
      <c r="L191">
        <v>0</v>
      </c>
      <c r="M191">
        <v>0</v>
      </c>
      <c r="N191" s="11">
        <v>0</v>
      </c>
      <c r="O191" s="11">
        <v>1204.9277803325326</v>
      </c>
      <c r="P191">
        <v>0</v>
      </c>
      <c r="Q191">
        <v>0</v>
      </c>
      <c r="R191" s="60">
        <v>8.948221779161547E-3</v>
      </c>
      <c r="S191" s="60">
        <v>0</v>
      </c>
      <c r="T191" s="60">
        <v>0</v>
      </c>
      <c r="U191" s="60">
        <v>2.8490067341882404E-3</v>
      </c>
      <c r="V191" s="60">
        <v>3.2163044325397442E-3</v>
      </c>
      <c r="W191" s="60">
        <v>0</v>
      </c>
      <c r="X191" s="60">
        <v>0</v>
      </c>
      <c r="Y191" s="60">
        <v>0</v>
      </c>
      <c r="Z191" s="60">
        <v>1.8846849168040373E-4</v>
      </c>
      <c r="AA191" s="60">
        <v>0</v>
      </c>
      <c r="AB191" s="60">
        <v>0</v>
      </c>
      <c r="AC191" s="16">
        <v>1.382000130688176E-3</v>
      </c>
      <c r="AD191" s="11">
        <v>184</v>
      </c>
      <c r="AE191" s="15">
        <v>6</v>
      </c>
      <c r="AF191" s="16">
        <v>0.83900019078608223</v>
      </c>
      <c r="AG191" t="str">
        <f>IF(AF191&lt;='CAV Tier 1 Analysis'!$A$5,"Tier 1", "Tier 2")</f>
        <v>Tier 2</v>
      </c>
      <c r="AH191" t="str">
        <f t="shared" si="6"/>
        <v>Massachusetts - Tier 2</v>
      </c>
      <c r="AI191" t="str">
        <f t="shared" si="7"/>
        <v>Petersham, Town Of - Tier 2</v>
      </c>
    </row>
    <row r="192" spans="1:35" x14ac:dyDescent="0.3">
      <c r="A192">
        <v>185</v>
      </c>
      <c r="B192">
        <v>1</v>
      </c>
      <c r="C192" t="s">
        <v>21</v>
      </c>
      <c r="D192" t="s">
        <v>2976</v>
      </c>
      <c r="E192" t="s">
        <v>4512</v>
      </c>
      <c r="F192" t="s">
        <v>1580</v>
      </c>
      <c r="G192" s="59">
        <v>53.043559999999999</v>
      </c>
      <c r="H192">
        <v>19</v>
      </c>
      <c r="I192">
        <v>0</v>
      </c>
      <c r="J192" s="11">
        <v>11</v>
      </c>
      <c r="K192" s="11">
        <v>2.8333333333333335</v>
      </c>
      <c r="L192">
        <v>0</v>
      </c>
      <c r="M192" s="11">
        <v>0.9868968070770513</v>
      </c>
      <c r="N192" s="11">
        <v>8.8157986714844636</v>
      </c>
      <c r="O192" s="11">
        <v>779.81034548902051</v>
      </c>
      <c r="P192">
        <v>0</v>
      </c>
      <c r="Q192">
        <v>0</v>
      </c>
      <c r="R192" s="60">
        <v>6.9623530500829466E-3</v>
      </c>
      <c r="S192" s="60">
        <v>4.91553048922464E-4</v>
      </c>
      <c r="T192" s="60">
        <v>0</v>
      </c>
      <c r="U192" s="60">
        <v>2.0502197993691076E-3</v>
      </c>
      <c r="V192" s="60">
        <v>5.3158364926698554E-3</v>
      </c>
      <c r="W192" s="60">
        <v>0</v>
      </c>
      <c r="X192" s="60">
        <v>4.9499485292500143E-5</v>
      </c>
      <c r="Y192" s="60">
        <v>4.1663965714414602E-5</v>
      </c>
      <c r="Z192" s="60">
        <v>1.2197384939579528E-4</v>
      </c>
      <c r="AA192" s="60">
        <v>0</v>
      </c>
      <c r="AB192" s="60">
        <v>0</v>
      </c>
      <c r="AC192" s="16">
        <v>1.3666454264951893E-3</v>
      </c>
      <c r="AD192" s="11">
        <v>185</v>
      </c>
      <c r="AE192" s="15">
        <v>6</v>
      </c>
      <c r="AF192" s="16">
        <v>0.84036683621257746</v>
      </c>
      <c r="AG192" t="str">
        <f>IF(AF192&lt;='CAV Tier 1 Analysis'!$A$5,"Tier 1", "Tier 2")</f>
        <v>Tier 2</v>
      </c>
      <c r="AH192" t="str">
        <f t="shared" si="6"/>
        <v>Massachusetts - Tier 2</v>
      </c>
      <c r="AI192" t="str">
        <f t="shared" si="7"/>
        <v>Sandisfield, Town Of - Tier 2</v>
      </c>
    </row>
    <row r="193" spans="1:35" x14ac:dyDescent="0.3">
      <c r="A193">
        <v>186</v>
      </c>
      <c r="B193">
        <v>1</v>
      </c>
      <c r="C193" t="s">
        <v>21</v>
      </c>
      <c r="D193" t="s">
        <v>2416</v>
      </c>
      <c r="E193" t="s">
        <v>4670</v>
      </c>
      <c r="F193" t="s">
        <v>344</v>
      </c>
      <c r="G193" s="59">
        <v>6.7387599999999992</v>
      </c>
      <c r="H193">
        <v>11</v>
      </c>
      <c r="I193">
        <v>2</v>
      </c>
      <c r="J193" s="11">
        <v>18</v>
      </c>
      <c r="K193" s="11">
        <v>1</v>
      </c>
      <c r="L193">
        <v>0</v>
      </c>
      <c r="M193" s="11">
        <v>3.9940641898509508</v>
      </c>
      <c r="N193" s="11">
        <v>14.00425372004908</v>
      </c>
      <c r="O193" s="11">
        <v>22177.640144681365</v>
      </c>
      <c r="P193" s="11">
        <v>11299.857353363665</v>
      </c>
      <c r="Q193">
        <v>0</v>
      </c>
      <c r="R193" s="60">
        <v>8.8451126281450469E-4</v>
      </c>
      <c r="S193" s="60">
        <v>2.8458334411300543E-4</v>
      </c>
      <c r="T193" s="60">
        <v>3.0436767615279255E-4</v>
      </c>
      <c r="U193" s="60">
        <v>3.3549051262403576E-3</v>
      </c>
      <c r="V193" s="60">
        <v>1.8761775856481842E-3</v>
      </c>
      <c r="W193" s="60">
        <v>0</v>
      </c>
      <c r="X193" s="60">
        <v>2.0032907210266516E-4</v>
      </c>
      <c r="Y193" s="60">
        <v>6.6184899246325341E-5</v>
      </c>
      <c r="Z193" s="60">
        <v>3.4689102992922463E-3</v>
      </c>
      <c r="AA193" s="60">
        <v>4.4997865042904657E-3</v>
      </c>
      <c r="AB193" s="60">
        <v>0</v>
      </c>
      <c r="AC193" s="16">
        <v>1.3581596154455043E-3</v>
      </c>
      <c r="AD193" s="11">
        <v>186</v>
      </c>
      <c r="AE193" s="15">
        <v>6</v>
      </c>
      <c r="AF193" s="16">
        <v>0.84172499582802296</v>
      </c>
      <c r="AG193" t="str">
        <f>IF(AF193&lt;='CAV Tier 1 Analysis'!$A$5,"Tier 1", "Tier 2")</f>
        <v>Tier 2</v>
      </c>
      <c r="AH193" t="str">
        <f t="shared" si="6"/>
        <v>Massachusetts - Tier 2</v>
      </c>
      <c r="AI193" t="str">
        <f t="shared" si="7"/>
        <v>Stoneham, Town Of - Tier 2</v>
      </c>
    </row>
    <row r="194" spans="1:35" x14ac:dyDescent="0.3">
      <c r="A194">
        <v>187</v>
      </c>
      <c r="B194">
        <v>1</v>
      </c>
      <c r="C194" t="s">
        <v>21</v>
      </c>
      <c r="D194" t="s">
        <v>2973</v>
      </c>
      <c r="E194" t="s">
        <v>4507</v>
      </c>
      <c r="F194" t="s">
        <v>1454</v>
      </c>
      <c r="G194" s="59">
        <v>47.828669999999995</v>
      </c>
      <c r="H194">
        <v>17</v>
      </c>
      <c r="I194">
        <v>0</v>
      </c>
      <c r="J194" s="11">
        <v>11</v>
      </c>
      <c r="K194" s="11">
        <v>3</v>
      </c>
      <c r="L194">
        <v>0</v>
      </c>
      <c r="M194" s="11">
        <v>3.9451274727062247</v>
      </c>
      <c r="N194" s="11">
        <v>13.966966462150381</v>
      </c>
      <c r="O194" s="11">
        <v>1442.8282337738306</v>
      </c>
      <c r="P194">
        <v>0</v>
      </c>
      <c r="Q194">
        <v>0</v>
      </c>
      <c r="R194" s="60">
        <v>6.2778608082849395E-3</v>
      </c>
      <c r="S194" s="60">
        <v>4.3981062272009934E-4</v>
      </c>
      <c r="T194" s="60">
        <v>0</v>
      </c>
      <c r="U194" s="60">
        <v>2.0502197993691076E-3</v>
      </c>
      <c r="V194" s="60">
        <v>5.6285327569445525E-3</v>
      </c>
      <c r="W194" s="60">
        <v>0</v>
      </c>
      <c r="X194" s="60">
        <v>1.9787456795066267E-4</v>
      </c>
      <c r="Y194" s="60">
        <v>6.6008677545652784E-5</v>
      </c>
      <c r="Z194" s="60">
        <v>2.2567963442440424E-4</v>
      </c>
      <c r="AA194" s="60">
        <v>0</v>
      </c>
      <c r="AB194" s="60">
        <v>0</v>
      </c>
      <c r="AC194" s="16">
        <v>1.3532715333854017E-3</v>
      </c>
      <c r="AD194" s="11">
        <v>187</v>
      </c>
      <c r="AE194" s="15">
        <v>6</v>
      </c>
      <c r="AF194" s="16">
        <v>0.84307826736140834</v>
      </c>
      <c r="AG194" t="str">
        <f>IF(AF194&lt;='CAV Tier 1 Analysis'!$A$5,"Tier 1", "Tier 2")</f>
        <v>Tier 2</v>
      </c>
      <c r="AH194" t="str">
        <f t="shared" si="6"/>
        <v>Massachusetts - Tier 2</v>
      </c>
      <c r="AI194" t="str">
        <f t="shared" si="7"/>
        <v>New Marlborough, Town Of - Tier 2</v>
      </c>
    </row>
    <row r="195" spans="1:35" x14ac:dyDescent="0.3">
      <c r="A195">
        <v>188</v>
      </c>
      <c r="B195">
        <v>1</v>
      </c>
      <c r="C195" t="s">
        <v>21</v>
      </c>
      <c r="D195" t="s">
        <v>3026</v>
      </c>
      <c r="E195" t="s">
        <v>4575</v>
      </c>
      <c r="F195" t="s">
        <v>1481</v>
      </c>
      <c r="G195" s="59">
        <v>40.393129999999999</v>
      </c>
      <c r="H195">
        <v>4</v>
      </c>
      <c r="I195">
        <v>0</v>
      </c>
      <c r="J195" s="11">
        <v>11</v>
      </c>
      <c r="K195" s="11">
        <v>3.5714285714285716</v>
      </c>
      <c r="L195">
        <v>0</v>
      </c>
      <c r="M195">
        <v>0</v>
      </c>
      <c r="N195" s="11">
        <v>0</v>
      </c>
      <c r="O195" s="11">
        <v>2174.0066646538326</v>
      </c>
      <c r="P195">
        <v>0</v>
      </c>
      <c r="Q195" s="11">
        <v>93.228701402410479</v>
      </c>
      <c r="R195" s="60">
        <v>5.3018921026020309E-3</v>
      </c>
      <c r="S195" s="60">
        <v>1.0348485240472925E-4</v>
      </c>
      <c r="T195" s="60">
        <v>0</v>
      </c>
      <c r="U195" s="60">
        <v>2.0502197993691076E-3</v>
      </c>
      <c r="V195" s="60">
        <v>6.7006342344578008E-3</v>
      </c>
      <c r="W195" s="60">
        <v>0</v>
      </c>
      <c r="X195" s="60">
        <v>0</v>
      </c>
      <c r="Y195" s="60">
        <v>0</v>
      </c>
      <c r="Z195" s="60">
        <v>3.4004673448343641E-4</v>
      </c>
      <c r="AA195" s="60">
        <v>0</v>
      </c>
      <c r="AB195" s="60">
        <v>2.6757518667699107E-4</v>
      </c>
      <c r="AC195" s="16">
        <v>1.3421684463630996E-3</v>
      </c>
      <c r="AD195" s="11">
        <v>188</v>
      </c>
      <c r="AE195" s="15">
        <v>6</v>
      </c>
      <c r="AF195" s="16">
        <v>0.84442043580777149</v>
      </c>
      <c r="AG195" t="str">
        <f>IF(AF195&lt;='CAV Tier 1 Analysis'!$A$5,"Tier 1", "Tier 2")</f>
        <v>Tier 2</v>
      </c>
      <c r="AH195" t="str">
        <f t="shared" si="6"/>
        <v>Massachusetts - Tier 2</v>
      </c>
      <c r="AI195" t="str">
        <f t="shared" si="7"/>
        <v>Ashfield, Town Of - Tier 2</v>
      </c>
    </row>
    <row r="196" spans="1:35" x14ac:dyDescent="0.3">
      <c r="A196">
        <v>189</v>
      </c>
      <c r="B196">
        <v>1</v>
      </c>
      <c r="C196" t="s">
        <v>21</v>
      </c>
      <c r="D196" t="s">
        <v>2963</v>
      </c>
      <c r="E196" t="s">
        <v>4490</v>
      </c>
      <c r="F196" t="s">
        <v>541</v>
      </c>
      <c r="G196" s="59">
        <v>18.927750000000003</v>
      </c>
      <c r="H196">
        <v>123</v>
      </c>
      <c r="I196">
        <v>0</v>
      </c>
      <c r="J196" s="11">
        <v>12</v>
      </c>
      <c r="K196" s="11">
        <v>1</v>
      </c>
      <c r="L196">
        <v>2</v>
      </c>
      <c r="M196" s="11">
        <v>12.994175218924598</v>
      </c>
      <c r="N196" s="11">
        <v>562.26581481789208</v>
      </c>
      <c r="O196" s="11">
        <v>2617.5719046968593</v>
      </c>
      <c r="P196">
        <v>0</v>
      </c>
      <c r="Q196">
        <v>0</v>
      </c>
      <c r="R196" s="60">
        <v>2.4844048541181533E-3</v>
      </c>
      <c r="S196" s="60">
        <v>3.1821592114454245E-3</v>
      </c>
      <c r="T196" s="60">
        <v>0</v>
      </c>
      <c r="U196" s="60">
        <v>2.2366034174935716E-3</v>
      </c>
      <c r="V196" s="60">
        <v>1.8761775856481842E-3</v>
      </c>
      <c r="W196" s="60">
        <v>1.2345679012345679E-3</v>
      </c>
      <c r="X196" s="60">
        <v>6.51744924621192E-4</v>
      </c>
      <c r="Y196" s="60">
        <v>2.6573002065864307E-3</v>
      </c>
      <c r="Z196" s="60">
        <v>4.0942688582304144E-4</v>
      </c>
      <c r="AA196" s="60">
        <v>0</v>
      </c>
      <c r="AB196" s="60">
        <v>0</v>
      </c>
      <c r="AC196" s="16">
        <v>1.3393077260882332E-3</v>
      </c>
      <c r="AD196" s="11">
        <v>189</v>
      </c>
      <c r="AE196" s="15">
        <v>6</v>
      </c>
      <c r="AF196" s="16">
        <v>0.84575974353385974</v>
      </c>
      <c r="AG196" t="str">
        <f>IF(AF196&lt;='CAV Tier 1 Analysis'!$A$5,"Tier 1", "Tier 2")</f>
        <v>Tier 2</v>
      </c>
      <c r="AH196" t="str">
        <f t="shared" si="6"/>
        <v>Massachusetts - Tier 2</v>
      </c>
      <c r="AI196" t="str">
        <f t="shared" si="7"/>
        <v>Wellfleet, Town Of - Tier 2</v>
      </c>
    </row>
    <row r="197" spans="1:35" x14ac:dyDescent="0.3">
      <c r="A197">
        <v>190</v>
      </c>
      <c r="B197">
        <v>1</v>
      </c>
      <c r="C197" t="s">
        <v>21</v>
      </c>
      <c r="D197" t="s">
        <v>3031</v>
      </c>
      <c r="E197" t="s">
        <v>4580</v>
      </c>
      <c r="F197" t="s">
        <v>1451</v>
      </c>
      <c r="G197" s="59">
        <v>37.818919999999999</v>
      </c>
      <c r="H197">
        <v>3</v>
      </c>
      <c r="I197">
        <v>0</v>
      </c>
      <c r="J197" s="11">
        <v>11</v>
      </c>
      <c r="K197" s="11">
        <v>3.7777777777777777</v>
      </c>
      <c r="L197">
        <v>0</v>
      </c>
      <c r="M197" s="11">
        <v>2.9808365759783726</v>
      </c>
      <c r="N197" s="11">
        <v>5.2305355756612588</v>
      </c>
      <c r="O197" s="11">
        <v>1829.7701253748382</v>
      </c>
      <c r="P197">
        <v>0</v>
      </c>
      <c r="Q197">
        <v>0</v>
      </c>
      <c r="R197" s="60">
        <v>4.964008317180124E-3</v>
      </c>
      <c r="S197" s="60">
        <v>7.761363930354694E-5</v>
      </c>
      <c r="T197" s="60">
        <v>0</v>
      </c>
      <c r="U197" s="60">
        <v>2.0502197993691076E-3</v>
      </c>
      <c r="V197" s="60">
        <v>7.0877819902264733E-3</v>
      </c>
      <c r="W197" s="60">
        <v>0</v>
      </c>
      <c r="X197" s="60">
        <v>1.4950892048074899E-4</v>
      </c>
      <c r="Y197" s="60">
        <v>2.4719808495318198E-5</v>
      </c>
      <c r="Z197" s="60">
        <v>2.8620305820825805E-4</v>
      </c>
      <c r="AA197" s="60">
        <v>0</v>
      </c>
      <c r="AB197" s="60">
        <v>0</v>
      </c>
      <c r="AC197" s="16">
        <v>1.3309141393875979E-3</v>
      </c>
      <c r="AD197" s="11">
        <v>190</v>
      </c>
      <c r="AE197" s="15">
        <v>6</v>
      </c>
      <c r="AF197" s="16">
        <v>0.84709065767324732</v>
      </c>
      <c r="AG197" t="str">
        <f>IF(AF197&lt;='CAV Tier 1 Analysis'!$A$5,"Tier 1", "Tier 2")</f>
        <v>Tier 2</v>
      </c>
      <c r="AH197" t="str">
        <f t="shared" si="6"/>
        <v>Massachusetts - Tier 2</v>
      </c>
      <c r="AI197" t="str">
        <f t="shared" si="7"/>
        <v>Conway, Town Of - Tier 2</v>
      </c>
    </row>
    <row r="198" spans="1:35" x14ac:dyDescent="0.3">
      <c r="A198">
        <v>191</v>
      </c>
      <c r="B198">
        <v>1</v>
      </c>
      <c r="C198" t="s">
        <v>21</v>
      </c>
      <c r="D198" t="s">
        <v>3053</v>
      </c>
      <c r="E198" t="s">
        <v>4608</v>
      </c>
      <c r="F198" t="s">
        <v>622</v>
      </c>
      <c r="G198" s="59">
        <v>31.645820000000004</v>
      </c>
      <c r="H198">
        <v>18</v>
      </c>
      <c r="I198">
        <v>0</v>
      </c>
      <c r="J198" s="11">
        <v>11</v>
      </c>
      <c r="K198" s="11">
        <v>2</v>
      </c>
      <c r="L198">
        <v>0</v>
      </c>
      <c r="M198" s="11">
        <v>11.342677168738241</v>
      </c>
      <c r="N198" s="11">
        <v>217.36180963000214</v>
      </c>
      <c r="O198" s="11">
        <v>9573.5341349979772</v>
      </c>
      <c r="P198">
        <v>0</v>
      </c>
      <c r="Q198" s="11">
        <v>379.31649430150355</v>
      </c>
      <c r="R198" s="60">
        <v>4.1537440435629874E-3</v>
      </c>
      <c r="S198" s="60">
        <v>4.6568183582128167E-4</v>
      </c>
      <c r="T198" s="60">
        <v>0</v>
      </c>
      <c r="U198" s="60">
        <v>2.0502197993691076E-3</v>
      </c>
      <c r="V198" s="60">
        <v>3.7523551712963683E-3</v>
      </c>
      <c r="W198" s="60">
        <v>0</v>
      </c>
      <c r="X198" s="60">
        <v>5.6891123536455051E-4</v>
      </c>
      <c r="Y198" s="60">
        <v>1.0272642696957809E-3</v>
      </c>
      <c r="Z198" s="60">
        <v>1.4974420607814182E-3</v>
      </c>
      <c r="AA198" s="60">
        <v>0</v>
      </c>
      <c r="AB198" s="60">
        <v>1.0886741984562536E-3</v>
      </c>
      <c r="AC198" s="16">
        <v>1.3276629649407042E-3</v>
      </c>
      <c r="AD198" s="11">
        <v>191</v>
      </c>
      <c r="AE198" s="15">
        <v>6</v>
      </c>
      <c r="AF198" s="16">
        <v>0.84841832063818801</v>
      </c>
      <c r="AG198" t="str">
        <f>IF(AF198&lt;='CAV Tier 1 Analysis'!$A$5,"Tier 1", "Tier 2")</f>
        <v>Tier 2</v>
      </c>
      <c r="AH198" t="str">
        <f t="shared" si="6"/>
        <v>Massachusetts - Tier 2</v>
      </c>
      <c r="AI198" t="str">
        <f t="shared" si="7"/>
        <v>Southwick, Town Of - Tier 2</v>
      </c>
    </row>
    <row r="199" spans="1:35" x14ac:dyDescent="0.3">
      <c r="A199">
        <v>192</v>
      </c>
      <c r="B199">
        <v>1</v>
      </c>
      <c r="C199" t="s">
        <v>21</v>
      </c>
      <c r="D199" t="s">
        <v>2993</v>
      </c>
      <c r="E199" t="s">
        <v>4532</v>
      </c>
      <c r="F199" t="s">
        <v>672</v>
      </c>
      <c r="G199" s="59">
        <v>46.476610000000008</v>
      </c>
      <c r="H199">
        <v>17</v>
      </c>
      <c r="I199">
        <v>0</v>
      </c>
      <c r="J199" s="11">
        <v>12</v>
      </c>
      <c r="K199" s="11">
        <v>1</v>
      </c>
      <c r="L199">
        <v>0</v>
      </c>
      <c r="M199" s="11">
        <v>4.6941751990947687</v>
      </c>
      <c r="N199" s="11">
        <v>241.58653257484951</v>
      </c>
      <c r="O199" s="11">
        <v>10703.271245577667</v>
      </c>
      <c r="P199">
        <v>0</v>
      </c>
      <c r="Q199" s="11">
        <v>288.78808021384066</v>
      </c>
      <c r="R199" s="60">
        <v>6.1003930993887975E-3</v>
      </c>
      <c r="S199" s="60">
        <v>4.3981062272009934E-4</v>
      </c>
      <c r="T199" s="60">
        <v>0</v>
      </c>
      <c r="U199" s="60">
        <v>2.2366034174935716E-3</v>
      </c>
      <c r="V199" s="60">
        <v>1.8761775856481842E-3</v>
      </c>
      <c r="W199" s="60">
        <v>0</v>
      </c>
      <c r="X199" s="60">
        <v>2.3544432868944233E-4</v>
      </c>
      <c r="Y199" s="60">
        <v>1.141751687549365E-3</v>
      </c>
      <c r="Z199" s="60">
        <v>1.674149621766999E-3</v>
      </c>
      <c r="AA199" s="60">
        <v>0</v>
      </c>
      <c r="AB199" s="60">
        <v>8.2884909165226617E-4</v>
      </c>
      <c r="AC199" s="16">
        <v>1.3211981322644294E-3</v>
      </c>
      <c r="AD199" s="11">
        <v>192</v>
      </c>
      <c r="AE199" s="15">
        <v>6</v>
      </c>
      <c r="AF199" s="16">
        <v>0.8497395187704524</v>
      </c>
      <c r="AG199" t="str">
        <f>IF(AF199&lt;='CAV Tier 1 Analysis'!$A$5,"Tier 1", "Tier 2")</f>
        <v>Tier 2</v>
      </c>
      <c r="AH199" t="str">
        <f t="shared" si="6"/>
        <v>Massachusetts - Tier 2</v>
      </c>
      <c r="AI199" t="str">
        <f t="shared" si="7"/>
        <v>Rehoboth, Town Of - Tier 2</v>
      </c>
    </row>
    <row r="200" spans="1:35" x14ac:dyDescent="0.3">
      <c r="A200">
        <v>193</v>
      </c>
      <c r="B200">
        <v>1</v>
      </c>
      <c r="C200" t="s">
        <v>21</v>
      </c>
      <c r="D200" t="s">
        <v>3193</v>
      </c>
      <c r="E200" t="s">
        <v>4812</v>
      </c>
      <c r="F200" t="s">
        <v>565</v>
      </c>
      <c r="G200" s="59">
        <v>21.495379999999997</v>
      </c>
      <c r="H200">
        <v>148</v>
      </c>
      <c r="I200">
        <v>0</v>
      </c>
      <c r="J200" s="11">
        <v>12</v>
      </c>
      <c r="K200" s="11">
        <v>1</v>
      </c>
      <c r="L200">
        <v>1</v>
      </c>
      <c r="M200" s="11">
        <v>20.229937316762953</v>
      </c>
      <c r="N200" s="11">
        <v>359.9305074341159</v>
      </c>
      <c r="O200" s="11">
        <v>2252.418807737728</v>
      </c>
      <c r="P200">
        <v>0</v>
      </c>
      <c r="Q200">
        <v>0</v>
      </c>
      <c r="R200" s="60">
        <v>2.8214249666819488E-3</v>
      </c>
      <c r="S200" s="60">
        <v>3.8289395389749827E-3</v>
      </c>
      <c r="T200" s="60">
        <v>0</v>
      </c>
      <c r="U200" s="60">
        <v>2.2366034174935716E-3</v>
      </c>
      <c r="V200" s="60">
        <v>1.8761775856481842E-3</v>
      </c>
      <c r="W200" s="60">
        <v>6.1728395061728394E-4</v>
      </c>
      <c r="X200" s="60">
        <v>1.0146668603023721E-3</v>
      </c>
      <c r="Y200" s="60">
        <v>1.7010520407882348E-3</v>
      </c>
      <c r="Z200" s="60">
        <v>3.5231155116180311E-4</v>
      </c>
      <c r="AA200" s="60">
        <v>0</v>
      </c>
      <c r="AB200" s="60">
        <v>0</v>
      </c>
      <c r="AC200" s="16">
        <v>1.3134963556062165E-3</v>
      </c>
      <c r="AD200" s="11">
        <v>193</v>
      </c>
      <c r="AE200" s="15">
        <v>6</v>
      </c>
      <c r="AF200" s="16">
        <v>0.85105301512605858</v>
      </c>
      <c r="AG200" t="str">
        <f>IF(AF200&lt;='CAV Tier 1 Analysis'!$A$5,"Tier 1", "Tier 2")</f>
        <v>Tier 2</v>
      </c>
      <c r="AH200" t="str">
        <f t="shared" ref="AH200:AH263" si="8">C200&amp;" - "&amp;AG200</f>
        <v>Massachusetts - Tier 2</v>
      </c>
      <c r="AI200" t="str">
        <f t="shared" ref="AI200:AI263" si="9">D200&amp;" - "&amp;AG200</f>
        <v>Truro, Town Of - Tier 2</v>
      </c>
    </row>
    <row r="201" spans="1:35" x14ac:dyDescent="0.3">
      <c r="A201">
        <v>194</v>
      </c>
      <c r="B201">
        <v>1</v>
      </c>
      <c r="C201" t="s">
        <v>21</v>
      </c>
      <c r="D201" t="s">
        <v>3136</v>
      </c>
      <c r="E201" t="s">
        <v>4732</v>
      </c>
      <c r="F201" t="s">
        <v>376</v>
      </c>
      <c r="G201" s="59">
        <v>6.9708900000000016</v>
      </c>
      <c r="H201">
        <v>8</v>
      </c>
      <c r="I201">
        <v>0</v>
      </c>
      <c r="J201" s="11">
        <v>18</v>
      </c>
      <c r="K201" s="11">
        <v>1</v>
      </c>
      <c r="L201">
        <v>1</v>
      </c>
      <c r="M201" s="11">
        <v>7.6926418290921248</v>
      </c>
      <c r="N201" s="11">
        <v>205.81522412918576</v>
      </c>
      <c r="O201" s="11">
        <v>13780.709099376378</v>
      </c>
      <c r="P201" s="11">
        <v>9694.3249358120738</v>
      </c>
      <c r="Q201">
        <v>0</v>
      </c>
      <c r="R201" s="60">
        <v>9.1498001365844831E-4</v>
      </c>
      <c r="S201" s="60">
        <v>2.0696970480945851E-4</v>
      </c>
      <c r="T201" s="60">
        <v>0</v>
      </c>
      <c r="U201" s="60">
        <v>3.3549051262403576E-3</v>
      </c>
      <c r="V201" s="60">
        <v>1.8761775856481842E-3</v>
      </c>
      <c r="W201" s="60">
        <v>6.1728395061728394E-4</v>
      </c>
      <c r="X201" s="60">
        <v>3.8583751446861022E-4</v>
      </c>
      <c r="Y201" s="60">
        <v>9.7269445017612042E-4</v>
      </c>
      <c r="Z201" s="60">
        <v>2.1555063304533528E-3</v>
      </c>
      <c r="AA201" s="60">
        <v>3.8604374506894541E-3</v>
      </c>
      <c r="AB201" s="60">
        <v>0</v>
      </c>
      <c r="AC201" s="16">
        <v>1.3040720115237517E-3</v>
      </c>
      <c r="AD201" s="11">
        <v>194</v>
      </c>
      <c r="AE201" s="15">
        <v>6</v>
      </c>
      <c r="AF201" s="16">
        <v>0.85235708713758229</v>
      </c>
      <c r="AG201" t="str">
        <f>IF(AF201&lt;='CAV Tier 1 Analysis'!$A$5,"Tier 1", "Tier 2")</f>
        <v>Tier 2</v>
      </c>
      <c r="AH201" t="str">
        <f t="shared" si="8"/>
        <v>Massachusetts - Tier 2</v>
      </c>
      <c r="AI201" t="str">
        <f t="shared" si="9"/>
        <v>Whitman, Town Of - Tier 2</v>
      </c>
    </row>
    <row r="202" spans="1:35" x14ac:dyDescent="0.3">
      <c r="A202">
        <v>195</v>
      </c>
      <c r="B202">
        <v>1</v>
      </c>
      <c r="C202" t="s">
        <v>21</v>
      </c>
      <c r="D202" t="s">
        <v>2462</v>
      </c>
      <c r="E202" t="s">
        <v>4605</v>
      </c>
      <c r="F202" t="s">
        <v>936</v>
      </c>
      <c r="G202" s="59">
        <v>44.875350000000005</v>
      </c>
      <c r="H202">
        <v>7</v>
      </c>
      <c r="I202">
        <v>0</v>
      </c>
      <c r="J202" s="11">
        <v>11</v>
      </c>
      <c r="K202" s="11">
        <v>2</v>
      </c>
      <c r="L202">
        <v>1</v>
      </c>
      <c r="M202" s="11">
        <v>4.9255638117585718</v>
      </c>
      <c r="N202" s="11">
        <v>50.121709963081315</v>
      </c>
      <c r="O202" s="11">
        <v>8452.903485732686</v>
      </c>
      <c r="P202">
        <v>0</v>
      </c>
      <c r="Q202">
        <v>0</v>
      </c>
      <c r="R202" s="60">
        <v>5.8902160779940073E-3</v>
      </c>
      <c r="S202" s="60">
        <v>1.8109849170827621E-4</v>
      </c>
      <c r="T202" s="60">
        <v>0</v>
      </c>
      <c r="U202" s="60">
        <v>2.0502197993691076E-3</v>
      </c>
      <c r="V202" s="60">
        <v>3.7523551712963683E-3</v>
      </c>
      <c r="W202" s="60">
        <v>6.1728395061728394E-4</v>
      </c>
      <c r="X202" s="60">
        <v>2.470500174983126E-4</v>
      </c>
      <c r="Y202" s="60">
        <v>2.3687805078901784E-4</v>
      </c>
      <c r="Z202" s="60">
        <v>1.3221588847726672E-3</v>
      </c>
      <c r="AA202" s="60">
        <v>0</v>
      </c>
      <c r="AB202" s="60">
        <v>0</v>
      </c>
      <c r="AC202" s="16">
        <v>1.2997509494586401E-3</v>
      </c>
      <c r="AD202" s="11">
        <v>195</v>
      </c>
      <c r="AE202" s="15">
        <v>6</v>
      </c>
      <c r="AF202" s="16">
        <v>0.85365683808704096</v>
      </c>
      <c r="AG202" t="str">
        <f>IF(AF202&lt;='CAV Tier 1 Analysis'!$A$5,"Tier 1", "Tier 2")</f>
        <v>Tier 2</v>
      </c>
      <c r="AH202" t="str">
        <f t="shared" si="8"/>
        <v>Massachusetts - Tier 2</v>
      </c>
      <c r="AI202" t="str">
        <f t="shared" si="9"/>
        <v>Monson, Town Of - Tier 2</v>
      </c>
    </row>
    <row r="203" spans="1:35" x14ac:dyDescent="0.3">
      <c r="A203">
        <v>196</v>
      </c>
      <c r="B203">
        <v>1</v>
      </c>
      <c r="C203" t="s">
        <v>21</v>
      </c>
      <c r="D203" t="s">
        <v>2967</v>
      </c>
      <c r="E203" t="s">
        <v>4497</v>
      </c>
      <c r="F203" t="s">
        <v>616</v>
      </c>
      <c r="G203" s="59">
        <v>21.833210000000001</v>
      </c>
      <c r="H203">
        <v>10</v>
      </c>
      <c r="I203">
        <v>2</v>
      </c>
      <c r="J203" s="11">
        <v>11</v>
      </c>
      <c r="K203" s="11">
        <v>3</v>
      </c>
      <c r="L203">
        <v>0</v>
      </c>
      <c r="M203" s="11">
        <v>9.7827254902050615</v>
      </c>
      <c r="N203" s="11">
        <v>64.149766199378107</v>
      </c>
      <c r="O203" s="11">
        <v>6529.6466948973266</v>
      </c>
      <c r="P203" s="11">
        <v>3181.4919450425832</v>
      </c>
      <c r="Q203">
        <v>0</v>
      </c>
      <c r="R203" s="60">
        <v>2.8657676113104306E-3</v>
      </c>
      <c r="S203" s="60">
        <v>2.5871213101182316E-4</v>
      </c>
      <c r="T203" s="60">
        <v>3.0436767615279255E-4</v>
      </c>
      <c r="U203" s="60">
        <v>2.0502197993691076E-3</v>
      </c>
      <c r="V203" s="60">
        <v>5.6285327569445525E-3</v>
      </c>
      <c r="W203" s="60">
        <v>0</v>
      </c>
      <c r="X203" s="60">
        <v>4.9066920984086734E-4</v>
      </c>
      <c r="Y203" s="60">
        <v>3.0317544208034291E-4</v>
      </c>
      <c r="Z203" s="60">
        <v>1.0213331320600859E-3</v>
      </c>
      <c r="AA203" s="60">
        <v>1.2669217026487455E-3</v>
      </c>
      <c r="AB203" s="60">
        <v>0</v>
      </c>
      <c r="AC203" s="16">
        <v>1.2899726783107952E-3</v>
      </c>
      <c r="AD203" s="11">
        <v>196</v>
      </c>
      <c r="AE203" s="15">
        <v>6</v>
      </c>
      <c r="AF203" s="16">
        <v>0.85494681076535173</v>
      </c>
      <c r="AG203" t="str">
        <f>IF(AF203&lt;='CAV Tier 1 Analysis'!$A$5,"Tier 1", "Tier 2")</f>
        <v>Tier 2</v>
      </c>
      <c r="AH203" t="str">
        <f t="shared" si="8"/>
        <v>Massachusetts - Tier 2</v>
      </c>
      <c r="AI203" t="str">
        <f t="shared" si="9"/>
        <v>Dalton, Town Of - Tier 2</v>
      </c>
    </row>
    <row r="204" spans="1:35" x14ac:dyDescent="0.3">
      <c r="A204">
        <v>197</v>
      </c>
      <c r="B204">
        <v>1</v>
      </c>
      <c r="C204" t="s">
        <v>21</v>
      </c>
      <c r="D204" t="s">
        <v>3011</v>
      </c>
      <c r="E204" t="s">
        <v>4555</v>
      </c>
      <c r="F204" t="s">
        <v>408</v>
      </c>
      <c r="G204" s="59">
        <v>10.03009</v>
      </c>
      <c r="H204">
        <v>34</v>
      </c>
      <c r="I204">
        <v>4</v>
      </c>
      <c r="J204" s="11">
        <v>21.958333333333332</v>
      </c>
      <c r="K204" s="11">
        <v>1</v>
      </c>
      <c r="L204">
        <v>0</v>
      </c>
      <c r="M204" s="11">
        <v>20.864618363344711</v>
      </c>
      <c r="N204" s="11">
        <v>551.69879717114759</v>
      </c>
      <c r="O204" s="11">
        <v>10998.0584154027</v>
      </c>
      <c r="P204">
        <v>0</v>
      </c>
      <c r="Q204">
        <v>0</v>
      </c>
      <c r="R204" s="60">
        <v>1.3165222640431082E-3</v>
      </c>
      <c r="S204" s="60">
        <v>8.7962124544019868E-4</v>
      </c>
      <c r="T204" s="60">
        <v>6.087353523055851E-4</v>
      </c>
      <c r="U204" s="60">
        <v>4.0926736146496955E-3</v>
      </c>
      <c r="V204" s="60">
        <v>1.8761775856481842E-3</v>
      </c>
      <c r="W204" s="60">
        <v>0</v>
      </c>
      <c r="X204" s="60">
        <v>1.0465003659996396E-3</v>
      </c>
      <c r="Y204" s="60">
        <v>2.6073598804351936E-3</v>
      </c>
      <c r="Z204" s="60">
        <v>1.7202586867006054E-3</v>
      </c>
      <c r="AA204" s="60">
        <v>0</v>
      </c>
      <c r="AB204" s="60">
        <v>0</v>
      </c>
      <c r="AC204" s="16">
        <v>1.2861680904747463E-3</v>
      </c>
      <c r="AD204" s="11">
        <v>197</v>
      </c>
      <c r="AE204" s="15">
        <v>6</v>
      </c>
      <c r="AF204" s="16">
        <v>0.8562329788558265</v>
      </c>
      <c r="AG204" t="str">
        <f>IF(AF204&lt;='CAV Tier 1 Analysis'!$A$5,"Tier 1", "Tier 2")</f>
        <v>Tier 2</v>
      </c>
      <c r="AH204" t="str">
        <f t="shared" si="8"/>
        <v>Massachusetts - Tier 2</v>
      </c>
      <c r="AI204" t="str">
        <f t="shared" si="9"/>
        <v>Lynnfield, Town Of - Tier 2</v>
      </c>
    </row>
    <row r="205" spans="1:35" x14ac:dyDescent="0.3">
      <c r="A205">
        <v>198</v>
      </c>
      <c r="B205">
        <v>1</v>
      </c>
      <c r="C205" t="s">
        <v>21</v>
      </c>
      <c r="D205" t="s">
        <v>3080</v>
      </c>
      <c r="E205" t="s">
        <v>4650</v>
      </c>
      <c r="F205" t="s">
        <v>449</v>
      </c>
      <c r="G205" s="59">
        <v>19.051789999999993</v>
      </c>
      <c r="H205">
        <v>66</v>
      </c>
      <c r="I205">
        <v>3</v>
      </c>
      <c r="J205" s="11">
        <v>18.399999999999999</v>
      </c>
      <c r="K205" s="11">
        <v>1</v>
      </c>
      <c r="L205">
        <v>0</v>
      </c>
      <c r="M205" s="11">
        <v>16.193303096454457</v>
      </c>
      <c r="N205" s="11">
        <v>237.31294102297787</v>
      </c>
      <c r="O205" s="11">
        <v>13883.45866962459</v>
      </c>
      <c r="P205">
        <v>0</v>
      </c>
      <c r="Q205">
        <v>0</v>
      </c>
      <c r="R205" s="60">
        <v>2.5006860062944444E-3</v>
      </c>
      <c r="S205" s="60">
        <v>1.7075000646780327E-3</v>
      </c>
      <c r="T205" s="60">
        <v>4.5655151422918888E-4</v>
      </c>
      <c r="U205" s="60">
        <v>3.4294585734901432E-3</v>
      </c>
      <c r="V205" s="60">
        <v>1.8761775856481842E-3</v>
      </c>
      <c r="W205" s="60">
        <v>0</v>
      </c>
      <c r="X205" s="60">
        <v>8.1220261603031317E-4</v>
      </c>
      <c r="Y205" s="60">
        <v>1.1215544509143535E-3</v>
      </c>
      <c r="Z205" s="60">
        <v>2.1715778800031073E-3</v>
      </c>
      <c r="AA205" s="60">
        <v>0</v>
      </c>
      <c r="AB205" s="60">
        <v>0</v>
      </c>
      <c r="AC205" s="16">
        <v>1.2796098810261608E-3</v>
      </c>
      <c r="AD205" s="11">
        <v>198</v>
      </c>
      <c r="AE205" s="15">
        <v>6</v>
      </c>
      <c r="AF205" s="16">
        <v>0.85751258873685265</v>
      </c>
      <c r="AG205" t="str">
        <f>IF(AF205&lt;='CAV Tier 1 Analysis'!$A$5,"Tier 1", "Tier 2")</f>
        <v>Tier 2</v>
      </c>
      <c r="AH205" t="str">
        <f t="shared" si="8"/>
        <v>Massachusetts - Tier 2</v>
      </c>
      <c r="AI205" t="str">
        <f t="shared" si="9"/>
        <v>Holliston, Town Of - Tier 2</v>
      </c>
    </row>
    <row r="206" spans="1:35" x14ac:dyDescent="0.3">
      <c r="A206">
        <v>199</v>
      </c>
      <c r="B206">
        <v>1</v>
      </c>
      <c r="C206" t="s">
        <v>21</v>
      </c>
      <c r="D206" t="s">
        <v>3161</v>
      </c>
      <c r="E206" t="s">
        <v>4768</v>
      </c>
      <c r="F206" t="s">
        <v>429</v>
      </c>
      <c r="G206" s="59">
        <v>18.744699999999998</v>
      </c>
      <c r="H206">
        <v>26</v>
      </c>
      <c r="I206">
        <v>0</v>
      </c>
      <c r="J206" s="11">
        <v>17.095238095238095</v>
      </c>
      <c r="K206" s="11">
        <v>1</v>
      </c>
      <c r="L206">
        <v>0</v>
      </c>
      <c r="M206" s="11">
        <v>3.9144312792415983</v>
      </c>
      <c r="N206" s="11">
        <v>117.48813063885618</v>
      </c>
      <c r="O206" s="11">
        <v>14735.75402487782</v>
      </c>
      <c r="P206" s="11">
        <v>7049.73117794067</v>
      </c>
      <c r="Q206">
        <v>0</v>
      </c>
      <c r="R206" s="60">
        <v>2.460378210246254E-3</v>
      </c>
      <c r="S206" s="60">
        <v>6.7265154063074018E-4</v>
      </c>
      <c r="T206" s="60">
        <v>0</v>
      </c>
      <c r="U206" s="60">
        <v>3.1862723288896516E-3</v>
      </c>
      <c r="V206" s="60">
        <v>1.8761775856481842E-3</v>
      </c>
      <c r="W206" s="60">
        <v>0</v>
      </c>
      <c r="X206" s="60">
        <v>1.9633494823962294E-4</v>
      </c>
      <c r="Y206" s="60">
        <v>5.5525558479702791E-4</v>
      </c>
      <c r="Z206" s="60">
        <v>2.3048894549312412E-3</v>
      </c>
      <c r="AA206" s="60">
        <v>2.8073173157296787E-3</v>
      </c>
      <c r="AB206" s="60">
        <v>0</v>
      </c>
      <c r="AC206" s="16">
        <v>1.2781160881011272E-3</v>
      </c>
      <c r="AD206" s="11">
        <v>199</v>
      </c>
      <c r="AE206" s="15">
        <v>6</v>
      </c>
      <c r="AF206" s="16">
        <v>0.85879070482495379</v>
      </c>
      <c r="AG206" t="str">
        <f>IF(AF206&lt;='CAV Tier 1 Analysis'!$A$5,"Tier 1", "Tier 2")</f>
        <v>Tier 2</v>
      </c>
      <c r="AH206" t="str">
        <f t="shared" si="8"/>
        <v>Massachusetts - Tier 2</v>
      </c>
      <c r="AI206" t="str">
        <f t="shared" si="9"/>
        <v>Northborough, Town Of - Tier 2</v>
      </c>
    </row>
    <row r="207" spans="1:35" x14ac:dyDescent="0.3">
      <c r="A207">
        <v>200</v>
      </c>
      <c r="B207">
        <v>1</v>
      </c>
      <c r="C207" t="s">
        <v>21</v>
      </c>
      <c r="D207" t="s">
        <v>3172</v>
      </c>
      <c r="E207" t="s">
        <v>4784</v>
      </c>
      <c r="F207" t="s">
        <v>649</v>
      </c>
      <c r="G207" s="59">
        <v>38.918689999999998</v>
      </c>
      <c r="H207">
        <v>13</v>
      </c>
      <c r="I207">
        <v>4</v>
      </c>
      <c r="J207" s="11">
        <v>15.666666666666666</v>
      </c>
      <c r="K207" s="11">
        <v>1.2222222222222223</v>
      </c>
      <c r="L207">
        <v>1</v>
      </c>
      <c r="M207" s="11">
        <v>7.8042585708820118</v>
      </c>
      <c r="N207" s="11">
        <v>86.765346518337893</v>
      </c>
      <c r="O207" s="11">
        <v>7957.6798503121572</v>
      </c>
      <c r="P207">
        <v>0</v>
      </c>
      <c r="Q207">
        <v>0</v>
      </c>
      <c r="R207" s="60">
        <v>5.1083611286032206E-3</v>
      </c>
      <c r="S207" s="60">
        <v>3.3632577031537009E-4</v>
      </c>
      <c r="T207" s="60">
        <v>6.087353523055851E-4</v>
      </c>
      <c r="U207" s="60">
        <v>2.920010017283274E-3</v>
      </c>
      <c r="V207" s="60">
        <v>2.2931059380144475E-3</v>
      </c>
      <c r="W207" s="60">
        <v>6.1728395061728394E-4</v>
      </c>
      <c r="X207" s="60">
        <v>3.9143584169898084E-4</v>
      </c>
      <c r="Y207" s="60">
        <v>4.1005796040151815E-4</v>
      </c>
      <c r="Z207" s="60">
        <v>1.2446985978279714E-3</v>
      </c>
      <c r="AA207" s="60">
        <v>0</v>
      </c>
      <c r="AB207" s="60">
        <v>0</v>
      </c>
      <c r="AC207" s="16">
        <v>1.2663649597334228E-3</v>
      </c>
      <c r="AD207" s="11">
        <v>200</v>
      </c>
      <c r="AE207" s="15">
        <v>6</v>
      </c>
      <c r="AF207" s="16">
        <v>0.86005706978468721</v>
      </c>
      <c r="AG207" t="str">
        <f>IF(AF207&lt;='CAV Tier 1 Analysis'!$A$5,"Tier 1", "Tier 2")</f>
        <v>Tier 2</v>
      </c>
      <c r="AH207" t="str">
        <f t="shared" si="8"/>
        <v>Massachusetts - Tier 2</v>
      </c>
      <c r="AI207" t="str">
        <f t="shared" si="9"/>
        <v>Sturbridge, Town Of - Tier 2</v>
      </c>
    </row>
    <row r="208" spans="1:35" x14ac:dyDescent="0.3">
      <c r="A208">
        <v>201</v>
      </c>
      <c r="B208">
        <v>1</v>
      </c>
      <c r="C208" t="s">
        <v>21</v>
      </c>
      <c r="D208" t="s">
        <v>3088</v>
      </c>
      <c r="E208" t="s">
        <v>4665</v>
      </c>
      <c r="F208" t="s">
        <v>506</v>
      </c>
      <c r="G208" s="59">
        <v>23.166929999999994</v>
      </c>
      <c r="H208">
        <v>14</v>
      </c>
      <c r="I208">
        <v>2</v>
      </c>
      <c r="J208" s="11">
        <v>18</v>
      </c>
      <c r="K208" s="11">
        <v>1</v>
      </c>
      <c r="L208">
        <v>0</v>
      </c>
      <c r="M208" s="11">
        <v>9.4690362512426169</v>
      </c>
      <c r="N208" s="11">
        <v>211.0703201468701</v>
      </c>
      <c r="O208" s="11">
        <v>11181.492000806213</v>
      </c>
      <c r="P208">
        <v>0</v>
      </c>
      <c r="Q208" s="11">
        <v>616.23714321306943</v>
      </c>
      <c r="R208" s="60">
        <v>3.0408280618148191E-3</v>
      </c>
      <c r="S208" s="60">
        <v>3.6219698341655241E-4</v>
      </c>
      <c r="T208" s="60">
        <v>3.0436767615279255E-4</v>
      </c>
      <c r="U208" s="60">
        <v>3.3549051262403576E-3</v>
      </c>
      <c r="V208" s="60">
        <v>1.8761775856481842E-3</v>
      </c>
      <c r="W208" s="60">
        <v>0</v>
      </c>
      <c r="X208" s="60">
        <v>4.749355933582833E-4</v>
      </c>
      <c r="Y208" s="60">
        <v>9.9753033271674212E-4</v>
      </c>
      <c r="Z208" s="60">
        <v>1.7489504072574903E-3</v>
      </c>
      <c r="AA208" s="60">
        <v>0</v>
      </c>
      <c r="AB208" s="60">
        <v>1.7686588588293841E-3</v>
      </c>
      <c r="AC208" s="16">
        <v>1.2662318750395096E-3</v>
      </c>
      <c r="AD208" s="11">
        <v>201</v>
      </c>
      <c r="AE208" s="15">
        <v>6</v>
      </c>
      <c r="AF208" s="16">
        <v>0.8613233016597267</v>
      </c>
      <c r="AG208" t="str">
        <f>IF(AF208&lt;='CAV Tier 1 Analysis'!$A$5,"Tier 1", "Tier 2")</f>
        <v>Tier 2</v>
      </c>
      <c r="AH208" t="str">
        <f t="shared" si="8"/>
        <v>Massachusetts - Tier 2</v>
      </c>
      <c r="AI208" t="str">
        <f t="shared" si="9"/>
        <v>Pepperell, Town Of - Tier 2</v>
      </c>
    </row>
    <row r="209" spans="1:35" x14ac:dyDescent="0.3">
      <c r="A209">
        <v>202</v>
      </c>
      <c r="B209">
        <v>1</v>
      </c>
      <c r="C209" t="s">
        <v>21</v>
      </c>
      <c r="D209" t="s">
        <v>3120</v>
      </c>
      <c r="E209" t="s">
        <v>4712</v>
      </c>
      <c r="F209" t="s">
        <v>597</v>
      </c>
      <c r="G209" s="59">
        <v>39.79918</v>
      </c>
      <c r="H209">
        <v>4</v>
      </c>
      <c r="I209">
        <v>0</v>
      </c>
      <c r="J209" s="11">
        <v>18</v>
      </c>
      <c r="K209" s="11">
        <v>1</v>
      </c>
      <c r="L209">
        <v>0</v>
      </c>
      <c r="M209" s="11">
        <v>1.8659414590953889</v>
      </c>
      <c r="N209" s="11">
        <v>299.11732611775324</v>
      </c>
      <c r="O209" s="11">
        <v>11468.81921731448</v>
      </c>
      <c r="P209">
        <v>0</v>
      </c>
      <c r="Q209">
        <v>0</v>
      </c>
      <c r="R209" s="60">
        <v>5.2239318451438813E-3</v>
      </c>
      <c r="S209" s="60">
        <v>1.0348485240472925E-4</v>
      </c>
      <c r="T209" s="60">
        <v>0</v>
      </c>
      <c r="U209" s="60">
        <v>3.3549051262403576E-3</v>
      </c>
      <c r="V209" s="60">
        <v>1.8761775856481842E-3</v>
      </c>
      <c r="W209" s="60">
        <v>0</v>
      </c>
      <c r="X209" s="60">
        <v>9.3589462595097104E-5</v>
      </c>
      <c r="Y209" s="60">
        <v>1.4136454885554841E-3</v>
      </c>
      <c r="Z209" s="60">
        <v>1.7938926253704274E-3</v>
      </c>
      <c r="AA209" s="60">
        <v>0</v>
      </c>
      <c r="AB209" s="60">
        <v>0</v>
      </c>
      <c r="AC209" s="16">
        <v>1.25996608963256E-3</v>
      </c>
      <c r="AD209" s="11">
        <v>202</v>
      </c>
      <c r="AE209" s="15">
        <v>7</v>
      </c>
      <c r="AF209" s="16">
        <v>0.86258326774935923</v>
      </c>
      <c r="AG209" t="str">
        <f>IF(AF209&lt;='CAV Tier 1 Analysis'!$A$5,"Tier 1", "Tier 2")</f>
        <v>Tier 2</v>
      </c>
      <c r="AH209" t="str">
        <f t="shared" si="8"/>
        <v>Massachusetts - Tier 2</v>
      </c>
      <c r="AI209" t="str">
        <f t="shared" si="9"/>
        <v>Carver, Town Of - Tier 2</v>
      </c>
    </row>
    <row r="210" spans="1:35" x14ac:dyDescent="0.3">
      <c r="A210">
        <v>203</v>
      </c>
      <c r="B210">
        <v>1</v>
      </c>
      <c r="C210" t="s">
        <v>21</v>
      </c>
      <c r="D210" t="s">
        <v>1909</v>
      </c>
      <c r="E210" t="s">
        <v>4596</v>
      </c>
      <c r="F210" t="s">
        <v>1317</v>
      </c>
      <c r="G210" s="59">
        <v>37.079459999999997</v>
      </c>
      <c r="H210">
        <v>52</v>
      </c>
      <c r="I210">
        <v>0</v>
      </c>
      <c r="J210" s="11">
        <v>11</v>
      </c>
      <c r="K210" s="11">
        <v>2.6666666666666665</v>
      </c>
      <c r="L210">
        <v>0</v>
      </c>
      <c r="M210" s="11">
        <v>5.8232627983255432</v>
      </c>
      <c r="N210" s="11">
        <v>17.267260453239508</v>
      </c>
      <c r="O210" s="11">
        <v>1277.2591124354824</v>
      </c>
      <c r="P210">
        <v>0</v>
      </c>
      <c r="Q210">
        <v>0</v>
      </c>
      <c r="R210" s="60">
        <v>4.8669488138885966E-3</v>
      </c>
      <c r="S210" s="60">
        <v>1.3453030812614804E-3</v>
      </c>
      <c r="T210" s="60">
        <v>0</v>
      </c>
      <c r="U210" s="60">
        <v>2.0502197993691076E-3</v>
      </c>
      <c r="V210" s="60">
        <v>5.0031402283951575E-3</v>
      </c>
      <c r="W210" s="60">
        <v>0</v>
      </c>
      <c r="X210" s="60">
        <v>2.9207563462871111E-4</v>
      </c>
      <c r="Y210" s="60">
        <v>8.1606054574803123E-5</v>
      </c>
      <c r="Z210" s="60">
        <v>1.9978217975797063E-4</v>
      </c>
      <c r="AA210" s="60">
        <v>0</v>
      </c>
      <c r="AB210" s="60">
        <v>0</v>
      </c>
      <c r="AC210" s="16">
        <v>1.2580977992614388E-3</v>
      </c>
      <c r="AD210" s="11">
        <v>203</v>
      </c>
      <c r="AE210" s="15">
        <v>7</v>
      </c>
      <c r="AF210" s="16">
        <v>0.86384136554862068</v>
      </c>
      <c r="AG210" t="str">
        <f>IF(AF210&lt;='CAV Tier 1 Analysis'!$A$5,"Tier 1", "Tier 2")</f>
        <v>Tier 2</v>
      </c>
      <c r="AH210" t="str">
        <f t="shared" si="8"/>
        <v>Massachusetts - Tier 2</v>
      </c>
      <c r="AI210" t="str">
        <f t="shared" si="9"/>
        <v>Chester, Town Of - Tier 2</v>
      </c>
    </row>
    <row r="211" spans="1:35" x14ac:dyDescent="0.3">
      <c r="A211">
        <v>204</v>
      </c>
      <c r="B211">
        <v>1</v>
      </c>
      <c r="C211" t="s">
        <v>21</v>
      </c>
      <c r="D211" t="s">
        <v>2150</v>
      </c>
      <c r="E211" t="s">
        <v>4716</v>
      </c>
      <c r="F211" t="s">
        <v>427</v>
      </c>
      <c r="G211" s="59">
        <v>15.745979999999999</v>
      </c>
      <c r="H211">
        <v>27</v>
      </c>
      <c r="I211">
        <v>0</v>
      </c>
      <c r="J211" s="11">
        <v>18</v>
      </c>
      <c r="K211" s="11">
        <v>1</v>
      </c>
      <c r="L211">
        <v>0</v>
      </c>
      <c r="M211" s="11">
        <v>20.715724267400308</v>
      </c>
      <c r="N211" s="11">
        <v>269.28203058612229</v>
      </c>
      <c r="O211" s="11">
        <v>12958.257708214416</v>
      </c>
      <c r="P211" s="11">
        <v>3727.8296299758149</v>
      </c>
      <c r="Q211">
        <v>0</v>
      </c>
      <c r="R211" s="60">
        <v>2.0667743997489058E-3</v>
      </c>
      <c r="S211" s="60">
        <v>6.985227537319225E-4</v>
      </c>
      <c r="T211" s="60">
        <v>0</v>
      </c>
      <c r="U211" s="60">
        <v>3.3549051262403576E-3</v>
      </c>
      <c r="V211" s="60">
        <v>1.8761775856481842E-3</v>
      </c>
      <c r="W211" s="60">
        <v>0</v>
      </c>
      <c r="X211" s="60">
        <v>1.0390323297677982E-3</v>
      </c>
      <c r="Y211" s="60">
        <v>1.2726421856862746E-3</v>
      </c>
      <c r="Z211" s="60">
        <v>2.0268627920580753E-3</v>
      </c>
      <c r="AA211" s="60">
        <v>1.48448223147401E-3</v>
      </c>
      <c r="AB211" s="60">
        <v>0</v>
      </c>
      <c r="AC211" s="16">
        <v>1.2563090367595936E-3</v>
      </c>
      <c r="AD211" s="11">
        <v>204</v>
      </c>
      <c r="AE211" s="15">
        <v>7</v>
      </c>
      <c r="AF211" s="16">
        <v>0.86509767458538023</v>
      </c>
      <c r="AG211" t="str">
        <f>IF(AF211&lt;='CAV Tier 1 Analysis'!$A$5,"Tier 1", "Tier 2")</f>
        <v>Tier 2</v>
      </c>
      <c r="AH211" t="str">
        <f t="shared" si="8"/>
        <v>Massachusetts - Tier 2</v>
      </c>
      <c r="AI211" t="str">
        <f t="shared" si="9"/>
        <v>Hanover, Town Of - Tier 2</v>
      </c>
    </row>
    <row r="212" spans="1:35" x14ac:dyDescent="0.3">
      <c r="A212">
        <v>205</v>
      </c>
      <c r="B212">
        <v>1</v>
      </c>
      <c r="C212" t="s">
        <v>21</v>
      </c>
      <c r="D212" t="s">
        <v>2451</v>
      </c>
      <c r="E212" t="s">
        <v>4756</v>
      </c>
      <c r="F212" t="s">
        <v>548</v>
      </c>
      <c r="G212" s="59">
        <v>36.229050000000008</v>
      </c>
      <c r="H212">
        <v>8</v>
      </c>
      <c r="I212">
        <v>0</v>
      </c>
      <c r="J212" s="11">
        <v>17</v>
      </c>
      <c r="K212" s="11">
        <v>1</v>
      </c>
      <c r="L212">
        <v>0</v>
      </c>
      <c r="M212" s="11">
        <v>1.9927295913086316</v>
      </c>
      <c r="N212" s="11">
        <v>23.737321641365074</v>
      </c>
      <c r="O212" s="11">
        <v>16825.078238164919</v>
      </c>
      <c r="P212" s="11">
        <v>1995.4794175081188</v>
      </c>
      <c r="Q212" s="11">
        <v>47.918581312962488</v>
      </c>
      <c r="R212" s="60">
        <v>4.7553263161278694E-3</v>
      </c>
      <c r="S212" s="60">
        <v>2.0696970480945851E-4</v>
      </c>
      <c r="T212" s="60">
        <v>0</v>
      </c>
      <c r="U212" s="60">
        <v>3.1685215081158932E-3</v>
      </c>
      <c r="V212" s="60">
        <v>1.8761775856481842E-3</v>
      </c>
      <c r="W212" s="60">
        <v>0</v>
      </c>
      <c r="X212" s="60">
        <v>9.9948736675981812E-5</v>
      </c>
      <c r="Y212" s="60">
        <v>1.1218393158374308E-4</v>
      </c>
      <c r="Z212" s="60">
        <v>2.6316906039601843E-3</v>
      </c>
      <c r="AA212" s="60">
        <v>7.9463227470031347E-4</v>
      </c>
      <c r="AB212" s="60">
        <v>1.3753085849355185E-4</v>
      </c>
      <c r="AC212" s="16">
        <v>1.252998320010471E-3</v>
      </c>
      <c r="AD212" s="11">
        <v>205</v>
      </c>
      <c r="AE212" s="15">
        <v>7</v>
      </c>
      <c r="AF212" s="16">
        <v>0.8663506729053907</v>
      </c>
      <c r="AG212" t="str">
        <f>IF(AF212&lt;='CAV Tier 1 Analysis'!$A$5,"Tier 1", "Tier 2")</f>
        <v>Tier 2</v>
      </c>
      <c r="AH212" t="str">
        <f t="shared" si="8"/>
        <v>Massachusetts - Tier 2</v>
      </c>
      <c r="AI212" t="str">
        <f t="shared" si="9"/>
        <v>Holden, Town Of - Tier 2</v>
      </c>
    </row>
    <row r="213" spans="1:35" x14ac:dyDescent="0.3">
      <c r="A213">
        <v>206</v>
      </c>
      <c r="B213">
        <v>1</v>
      </c>
      <c r="C213" t="s">
        <v>21</v>
      </c>
      <c r="D213" t="s">
        <v>2408</v>
      </c>
      <c r="E213" t="s">
        <v>4572</v>
      </c>
      <c r="F213" t="s">
        <v>438</v>
      </c>
      <c r="G213" s="59">
        <v>12.906410000000001</v>
      </c>
      <c r="H213">
        <v>20</v>
      </c>
      <c r="I213">
        <v>9</v>
      </c>
      <c r="J213" s="11">
        <v>23</v>
      </c>
      <c r="K213" s="11">
        <v>1</v>
      </c>
      <c r="L213">
        <v>1</v>
      </c>
      <c r="M213" s="11">
        <v>16.2069886203832</v>
      </c>
      <c r="N213" s="11">
        <v>328.77422822867192</v>
      </c>
      <c r="O213" s="11">
        <v>6160.6322198612161</v>
      </c>
      <c r="P213">
        <v>0</v>
      </c>
      <c r="Q213">
        <v>0</v>
      </c>
      <c r="R213" s="60">
        <v>1.694060184292326E-3</v>
      </c>
      <c r="S213" s="60">
        <v>5.1742426202364632E-4</v>
      </c>
      <c r="T213" s="60">
        <v>1.3696545426875666E-3</v>
      </c>
      <c r="U213" s="60">
        <v>4.2868232168626792E-3</v>
      </c>
      <c r="V213" s="60">
        <v>1.8761775856481842E-3</v>
      </c>
      <c r="W213" s="60">
        <v>6.1728395061728394E-4</v>
      </c>
      <c r="X213" s="60">
        <v>8.1288903672351346E-4</v>
      </c>
      <c r="Y213" s="60">
        <v>1.5538056939764415E-3</v>
      </c>
      <c r="Z213" s="60">
        <v>9.6361382086693019E-4</v>
      </c>
      <c r="AA213" s="60">
        <v>0</v>
      </c>
      <c r="AB213" s="60">
        <v>0</v>
      </c>
      <c r="AC213" s="16">
        <v>1.2447029357907794E-3</v>
      </c>
      <c r="AD213" s="11">
        <v>206</v>
      </c>
      <c r="AE213" s="15">
        <v>7</v>
      </c>
      <c r="AF213" s="16">
        <v>0.86759537584118152</v>
      </c>
      <c r="AG213" t="str">
        <f>IF(AF213&lt;='CAV Tier 1 Analysis'!$A$5,"Tier 1", "Tier 2")</f>
        <v>Tier 2</v>
      </c>
      <c r="AH213" t="str">
        <f t="shared" si="8"/>
        <v>Massachusetts - Tier 2</v>
      </c>
      <c r="AI213" t="str">
        <f t="shared" si="9"/>
        <v>Topsfield, Town Of - Tier 2</v>
      </c>
    </row>
    <row r="214" spans="1:35" x14ac:dyDescent="0.3">
      <c r="A214">
        <v>207</v>
      </c>
      <c r="B214">
        <v>1</v>
      </c>
      <c r="C214" t="s">
        <v>21</v>
      </c>
      <c r="D214" t="s">
        <v>3157</v>
      </c>
      <c r="E214" t="s">
        <v>4762</v>
      </c>
      <c r="F214" t="s">
        <v>596</v>
      </c>
      <c r="G214" s="59">
        <v>27.712230000000002</v>
      </c>
      <c r="H214">
        <v>18</v>
      </c>
      <c r="I214">
        <v>0</v>
      </c>
      <c r="J214" s="11">
        <v>17.285714285714285</v>
      </c>
      <c r="K214" s="11">
        <v>1</v>
      </c>
      <c r="L214">
        <v>0</v>
      </c>
      <c r="M214" s="11">
        <v>1.9197545632379636</v>
      </c>
      <c r="N214" s="11">
        <v>157.91549727485247</v>
      </c>
      <c r="O214" s="11">
        <v>9700.0129698466535</v>
      </c>
      <c r="P214">
        <v>0</v>
      </c>
      <c r="Q214" s="11">
        <v>734.48871002172382</v>
      </c>
      <c r="R214" s="60">
        <v>3.637431746004607E-3</v>
      </c>
      <c r="S214" s="60">
        <v>4.6568183582128167E-4</v>
      </c>
      <c r="T214" s="60">
        <v>0</v>
      </c>
      <c r="U214" s="60">
        <v>3.2217739704371688E-3</v>
      </c>
      <c r="V214" s="60">
        <v>1.8761775856481842E-3</v>
      </c>
      <c r="W214" s="60">
        <v>0</v>
      </c>
      <c r="X214" s="60">
        <v>9.62885502179849E-5</v>
      </c>
      <c r="Y214" s="60">
        <v>7.4631761788252187E-4</v>
      </c>
      <c r="Z214" s="60">
        <v>1.5172252176000338E-3</v>
      </c>
      <c r="AA214" s="60">
        <v>0</v>
      </c>
      <c r="AB214" s="60">
        <v>2.1080520348331667E-3</v>
      </c>
      <c r="AC214" s="16">
        <v>1.2426316871313593E-3</v>
      </c>
      <c r="AD214" s="11">
        <v>207</v>
      </c>
      <c r="AE214" s="15">
        <v>7</v>
      </c>
      <c r="AF214" s="16">
        <v>0.86883800752831286</v>
      </c>
      <c r="AG214" t="str">
        <f>IF(AF214&lt;='CAV Tier 1 Analysis'!$A$5,"Tier 1", "Tier 2")</f>
        <v>Tier 2</v>
      </c>
      <c r="AH214" t="str">
        <f t="shared" si="8"/>
        <v>Massachusetts - Tier 2</v>
      </c>
      <c r="AI214" t="str">
        <f t="shared" si="9"/>
        <v>Lunenburg, Town Of - Tier 2</v>
      </c>
    </row>
    <row r="215" spans="1:35" x14ac:dyDescent="0.3">
      <c r="A215">
        <v>208</v>
      </c>
      <c r="B215">
        <v>1</v>
      </c>
      <c r="C215" t="s">
        <v>21</v>
      </c>
      <c r="D215" t="s">
        <v>1950</v>
      </c>
      <c r="E215" t="s">
        <v>4681</v>
      </c>
      <c r="F215" t="s">
        <v>465</v>
      </c>
      <c r="G215" s="59">
        <v>17.320979999999995</v>
      </c>
      <c r="H215">
        <v>38</v>
      </c>
      <c r="I215">
        <v>4</v>
      </c>
      <c r="J215" s="11">
        <v>18.346153846153847</v>
      </c>
      <c r="K215" s="11">
        <v>1</v>
      </c>
      <c r="L215">
        <v>1</v>
      </c>
      <c r="M215" s="11">
        <v>20.864295207315067</v>
      </c>
      <c r="N215" s="11">
        <v>208.11450440930327</v>
      </c>
      <c r="O215" s="11">
        <v>11624.793654413837</v>
      </c>
      <c r="P215">
        <v>0</v>
      </c>
      <c r="Q215">
        <v>0</v>
      </c>
      <c r="R215" s="60">
        <v>2.2735046051476498E-3</v>
      </c>
      <c r="S215" s="60">
        <v>9.8310609784492799E-4</v>
      </c>
      <c r="T215" s="60">
        <v>6.087353523055851E-4</v>
      </c>
      <c r="U215" s="60">
        <v>3.4194225325142108E-3</v>
      </c>
      <c r="V215" s="60">
        <v>1.8761775856481842E-3</v>
      </c>
      <c r="W215" s="60">
        <v>6.1728395061728394E-4</v>
      </c>
      <c r="X215" s="60">
        <v>1.0464841575601939E-3</v>
      </c>
      <c r="Y215" s="60">
        <v>9.8356097949790604E-4</v>
      </c>
      <c r="Z215" s="60">
        <v>1.8182893297876027E-3</v>
      </c>
      <c r="AA215" s="60">
        <v>0</v>
      </c>
      <c r="AB215" s="60">
        <v>0</v>
      </c>
      <c r="AC215" s="16">
        <v>1.2387785991748678E-3</v>
      </c>
      <c r="AD215" s="11">
        <v>208</v>
      </c>
      <c r="AE215" s="15">
        <v>7</v>
      </c>
      <c r="AF215" s="16">
        <v>0.87007678612748773</v>
      </c>
      <c r="AG215" t="str">
        <f>IF(AF215&lt;='CAV Tier 1 Analysis'!$A$5,"Tier 1", "Tier 2")</f>
        <v>Tier 2</v>
      </c>
      <c r="AH215" t="str">
        <f t="shared" si="8"/>
        <v>Massachusetts - Tier 2</v>
      </c>
      <c r="AI215" t="str">
        <f t="shared" si="9"/>
        <v>Weston, Town Of - Tier 2</v>
      </c>
    </row>
    <row r="216" spans="1:35" x14ac:dyDescent="0.3">
      <c r="A216">
        <v>209</v>
      </c>
      <c r="B216">
        <v>1</v>
      </c>
      <c r="C216" t="s">
        <v>21</v>
      </c>
      <c r="D216" t="s">
        <v>3041</v>
      </c>
      <c r="E216" t="s">
        <v>4592</v>
      </c>
      <c r="F216" t="s">
        <v>813</v>
      </c>
      <c r="G216" s="59">
        <v>14.78532</v>
      </c>
      <c r="H216">
        <v>9</v>
      </c>
      <c r="I216">
        <v>0</v>
      </c>
      <c r="J216" s="11">
        <v>11</v>
      </c>
      <c r="K216" s="11">
        <v>3.8</v>
      </c>
      <c r="L216">
        <v>0</v>
      </c>
      <c r="M216" s="11">
        <v>0.94543709571385681</v>
      </c>
      <c r="N216" s="11">
        <v>102.3667226251919</v>
      </c>
      <c r="O216" s="11">
        <v>3909.9019138691592</v>
      </c>
      <c r="P216" s="11">
        <v>2597.6224816857421</v>
      </c>
      <c r="Q216">
        <v>0</v>
      </c>
      <c r="R216" s="60">
        <v>1.9406807876102658E-3</v>
      </c>
      <c r="S216" s="60">
        <v>2.3284091791064083E-4</v>
      </c>
      <c r="T216" s="60">
        <v>0</v>
      </c>
      <c r="U216" s="60">
        <v>2.0502197993691076E-3</v>
      </c>
      <c r="V216" s="60">
        <v>7.1294748254630991E-3</v>
      </c>
      <c r="W216" s="60">
        <v>0</v>
      </c>
      <c r="X216" s="60">
        <v>4.7420003062810934E-5</v>
      </c>
      <c r="Y216" s="60">
        <v>4.8379095084697695E-4</v>
      </c>
      <c r="Z216" s="60">
        <v>6.1156637630338192E-4</v>
      </c>
      <c r="AA216" s="60">
        <v>1.0344154108150386E-3</v>
      </c>
      <c r="AB216" s="60">
        <v>0</v>
      </c>
      <c r="AC216" s="16">
        <v>1.2300371883073929E-3</v>
      </c>
      <c r="AD216" s="11">
        <v>209</v>
      </c>
      <c r="AE216" s="15">
        <v>7</v>
      </c>
      <c r="AF216" s="16">
        <v>0.87130682331579512</v>
      </c>
      <c r="AG216" t="str">
        <f>IF(AF216&lt;='CAV Tier 1 Analysis'!$A$5,"Tier 1", "Tier 2")</f>
        <v>Tier 2</v>
      </c>
      <c r="AH216" t="str">
        <f t="shared" si="8"/>
        <v>Massachusetts - Tier 2</v>
      </c>
      <c r="AI216" t="str">
        <f t="shared" si="9"/>
        <v>Sunderland, Town Of - Tier 2</v>
      </c>
    </row>
    <row r="217" spans="1:35" x14ac:dyDescent="0.3">
      <c r="A217">
        <v>210</v>
      </c>
      <c r="B217">
        <v>1</v>
      </c>
      <c r="C217" t="s">
        <v>21</v>
      </c>
      <c r="D217" t="s">
        <v>2313</v>
      </c>
      <c r="E217" t="s">
        <v>4697</v>
      </c>
      <c r="F217" t="s">
        <v>477</v>
      </c>
      <c r="G217" s="59">
        <v>11.515609999999999</v>
      </c>
      <c r="H217">
        <v>41</v>
      </c>
      <c r="I217">
        <v>0</v>
      </c>
      <c r="J217" s="11">
        <v>20.176470588235293</v>
      </c>
      <c r="K217" s="11">
        <v>1</v>
      </c>
      <c r="L217">
        <v>1</v>
      </c>
      <c r="M217" s="11">
        <v>4.6592277786413412</v>
      </c>
      <c r="N217" s="11">
        <v>308.30000121404066</v>
      </c>
      <c r="O217" s="11">
        <v>12725.449126305275</v>
      </c>
      <c r="P217">
        <v>0</v>
      </c>
      <c r="Q217" s="11">
        <v>352.25452088192651</v>
      </c>
      <c r="R217" s="60">
        <v>1.5115075686297388E-3</v>
      </c>
      <c r="S217" s="60">
        <v>1.060719737148475E-3</v>
      </c>
      <c r="T217" s="60">
        <v>0</v>
      </c>
      <c r="U217" s="60">
        <v>3.7605635892171327E-3</v>
      </c>
      <c r="V217" s="60">
        <v>1.8761775856481842E-3</v>
      </c>
      <c r="W217" s="60">
        <v>6.1728395061728394E-4</v>
      </c>
      <c r="X217" s="60">
        <v>2.3369148146940851E-4</v>
      </c>
      <c r="Y217" s="60">
        <v>1.4570433331110592E-3</v>
      </c>
      <c r="Z217" s="60">
        <v>1.9904480931866122E-3</v>
      </c>
      <c r="AA217" s="60">
        <v>0</v>
      </c>
      <c r="AB217" s="60">
        <v>1.0110037763580661E-3</v>
      </c>
      <c r="AC217" s="16">
        <v>1.2289490104896328E-3</v>
      </c>
      <c r="AD217" s="11">
        <v>210</v>
      </c>
      <c r="AE217" s="15">
        <v>7</v>
      </c>
      <c r="AF217" s="16">
        <v>0.87253577232628476</v>
      </c>
      <c r="AG217" t="str">
        <f>IF(AF217&lt;='CAV Tier 1 Analysis'!$A$5,"Tier 1", "Tier 2")</f>
        <v>Tier 2</v>
      </c>
      <c r="AH217" t="str">
        <f t="shared" si="8"/>
        <v>Massachusetts - Tier 2</v>
      </c>
      <c r="AI217" t="str">
        <f t="shared" si="9"/>
        <v>Medway, Town Of - Tier 2</v>
      </c>
    </row>
    <row r="218" spans="1:35" x14ac:dyDescent="0.3">
      <c r="A218">
        <v>211</v>
      </c>
      <c r="B218">
        <v>1</v>
      </c>
      <c r="C218" t="s">
        <v>21</v>
      </c>
      <c r="D218" t="s">
        <v>3094</v>
      </c>
      <c r="E218" t="s">
        <v>4674</v>
      </c>
      <c r="F218" t="s">
        <v>568</v>
      </c>
      <c r="G218" s="59">
        <v>33.09393</v>
      </c>
      <c r="H218">
        <v>19</v>
      </c>
      <c r="I218">
        <v>4</v>
      </c>
      <c r="J218" s="11">
        <v>17.785714285714285</v>
      </c>
      <c r="K218" s="11">
        <v>1</v>
      </c>
      <c r="L218">
        <v>0</v>
      </c>
      <c r="M218" s="11">
        <v>10.359476496142953</v>
      </c>
      <c r="N218" s="11">
        <v>189.06736067050474</v>
      </c>
      <c r="O218" s="11">
        <v>9239.8657463745076</v>
      </c>
      <c r="P218">
        <v>0</v>
      </c>
      <c r="Q218">
        <v>0</v>
      </c>
      <c r="R218" s="60">
        <v>4.3438190135566225E-3</v>
      </c>
      <c r="S218" s="60">
        <v>4.91553048922464E-4</v>
      </c>
      <c r="T218" s="60">
        <v>6.087353523055851E-4</v>
      </c>
      <c r="U218" s="60">
        <v>3.3149657794994008E-3</v>
      </c>
      <c r="V218" s="60">
        <v>1.8761775856481842E-3</v>
      </c>
      <c r="W218" s="60">
        <v>0</v>
      </c>
      <c r="X218" s="60">
        <v>5.1959713597370409E-4</v>
      </c>
      <c r="Y218" s="60">
        <v>8.9354309532619323E-4</v>
      </c>
      <c r="Z218" s="60">
        <v>1.4452513992731068E-3</v>
      </c>
      <c r="AA218" s="60">
        <v>0</v>
      </c>
      <c r="AB218" s="60">
        <v>0</v>
      </c>
      <c r="AC218" s="16">
        <v>1.2266947645913873E-3</v>
      </c>
      <c r="AD218" s="11">
        <v>211</v>
      </c>
      <c r="AE218" s="15">
        <v>7</v>
      </c>
      <c r="AF218" s="16">
        <v>0.87376246709087613</v>
      </c>
      <c r="AG218" t="str">
        <f>IF(AF218&lt;='CAV Tier 1 Analysis'!$A$5,"Tier 1", "Tier 2")</f>
        <v>Tier 2</v>
      </c>
      <c r="AH218" t="str">
        <f t="shared" si="8"/>
        <v>Massachusetts - Tier 2</v>
      </c>
      <c r="AI218" t="str">
        <f t="shared" si="9"/>
        <v>Townsend, Town Of - Tier 2</v>
      </c>
    </row>
    <row r="219" spans="1:35" x14ac:dyDescent="0.3">
      <c r="A219">
        <v>212</v>
      </c>
      <c r="B219">
        <v>1</v>
      </c>
      <c r="C219" t="s">
        <v>21</v>
      </c>
      <c r="D219" t="s">
        <v>2997</v>
      </c>
      <c r="E219" t="s">
        <v>4536</v>
      </c>
      <c r="F219" t="s">
        <v>1257</v>
      </c>
      <c r="G219" s="59">
        <v>6.2492200000000002</v>
      </c>
      <c r="H219">
        <v>13</v>
      </c>
      <c r="I219">
        <v>0</v>
      </c>
      <c r="J219" s="11">
        <v>11</v>
      </c>
      <c r="K219" s="11">
        <v>5</v>
      </c>
      <c r="L219">
        <v>0</v>
      </c>
      <c r="M219">
        <v>0</v>
      </c>
      <c r="N219" s="11">
        <v>149.41742274335263</v>
      </c>
      <c r="O219" s="11">
        <v>373.68218209254508</v>
      </c>
      <c r="P219">
        <v>0</v>
      </c>
      <c r="Q219" s="11">
        <v>42.488117998274902</v>
      </c>
      <c r="R219" s="60">
        <v>8.2025557725837694E-4</v>
      </c>
      <c r="S219" s="60">
        <v>3.3632577031537009E-4</v>
      </c>
      <c r="T219" s="60">
        <v>0</v>
      </c>
      <c r="U219" s="60">
        <v>2.0502197993691076E-3</v>
      </c>
      <c r="V219" s="60">
        <v>9.3808879282409208E-3</v>
      </c>
      <c r="W219" s="60">
        <v>0</v>
      </c>
      <c r="X219" s="60">
        <v>0</v>
      </c>
      <c r="Y219" s="60">
        <v>7.0615523451682629E-4</v>
      </c>
      <c r="Z219" s="60">
        <v>5.8449409480282387E-5</v>
      </c>
      <c r="AA219" s="60">
        <v>0</v>
      </c>
      <c r="AB219" s="60">
        <v>1.2194491539542656E-4</v>
      </c>
      <c r="AC219" s="16">
        <v>1.2249307849614827E-3</v>
      </c>
      <c r="AD219" s="11">
        <v>212</v>
      </c>
      <c r="AE219" s="15">
        <v>7</v>
      </c>
      <c r="AF219" s="16">
        <v>0.87498739787583757</v>
      </c>
      <c r="AG219" t="str">
        <f>IF(AF219&lt;='CAV Tier 1 Analysis'!$A$5,"Tier 1", "Tier 2")</f>
        <v>Tier 2</v>
      </c>
      <c r="AH219" t="str">
        <f t="shared" si="8"/>
        <v>Massachusetts - Tier 2</v>
      </c>
      <c r="AI219" t="str">
        <f t="shared" si="9"/>
        <v>Aquinnah, Town Of - Tier 2</v>
      </c>
    </row>
    <row r="220" spans="1:35" x14ac:dyDescent="0.3">
      <c r="A220">
        <v>213</v>
      </c>
      <c r="B220">
        <v>1</v>
      </c>
      <c r="C220" t="s">
        <v>21</v>
      </c>
      <c r="D220" t="s">
        <v>2998</v>
      </c>
      <c r="E220" t="s">
        <v>4537</v>
      </c>
      <c r="F220" t="s">
        <v>1508</v>
      </c>
      <c r="G220" s="59">
        <v>12.31865</v>
      </c>
      <c r="H220">
        <v>7</v>
      </c>
      <c r="I220">
        <v>0</v>
      </c>
      <c r="J220" s="11">
        <v>11</v>
      </c>
      <c r="K220" s="11">
        <v>5</v>
      </c>
      <c r="L220">
        <v>0</v>
      </c>
      <c r="M220" s="11">
        <v>0.84177974047480841</v>
      </c>
      <c r="N220" s="11">
        <v>33.916775889518313</v>
      </c>
      <c r="O220" s="11">
        <v>79.360402088192828</v>
      </c>
      <c r="P220">
        <v>0</v>
      </c>
      <c r="Q220">
        <v>0</v>
      </c>
      <c r="R220" s="60">
        <v>1.6169124093557124E-3</v>
      </c>
      <c r="S220" s="60">
        <v>1.8109849170827621E-4</v>
      </c>
      <c r="T220" s="60">
        <v>0</v>
      </c>
      <c r="U220" s="60">
        <v>2.0502197993691076E-3</v>
      </c>
      <c r="V220" s="60">
        <v>9.3808879282409208E-3</v>
      </c>
      <c r="W220" s="60">
        <v>0</v>
      </c>
      <c r="X220" s="60">
        <v>4.2220892381410038E-5</v>
      </c>
      <c r="Y220" s="60">
        <v>1.6029261107960695E-4</v>
      </c>
      <c r="Z220" s="60">
        <v>1.2413138384596206E-5</v>
      </c>
      <c r="AA220" s="60">
        <v>0</v>
      </c>
      <c r="AB220" s="60">
        <v>0</v>
      </c>
      <c r="AC220" s="16">
        <v>1.2221859336836029E-3</v>
      </c>
      <c r="AD220" s="11">
        <v>213</v>
      </c>
      <c r="AE220" s="15">
        <v>7</v>
      </c>
      <c r="AF220" s="16">
        <v>0.87620958380952119</v>
      </c>
      <c r="AG220" t="str">
        <f>IF(AF220&lt;='CAV Tier 1 Analysis'!$A$5,"Tier 1", "Tier 2")</f>
        <v>Tier 2</v>
      </c>
      <c r="AH220" t="str">
        <f t="shared" si="8"/>
        <v>Massachusetts - Tier 2</v>
      </c>
      <c r="AI220" t="str">
        <f t="shared" si="9"/>
        <v>Gosnold, Town Of - Tier 2</v>
      </c>
    </row>
    <row r="221" spans="1:35" x14ac:dyDescent="0.3">
      <c r="A221">
        <v>214</v>
      </c>
      <c r="B221">
        <v>1</v>
      </c>
      <c r="C221" t="s">
        <v>21</v>
      </c>
      <c r="D221" t="s">
        <v>2978</v>
      </c>
      <c r="E221" t="s">
        <v>4514</v>
      </c>
      <c r="F221" t="s">
        <v>1015</v>
      </c>
      <c r="G221" s="59">
        <v>23.689420000000005</v>
      </c>
      <c r="H221">
        <v>45</v>
      </c>
      <c r="I221">
        <v>0</v>
      </c>
      <c r="J221" s="11">
        <v>11</v>
      </c>
      <c r="K221" s="11">
        <v>3</v>
      </c>
      <c r="L221">
        <v>0</v>
      </c>
      <c r="M221" s="11">
        <v>9.1261921988803412</v>
      </c>
      <c r="N221" s="11">
        <v>142.39183586622607</v>
      </c>
      <c r="O221" s="11">
        <v>2158.7694334068619</v>
      </c>
      <c r="P221">
        <v>0</v>
      </c>
      <c r="Q221">
        <v>0</v>
      </c>
      <c r="R221" s="60">
        <v>3.1094086745251637E-3</v>
      </c>
      <c r="S221" s="60">
        <v>1.1642045895532041E-3</v>
      </c>
      <c r="T221" s="60">
        <v>0</v>
      </c>
      <c r="U221" s="60">
        <v>2.0502197993691076E-3</v>
      </c>
      <c r="V221" s="60">
        <v>5.6285327569445525E-3</v>
      </c>
      <c r="W221" s="60">
        <v>0</v>
      </c>
      <c r="X221" s="60">
        <v>4.5773966769935807E-4</v>
      </c>
      <c r="Y221" s="60">
        <v>6.7295191151909802E-4</v>
      </c>
      <c r="Z221" s="60">
        <v>3.3766340658829112E-4</v>
      </c>
      <c r="AA221" s="60">
        <v>0</v>
      </c>
      <c r="AB221" s="60">
        <v>0</v>
      </c>
      <c r="AC221" s="16">
        <v>1.2200655278362523E-3</v>
      </c>
      <c r="AD221" s="11">
        <v>214</v>
      </c>
      <c r="AE221" s="15">
        <v>7</v>
      </c>
      <c r="AF221" s="16">
        <v>0.87742964933735745</v>
      </c>
      <c r="AG221" t="str">
        <f>IF(AF221&lt;='CAV Tier 1 Analysis'!$A$5,"Tier 1", "Tier 2")</f>
        <v>Tier 2</v>
      </c>
      <c r="AH221" t="str">
        <f t="shared" si="8"/>
        <v>Massachusetts - Tier 2</v>
      </c>
      <c r="AI221" t="str">
        <f t="shared" si="9"/>
        <v>Stockbridge, Town Of - Tier 2</v>
      </c>
    </row>
    <row r="222" spans="1:35" x14ac:dyDescent="0.3">
      <c r="A222">
        <v>215</v>
      </c>
      <c r="B222">
        <v>1</v>
      </c>
      <c r="C222" t="s">
        <v>21</v>
      </c>
      <c r="D222" t="s">
        <v>3181</v>
      </c>
      <c r="E222" t="s">
        <v>4795</v>
      </c>
      <c r="F222" t="s">
        <v>746</v>
      </c>
      <c r="G222" s="59">
        <v>44.046310000000005</v>
      </c>
      <c r="H222">
        <v>20</v>
      </c>
      <c r="I222">
        <v>0</v>
      </c>
      <c r="J222" s="11">
        <v>17</v>
      </c>
      <c r="K222" s="11">
        <v>1</v>
      </c>
      <c r="L222">
        <v>0</v>
      </c>
      <c r="M222" s="11">
        <v>1.9532037984566695</v>
      </c>
      <c r="N222" s="11">
        <v>91.488549188179206</v>
      </c>
      <c r="O222" s="11">
        <v>9868.7929064937689</v>
      </c>
      <c r="P222">
        <v>0</v>
      </c>
      <c r="Q222">
        <v>0</v>
      </c>
      <c r="R222" s="60">
        <v>5.7813985481630385E-3</v>
      </c>
      <c r="S222" s="60">
        <v>5.1742426202364632E-4</v>
      </c>
      <c r="T222" s="60">
        <v>0</v>
      </c>
      <c r="U222" s="60">
        <v>3.1685215081158932E-3</v>
      </c>
      <c r="V222" s="60">
        <v>1.8761775856481842E-3</v>
      </c>
      <c r="W222" s="60">
        <v>0</v>
      </c>
      <c r="X222" s="60">
        <v>9.7966253413375262E-5</v>
      </c>
      <c r="Y222" s="60">
        <v>4.3238008474120245E-4</v>
      </c>
      <c r="Z222" s="60">
        <v>1.5436248911779946E-3</v>
      </c>
      <c r="AA222" s="60">
        <v>0</v>
      </c>
      <c r="AB222" s="60">
        <v>0</v>
      </c>
      <c r="AC222" s="16">
        <v>1.2197721030257577E-3</v>
      </c>
      <c r="AD222" s="11">
        <v>215</v>
      </c>
      <c r="AE222" s="15">
        <v>7</v>
      </c>
      <c r="AF222" s="16">
        <v>0.87864942144038316</v>
      </c>
      <c r="AG222" t="str">
        <f>IF(AF222&lt;='CAV Tier 1 Analysis'!$A$5,"Tier 1", "Tier 2")</f>
        <v>Tier 2</v>
      </c>
      <c r="AH222" t="str">
        <f t="shared" si="8"/>
        <v>Massachusetts - Tier 2</v>
      </c>
      <c r="AI222" t="str">
        <f t="shared" si="9"/>
        <v>Winchendon, Town Of - Tier 2</v>
      </c>
    </row>
    <row r="223" spans="1:35" x14ac:dyDescent="0.3">
      <c r="A223">
        <v>216</v>
      </c>
      <c r="B223">
        <v>1</v>
      </c>
      <c r="C223" t="s">
        <v>21</v>
      </c>
      <c r="D223" t="s">
        <v>3144</v>
      </c>
      <c r="E223" t="s">
        <v>4746</v>
      </c>
      <c r="F223" t="s">
        <v>706</v>
      </c>
      <c r="G223" s="59">
        <v>43.793749999999996</v>
      </c>
      <c r="H223">
        <v>15</v>
      </c>
      <c r="I223">
        <v>0</v>
      </c>
      <c r="J223" s="11">
        <v>17</v>
      </c>
      <c r="K223" s="11">
        <v>1</v>
      </c>
      <c r="L223">
        <v>0</v>
      </c>
      <c r="M223" s="11">
        <v>1.9724065648637072</v>
      </c>
      <c r="N223" s="11">
        <v>60.85068264933782</v>
      </c>
      <c r="O223" s="11">
        <v>11795.546414095361</v>
      </c>
      <c r="P223">
        <v>0</v>
      </c>
      <c r="Q223">
        <v>0</v>
      </c>
      <c r="R223" s="60">
        <v>5.7482482112262076E-3</v>
      </c>
      <c r="S223" s="60">
        <v>3.8806819651773474E-4</v>
      </c>
      <c r="T223" s="60">
        <v>0</v>
      </c>
      <c r="U223" s="60">
        <v>3.1685215081158932E-3</v>
      </c>
      <c r="V223" s="60">
        <v>1.8761775856481842E-3</v>
      </c>
      <c r="W223" s="60">
        <v>0</v>
      </c>
      <c r="X223" s="60">
        <v>9.892940077237392E-5</v>
      </c>
      <c r="Y223" s="60">
        <v>2.8758378566440501E-4</v>
      </c>
      <c r="Z223" s="60">
        <v>1.8449975820104554E-3</v>
      </c>
      <c r="AA223" s="60">
        <v>0</v>
      </c>
      <c r="AB223" s="60">
        <v>0</v>
      </c>
      <c r="AC223" s="16">
        <v>1.219320569995932E-3</v>
      </c>
      <c r="AD223" s="11">
        <v>216</v>
      </c>
      <c r="AE223" s="15">
        <v>7</v>
      </c>
      <c r="AF223" s="16">
        <v>0.87986874201037912</v>
      </c>
      <c r="AG223" t="str">
        <f>IF(AF223&lt;='CAV Tier 1 Analysis'!$A$5,"Tier 1", "Tier 2")</f>
        <v>Tier 2</v>
      </c>
      <c r="AH223" t="str">
        <f t="shared" si="8"/>
        <v>Massachusetts - Tier 2</v>
      </c>
      <c r="AI223" t="str">
        <f t="shared" si="9"/>
        <v>Charlton, Town Of - Tier 2</v>
      </c>
    </row>
    <row r="224" spans="1:35" x14ac:dyDescent="0.3">
      <c r="A224">
        <v>217</v>
      </c>
      <c r="B224">
        <v>1</v>
      </c>
      <c r="C224" t="s">
        <v>21</v>
      </c>
      <c r="D224" t="s">
        <v>3029</v>
      </c>
      <c r="E224" t="s">
        <v>4578</v>
      </c>
      <c r="F224" t="s">
        <v>1542</v>
      </c>
      <c r="G224" s="59">
        <v>26.358770000000003</v>
      </c>
      <c r="H224">
        <v>7</v>
      </c>
      <c r="I224">
        <v>0</v>
      </c>
      <c r="J224" s="11">
        <v>11</v>
      </c>
      <c r="K224" s="11">
        <v>3.75</v>
      </c>
      <c r="L224">
        <v>0</v>
      </c>
      <c r="M224" s="11">
        <v>0.96746282167187592</v>
      </c>
      <c r="N224" s="11">
        <v>13.873352855698226</v>
      </c>
      <c r="O224" s="11">
        <v>764.95348762062497</v>
      </c>
      <c r="P224">
        <v>0</v>
      </c>
      <c r="Q224" s="11">
        <v>151.06241897282814</v>
      </c>
      <c r="R224" s="60">
        <v>3.4597802769258867E-3</v>
      </c>
      <c r="S224" s="60">
        <v>1.8109849170827621E-4</v>
      </c>
      <c r="T224" s="60">
        <v>0</v>
      </c>
      <c r="U224" s="60">
        <v>2.0502197993691076E-3</v>
      </c>
      <c r="V224" s="60">
        <v>7.0356659461806902E-3</v>
      </c>
      <c r="W224" s="60">
        <v>0</v>
      </c>
      <c r="X224" s="60">
        <v>4.8524740751997195E-5</v>
      </c>
      <c r="Y224" s="60">
        <v>6.5566254319468942E-5</v>
      </c>
      <c r="Z224" s="60">
        <v>1.1965001751203384E-4</v>
      </c>
      <c r="AA224" s="60">
        <v>0</v>
      </c>
      <c r="AB224" s="60">
        <v>4.335634235862823E-4</v>
      </c>
      <c r="AC224" s="16">
        <v>1.2176426318503404E-3</v>
      </c>
      <c r="AD224" s="11">
        <v>217</v>
      </c>
      <c r="AE224" s="15">
        <v>7</v>
      </c>
      <c r="AF224" s="16">
        <v>0.88108638464222944</v>
      </c>
      <c r="AG224" t="str">
        <f>IF(AF224&lt;='CAV Tier 1 Analysis'!$A$5,"Tier 1", "Tier 2")</f>
        <v>Tier 2</v>
      </c>
      <c r="AH224" t="str">
        <f t="shared" si="8"/>
        <v>Massachusetts - Tier 2</v>
      </c>
      <c r="AI224" t="str">
        <f t="shared" si="9"/>
        <v>Charlemont, Town Of - Tier 2</v>
      </c>
    </row>
    <row r="225" spans="1:35" x14ac:dyDescent="0.3">
      <c r="A225">
        <v>218</v>
      </c>
      <c r="B225">
        <v>1</v>
      </c>
      <c r="C225" t="s">
        <v>21</v>
      </c>
      <c r="D225" t="s">
        <v>2955</v>
      </c>
      <c r="E225" t="s">
        <v>4482</v>
      </c>
      <c r="F225" t="s">
        <v>574</v>
      </c>
      <c r="G225" s="59">
        <v>25.40446</v>
      </c>
      <c r="H225">
        <v>83</v>
      </c>
      <c r="I225">
        <v>0</v>
      </c>
      <c r="J225" s="11">
        <v>12</v>
      </c>
      <c r="K225" s="11">
        <v>1</v>
      </c>
      <c r="L225">
        <v>0</v>
      </c>
      <c r="M225" s="11">
        <v>17.384536416046636</v>
      </c>
      <c r="N225" s="11">
        <v>254.4781232561086</v>
      </c>
      <c r="O225" s="11">
        <v>9522.7944586059821</v>
      </c>
      <c r="P225" s="11">
        <v>459.06629429303393</v>
      </c>
      <c r="Q225">
        <v>0</v>
      </c>
      <c r="R225" s="60">
        <v>3.3345201484725048E-3</v>
      </c>
      <c r="S225" s="60">
        <v>2.1473106873981323E-3</v>
      </c>
      <c r="T225" s="60">
        <v>0</v>
      </c>
      <c r="U225" s="60">
        <v>2.2366034174935716E-3</v>
      </c>
      <c r="V225" s="60">
        <v>1.8761775856481842E-3</v>
      </c>
      <c r="W225" s="60">
        <v>0</v>
      </c>
      <c r="X225" s="60">
        <v>8.7195094610925076E-4</v>
      </c>
      <c r="Y225" s="60">
        <v>1.2026780780176041E-3</v>
      </c>
      <c r="Z225" s="60">
        <v>1.4895056263875559E-3</v>
      </c>
      <c r="AA225" s="60">
        <v>1.828076453566492E-4</v>
      </c>
      <c r="AB225" s="60">
        <v>0</v>
      </c>
      <c r="AC225" s="16">
        <v>1.2128685577166775E-3</v>
      </c>
      <c r="AD225" s="11">
        <v>218</v>
      </c>
      <c r="AE225" s="15">
        <v>7</v>
      </c>
      <c r="AF225" s="16">
        <v>0.88229925319994607</v>
      </c>
      <c r="AG225" t="str">
        <f>IF(AF225&lt;='CAV Tier 1 Analysis'!$A$5,"Tier 1", "Tier 2")</f>
        <v>Tier 2</v>
      </c>
      <c r="AH225" t="str">
        <f t="shared" si="8"/>
        <v>Massachusetts - Tier 2</v>
      </c>
      <c r="AI225" t="str">
        <f t="shared" si="9"/>
        <v>Brewster ,Town Of - Tier 2</v>
      </c>
    </row>
    <row r="226" spans="1:35" x14ac:dyDescent="0.3">
      <c r="A226">
        <v>219</v>
      </c>
      <c r="B226">
        <v>1</v>
      </c>
      <c r="C226" t="s">
        <v>21</v>
      </c>
      <c r="D226" t="s">
        <v>1912</v>
      </c>
      <c r="E226" t="s">
        <v>4622</v>
      </c>
      <c r="F226" t="s">
        <v>826</v>
      </c>
      <c r="G226" s="59">
        <v>16.816950000000002</v>
      </c>
      <c r="H226">
        <v>36</v>
      </c>
      <c r="I226">
        <v>0</v>
      </c>
      <c r="J226" s="11">
        <v>11</v>
      </c>
      <c r="K226" s="11">
        <v>3.1</v>
      </c>
      <c r="L226">
        <v>0</v>
      </c>
      <c r="M226" s="11">
        <v>3.0222460077481355</v>
      </c>
      <c r="N226" s="11">
        <v>356.88684621089823</v>
      </c>
      <c r="O226" s="11">
        <v>3133.6514798864405</v>
      </c>
      <c r="P226">
        <v>0</v>
      </c>
      <c r="Q226">
        <v>0</v>
      </c>
      <c r="R226" s="60">
        <v>2.2073470017018545E-3</v>
      </c>
      <c r="S226" s="60">
        <v>9.3136367164256334E-4</v>
      </c>
      <c r="T226" s="60">
        <v>0</v>
      </c>
      <c r="U226" s="60">
        <v>2.0502197993691076E-3</v>
      </c>
      <c r="V226" s="60">
        <v>5.8161505155093713E-3</v>
      </c>
      <c r="W226" s="60">
        <v>0</v>
      </c>
      <c r="X226" s="60">
        <v>1.5158588085204555E-4</v>
      </c>
      <c r="Y226" s="60">
        <v>1.6866675248100494E-3</v>
      </c>
      <c r="Z226" s="60">
        <v>4.9014934961767742E-4</v>
      </c>
      <c r="AA226" s="60">
        <v>0</v>
      </c>
      <c r="AB226" s="60">
        <v>0</v>
      </c>
      <c r="AC226" s="16">
        <v>1.2121348857729699E-3</v>
      </c>
      <c r="AD226" s="11">
        <v>219</v>
      </c>
      <c r="AE226" s="15">
        <v>7</v>
      </c>
      <c r="AF226" s="16">
        <v>0.88351138808571905</v>
      </c>
      <c r="AG226" t="str">
        <f>IF(AF226&lt;='CAV Tier 1 Analysis'!$A$5,"Tier 1", "Tier 2")</f>
        <v>Tier 2</v>
      </c>
      <c r="AH226" t="str">
        <f t="shared" si="8"/>
        <v>Massachusetts - Tier 2</v>
      </c>
      <c r="AI226" t="str">
        <f t="shared" si="9"/>
        <v>Hatfield, Town Of - Tier 2</v>
      </c>
    </row>
    <row r="227" spans="1:35" x14ac:dyDescent="0.3">
      <c r="A227">
        <v>220</v>
      </c>
      <c r="B227">
        <v>1</v>
      </c>
      <c r="C227" t="s">
        <v>21</v>
      </c>
      <c r="D227" t="s">
        <v>3111</v>
      </c>
      <c r="E227" t="s">
        <v>4696</v>
      </c>
      <c r="F227" t="s">
        <v>462</v>
      </c>
      <c r="G227" s="59">
        <v>14.697179999999999</v>
      </c>
      <c r="H227">
        <v>17</v>
      </c>
      <c r="I227">
        <v>0</v>
      </c>
      <c r="J227" s="11">
        <v>20.8</v>
      </c>
      <c r="K227" s="11">
        <v>1</v>
      </c>
      <c r="L227">
        <v>0</v>
      </c>
      <c r="M227" s="11">
        <v>4.2231468894032744</v>
      </c>
      <c r="N227" s="11">
        <v>646.70630205097882</v>
      </c>
      <c r="O227" s="11">
        <v>12102.740322030417</v>
      </c>
      <c r="P227">
        <v>0</v>
      </c>
      <c r="Q227">
        <v>0</v>
      </c>
      <c r="R227" s="60">
        <v>1.9291117715443322E-3</v>
      </c>
      <c r="S227" s="60">
        <v>4.3981062272009934E-4</v>
      </c>
      <c r="T227" s="60">
        <v>0</v>
      </c>
      <c r="U227" s="60">
        <v>3.8767792569888576E-3</v>
      </c>
      <c r="V227" s="60">
        <v>1.8761775856481842E-3</v>
      </c>
      <c r="W227" s="60">
        <v>0</v>
      </c>
      <c r="X227" s="60">
        <v>2.1181910392356165E-4</v>
      </c>
      <c r="Y227" s="60">
        <v>3.0563707498336918E-3</v>
      </c>
      <c r="Z227" s="60">
        <v>1.8930472439295711E-3</v>
      </c>
      <c r="AA227" s="60">
        <v>0</v>
      </c>
      <c r="AB227" s="60">
        <v>0</v>
      </c>
      <c r="AC227" s="16">
        <v>1.2075560304171179E-3</v>
      </c>
      <c r="AD227" s="11">
        <v>220</v>
      </c>
      <c r="AE227" s="15">
        <v>7</v>
      </c>
      <c r="AF227" s="16">
        <v>0.88471894411613616</v>
      </c>
      <c r="AG227" t="str">
        <f>IF(AF227&lt;='CAV Tier 1 Analysis'!$A$5,"Tier 1", "Tier 2")</f>
        <v>Tier 2</v>
      </c>
      <c r="AH227" t="str">
        <f t="shared" si="8"/>
        <v>Massachusetts - Tier 2</v>
      </c>
      <c r="AI227" t="str">
        <f t="shared" si="9"/>
        <v>Medfield, Town Of - Tier 2</v>
      </c>
    </row>
    <row r="228" spans="1:35" x14ac:dyDescent="0.3">
      <c r="A228">
        <v>221</v>
      </c>
      <c r="B228">
        <v>1</v>
      </c>
      <c r="C228" t="s">
        <v>21</v>
      </c>
      <c r="D228" t="s">
        <v>3139</v>
      </c>
      <c r="E228" t="s">
        <v>4738</v>
      </c>
      <c r="F228" t="s">
        <v>688</v>
      </c>
      <c r="G228" s="59">
        <v>33.377139999999997</v>
      </c>
      <c r="H228">
        <v>14</v>
      </c>
      <c r="I228">
        <v>0</v>
      </c>
      <c r="J228" s="11">
        <v>15.714285714285714</v>
      </c>
      <c r="K228" s="11">
        <v>1.6428571428571428</v>
      </c>
      <c r="L228">
        <v>0</v>
      </c>
      <c r="M228" s="11">
        <v>3.9138248513803156</v>
      </c>
      <c r="N228" s="11">
        <v>109.78866593738299</v>
      </c>
      <c r="O228" s="11">
        <v>11463.699777352056</v>
      </c>
      <c r="P228">
        <v>0</v>
      </c>
      <c r="Q228">
        <v>0</v>
      </c>
      <c r="R228" s="60">
        <v>4.3809923859191484E-3</v>
      </c>
      <c r="S228" s="60">
        <v>3.6219698341655241E-4</v>
      </c>
      <c r="T228" s="60">
        <v>0</v>
      </c>
      <c r="U228" s="60">
        <v>2.9288854276701532E-3</v>
      </c>
      <c r="V228" s="60">
        <v>3.0822917478505879E-3</v>
      </c>
      <c r="W228" s="60">
        <v>0</v>
      </c>
      <c r="X228" s="60">
        <v>1.9630453182041348E-4</v>
      </c>
      <c r="Y228" s="60">
        <v>5.1886747689035002E-4</v>
      </c>
      <c r="Z228" s="60">
        <v>1.7930918693884381E-3</v>
      </c>
      <c r="AA228" s="60">
        <v>0</v>
      </c>
      <c r="AB228" s="60">
        <v>0</v>
      </c>
      <c r="AC228" s="16">
        <v>1.2056936748141495E-3</v>
      </c>
      <c r="AD228" s="11">
        <v>221</v>
      </c>
      <c r="AE228" s="15">
        <v>7</v>
      </c>
      <c r="AF228" s="16">
        <v>0.88592463779095032</v>
      </c>
      <c r="AG228" t="str">
        <f>IF(AF228&lt;='CAV Tier 1 Analysis'!$A$5,"Tier 1", "Tier 2")</f>
        <v>Tier 2</v>
      </c>
      <c r="AH228" t="str">
        <f t="shared" si="8"/>
        <v>Massachusetts - Tier 2</v>
      </c>
      <c r="AI228" t="str">
        <f t="shared" si="9"/>
        <v>Athol, Town Of - Tier 2</v>
      </c>
    </row>
    <row r="229" spans="1:35" x14ac:dyDescent="0.3">
      <c r="A229">
        <v>222</v>
      </c>
      <c r="B229">
        <v>1</v>
      </c>
      <c r="C229" t="s">
        <v>21</v>
      </c>
      <c r="D229" t="s">
        <v>3054</v>
      </c>
      <c r="E229" t="s">
        <v>4612</v>
      </c>
      <c r="F229" t="s">
        <v>601</v>
      </c>
      <c r="G229" s="59">
        <v>22.412790000000001</v>
      </c>
      <c r="H229">
        <v>20</v>
      </c>
      <c r="I229">
        <v>0</v>
      </c>
      <c r="J229" s="11">
        <v>11</v>
      </c>
      <c r="K229" s="11">
        <v>2</v>
      </c>
      <c r="L229">
        <v>0</v>
      </c>
      <c r="M229" s="11">
        <v>7.5324491060684533</v>
      </c>
      <c r="N229" s="11">
        <v>310.08351953658274</v>
      </c>
      <c r="O229" s="11">
        <v>13697.364967413443</v>
      </c>
      <c r="P229">
        <v>0</v>
      </c>
      <c r="Q229">
        <v>0</v>
      </c>
      <c r="R229" s="60">
        <v>2.9418417017517029E-3</v>
      </c>
      <c r="S229" s="60">
        <v>5.1742426202364632E-4</v>
      </c>
      <c r="T229" s="60">
        <v>0</v>
      </c>
      <c r="U229" s="60">
        <v>2.0502197993691076E-3</v>
      </c>
      <c r="V229" s="60">
        <v>3.7523551712963683E-3</v>
      </c>
      <c r="W229" s="60">
        <v>0</v>
      </c>
      <c r="X229" s="60">
        <v>3.7780277640844676E-4</v>
      </c>
      <c r="Y229" s="60">
        <v>1.4654723420994089E-3</v>
      </c>
      <c r="Z229" s="60">
        <v>2.1424700779095435E-3</v>
      </c>
      <c r="AA229" s="60">
        <v>0</v>
      </c>
      <c r="AB229" s="60">
        <v>0</v>
      </c>
      <c r="AC229" s="16">
        <v>1.2043260118962023E-3</v>
      </c>
      <c r="AD229" s="11">
        <v>222</v>
      </c>
      <c r="AE229" s="15">
        <v>7</v>
      </c>
      <c r="AF229" s="16">
        <v>0.88712896380284656</v>
      </c>
      <c r="AG229" t="str">
        <f>IF(AF229&lt;='CAV Tier 1 Analysis'!$A$5,"Tier 1", "Tier 2")</f>
        <v>Tier 2</v>
      </c>
      <c r="AH229" t="str">
        <f t="shared" si="8"/>
        <v>Massachusetts - Tier 2</v>
      </c>
      <c r="AI229" t="str">
        <f t="shared" si="9"/>
        <v>Wilbraham, Town Of - Tier 2</v>
      </c>
    </row>
    <row r="230" spans="1:35" x14ac:dyDescent="0.3">
      <c r="A230">
        <v>223</v>
      </c>
      <c r="B230">
        <v>1</v>
      </c>
      <c r="C230" t="s">
        <v>21</v>
      </c>
      <c r="D230" t="s">
        <v>2320</v>
      </c>
      <c r="E230" t="s">
        <v>4671</v>
      </c>
      <c r="F230" t="s">
        <v>599</v>
      </c>
      <c r="G230" s="59">
        <v>18.085089999999994</v>
      </c>
      <c r="H230">
        <v>7</v>
      </c>
      <c r="I230">
        <v>0</v>
      </c>
      <c r="J230" s="11">
        <v>17.899999999999999</v>
      </c>
      <c r="K230" s="11">
        <v>1</v>
      </c>
      <c r="L230">
        <v>0</v>
      </c>
      <c r="M230" s="11">
        <v>0.92627407438945542</v>
      </c>
      <c r="N230" s="11">
        <v>172.90040779361541</v>
      </c>
      <c r="O230" s="11">
        <v>6390.7543607643775</v>
      </c>
      <c r="P230">
        <v>0</v>
      </c>
      <c r="Q230" s="11">
        <v>1253.170418120666</v>
      </c>
      <c r="R230" s="60">
        <v>2.373799600225259E-3</v>
      </c>
      <c r="S230" s="60">
        <v>1.8109849170827621E-4</v>
      </c>
      <c r="T230" s="60">
        <v>0</v>
      </c>
      <c r="U230" s="60">
        <v>3.3362667644279108E-3</v>
      </c>
      <c r="V230" s="60">
        <v>1.8761775856481842E-3</v>
      </c>
      <c r="W230" s="60">
        <v>0</v>
      </c>
      <c r="X230" s="60">
        <v>4.6458849185926399E-5</v>
      </c>
      <c r="Y230" s="60">
        <v>8.17137156911557E-4</v>
      </c>
      <c r="Z230" s="60">
        <v>9.9960832070850134E-4</v>
      </c>
      <c r="AA230" s="60">
        <v>0</v>
      </c>
      <c r="AB230" s="60">
        <v>3.5967175721923158E-3</v>
      </c>
      <c r="AC230" s="16">
        <v>1.2024785764552664E-3</v>
      </c>
      <c r="AD230" s="11">
        <v>223</v>
      </c>
      <c r="AE230" s="15">
        <v>7</v>
      </c>
      <c r="AF230" s="16">
        <v>0.88833144237930184</v>
      </c>
      <c r="AG230" t="str">
        <f>IF(AF230&lt;='CAV Tier 1 Analysis'!$A$5,"Tier 1", "Tier 2")</f>
        <v>Tier 2</v>
      </c>
      <c r="AH230" t="str">
        <f t="shared" si="8"/>
        <v>Massachusetts - Tier 2</v>
      </c>
      <c r="AI230" t="str">
        <f t="shared" si="9"/>
        <v>Stow, Town Of - Tier 2</v>
      </c>
    </row>
    <row r="231" spans="1:35" x14ac:dyDescent="0.3">
      <c r="A231">
        <v>224</v>
      </c>
      <c r="B231">
        <v>1</v>
      </c>
      <c r="C231" t="s">
        <v>21</v>
      </c>
      <c r="D231" t="s">
        <v>1963</v>
      </c>
      <c r="E231" t="s">
        <v>4701</v>
      </c>
      <c r="F231" t="s">
        <v>523</v>
      </c>
      <c r="G231" s="59">
        <v>11.527980000000001</v>
      </c>
      <c r="H231">
        <v>20</v>
      </c>
      <c r="I231">
        <v>2</v>
      </c>
      <c r="J231" s="11">
        <v>18.23076923076923</v>
      </c>
      <c r="K231" s="11">
        <v>1</v>
      </c>
      <c r="L231">
        <v>0</v>
      </c>
      <c r="M231" s="11">
        <v>2.7735136598085703</v>
      </c>
      <c r="N231" s="11">
        <v>263.92024548430294</v>
      </c>
      <c r="O231" s="11">
        <v>8270.6014820013697</v>
      </c>
      <c r="P231">
        <v>0</v>
      </c>
      <c r="Q231" s="11">
        <v>1023.0061812495587</v>
      </c>
      <c r="R231" s="60">
        <v>1.5131312211000773E-3</v>
      </c>
      <c r="S231" s="60">
        <v>5.1742426202364632E-4</v>
      </c>
      <c r="T231" s="60">
        <v>3.0436767615279255E-4</v>
      </c>
      <c r="U231" s="60">
        <v>3.3979167304229261E-3</v>
      </c>
      <c r="V231" s="60">
        <v>1.8761775856481842E-3</v>
      </c>
      <c r="W231" s="60">
        <v>0</v>
      </c>
      <c r="X231" s="60">
        <v>1.3911028754754493E-4</v>
      </c>
      <c r="Y231" s="60">
        <v>1.2473020844685769E-3</v>
      </c>
      <c r="Z231" s="60">
        <v>1.2936441602934337E-3</v>
      </c>
      <c r="AA231" s="60">
        <v>0</v>
      </c>
      <c r="AB231" s="60">
        <v>2.9361244531127726E-3</v>
      </c>
      <c r="AC231" s="16">
        <v>1.2022907691609051E-3</v>
      </c>
      <c r="AD231" s="11">
        <v>224</v>
      </c>
      <c r="AE231" s="15">
        <v>7</v>
      </c>
      <c r="AF231" s="16">
        <v>0.88953373314846274</v>
      </c>
      <c r="AG231" t="str">
        <f>IF(AF231&lt;='CAV Tier 1 Analysis'!$A$5,"Tier 1", "Tier 2")</f>
        <v>Tier 2</v>
      </c>
      <c r="AH231" t="str">
        <f t="shared" si="8"/>
        <v>Massachusetts - Tier 2</v>
      </c>
      <c r="AI231" t="str">
        <f t="shared" si="9"/>
        <v>Plainville, Town Of - Tier 2</v>
      </c>
    </row>
    <row r="232" spans="1:35" x14ac:dyDescent="0.3">
      <c r="A232">
        <v>225</v>
      </c>
      <c r="B232">
        <v>1</v>
      </c>
      <c r="C232" t="s">
        <v>21</v>
      </c>
      <c r="D232" t="s">
        <v>3028</v>
      </c>
      <c r="E232" t="s">
        <v>4577</v>
      </c>
      <c r="F232" t="s">
        <v>1420</v>
      </c>
      <c r="G232" s="59">
        <v>19.74362</v>
      </c>
      <c r="H232">
        <v>10</v>
      </c>
      <c r="I232">
        <v>0</v>
      </c>
      <c r="J232" s="11">
        <v>11</v>
      </c>
      <c r="K232" s="11">
        <v>4</v>
      </c>
      <c r="L232">
        <v>0</v>
      </c>
      <c r="M232" s="11">
        <v>0.98230972840846809</v>
      </c>
      <c r="N232" s="11">
        <v>15.753981117783619</v>
      </c>
      <c r="O232" s="11">
        <v>1947.877602931384</v>
      </c>
      <c r="P232" s="11">
        <v>195.58564892742947</v>
      </c>
      <c r="Q232" s="11">
        <v>104.80192394881897</v>
      </c>
      <c r="R232" s="60">
        <v>2.5914937256601681E-3</v>
      </c>
      <c r="S232" s="60">
        <v>2.5871213101182316E-4</v>
      </c>
      <c r="T232" s="60">
        <v>0</v>
      </c>
      <c r="U232" s="60">
        <v>2.0502197993691076E-3</v>
      </c>
      <c r="V232" s="60">
        <v>7.5047103425927367E-3</v>
      </c>
      <c r="W232" s="60">
        <v>0</v>
      </c>
      <c r="X232" s="60">
        <v>4.9269412572168248E-5</v>
      </c>
      <c r="Y232" s="60">
        <v>7.445421040296365E-5</v>
      </c>
      <c r="Z232" s="60">
        <v>3.0467681117054445E-4</v>
      </c>
      <c r="AA232" s="60">
        <v>7.7885378191483085E-5</v>
      </c>
      <c r="AB232" s="60">
        <v>3.007914294941365E-4</v>
      </c>
      <c r="AC232" s="16">
        <v>1.2011102945877394E-3</v>
      </c>
      <c r="AD232" s="11">
        <v>225</v>
      </c>
      <c r="AE232" s="15">
        <v>7</v>
      </c>
      <c r="AF232" s="16">
        <v>0.89073484344305043</v>
      </c>
      <c r="AG232" t="str">
        <f>IF(AF232&lt;='CAV Tier 1 Analysis'!$A$5,"Tier 1", "Tier 2")</f>
        <v>Tier 2</v>
      </c>
      <c r="AH232" t="str">
        <f t="shared" si="8"/>
        <v>Massachusetts - Tier 2</v>
      </c>
      <c r="AI232" t="str">
        <f t="shared" si="9"/>
        <v>Buckland, Town Of - Tier 2</v>
      </c>
    </row>
    <row r="233" spans="1:35" x14ac:dyDescent="0.3">
      <c r="A233">
        <v>226</v>
      </c>
      <c r="B233">
        <v>1</v>
      </c>
      <c r="C233" t="s">
        <v>21</v>
      </c>
      <c r="D233" t="s">
        <v>3110</v>
      </c>
      <c r="E233" t="s">
        <v>4694</v>
      </c>
      <c r="F233" t="s">
        <v>501</v>
      </c>
      <c r="G233" s="59">
        <v>20.873480000000001</v>
      </c>
      <c r="H233">
        <v>31</v>
      </c>
      <c r="I233">
        <v>0</v>
      </c>
      <c r="J233" s="11">
        <v>18.375</v>
      </c>
      <c r="K233" s="11">
        <v>1</v>
      </c>
      <c r="L233">
        <v>0</v>
      </c>
      <c r="M233" s="11">
        <v>7.7734081715171621</v>
      </c>
      <c r="N233" s="11">
        <v>191.44755295813587</v>
      </c>
      <c r="O233" s="11">
        <v>16797.597049926804</v>
      </c>
      <c r="P233">
        <v>0</v>
      </c>
      <c r="Q233" s="11">
        <v>139.54120495311508</v>
      </c>
      <c r="R233" s="60">
        <v>2.7397960684359306E-3</v>
      </c>
      <c r="S233" s="60">
        <v>8.020076061366517E-4</v>
      </c>
      <c r="T233" s="60">
        <v>0</v>
      </c>
      <c r="U233" s="60">
        <v>3.4247989830370317E-3</v>
      </c>
      <c r="V233" s="60">
        <v>1.8761775856481842E-3</v>
      </c>
      <c r="W233" s="60">
        <v>0</v>
      </c>
      <c r="X233" s="60">
        <v>3.8988848752914522E-4</v>
      </c>
      <c r="Y233" s="60">
        <v>9.0479201939547196E-4</v>
      </c>
      <c r="Z233" s="60">
        <v>2.6273921404494555E-3</v>
      </c>
      <c r="AA233" s="60">
        <v>0</v>
      </c>
      <c r="AB233" s="60">
        <v>4.0049645015753323E-4</v>
      </c>
      <c r="AC233" s="16">
        <v>1.1968499400717638E-3</v>
      </c>
      <c r="AD233" s="11">
        <v>226</v>
      </c>
      <c r="AE233" s="15">
        <v>7</v>
      </c>
      <c r="AF233" s="16">
        <v>0.89193169338312217</v>
      </c>
      <c r="AG233" t="str">
        <f>IF(AF233&lt;='CAV Tier 1 Analysis'!$A$5,"Tier 1", "Tier 2")</f>
        <v>Tier 2</v>
      </c>
      <c r="AH233" t="str">
        <f t="shared" si="8"/>
        <v>Massachusetts - Tier 2</v>
      </c>
      <c r="AI233" t="str">
        <f t="shared" si="9"/>
        <v>Foxborough, Town Of - Tier 2</v>
      </c>
    </row>
    <row r="234" spans="1:35" x14ac:dyDescent="0.3">
      <c r="A234">
        <v>227</v>
      </c>
      <c r="B234">
        <v>1</v>
      </c>
      <c r="C234" t="s">
        <v>21</v>
      </c>
      <c r="D234" t="s">
        <v>3027</v>
      </c>
      <c r="E234" t="s">
        <v>4576</v>
      </c>
      <c r="F234" t="s">
        <v>1555</v>
      </c>
      <c r="G234" s="59">
        <v>23.3874</v>
      </c>
      <c r="H234">
        <v>7</v>
      </c>
      <c r="I234">
        <v>0</v>
      </c>
      <c r="J234" s="11">
        <v>11</v>
      </c>
      <c r="K234" s="11">
        <v>4</v>
      </c>
      <c r="L234">
        <v>0</v>
      </c>
      <c r="M234">
        <v>0</v>
      </c>
      <c r="N234" s="11">
        <v>16.343722598666488</v>
      </c>
      <c r="O234" s="11">
        <v>1723.128426135901</v>
      </c>
      <c r="P234">
        <v>0</v>
      </c>
      <c r="Q234">
        <v>0</v>
      </c>
      <c r="R234" s="60">
        <v>3.0697663528524463E-3</v>
      </c>
      <c r="S234" s="60">
        <v>1.8109849170827621E-4</v>
      </c>
      <c r="T234" s="60">
        <v>0</v>
      </c>
      <c r="U234" s="60">
        <v>2.0502197993691076E-3</v>
      </c>
      <c r="V234" s="60">
        <v>7.5047103425927367E-3</v>
      </c>
      <c r="W234" s="60">
        <v>0</v>
      </c>
      <c r="X234" s="60">
        <v>0</v>
      </c>
      <c r="Y234" s="60">
        <v>7.7241362169410985E-5</v>
      </c>
      <c r="Z234" s="60">
        <v>2.6952272222973908E-4</v>
      </c>
      <c r="AA234" s="60">
        <v>0</v>
      </c>
      <c r="AB234" s="60">
        <v>0</v>
      </c>
      <c r="AC234" s="16">
        <v>1.1956871882656107E-3</v>
      </c>
      <c r="AD234" s="11">
        <v>227</v>
      </c>
      <c r="AE234" s="15">
        <v>7</v>
      </c>
      <c r="AF234" s="16">
        <v>0.89312738057138774</v>
      </c>
      <c r="AG234" t="str">
        <f>IF(AF234&lt;='CAV Tier 1 Analysis'!$A$5,"Tier 1", "Tier 2")</f>
        <v>Tier 2</v>
      </c>
      <c r="AH234" t="str">
        <f t="shared" si="8"/>
        <v>Massachusetts - Tier 2</v>
      </c>
      <c r="AI234" t="str">
        <f t="shared" si="9"/>
        <v>Bernardston, Town Of - Tier 2</v>
      </c>
    </row>
    <row r="235" spans="1:35" x14ac:dyDescent="0.3">
      <c r="A235">
        <v>228</v>
      </c>
      <c r="B235">
        <v>1</v>
      </c>
      <c r="C235" t="s">
        <v>21</v>
      </c>
      <c r="D235" t="s">
        <v>1932</v>
      </c>
      <c r="E235" t="s">
        <v>4620</v>
      </c>
      <c r="F235" t="s">
        <v>1065</v>
      </c>
      <c r="G235" s="59">
        <v>28.074170000000002</v>
      </c>
      <c r="H235">
        <v>19</v>
      </c>
      <c r="I235">
        <v>0</v>
      </c>
      <c r="J235" s="11">
        <v>11</v>
      </c>
      <c r="K235" s="11">
        <v>2.8181818181818183</v>
      </c>
      <c r="L235">
        <v>0</v>
      </c>
      <c r="M235" s="11">
        <v>1.8951933396428102</v>
      </c>
      <c r="N235" s="11">
        <v>124.68494286005172</v>
      </c>
      <c r="O235" s="11">
        <v>6010.854774010736</v>
      </c>
      <c r="P235">
        <v>0</v>
      </c>
      <c r="Q235">
        <v>0</v>
      </c>
      <c r="R235" s="60">
        <v>3.6849390034916054E-3</v>
      </c>
      <c r="S235" s="60">
        <v>4.91553048922464E-4</v>
      </c>
      <c r="T235" s="60">
        <v>0</v>
      </c>
      <c r="U235" s="60">
        <v>2.0502197993691076E-3</v>
      </c>
      <c r="V235" s="60">
        <v>5.2874095595539733E-3</v>
      </c>
      <c r="W235" s="60">
        <v>0</v>
      </c>
      <c r="X235" s="60">
        <v>9.5056640339063599E-5</v>
      </c>
      <c r="Y235" s="60">
        <v>5.8926812850527489E-4</v>
      </c>
      <c r="Z235" s="60">
        <v>9.4018641735948267E-4</v>
      </c>
      <c r="AA235" s="60">
        <v>0</v>
      </c>
      <c r="AB235" s="60">
        <v>0</v>
      </c>
      <c r="AC235" s="16">
        <v>1.1944211452309976E-3</v>
      </c>
      <c r="AD235" s="11">
        <v>228</v>
      </c>
      <c r="AE235" s="15">
        <v>7</v>
      </c>
      <c r="AF235" s="16">
        <v>0.89432180171661879</v>
      </c>
      <c r="AG235" t="str">
        <f>IF(AF235&lt;='CAV Tier 1 Analysis'!$A$5,"Tier 1", "Tier 2")</f>
        <v>Tier 2</v>
      </c>
      <c r="AH235" t="str">
        <f t="shared" si="8"/>
        <v>Massachusetts - Tier 2</v>
      </c>
      <c r="AI235" t="str">
        <f t="shared" si="9"/>
        <v>Granby, Town Of - Tier 2</v>
      </c>
    </row>
    <row r="236" spans="1:35" x14ac:dyDescent="0.3">
      <c r="A236">
        <v>229</v>
      </c>
      <c r="B236">
        <v>1</v>
      </c>
      <c r="C236" t="s">
        <v>21</v>
      </c>
      <c r="D236" t="s">
        <v>1930</v>
      </c>
      <c r="E236" t="s">
        <v>4509</v>
      </c>
      <c r="F236" t="s">
        <v>1629</v>
      </c>
      <c r="G236" s="59">
        <v>38.04204</v>
      </c>
      <c r="H236">
        <v>19</v>
      </c>
      <c r="I236">
        <v>0</v>
      </c>
      <c r="J236" s="11">
        <v>11</v>
      </c>
      <c r="K236" s="11">
        <v>2.7777777777777777</v>
      </c>
      <c r="L236">
        <v>0</v>
      </c>
      <c r="M236" s="11">
        <v>0.9880637315979901</v>
      </c>
      <c r="N236" s="11">
        <v>19.371992862975276</v>
      </c>
      <c r="O236" s="11">
        <v>1277.2640056483776</v>
      </c>
      <c r="P236">
        <v>0</v>
      </c>
      <c r="Q236">
        <v>0</v>
      </c>
      <c r="R236" s="60">
        <v>4.9932944399919132E-3</v>
      </c>
      <c r="S236" s="60">
        <v>4.91553048922464E-4</v>
      </c>
      <c r="T236" s="60">
        <v>0</v>
      </c>
      <c r="U236" s="60">
        <v>2.0502197993691076E-3</v>
      </c>
      <c r="V236" s="60">
        <v>5.2116044045782892E-3</v>
      </c>
      <c r="W236" s="60">
        <v>0</v>
      </c>
      <c r="X236" s="60">
        <v>4.9558014373501774E-5</v>
      </c>
      <c r="Y236" s="60">
        <v>9.1553139600791155E-5</v>
      </c>
      <c r="Z236" s="60">
        <v>1.9978294512869982E-4</v>
      </c>
      <c r="AA236" s="60">
        <v>0</v>
      </c>
      <c r="AB236" s="60">
        <v>0</v>
      </c>
      <c r="AC236" s="16">
        <v>1.1897787083604333E-3</v>
      </c>
      <c r="AD236" s="11">
        <v>229</v>
      </c>
      <c r="AE236" s="15">
        <v>7</v>
      </c>
      <c r="AF236" s="16">
        <v>0.89551158042497925</v>
      </c>
      <c r="AG236" t="str">
        <f>IF(AF236&lt;='CAV Tier 1 Analysis'!$A$5,"Tier 1", "Tier 2")</f>
        <v>Tier 2</v>
      </c>
      <c r="AH236" t="str">
        <f t="shared" si="8"/>
        <v>Massachusetts - Tier 2</v>
      </c>
      <c r="AI236" t="str">
        <f t="shared" si="9"/>
        <v>Otis, Town Of - Tier 2</v>
      </c>
    </row>
    <row r="237" spans="1:35" x14ac:dyDescent="0.3">
      <c r="A237">
        <v>230</v>
      </c>
      <c r="B237">
        <v>1</v>
      </c>
      <c r="C237" t="s">
        <v>21</v>
      </c>
      <c r="D237" t="s">
        <v>3046</v>
      </c>
      <c r="E237" t="s">
        <v>4598</v>
      </c>
      <c r="F237" t="s">
        <v>498</v>
      </c>
      <c r="G237" s="59">
        <v>12.985749999999999</v>
      </c>
      <c r="H237">
        <v>10</v>
      </c>
      <c r="I237">
        <v>0</v>
      </c>
      <c r="J237" s="11">
        <v>11</v>
      </c>
      <c r="K237" s="11">
        <v>2</v>
      </c>
      <c r="L237">
        <v>0</v>
      </c>
      <c r="M237" s="11">
        <v>4.9014958704734033</v>
      </c>
      <c r="N237" s="11">
        <v>113.81157526858115</v>
      </c>
      <c r="O237" s="11">
        <v>14680.347141792914</v>
      </c>
      <c r="P237" s="11">
        <v>5607.0541532810039</v>
      </c>
      <c r="Q237">
        <v>0</v>
      </c>
      <c r="R237" s="60">
        <v>1.7044741363534917E-3</v>
      </c>
      <c r="S237" s="60">
        <v>2.5871213101182316E-4</v>
      </c>
      <c r="T237" s="60">
        <v>0</v>
      </c>
      <c r="U237" s="60">
        <v>2.0502197993691076E-3</v>
      </c>
      <c r="V237" s="60">
        <v>3.7523551712963683E-3</v>
      </c>
      <c r="W237" s="60">
        <v>0</v>
      </c>
      <c r="X237" s="60">
        <v>2.4584284903133333E-4</v>
      </c>
      <c r="Y237" s="60">
        <v>5.3787997509875283E-4</v>
      </c>
      <c r="Z237" s="60">
        <v>2.2962230005144938E-3</v>
      </c>
      <c r="AA237" s="60">
        <v>2.2328199214169024E-3</v>
      </c>
      <c r="AB237" s="60">
        <v>0</v>
      </c>
      <c r="AC237" s="16">
        <v>1.188956998553843E-3</v>
      </c>
      <c r="AD237" s="11">
        <v>230</v>
      </c>
      <c r="AE237" s="15">
        <v>7</v>
      </c>
      <c r="AF237" s="16">
        <v>0.89670053742353306</v>
      </c>
      <c r="AG237" t="str">
        <f>IF(AF237&lt;='CAV Tier 1 Analysis'!$A$5,"Tier 1", "Tier 2")</f>
        <v>Tier 2</v>
      </c>
      <c r="AH237" t="str">
        <f t="shared" si="8"/>
        <v>Massachusetts - Tier 2</v>
      </c>
      <c r="AI237" t="str">
        <f t="shared" si="9"/>
        <v>East Longmeadow, Town Of - Tier 2</v>
      </c>
    </row>
    <row r="238" spans="1:35" x14ac:dyDescent="0.3">
      <c r="A238">
        <v>231</v>
      </c>
      <c r="B238">
        <v>1</v>
      </c>
      <c r="C238" t="s">
        <v>21</v>
      </c>
      <c r="D238" t="s">
        <v>3040</v>
      </c>
      <c r="E238" t="s">
        <v>4591</v>
      </c>
      <c r="F238" t="s">
        <v>1569</v>
      </c>
      <c r="G238" s="59">
        <v>23.43974</v>
      </c>
      <c r="H238">
        <v>5</v>
      </c>
      <c r="I238">
        <v>0</v>
      </c>
      <c r="J238" s="11">
        <v>11</v>
      </c>
      <c r="K238" s="11">
        <v>4</v>
      </c>
      <c r="L238">
        <v>0</v>
      </c>
      <c r="M238">
        <v>0</v>
      </c>
      <c r="N238" s="11">
        <v>0.89573294384813595</v>
      </c>
      <c r="O238" s="11">
        <v>2002.3768419304349</v>
      </c>
      <c r="P238">
        <v>0</v>
      </c>
      <c r="Q238">
        <v>0</v>
      </c>
      <c r="R238" s="60">
        <v>3.0766363585353479E-3</v>
      </c>
      <c r="S238" s="60">
        <v>1.2935606550591158E-4</v>
      </c>
      <c r="T238" s="60">
        <v>0</v>
      </c>
      <c r="U238" s="60">
        <v>2.0502197993691076E-3</v>
      </c>
      <c r="V238" s="60">
        <v>7.5047103425927367E-3</v>
      </c>
      <c r="W238" s="60">
        <v>0</v>
      </c>
      <c r="X238" s="60">
        <v>0</v>
      </c>
      <c r="Y238" s="60">
        <v>4.2332848165504035E-6</v>
      </c>
      <c r="Z238" s="60">
        <v>3.1320129665385392E-4</v>
      </c>
      <c r="AA238" s="60">
        <v>0</v>
      </c>
      <c r="AB238" s="60">
        <v>0</v>
      </c>
      <c r="AC238" s="16">
        <v>1.1889415588612279E-3</v>
      </c>
      <c r="AD238" s="11">
        <v>231</v>
      </c>
      <c r="AE238" s="15">
        <v>7</v>
      </c>
      <c r="AF238" s="16">
        <v>0.89788947898239424</v>
      </c>
      <c r="AG238" t="str">
        <f>IF(AF238&lt;='CAV Tier 1 Analysis'!$A$5,"Tier 1", "Tier 2")</f>
        <v>Tier 2</v>
      </c>
      <c r="AH238" t="str">
        <f t="shared" si="8"/>
        <v>Massachusetts - Tier 2</v>
      </c>
      <c r="AI238" t="str">
        <f t="shared" si="9"/>
        <v>Shelburne, Town Of - Tier 2</v>
      </c>
    </row>
    <row r="239" spans="1:35" x14ac:dyDescent="0.3">
      <c r="A239">
        <v>232</v>
      </c>
      <c r="B239">
        <v>1</v>
      </c>
      <c r="C239" t="s">
        <v>21</v>
      </c>
      <c r="D239" t="s">
        <v>3155</v>
      </c>
      <c r="E239" t="s">
        <v>4760</v>
      </c>
      <c r="F239" t="s">
        <v>556</v>
      </c>
      <c r="G239" s="59">
        <v>24.659779999999998</v>
      </c>
      <c r="H239">
        <v>24</v>
      </c>
      <c r="I239">
        <v>3</v>
      </c>
      <c r="J239" s="11">
        <v>17</v>
      </c>
      <c r="K239" s="11">
        <v>1</v>
      </c>
      <c r="L239">
        <v>0</v>
      </c>
      <c r="M239" s="11">
        <v>9.8750962092930266</v>
      </c>
      <c r="N239" s="11">
        <v>51.915282915262054</v>
      </c>
      <c r="O239" s="11">
        <v>10928.195165059986</v>
      </c>
      <c r="P239" s="11">
        <v>834.21375478782102</v>
      </c>
      <c r="Q239" s="11">
        <v>303.89392451223466</v>
      </c>
      <c r="R239" s="60">
        <v>3.2367754822145126E-3</v>
      </c>
      <c r="S239" s="60">
        <v>6.2090911442837552E-4</v>
      </c>
      <c r="T239" s="60">
        <v>4.5655151422918888E-4</v>
      </c>
      <c r="U239" s="60">
        <v>3.1685215081158932E-3</v>
      </c>
      <c r="V239" s="60">
        <v>1.8761775856481842E-3</v>
      </c>
      <c r="W239" s="60">
        <v>0</v>
      </c>
      <c r="X239" s="60">
        <v>4.9530222011931219E-4</v>
      </c>
      <c r="Y239" s="60">
        <v>2.453545785286624E-4</v>
      </c>
      <c r="Z239" s="60">
        <v>1.7093310430435324E-3</v>
      </c>
      <c r="AA239" s="60">
        <v>3.321974497642939E-4</v>
      </c>
      <c r="AB239" s="60">
        <v>8.7220429286449536E-4</v>
      </c>
      <c r="AC239" s="16">
        <v>1.1830295262687683E-3</v>
      </c>
      <c r="AD239" s="11">
        <v>232</v>
      </c>
      <c r="AE239" s="15">
        <v>7</v>
      </c>
      <c r="AF239" s="16">
        <v>0.89907250850866305</v>
      </c>
      <c r="AG239" t="str">
        <f>IF(AF239&lt;='CAV Tier 1 Analysis'!$A$5,"Tier 1", "Tier 2")</f>
        <v>Tier 2</v>
      </c>
      <c r="AH239" t="str">
        <f t="shared" si="8"/>
        <v>Massachusetts - Tier 2</v>
      </c>
      <c r="AI239" t="str">
        <f t="shared" si="9"/>
        <v>Leicester, Town Of - Tier 2</v>
      </c>
    </row>
    <row r="240" spans="1:35" x14ac:dyDescent="0.3">
      <c r="A240">
        <v>233</v>
      </c>
      <c r="B240">
        <v>1</v>
      </c>
      <c r="C240" t="s">
        <v>21</v>
      </c>
      <c r="D240" t="s">
        <v>3035</v>
      </c>
      <c r="E240" t="s">
        <v>4585</v>
      </c>
      <c r="F240" t="s">
        <v>1751</v>
      </c>
      <c r="G240" s="59">
        <v>30.859170000000002</v>
      </c>
      <c r="H240">
        <v>7</v>
      </c>
      <c r="I240">
        <v>0</v>
      </c>
      <c r="J240" s="11">
        <v>11</v>
      </c>
      <c r="K240" s="11">
        <v>3.5</v>
      </c>
      <c r="L240">
        <v>0</v>
      </c>
      <c r="M240" s="11">
        <v>0.99999643541935823</v>
      </c>
      <c r="N240" s="11">
        <v>1.2140679649039433E-3</v>
      </c>
      <c r="O240" s="11">
        <v>643.68808679961592</v>
      </c>
      <c r="P240">
        <v>0</v>
      </c>
      <c r="Q240">
        <v>0</v>
      </c>
      <c r="R240" s="60">
        <v>4.0504905095458937E-3</v>
      </c>
      <c r="S240" s="60">
        <v>1.8109849170827621E-4</v>
      </c>
      <c r="T240" s="60">
        <v>0</v>
      </c>
      <c r="U240" s="60">
        <v>2.0502197993691076E-3</v>
      </c>
      <c r="V240" s="60">
        <v>6.5666215497686446E-3</v>
      </c>
      <c r="W240" s="60">
        <v>0</v>
      </c>
      <c r="X240" s="60">
        <v>5.0156519397603505E-5</v>
      </c>
      <c r="Y240" s="60">
        <v>5.7377542239414045E-9</v>
      </c>
      <c r="Z240" s="60">
        <v>1.0068231873472803E-4</v>
      </c>
      <c r="AA240" s="60">
        <v>0</v>
      </c>
      <c r="AB240" s="60">
        <v>0</v>
      </c>
      <c r="AC240" s="16">
        <v>1.181752266025316E-3</v>
      </c>
      <c r="AD240" s="11">
        <v>233</v>
      </c>
      <c r="AE240" s="15">
        <v>7</v>
      </c>
      <c r="AF240" s="16">
        <v>0.9002542607746884</v>
      </c>
      <c r="AG240" t="str">
        <f>IF(AF240&lt;='CAV Tier 1 Analysis'!$A$5,"Tier 1", "Tier 2")</f>
        <v>Tier 2</v>
      </c>
      <c r="AH240" t="str">
        <f t="shared" si="8"/>
        <v>Massachusetts - Tier 2</v>
      </c>
      <c r="AI240" t="str">
        <f t="shared" si="9"/>
        <v>Hawley, Town Of - Tier 2</v>
      </c>
    </row>
    <row r="241" spans="1:35" x14ac:dyDescent="0.3">
      <c r="A241">
        <v>234</v>
      </c>
      <c r="B241">
        <v>1</v>
      </c>
      <c r="C241" t="s">
        <v>21</v>
      </c>
      <c r="D241" t="s">
        <v>2059</v>
      </c>
      <c r="E241" t="s">
        <v>4772</v>
      </c>
      <c r="F241" t="s">
        <v>544</v>
      </c>
      <c r="G241" s="59">
        <v>27.488650000000003</v>
      </c>
      <c r="H241">
        <v>11</v>
      </c>
      <c r="I241">
        <v>0</v>
      </c>
      <c r="J241" s="11">
        <v>17</v>
      </c>
      <c r="K241" s="11">
        <v>1</v>
      </c>
      <c r="L241">
        <v>0</v>
      </c>
      <c r="M241" s="11">
        <v>0.9687911192437606</v>
      </c>
      <c r="N241" s="11">
        <v>175.42216591332195</v>
      </c>
      <c r="O241" s="11">
        <v>13765.558745361654</v>
      </c>
      <c r="P241" s="11">
        <v>2513.6357658253637</v>
      </c>
      <c r="Q241">
        <v>0</v>
      </c>
      <c r="R241" s="60">
        <v>3.6080852448471144E-3</v>
      </c>
      <c r="S241" s="60">
        <v>2.8458334411300543E-4</v>
      </c>
      <c r="T241" s="60">
        <v>0</v>
      </c>
      <c r="U241" s="60">
        <v>3.1685215081158932E-3</v>
      </c>
      <c r="V241" s="60">
        <v>1.8761775856481842E-3</v>
      </c>
      <c r="W241" s="60">
        <v>0</v>
      </c>
      <c r="X241" s="60">
        <v>4.859136377241035E-5</v>
      </c>
      <c r="Y241" s="60">
        <v>8.2905512915147975E-4</v>
      </c>
      <c r="Z241" s="60">
        <v>2.1531365914397903E-3</v>
      </c>
      <c r="AA241" s="60">
        <v>1.0009705381277111E-3</v>
      </c>
      <c r="AB241" s="60">
        <v>0</v>
      </c>
      <c r="AC241" s="16">
        <v>1.1790110277468718E-3</v>
      </c>
      <c r="AD241" s="11">
        <v>234</v>
      </c>
      <c r="AE241" s="15">
        <v>7</v>
      </c>
      <c r="AF241" s="16">
        <v>0.90143327180243527</v>
      </c>
      <c r="AG241" t="str">
        <f>IF(AF241&lt;='CAV Tier 1 Analysis'!$A$5,"Tier 1", "Tier 2")</f>
        <v>Tier 2</v>
      </c>
      <c r="AH241" t="str">
        <f t="shared" si="8"/>
        <v>Massachusetts - Tier 2</v>
      </c>
      <c r="AI241" t="str">
        <f t="shared" si="9"/>
        <v>Oxford, Town Of - Tier 2</v>
      </c>
    </row>
    <row r="242" spans="1:35" x14ac:dyDescent="0.3">
      <c r="A242">
        <v>235</v>
      </c>
      <c r="B242">
        <v>1</v>
      </c>
      <c r="C242" t="s">
        <v>21</v>
      </c>
      <c r="D242" t="s">
        <v>3183</v>
      </c>
      <c r="E242" t="s">
        <v>4797</v>
      </c>
      <c r="F242" t="s">
        <v>1717</v>
      </c>
      <c r="G242" s="59">
        <v>24.905999999999999</v>
      </c>
      <c r="H242">
        <v>0</v>
      </c>
      <c r="I242">
        <v>0</v>
      </c>
      <c r="J242" s="11">
        <v>11</v>
      </c>
      <c r="K242" s="11">
        <v>4</v>
      </c>
      <c r="L242">
        <v>0</v>
      </c>
      <c r="M242">
        <v>0</v>
      </c>
      <c r="N242" s="11">
        <v>0</v>
      </c>
      <c r="O242" s="11">
        <v>776.14904805483741</v>
      </c>
      <c r="P242">
        <v>0</v>
      </c>
      <c r="Q242">
        <v>0</v>
      </c>
      <c r="R242" s="60">
        <v>3.2690936480388169E-3</v>
      </c>
      <c r="S242" s="60">
        <v>0</v>
      </c>
      <c r="T242" s="60">
        <v>0</v>
      </c>
      <c r="U242" s="60">
        <v>2.0502197993691076E-3</v>
      </c>
      <c r="V242" s="60">
        <v>7.5047103425927367E-3</v>
      </c>
      <c r="W242" s="60">
        <v>0</v>
      </c>
      <c r="X242" s="60">
        <v>0</v>
      </c>
      <c r="Y242" s="60">
        <v>0</v>
      </c>
      <c r="Z242" s="60">
        <v>1.2140116842995068E-4</v>
      </c>
      <c r="AA242" s="60">
        <v>0</v>
      </c>
      <c r="AB242" s="60">
        <v>0</v>
      </c>
      <c r="AC242" s="16">
        <v>1.1768568144027828E-3</v>
      </c>
      <c r="AD242" s="11">
        <v>235</v>
      </c>
      <c r="AE242" s="15">
        <v>8</v>
      </c>
      <c r="AF242" s="16">
        <v>0.90261012861683809</v>
      </c>
      <c r="AG242" t="str">
        <f>IF(AF242&lt;='CAV Tier 1 Analysis'!$A$5,"Tier 1", "Tier 2")</f>
        <v>Tier 2</v>
      </c>
      <c r="AH242" t="str">
        <f t="shared" si="8"/>
        <v>Massachusetts - Tier 2</v>
      </c>
      <c r="AI242" t="str">
        <f t="shared" si="9"/>
        <v>Heath, Town Of - Tier 2</v>
      </c>
    </row>
    <row r="243" spans="1:35" x14ac:dyDescent="0.3">
      <c r="A243">
        <v>236</v>
      </c>
      <c r="B243">
        <v>1</v>
      </c>
      <c r="C243" t="s">
        <v>21</v>
      </c>
      <c r="D243" t="s">
        <v>3135</v>
      </c>
      <c r="E243" t="s">
        <v>4731</v>
      </c>
      <c r="F243" t="s">
        <v>515</v>
      </c>
      <c r="G243" s="59">
        <v>15.800139999999997</v>
      </c>
      <c r="H243">
        <v>34</v>
      </c>
      <c r="I243">
        <v>0</v>
      </c>
      <c r="J243" s="11">
        <v>17.181818181818183</v>
      </c>
      <c r="K243" s="11">
        <v>1</v>
      </c>
      <c r="L243">
        <v>0</v>
      </c>
      <c r="M243" s="11">
        <v>7.3020239061172898</v>
      </c>
      <c r="N243" s="11">
        <v>732.65118005169734</v>
      </c>
      <c r="O243" s="11">
        <v>6790.2935485904491</v>
      </c>
      <c r="P243">
        <v>0</v>
      </c>
      <c r="Q243">
        <v>0</v>
      </c>
      <c r="R243" s="60">
        <v>2.073883293669157E-3</v>
      </c>
      <c r="S243" s="60">
        <v>8.7962124544019868E-4</v>
      </c>
      <c r="T243" s="60">
        <v>0</v>
      </c>
      <c r="U243" s="60">
        <v>3.2024094386839778E-3</v>
      </c>
      <c r="V243" s="60">
        <v>1.8761775856481842E-3</v>
      </c>
      <c r="W243" s="60">
        <v>0</v>
      </c>
      <c r="X243" s="60">
        <v>3.6624540920023214E-4</v>
      </c>
      <c r="Y243" s="60">
        <v>3.4625511293759261E-3</v>
      </c>
      <c r="Z243" s="60">
        <v>1.0621021475800273E-3</v>
      </c>
      <c r="AA243" s="60">
        <v>0</v>
      </c>
      <c r="AB243" s="60">
        <v>0</v>
      </c>
      <c r="AC243" s="16">
        <v>1.1748172954179729E-3</v>
      </c>
      <c r="AD243" s="11">
        <v>236</v>
      </c>
      <c r="AE243" s="15">
        <v>8</v>
      </c>
      <c r="AF243" s="16">
        <v>0.90378494591225611</v>
      </c>
      <c r="AG243" t="str">
        <f>IF(AF243&lt;='CAV Tier 1 Analysis'!$A$5,"Tier 1", "Tier 2")</f>
        <v>Tier 2</v>
      </c>
      <c r="AH243" t="str">
        <f t="shared" si="8"/>
        <v>Massachusetts - Tier 2</v>
      </c>
      <c r="AI243" t="str">
        <f t="shared" si="9"/>
        <v>West Bridgewater, Town Of - Tier 2</v>
      </c>
    </row>
    <row r="244" spans="1:35" x14ac:dyDescent="0.3">
      <c r="A244">
        <v>237</v>
      </c>
      <c r="B244">
        <v>1</v>
      </c>
      <c r="C244" t="s">
        <v>21</v>
      </c>
      <c r="D244" t="s">
        <v>3036</v>
      </c>
      <c r="E244" t="s">
        <v>4586</v>
      </c>
      <c r="F244" t="s">
        <v>1559</v>
      </c>
      <c r="G244" s="59">
        <v>22.986659999999997</v>
      </c>
      <c r="H244">
        <v>7</v>
      </c>
      <c r="I244">
        <v>0</v>
      </c>
      <c r="J244" s="11">
        <v>11</v>
      </c>
      <c r="K244" s="11">
        <v>3.8333333333333335</v>
      </c>
      <c r="L244">
        <v>0</v>
      </c>
      <c r="M244" s="11">
        <v>1.970710838373213</v>
      </c>
      <c r="N244" s="11">
        <v>10.106082815366086</v>
      </c>
      <c r="O244" s="11">
        <v>1636.6796282297146</v>
      </c>
      <c r="P244">
        <v>0</v>
      </c>
      <c r="Q244">
        <v>0</v>
      </c>
      <c r="R244" s="60">
        <v>3.0171663131626091E-3</v>
      </c>
      <c r="S244" s="60">
        <v>1.8109849170827621E-4</v>
      </c>
      <c r="T244" s="60">
        <v>0</v>
      </c>
      <c r="U244" s="60">
        <v>2.0502197993691076E-3</v>
      </c>
      <c r="V244" s="60">
        <v>7.1920140783180396E-3</v>
      </c>
      <c r="W244" s="60">
        <v>0</v>
      </c>
      <c r="X244" s="60">
        <v>9.8844348730585564E-5</v>
      </c>
      <c r="Y244" s="60">
        <v>4.7761921933222458E-5</v>
      </c>
      <c r="Z244" s="60">
        <v>2.5600085410211855E-4</v>
      </c>
      <c r="AA244" s="60">
        <v>0</v>
      </c>
      <c r="AB244" s="60">
        <v>0</v>
      </c>
      <c r="AC244" s="16">
        <v>1.1675550733930872E-3</v>
      </c>
      <c r="AD244" s="11">
        <v>237</v>
      </c>
      <c r="AE244" s="15">
        <v>8</v>
      </c>
      <c r="AF244" s="16">
        <v>0.90495250098564917</v>
      </c>
      <c r="AG244" t="str">
        <f>IF(AF244&lt;='CAV Tier 1 Analysis'!$A$5,"Tier 1", "Tier 2")</f>
        <v>Tier 2</v>
      </c>
      <c r="AH244" t="str">
        <f t="shared" si="8"/>
        <v>Massachusetts - Tier 2</v>
      </c>
      <c r="AI244" t="str">
        <f t="shared" si="9"/>
        <v>Leverett, Town Of - Tier 2</v>
      </c>
    </row>
    <row r="245" spans="1:35" x14ac:dyDescent="0.3">
      <c r="A245">
        <v>238</v>
      </c>
      <c r="B245">
        <v>1</v>
      </c>
      <c r="C245" t="s">
        <v>21</v>
      </c>
      <c r="D245" t="s">
        <v>1979</v>
      </c>
      <c r="E245" t="s">
        <v>4516</v>
      </c>
      <c r="F245" t="s">
        <v>1832</v>
      </c>
      <c r="G245" s="59">
        <v>38.700789999999998</v>
      </c>
      <c r="H245">
        <v>0</v>
      </c>
      <c r="I245">
        <v>0</v>
      </c>
      <c r="J245" s="11">
        <v>11</v>
      </c>
      <c r="K245" s="11">
        <v>3</v>
      </c>
      <c r="L245">
        <v>0</v>
      </c>
      <c r="M245">
        <v>0</v>
      </c>
      <c r="N245" s="11">
        <v>0</v>
      </c>
      <c r="O245" s="11">
        <v>509.56317955758885</v>
      </c>
      <c r="P245">
        <v>0</v>
      </c>
      <c r="Q245">
        <v>0</v>
      </c>
      <c r="R245" s="60">
        <v>5.0797601687578957E-3</v>
      </c>
      <c r="S245" s="60">
        <v>0</v>
      </c>
      <c r="T245" s="60">
        <v>0</v>
      </c>
      <c r="U245" s="60">
        <v>2.0502197993691076E-3</v>
      </c>
      <c r="V245" s="60">
        <v>5.6285327569445525E-3</v>
      </c>
      <c r="W245" s="60">
        <v>0</v>
      </c>
      <c r="X245" s="60">
        <v>0</v>
      </c>
      <c r="Y245" s="60">
        <v>0</v>
      </c>
      <c r="Z245" s="60">
        <v>7.9703203324422978E-5</v>
      </c>
      <c r="AA245" s="60">
        <v>0</v>
      </c>
      <c r="AB245" s="60">
        <v>0</v>
      </c>
      <c r="AC245" s="16">
        <v>1.1671105389450891E-3</v>
      </c>
      <c r="AD245" s="11">
        <v>238</v>
      </c>
      <c r="AE245" s="15">
        <v>8</v>
      </c>
      <c r="AF245" s="16">
        <v>0.9061196115245943</v>
      </c>
      <c r="AG245" t="str">
        <f>IF(AF245&lt;='CAV Tier 1 Analysis'!$A$5,"Tier 1", "Tier 2")</f>
        <v>Tier 2</v>
      </c>
      <c r="AH245" t="str">
        <f t="shared" si="8"/>
        <v>Massachusetts - Tier 2</v>
      </c>
      <c r="AI245" t="str">
        <f t="shared" si="9"/>
        <v>Washington, Town Of - Tier 2</v>
      </c>
    </row>
    <row r="246" spans="1:35" x14ac:dyDescent="0.3">
      <c r="A246">
        <v>239</v>
      </c>
      <c r="B246">
        <v>1</v>
      </c>
      <c r="C246" t="s">
        <v>21</v>
      </c>
      <c r="D246" t="s">
        <v>1994</v>
      </c>
      <c r="E246" t="s">
        <v>4495</v>
      </c>
      <c r="F246" t="s">
        <v>1260</v>
      </c>
      <c r="G246" s="59">
        <v>27.554169999999999</v>
      </c>
      <c r="H246">
        <v>12</v>
      </c>
      <c r="I246">
        <v>0</v>
      </c>
      <c r="J246" s="11">
        <v>11</v>
      </c>
      <c r="K246" s="11">
        <v>3</v>
      </c>
      <c r="L246">
        <v>0</v>
      </c>
      <c r="M246" s="11">
        <v>9.7732212583431117</v>
      </c>
      <c r="N246" s="11">
        <v>35.259713440661727</v>
      </c>
      <c r="O246" s="11">
        <v>3262.6313067715887</v>
      </c>
      <c r="P246">
        <v>0</v>
      </c>
      <c r="Q246">
        <v>0</v>
      </c>
      <c r="R246" s="60">
        <v>3.6166852213917015E-3</v>
      </c>
      <c r="S246" s="60">
        <v>3.1045455721418776E-4</v>
      </c>
      <c r="T246" s="60">
        <v>0</v>
      </c>
      <c r="U246" s="60">
        <v>2.0502197993691076E-3</v>
      </c>
      <c r="V246" s="60">
        <v>5.6285327569445525E-3</v>
      </c>
      <c r="W246" s="60">
        <v>0</v>
      </c>
      <c r="X246" s="60">
        <v>4.9019250895188538E-4</v>
      </c>
      <c r="Y246" s="60">
        <v>1.6663941029456878E-4</v>
      </c>
      <c r="Z246" s="60">
        <v>5.1032369850980341E-4</v>
      </c>
      <c r="AA246" s="60">
        <v>0</v>
      </c>
      <c r="AB246" s="60">
        <v>0</v>
      </c>
      <c r="AC246" s="16">
        <v>1.1611861775159824E-3</v>
      </c>
      <c r="AD246" s="11">
        <v>239</v>
      </c>
      <c r="AE246" s="15">
        <v>8</v>
      </c>
      <c r="AF246" s="16">
        <v>0.90728079770211023</v>
      </c>
      <c r="AG246" t="str">
        <f>IF(AF246&lt;='CAV Tier 1 Analysis'!$A$5,"Tier 1", "Tier 2")</f>
        <v>Tier 2</v>
      </c>
      <c r="AH246" t="str">
        <f t="shared" si="8"/>
        <v>Massachusetts - Tier 2</v>
      </c>
      <c r="AI246" t="str">
        <f t="shared" si="9"/>
        <v>Cheshire, Town Of - Tier 2</v>
      </c>
    </row>
    <row r="247" spans="1:35" x14ac:dyDescent="0.3">
      <c r="A247">
        <v>240</v>
      </c>
      <c r="B247">
        <v>1</v>
      </c>
      <c r="C247" t="s">
        <v>21</v>
      </c>
      <c r="D247" t="s">
        <v>2971</v>
      </c>
      <c r="E247" t="s">
        <v>4502</v>
      </c>
      <c r="F247" t="s">
        <v>1499</v>
      </c>
      <c r="G247" s="59">
        <v>29.764229999999994</v>
      </c>
      <c r="H247">
        <v>15</v>
      </c>
      <c r="I247">
        <v>0</v>
      </c>
      <c r="J247" s="11">
        <v>11</v>
      </c>
      <c r="K247" s="11">
        <v>3</v>
      </c>
      <c r="L247">
        <v>0</v>
      </c>
      <c r="M247" s="11">
        <v>0.96490283807106736</v>
      </c>
      <c r="N247" s="11">
        <v>51.048074833526677</v>
      </c>
      <c r="O247" s="11">
        <v>2848.9375002700522</v>
      </c>
      <c r="P247">
        <v>0</v>
      </c>
      <c r="Q247">
        <v>0</v>
      </c>
      <c r="R247" s="60">
        <v>3.906771670752685E-3</v>
      </c>
      <c r="S247" s="60">
        <v>3.8806819651773474E-4</v>
      </c>
      <c r="T247" s="60">
        <v>0</v>
      </c>
      <c r="U247" s="60">
        <v>2.0502197993691076E-3</v>
      </c>
      <c r="V247" s="60">
        <v>5.6285327569445525E-3</v>
      </c>
      <c r="W247" s="60">
        <v>0</v>
      </c>
      <c r="X247" s="60">
        <v>4.8396340427172382E-5</v>
      </c>
      <c r="Y247" s="60">
        <v>2.4125610383214326E-4</v>
      </c>
      <c r="Z247" s="60">
        <v>4.4561588033056616E-4</v>
      </c>
      <c r="AA247" s="60">
        <v>0</v>
      </c>
      <c r="AB247" s="60">
        <v>0</v>
      </c>
      <c r="AC247" s="16">
        <v>1.1553509771067235E-3</v>
      </c>
      <c r="AD247" s="11">
        <v>240</v>
      </c>
      <c r="AE247" s="15">
        <v>8</v>
      </c>
      <c r="AF247" s="16">
        <v>0.90843614867921696</v>
      </c>
      <c r="AG247" t="str">
        <f>IF(AF247&lt;='CAV Tier 1 Analysis'!$A$5,"Tier 1", "Tier 2")</f>
        <v>Tier 2</v>
      </c>
      <c r="AH247" t="str">
        <f t="shared" si="8"/>
        <v>Massachusetts - Tier 2</v>
      </c>
      <c r="AI247" t="str">
        <f t="shared" si="9"/>
        <v>Lanesborough, Town Of - Tier 2</v>
      </c>
    </row>
    <row r="248" spans="1:35" x14ac:dyDescent="0.3">
      <c r="A248">
        <v>241</v>
      </c>
      <c r="B248">
        <v>1</v>
      </c>
      <c r="C248" t="s">
        <v>21</v>
      </c>
      <c r="D248" t="s">
        <v>3067</v>
      </c>
      <c r="E248" t="s">
        <v>4630</v>
      </c>
      <c r="F248" t="s">
        <v>1380</v>
      </c>
      <c r="G248" s="59">
        <v>25.715720000000001</v>
      </c>
      <c r="H248">
        <v>10</v>
      </c>
      <c r="I248">
        <v>1</v>
      </c>
      <c r="J248" s="11">
        <v>11</v>
      </c>
      <c r="K248" s="11">
        <v>3.2222222222222223</v>
      </c>
      <c r="L248">
        <v>0</v>
      </c>
      <c r="M248" s="11">
        <v>5.8980856845540393</v>
      </c>
      <c r="N248" s="11">
        <v>18.773484800866221</v>
      </c>
      <c r="O248" s="11">
        <v>2366.5450417697175</v>
      </c>
      <c r="P248">
        <v>0</v>
      </c>
      <c r="Q248">
        <v>0</v>
      </c>
      <c r="R248" s="60">
        <v>3.3753752873502277E-3</v>
      </c>
      <c r="S248" s="60">
        <v>2.5871213101182316E-4</v>
      </c>
      <c r="T248" s="60">
        <v>1.5218383807639628E-4</v>
      </c>
      <c r="U248" s="60">
        <v>2.0502197993691076E-3</v>
      </c>
      <c r="V248" s="60">
        <v>6.0454611093108158E-3</v>
      </c>
      <c r="W248" s="60">
        <v>0</v>
      </c>
      <c r="X248" s="60">
        <v>2.9582850355061927E-4</v>
      </c>
      <c r="Y248" s="60">
        <v>8.8724556473073987E-5</v>
      </c>
      <c r="Z248" s="60">
        <v>3.7016257886674799E-4</v>
      </c>
      <c r="AA248" s="60">
        <v>0</v>
      </c>
      <c r="AB248" s="60">
        <v>0</v>
      </c>
      <c r="AC248" s="16">
        <v>1.1487879821826194E-3</v>
      </c>
      <c r="AD248" s="11">
        <v>241</v>
      </c>
      <c r="AE248" s="15">
        <v>8</v>
      </c>
      <c r="AF248" s="16">
        <v>0.90958493666139961</v>
      </c>
      <c r="AG248" t="str">
        <f>IF(AF248&lt;='CAV Tier 1 Analysis'!$A$5,"Tier 1", "Tier 2")</f>
        <v>Tier 2</v>
      </c>
      <c r="AH248" t="str">
        <f t="shared" si="8"/>
        <v>Massachusetts - Tier 2</v>
      </c>
      <c r="AI248" t="str">
        <f t="shared" si="9"/>
        <v>Williamsburg, Town Of - Tier 2</v>
      </c>
    </row>
    <row r="249" spans="1:35" x14ac:dyDescent="0.3">
      <c r="A249">
        <v>242</v>
      </c>
      <c r="B249">
        <v>1</v>
      </c>
      <c r="C249" t="s">
        <v>21</v>
      </c>
      <c r="D249" t="s">
        <v>3130</v>
      </c>
      <c r="E249" t="s">
        <v>4724</v>
      </c>
      <c r="F249" t="s">
        <v>532</v>
      </c>
      <c r="G249" s="59">
        <v>21.230280000000004</v>
      </c>
      <c r="H249">
        <v>24</v>
      </c>
      <c r="I249">
        <v>5</v>
      </c>
      <c r="J249" s="11">
        <v>18</v>
      </c>
      <c r="K249" s="11">
        <v>1</v>
      </c>
      <c r="L249">
        <v>0</v>
      </c>
      <c r="M249" s="11">
        <v>14.142460674093797</v>
      </c>
      <c r="N249" s="11">
        <v>198.39074383738458</v>
      </c>
      <c r="O249" s="11">
        <v>9697.5470443659033</v>
      </c>
      <c r="P249">
        <v>0</v>
      </c>
      <c r="Q249">
        <v>0</v>
      </c>
      <c r="R249" s="60">
        <v>2.786628663538326E-3</v>
      </c>
      <c r="S249" s="60">
        <v>6.2090911442837552E-4</v>
      </c>
      <c r="T249" s="60">
        <v>7.6091919038198143E-4</v>
      </c>
      <c r="U249" s="60">
        <v>3.3549051262403576E-3</v>
      </c>
      <c r="V249" s="60">
        <v>1.8761775856481842E-3</v>
      </c>
      <c r="W249" s="60">
        <v>0</v>
      </c>
      <c r="X249" s="60">
        <v>7.0933913162656741E-4</v>
      </c>
      <c r="Y249" s="60">
        <v>9.3760593422287841E-4</v>
      </c>
      <c r="Z249" s="60">
        <v>1.5168395104534816E-3</v>
      </c>
      <c r="AA249" s="60">
        <v>0</v>
      </c>
      <c r="AB249" s="60">
        <v>0</v>
      </c>
      <c r="AC249" s="16">
        <v>1.1421203869581957E-3</v>
      </c>
      <c r="AD249" s="11">
        <v>242</v>
      </c>
      <c r="AE249" s="15">
        <v>8</v>
      </c>
      <c r="AF249" s="16">
        <v>0.91072705704835777</v>
      </c>
      <c r="AG249" t="str">
        <f>IF(AF249&lt;='CAV Tier 1 Analysis'!$A$5,"Tier 1", "Tier 2")</f>
        <v>Tier 2</v>
      </c>
      <c r="AH249" t="str">
        <f t="shared" si="8"/>
        <v>Massachusetts - Tier 2</v>
      </c>
      <c r="AI249" t="str">
        <f t="shared" si="9"/>
        <v>Norwell, Town Of - Tier 2</v>
      </c>
    </row>
    <row r="250" spans="1:35" x14ac:dyDescent="0.3">
      <c r="A250">
        <v>243</v>
      </c>
      <c r="B250">
        <v>1</v>
      </c>
      <c r="C250" t="s">
        <v>21</v>
      </c>
      <c r="D250" t="s">
        <v>3033</v>
      </c>
      <c r="E250" t="s">
        <v>4582</v>
      </c>
      <c r="F250" t="s">
        <v>1261</v>
      </c>
      <c r="G250" s="59">
        <v>14.417309999999997</v>
      </c>
      <c r="H250">
        <v>1</v>
      </c>
      <c r="I250">
        <v>2</v>
      </c>
      <c r="J250" s="11">
        <v>11</v>
      </c>
      <c r="K250" s="11">
        <v>4</v>
      </c>
      <c r="L250">
        <v>0</v>
      </c>
      <c r="M250" s="11">
        <v>9.791396592013351</v>
      </c>
      <c r="N250" s="11">
        <v>12.658461527652605</v>
      </c>
      <c r="O250" s="11">
        <v>1294.8414020600201</v>
      </c>
      <c r="P250" s="11">
        <v>15.271783551319231</v>
      </c>
      <c r="Q250">
        <v>0</v>
      </c>
      <c r="R250" s="60">
        <v>1.8923767984745244E-3</v>
      </c>
      <c r="S250" s="60">
        <v>2.5871213101182313E-5</v>
      </c>
      <c r="T250" s="60">
        <v>3.0436767615279255E-4</v>
      </c>
      <c r="U250" s="60">
        <v>2.0502197993691076E-3</v>
      </c>
      <c r="V250" s="60">
        <v>7.5047103425927367E-3</v>
      </c>
      <c r="W250" s="60">
        <v>0</v>
      </c>
      <c r="X250" s="60">
        <v>4.9110412367719882E-4</v>
      </c>
      <c r="Y250" s="60">
        <v>5.982460883451039E-5</v>
      </c>
      <c r="Z250" s="60">
        <v>2.0253230940052075E-4</v>
      </c>
      <c r="AA250" s="60">
        <v>6.081471948866272E-6</v>
      </c>
      <c r="AB250" s="60">
        <v>0</v>
      </c>
      <c r="AC250" s="16">
        <v>1.139735303959222E-3</v>
      </c>
      <c r="AD250" s="11">
        <v>243</v>
      </c>
      <c r="AE250" s="15">
        <v>8</v>
      </c>
      <c r="AF250" s="16">
        <v>0.91186679235231705</v>
      </c>
      <c r="AG250" t="str">
        <f>IF(AF250&lt;='CAV Tier 1 Analysis'!$A$5,"Tier 1", "Tier 2")</f>
        <v>Tier 2</v>
      </c>
      <c r="AH250" t="str">
        <f t="shared" si="8"/>
        <v>Massachusetts - Tier 2</v>
      </c>
      <c r="AI250" t="str">
        <f t="shared" si="9"/>
        <v>Erving, Town Of - Tier 2</v>
      </c>
    </row>
    <row r="251" spans="1:35" x14ac:dyDescent="0.3">
      <c r="A251">
        <v>244</v>
      </c>
      <c r="B251">
        <v>1</v>
      </c>
      <c r="C251" t="s">
        <v>21</v>
      </c>
      <c r="D251" t="s">
        <v>2136</v>
      </c>
      <c r="E251" t="s">
        <v>4631</v>
      </c>
      <c r="F251" t="s">
        <v>1539</v>
      </c>
      <c r="G251" s="59">
        <v>32.114609999999999</v>
      </c>
      <c r="H251">
        <v>9</v>
      </c>
      <c r="I251">
        <v>2</v>
      </c>
      <c r="J251" s="11">
        <v>11</v>
      </c>
      <c r="K251" s="11">
        <v>2.8333333333333335</v>
      </c>
      <c r="L251">
        <v>0</v>
      </c>
      <c r="M251" s="11">
        <v>3.9289768737655533</v>
      </c>
      <c r="N251" s="11">
        <v>9.0828060097761636</v>
      </c>
      <c r="O251" s="11">
        <v>1037.3761262045932</v>
      </c>
      <c r="P251">
        <v>0</v>
      </c>
      <c r="Q251">
        <v>0</v>
      </c>
      <c r="R251" s="60">
        <v>4.2152761406987821E-3</v>
      </c>
      <c r="S251" s="60">
        <v>2.3284091791064083E-4</v>
      </c>
      <c r="T251" s="60">
        <v>3.0436767615279255E-4</v>
      </c>
      <c r="U251" s="60">
        <v>2.0502197993691076E-3</v>
      </c>
      <c r="V251" s="60">
        <v>5.3158364926698554E-3</v>
      </c>
      <c r="W251" s="60">
        <v>0</v>
      </c>
      <c r="X251" s="60">
        <v>1.9706450723408521E-4</v>
      </c>
      <c r="Y251" s="60">
        <v>4.2925857574997356E-5</v>
      </c>
      <c r="Z251" s="60">
        <v>1.6226093962003497E-4</v>
      </c>
      <c r="AA251" s="60">
        <v>0</v>
      </c>
      <c r="AB251" s="60">
        <v>0</v>
      </c>
      <c r="AC251" s="16">
        <v>1.1382538482936633E-3</v>
      </c>
      <c r="AD251" s="11">
        <v>244</v>
      </c>
      <c r="AE251" s="15">
        <v>8</v>
      </c>
      <c r="AF251" s="16">
        <v>0.91300504620061074</v>
      </c>
      <c r="AG251" t="str">
        <f>IF(AF251&lt;='CAV Tier 1 Analysis'!$A$5,"Tier 1", "Tier 2")</f>
        <v>Tier 2</v>
      </c>
      <c r="AH251" t="str">
        <f t="shared" si="8"/>
        <v>Massachusetts - Tier 2</v>
      </c>
      <c r="AI251" t="str">
        <f t="shared" si="9"/>
        <v>Worthington, Town Of - Tier 2</v>
      </c>
    </row>
    <row r="252" spans="1:35" x14ac:dyDescent="0.3">
      <c r="A252">
        <v>245</v>
      </c>
      <c r="B252">
        <v>1</v>
      </c>
      <c r="C252" t="s">
        <v>21</v>
      </c>
      <c r="D252" t="s">
        <v>3066</v>
      </c>
      <c r="E252" t="s">
        <v>4629</v>
      </c>
      <c r="F252" t="s">
        <v>1326</v>
      </c>
      <c r="G252" s="59">
        <v>27.340190000000003</v>
      </c>
      <c r="H252">
        <v>4</v>
      </c>
      <c r="I252">
        <v>6</v>
      </c>
      <c r="J252" s="11">
        <v>11</v>
      </c>
      <c r="K252" s="11">
        <v>3</v>
      </c>
      <c r="L252">
        <v>0</v>
      </c>
      <c r="M252">
        <v>0</v>
      </c>
      <c r="N252" s="11">
        <v>0.82537022707327212</v>
      </c>
      <c r="O252" s="11">
        <v>1446.011585661422</v>
      </c>
      <c r="P252">
        <v>0</v>
      </c>
      <c r="Q252">
        <v>0</v>
      </c>
      <c r="R252" s="60">
        <v>3.5885987900575924E-3</v>
      </c>
      <c r="S252" s="60">
        <v>1.0348485240472925E-4</v>
      </c>
      <c r="T252" s="60">
        <v>9.1310302845837776E-4</v>
      </c>
      <c r="U252" s="60">
        <v>2.0502197993691076E-3</v>
      </c>
      <c r="V252" s="60">
        <v>5.6285327569445525E-3</v>
      </c>
      <c r="W252" s="60">
        <v>0</v>
      </c>
      <c r="X252" s="60">
        <v>0</v>
      </c>
      <c r="Y252" s="60">
        <v>3.9007466168336273E-6</v>
      </c>
      <c r="Z252" s="60">
        <v>2.2617755765145172E-4</v>
      </c>
      <c r="AA252" s="60">
        <v>0</v>
      </c>
      <c r="AB252" s="60">
        <v>0</v>
      </c>
      <c r="AC252" s="16">
        <v>1.1376379574093314E-3</v>
      </c>
      <c r="AD252" s="11">
        <v>245</v>
      </c>
      <c r="AE252" s="15">
        <v>8</v>
      </c>
      <c r="AF252" s="16">
        <v>0.91414268415802002</v>
      </c>
      <c r="AG252" t="str">
        <f>IF(AF252&lt;='CAV Tier 1 Analysis'!$A$5,"Tier 1", "Tier 2")</f>
        <v>Tier 2</v>
      </c>
      <c r="AH252" t="str">
        <f t="shared" si="8"/>
        <v>Massachusetts - Tier 2</v>
      </c>
      <c r="AI252" t="str">
        <f t="shared" si="9"/>
        <v>Westhampton, Town Of - Tier 2</v>
      </c>
    </row>
    <row r="253" spans="1:35" x14ac:dyDescent="0.3">
      <c r="A253">
        <v>246</v>
      </c>
      <c r="B253">
        <v>1</v>
      </c>
      <c r="C253" t="s">
        <v>21</v>
      </c>
      <c r="D253" t="s">
        <v>2386</v>
      </c>
      <c r="E253" t="s">
        <v>4500</v>
      </c>
      <c r="F253" t="s">
        <v>1833</v>
      </c>
      <c r="G253" s="59">
        <v>35.752820000000007</v>
      </c>
      <c r="H253">
        <v>0</v>
      </c>
      <c r="I253">
        <v>0</v>
      </c>
      <c r="J253" s="11">
        <v>11</v>
      </c>
      <c r="K253" s="11">
        <v>3</v>
      </c>
      <c r="L253">
        <v>0</v>
      </c>
      <c r="M253">
        <v>0</v>
      </c>
      <c r="N253" s="11">
        <v>1.9442727122612162</v>
      </c>
      <c r="O253" s="11">
        <v>688.62791383524427</v>
      </c>
      <c r="P253">
        <v>0</v>
      </c>
      <c r="Q253">
        <v>0</v>
      </c>
      <c r="R253" s="60">
        <v>4.6928176648789524E-3</v>
      </c>
      <c r="S253" s="60">
        <v>0</v>
      </c>
      <c r="T253" s="60">
        <v>0</v>
      </c>
      <c r="U253" s="60">
        <v>2.0502197993691076E-3</v>
      </c>
      <c r="V253" s="60">
        <v>5.6285327569445525E-3</v>
      </c>
      <c r="W253" s="60">
        <v>0</v>
      </c>
      <c r="X253" s="60">
        <v>0</v>
      </c>
      <c r="Y253" s="60">
        <v>9.188743373319668E-6</v>
      </c>
      <c r="Z253" s="60">
        <v>1.0771157107335836E-4</v>
      </c>
      <c r="AA253" s="60">
        <v>0</v>
      </c>
      <c r="AB253" s="60">
        <v>0</v>
      </c>
      <c r="AC253" s="16">
        <v>1.1353155032399356E-3</v>
      </c>
      <c r="AD253" s="11">
        <v>246</v>
      </c>
      <c r="AE253" s="15">
        <v>8</v>
      </c>
      <c r="AF253" s="16">
        <v>0.91527799966126</v>
      </c>
      <c r="AG253" t="str">
        <f>IF(AF253&lt;='CAV Tier 1 Analysis'!$A$5,"Tier 1", "Tier 2")</f>
        <v>Tier 2</v>
      </c>
      <c r="AH253" t="str">
        <f t="shared" si="8"/>
        <v>Massachusetts - Tier 2</v>
      </c>
      <c r="AI253" t="str">
        <f t="shared" si="9"/>
        <v>Hancock, Town Of - Tier 2</v>
      </c>
    </row>
    <row r="254" spans="1:35" x14ac:dyDescent="0.3">
      <c r="A254">
        <v>247</v>
      </c>
      <c r="B254">
        <v>1</v>
      </c>
      <c r="C254" t="s">
        <v>21</v>
      </c>
      <c r="D254" t="s">
        <v>2151</v>
      </c>
      <c r="E254" t="s">
        <v>4505</v>
      </c>
      <c r="F254" t="s">
        <v>1442</v>
      </c>
      <c r="G254" s="59">
        <v>27.298459999999999</v>
      </c>
      <c r="H254">
        <v>13</v>
      </c>
      <c r="I254">
        <v>0</v>
      </c>
      <c r="J254" s="11">
        <v>11</v>
      </c>
      <c r="K254" s="11">
        <v>3</v>
      </c>
      <c r="L254">
        <v>0</v>
      </c>
      <c r="M254" s="11">
        <v>11.69966657459798</v>
      </c>
      <c r="N254" s="11">
        <v>22.320984092062471</v>
      </c>
      <c r="O254" s="11">
        <v>913.87620738673115</v>
      </c>
      <c r="P254">
        <v>0</v>
      </c>
      <c r="Q254">
        <v>0</v>
      </c>
      <c r="R254" s="60">
        <v>3.5831214240440745E-3</v>
      </c>
      <c r="S254" s="60">
        <v>3.3632577031537009E-4</v>
      </c>
      <c r="T254" s="60">
        <v>0</v>
      </c>
      <c r="U254" s="60">
        <v>2.0502197993691076E-3</v>
      </c>
      <c r="V254" s="60">
        <v>5.6285327569445525E-3</v>
      </c>
      <c r="W254" s="60">
        <v>0</v>
      </c>
      <c r="X254" s="60">
        <v>5.8681664524957088E-4</v>
      </c>
      <c r="Y254" s="60">
        <v>1.054902398045676E-4</v>
      </c>
      <c r="Z254" s="60">
        <v>1.4294372924263696E-4</v>
      </c>
      <c r="AA254" s="60">
        <v>0</v>
      </c>
      <c r="AB254" s="60">
        <v>0</v>
      </c>
      <c r="AC254" s="16">
        <v>1.1303136695427164E-3</v>
      </c>
      <c r="AD254" s="11">
        <v>247</v>
      </c>
      <c r="AE254" s="15">
        <v>8</v>
      </c>
      <c r="AF254" s="16">
        <v>0.91640831333080275</v>
      </c>
      <c r="AG254" t="str">
        <f>IF(AF254&lt;='CAV Tier 1 Analysis'!$A$5,"Tier 1", "Tier 2")</f>
        <v>Tier 2</v>
      </c>
      <c r="AH254" t="str">
        <f t="shared" si="8"/>
        <v>Massachusetts - Tier 2</v>
      </c>
      <c r="AI254" t="str">
        <f t="shared" si="9"/>
        <v>Monterey, Town Of - Tier 2</v>
      </c>
    </row>
    <row r="255" spans="1:35" x14ac:dyDescent="0.3">
      <c r="A255">
        <v>248</v>
      </c>
      <c r="B255">
        <v>1</v>
      </c>
      <c r="C255" t="s">
        <v>21</v>
      </c>
      <c r="D255" t="s">
        <v>3170</v>
      </c>
      <c r="E255" t="s">
        <v>4780</v>
      </c>
      <c r="F255" t="s">
        <v>512</v>
      </c>
      <c r="G255" s="59">
        <v>15.640900000000002</v>
      </c>
      <c r="H255">
        <v>16</v>
      </c>
      <c r="I255">
        <v>0</v>
      </c>
      <c r="J255" s="11">
        <v>17.55</v>
      </c>
      <c r="K255" s="11">
        <v>1</v>
      </c>
      <c r="L255">
        <v>0</v>
      </c>
      <c r="M255" s="11">
        <v>1.7510143278200103</v>
      </c>
      <c r="N255" s="11">
        <v>422.22373942860168</v>
      </c>
      <c r="O255" s="11">
        <v>9545.9082514817746</v>
      </c>
      <c r="P255" s="11">
        <v>2998.2829699385647</v>
      </c>
      <c r="Q255">
        <v>0</v>
      </c>
      <c r="R255" s="60">
        <v>2.0529818854737951E-3</v>
      </c>
      <c r="S255" s="60">
        <v>4.1393940961891701E-4</v>
      </c>
      <c r="T255" s="60">
        <v>0</v>
      </c>
      <c r="U255" s="60">
        <v>3.2710324980843486E-3</v>
      </c>
      <c r="V255" s="60">
        <v>1.8761775856481842E-3</v>
      </c>
      <c r="W255" s="60">
        <v>0</v>
      </c>
      <c r="X255" s="60">
        <v>8.7825097158427212E-5</v>
      </c>
      <c r="Y255" s="60">
        <v>1.9954533966691649E-3</v>
      </c>
      <c r="Z255" s="60">
        <v>1.4931209647932417E-3</v>
      </c>
      <c r="AA255" s="60">
        <v>1.1939649167480324E-3</v>
      </c>
      <c r="AB255" s="60">
        <v>0</v>
      </c>
      <c r="AC255" s="16">
        <v>1.1258632503812827E-3</v>
      </c>
      <c r="AD255" s="11">
        <v>248</v>
      </c>
      <c r="AE255" s="15">
        <v>8</v>
      </c>
      <c r="AF255" s="16">
        <v>0.91753417658118408</v>
      </c>
      <c r="AG255" t="str">
        <f>IF(AF255&lt;='CAV Tier 1 Analysis'!$A$5,"Tier 1", "Tier 2")</f>
        <v>Tier 2</v>
      </c>
      <c r="AH255" t="str">
        <f t="shared" si="8"/>
        <v>Massachusetts - Tier 2</v>
      </c>
      <c r="AI255" t="str">
        <f t="shared" si="9"/>
        <v>Southborough, Town Of - Tier 2</v>
      </c>
    </row>
    <row r="256" spans="1:35" x14ac:dyDescent="0.3">
      <c r="A256">
        <v>249</v>
      </c>
      <c r="B256">
        <v>1</v>
      </c>
      <c r="C256" t="s">
        <v>21</v>
      </c>
      <c r="D256" t="s">
        <v>2980</v>
      </c>
      <c r="E256" t="s">
        <v>4517</v>
      </c>
      <c r="F256" t="s">
        <v>1003</v>
      </c>
      <c r="G256" s="59">
        <v>18.58652</v>
      </c>
      <c r="H256">
        <v>19</v>
      </c>
      <c r="I256">
        <v>6</v>
      </c>
      <c r="J256" s="11">
        <v>11</v>
      </c>
      <c r="K256" s="11">
        <v>3</v>
      </c>
      <c r="L256">
        <v>0</v>
      </c>
      <c r="M256" s="11">
        <v>11.683641693011923</v>
      </c>
      <c r="N256" s="11">
        <v>17.096391115721264</v>
      </c>
      <c r="O256" s="11">
        <v>1093.5842207272842</v>
      </c>
      <c r="P256">
        <v>0</v>
      </c>
      <c r="Q256">
        <v>0</v>
      </c>
      <c r="R256" s="60">
        <v>2.4396159347605567E-3</v>
      </c>
      <c r="S256" s="60">
        <v>4.91553048922464E-4</v>
      </c>
      <c r="T256" s="60">
        <v>9.1310302845837776E-4</v>
      </c>
      <c r="U256" s="60">
        <v>2.0502197993691076E-3</v>
      </c>
      <c r="V256" s="60">
        <v>5.6285327569445525E-3</v>
      </c>
      <c r="W256" s="60">
        <v>0</v>
      </c>
      <c r="X256" s="60">
        <v>5.860128901004055E-4</v>
      </c>
      <c r="Y256" s="60">
        <v>8.0798516371482731E-5</v>
      </c>
      <c r="Z256" s="60">
        <v>1.7105271533293087E-4</v>
      </c>
      <c r="AA256" s="60">
        <v>0</v>
      </c>
      <c r="AB256" s="60">
        <v>0</v>
      </c>
      <c r="AC256" s="16">
        <v>1.1237171536599888E-3</v>
      </c>
      <c r="AD256" s="11">
        <v>249</v>
      </c>
      <c r="AE256" s="15">
        <v>8</v>
      </c>
      <c r="AF256" s="16">
        <v>0.91865789373484408</v>
      </c>
      <c r="AG256" t="str">
        <f>IF(AF256&lt;='CAV Tier 1 Analysis'!$A$5,"Tier 1", "Tier 2")</f>
        <v>Tier 2</v>
      </c>
      <c r="AH256" t="str">
        <f t="shared" si="8"/>
        <v>Massachusetts - Tier 2</v>
      </c>
      <c r="AI256" t="str">
        <f t="shared" si="9"/>
        <v>West Stockbridge, Town Of - Tier 2</v>
      </c>
    </row>
    <row r="257" spans="1:35" x14ac:dyDescent="0.3">
      <c r="A257">
        <v>250</v>
      </c>
      <c r="B257">
        <v>1</v>
      </c>
      <c r="C257" t="s">
        <v>21</v>
      </c>
      <c r="D257" t="s">
        <v>1936</v>
      </c>
      <c r="E257" t="s">
        <v>4745</v>
      </c>
      <c r="F257" t="s">
        <v>595</v>
      </c>
      <c r="G257" s="59">
        <v>16.57734</v>
      </c>
      <c r="H257">
        <v>23</v>
      </c>
      <c r="I257">
        <v>6</v>
      </c>
      <c r="J257" s="11">
        <v>16.399999999999999</v>
      </c>
      <c r="K257" s="11">
        <v>1.1000000000000001</v>
      </c>
      <c r="L257">
        <v>2</v>
      </c>
      <c r="M257" s="11">
        <v>13.424436007224317</v>
      </c>
      <c r="N257" s="11">
        <v>232.02887794977391</v>
      </c>
      <c r="O257" s="11">
        <v>3309.7860108935765</v>
      </c>
      <c r="P257">
        <v>0</v>
      </c>
      <c r="Q257">
        <v>0</v>
      </c>
      <c r="R257" s="60">
        <v>2.1758964464538583E-3</v>
      </c>
      <c r="S257" s="60">
        <v>5.9503790132719319E-4</v>
      </c>
      <c r="T257" s="60">
        <v>9.1310302845837776E-4</v>
      </c>
      <c r="U257" s="60">
        <v>3.0566913372412144E-3</v>
      </c>
      <c r="V257" s="60">
        <v>2.0637953442130025E-3</v>
      </c>
      <c r="W257" s="60">
        <v>1.2345679012345679E-3</v>
      </c>
      <c r="X257" s="60">
        <v>6.7332538512086685E-4</v>
      </c>
      <c r="Y257" s="60">
        <v>1.0965816684225204E-3</v>
      </c>
      <c r="Z257" s="60">
        <v>5.176993903201906E-4</v>
      </c>
      <c r="AA257" s="60">
        <v>0</v>
      </c>
      <c r="AB257" s="60">
        <v>0</v>
      </c>
      <c r="AC257" s="16">
        <v>1.1206089457083447E-3</v>
      </c>
      <c r="AD257" s="11">
        <v>250</v>
      </c>
      <c r="AE257" s="15">
        <v>8</v>
      </c>
      <c r="AF257" s="16">
        <v>0.91977850268055239</v>
      </c>
      <c r="AG257" t="str">
        <f>IF(AF257&lt;='CAV Tier 1 Analysis'!$A$5,"Tier 1", "Tier 2")</f>
        <v>Tier 2</v>
      </c>
      <c r="AH257" t="str">
        <f t="shared" si="8"/>
        <v>Massachusetts - Tier 2</v>
      </c>
      <c r="AI257" t="str">
        <f t="shared" si="9"/>
        <v>Brookfield, Town Of - Tier 2</v>
      </c>
    </row>
    <row r="258" spans="1:35" x14ac:dyDescent="0.3">
      <c r="A258">
        <v>251</v>
      </c>
      <c r="B258">
        <v>1</v>
      </c>
      <c r="C258" t="s">
        <v>21</v>
      </c>
      <c r="D258" t="s">
        <v>3064</v>
      </c>
      <c r="E258" t="s">
        <v>4627</v>
      </c>
      <c r="F258" t="s">
        <v>1240</v>
      </c>
      <c r="G258" s="59">
        <v>29.078619999999997</v>
      </c>
      <c r="H258">
        <v>7</v>
      </c>
      <c r="I258">
        <v>0</v>
      </c>
      <c r="J258" s="11">
        <v>11</v>
      </c>
      <c r="K258" s="11">
        <v>2.5714285714285716</v>
      </c>
      <c r="L258">
        <v>0</v>
      </c>
      <c r="M258" s="11">
        <v>6.8211569187258529</v>
      </c>
      <c r="N258" s="11">
        <v>55.095918367134828</v>
      </c>
      <c r="O258" s="11">
        <v>5399.9738562821803</v>
      </c>
      <c r="P258">
        <v>0</v>
      </c>
      <c r="Q258">
        <v>0</v>
      </c>
      <c r="R258" s="60">
        <v>3.8167803716266961E-3</v>
      </c>
      <c r="S258" s="60">
        <v>1.8109849170827621E-4</v>
      </c>
      <c r="T258" s="60">
        <v>0</v>
      </c>
      <c r="U258" s="60">
        <v>2.0502197993691076E-3</v>
      </c>
      <c r="V258" s="60">
        <v>4.8244566488096167E-3</v>
      </c>
      <c r="W258" s="60">
        <v>0</v>
      </c>
      <c r="X258" s="60">
        <v>3.4212670884641402E-4</v>
      </c>
      <c r="Y258" s="60">
        <v>2.6038644249868709E-4</v>
      </c>
      <c r="Z258" s="60">
        <v>8.4463562415852591E-4</v>
      </c>
      <c r="AA258" s="60">
        <v>0</v>
      </c>
      <c r="AB258" s="60">
        <v>0</v>
      </c>
      <c r="AC258" s="16">
        <v>1.1199730988197564E-3</v>
      </c>
      <c r="AD258" s="11">
        <v>251</v>
      </c>
      <c r="AE258" s="15">
        <v>8</v>
      </c>
      <c r="AF258" s="16">
        <v>0.92089847577937212</v>
      </c>
      <c r="AG258" t="str">
        <f>IF(AF258&lt;='CAV Tier 1 Analysis'!$A$5,"Tier 1", "Tier 2")</f>
        <v>Tier 2</v>
      </c>
      <c r="AH258" t="str">
        <f t="shared" si="8"/>
        <v>Massachusetts - Tier 2</v>
      </c>
      <c r="AI258" t="str">
        <f t="shared" si="9"/>
        <v>Southampton, Town Of - Tier 2</v>
      </c>
    </row>
    <row r="259" spans="1:35" x14ac:dyDescent="0.3">
      <c r="A259">
        <v>252</v>
      </c>
      <c r="B259">
        <v>1</v>
      </c>
      <c r="C259" t="s">
        <v>21</v>
      </c>
      <c r="D259" t="s">
        <v>3070</v>
      </c>
      <c r="E259" t="s">
        <v>4636</v>
      </c>
      <c r="F259" t="s">
        <v>557</v>
      </c>
      <c r="G259" s="59">
        <v>9.5363299999999995</v>
      </c>
      <c r="H259">
        <v>22</v>
      </c>
      <c r="I259">
        <v>0</v>
      </c>
      <c r="J259" s="11">
        <v>17.857142857142858</v>
      </c>
      <c r="K259" s="11">
        <v>1</v>
      </c>
      <c r="L259">
        <v>0</v>
      </c>
      <c r="M259" s="11">
        <v>2.6270986847141402</v>
      </c>
      <c r="N259" s="11">
        <v>415.43337898360875</v>
      </c>
      <c r="O259" s="11">
        <v>7475.2227751695182</v>
      </c>
      <c r="P259">
        <v>0</v>
      </c>
      <c r="Q259" s="11">
        <v>700.74809523106887</v>
      </c>
      <c r="R259" s="60">
        <v>1.251712672793785E-3</v>
      </c>
      <c r="S259" s="60">
        <v>5.6916668822601087E-4</v>
      </c>
      <c r="T259" s="60">
        <v>0</v>
      </c>
      <c r="U259" s="60">
        <v>3.32827889507972E-3</v>
      </c>
      <c r="V259" s="60">
        <v>1.8761775856481842E-3</v>
      </c>
      <c r="W259" s="60">
        <v>0</v>
      </c>
      <c r="X259" s="60">
        <v>1.3176659583194017E-4</v>
      </c>
      <c r="Y259" s="60">
        <v>1.9633617671627186E-3</v>
      </c>
      <c r="Z259" s="60">
        <v>1.1692351893674425E-3</v>
      </c>
      <c r="AA259" s="60">
        <v>0</v>
      </c>
      <c r="AB259" s="60">
        <v>2.0112132806147957E-3</v>
      </c>
      <c r="AC259" s="16">
        <v>1.118264788611327E-3</v>
      </c>
      <c r="AD259" s="11">
        <v>252</v>
      </c>
      <c r="AE259" s="15">
        <v>8</v>
      </c>
      <c r="AF259" s="16">
        <v>0.92201674056798344</v>
      </c>
      <c r="AG259" t="str">
        <f>IF(AF259&lt;='CAV Tier 1 Analysis'!$A$5,"Tier 1", "Tier 2")</f>
        <v>Tier 2</v>
      </c>
      <c r="AH259" t="str">
        <f t="shared" si="8"/>
        <v>Massachusetts - Tier 2</v>
      </c>
      <c r="AI259" t="str">
        <f t="shared" si="9"/>
        <v>Ayer, Town Of - Tier 2</v>
      </c>
    </row>
    <row r="260" spans="1:35" x14ac:dyDescent="0.3">
      <c r="A260">
        <v>253</v>
      </c>
      <c r="B260">
        <v>1</v>
      </c>
      <c r="C260" t="s">
        <v>21</v>
      </c>
      <c r="D260" t="s">
        <v>3112</v>
      </c>
      <c r="E260" t="s">
        <v>4698</v>
      </c>
      <c r="F260" t="s">
        <v>513</v>
      </c>
      <c r="G260" s="59">
        <v>12.162559999999999</v>
      </c>
      <c r="H260">
        <v>18</v>
      </c>
      <c r="I260">
        <v>0</v>
      </c>
      <c r="J260" s="11">
        <v>20.470588235294116</v>
      </c>
      <c r="K260" s="11">
        <v>1</v>
      </c>
      <c r="L260">
        <v>0</v>
      </c>
      <c r="M260" s="11">
        <v>3.9407822037465801</v>
      </c>
      <c r="N260" s="11">
        <v>662.96996838771247</v>
      </c>
      <c r="O260" s="11">
        <v>7736.7570539063454</v>
      </c>
      <c r="P260">
        <v>0</v>
      </c>
      <c r="Q260">
        <v>0</v>
      </c>
      <c r="R260" s="60">
        <v>1.5964244615711471E-3</v>
      </c>
      <c r="S260" s="60">
        <v>4.6568183582128167E-4</v>
      </c>
      <c r="T260" s="60">
        <v>0</v>
      </c>
      <c r="U260" s="60">
        <v>3.8153823004302102E-3</v>
      </c>
      <c r="V260" s="60">
        <v>1.8761775856481842E-3</v>
      </c>
      <c r="W260" s="60">
        <v>0</v>
      </c>
      <c r="X260" s="60">
        <v>1.9765662360692027E-4</v>
      </c>
      <c r="Y260" s="60">
        <v>3.1332337615578754E-3</v>
      </c>
      <c r="Z260" s="60">
        <v>1.2101430112641614E-3</v>
      </c>
      <c r="AA260" s="60">
        <v>0</v>
      </c>
      <c r="AB260" s="60">
        <v>0</v>
      </c>
      <c r="AC260" s="16">
        <v>1.117699961809071E-3</v>
      </c>
      <c r="AD260" s="11">
        <v>253</v>
      </c>
      <c r="AE260" s="15">
        <v>8</v>
      </c>
      <c r="AF260" s="16">
        <v>0.92313444052979254</v>
      </c>
      <c r="AG260" t="str">
        <f>IF(AF260&lt;='CAV Tier 1 Analysis'!$A$5,"Tier 1", "Tier 2")</f>
        <v>Tier 2</v>
      </c>
      <c r="AH260" t="str">
        <f t="shared" si="8"/>
        <v>Massachusetts - Tier 2</v>
      </c>
      <c r="AI260" t="str">
        <f t="shared" si="9"/>
        <v>Millis, Town Of - Tier 2</v>
      </c>
    </row>
    <row r="261" spans="1:35" x14ac:dyDescent="0.3">
      <c r="A261">
        <v>254</v>
      </c>
      <c r="B261">
        <v>1</v>
      </c>
      <c r="C261" t="s">
        <v>21</v>
      </c>
      <c r="D261" t="s">
        <v>3153</v>
      </c>
      <c r="E261" t="s">
        <v>4758</v>
      </c>
      <c r="F261" t="s">
        <v>1138</v>
      </c>
      <c r="G261" s="59">
        <v>41.924529999999997</v>
      </c>
      <c r="H261">
        <v>3</v>
      </c>
      <c r="I261">
        <v>0</v>
      </c>
      <c r="J261" s="11">
        <v>17</v>
      </c>
      <c r="K261" s="11">
        <v>1</v>
      </c>
      <c r="L261">
        <v>0</v>
      </c>
      <c r="M261">
        <v>0</v>
      </c>
      <c r="N261" s="11">
        <v>10.653925569466924</v>
      </c>
      <c r="O261" s="11">
        <v>4382.6343236807961</v>
      </c>
      <c r="P261">
        <v>0</v>
      </c>
      <c r="Q261" s="11">
        <v>309.48969772469809</v>
      </c>
      <c r="R261" s="60">
        <v>5.5028994908862443E-3</v>
      </c>
      <c r="S261" s="60">
        <v>7.761363930354694E-5</v>
      </c>
      <c r="T261" s="60">
        <v>0</v>
      </c>
      <c r="U261" s="60">
        <v>3.1685215081158932E-3</v>
      </c>
      <c r="V261" s="60">
        <v>1.8761775856481842E-3</v>
      </c>
      <c r="W261" s="60">
        <v>0</v>
      </c>
      <c r="X261" s="60">
        <v>0</v>
      </c>
      <c r="Y261" s="60">
        <v>5.0351057934884835E-5</v>
      </c>
      <c r="Z261" s="60">
        <v>6.8550870355311424E-4</v>
      </c>
      <c r="AA261" s="60">
        <v>0</v>
      </c>
      <c r="AB261" s="60">
        <v>8.8826469099729925E-4</v>
      </c>
      <c r="AC261" s="16">
        <v>1.1135760614944697E-3</v>
      </c>
      <c r="AD261" s="11">
        <v>254</v>
      </c>
      <c r="AE261" s="15">
        <v>8</v>
      </c>
      <c r="AF261" s="16">
        <v>0.92424801659128697</v>
      </c>
      <c r="AG261" t="str">
        <f>IF(AF261&lt;='CAV Tier 1 Analysis'!$A$5,"Tier 1", "Tier 2")</f>
        <v>Tier 2</v>
      </c>
      <c r="AH261" t="str">
        <f t="shared" si="8"/>
        <v>Massachusetts - Tier 2</v>
      </c>
      <c r="AI261" t="str">
        <f t="shared" si="9"/>
        <v>Hubbardston, Town Of - Tier 2</v>
      </c>
    </row>
    <row r="262" spans="1:35" x14ac:dyDescent="0.3">
      <c r="A262">
        <v>255</v>
      </c>
      <c r="B262">
        <v>1</v>
      </c>
      <c r="C262" t="s">
        <v>21</v>
      </c>
      <c r="D262" t="s">
        <v>3141</v>
      </c>
      <c r="E262" t="s">
        <v>4740</v>
      </c>
      <c r="F262" t="s">
        <v>1125</v>
      </c>
      <c r="G262" s="59">
        <v>44.599789999999999</v>
      </c>
      <c r="H262">
        <v>13</v>
      </c>
      <c r="I262">
        <v>0</v>
      </c>
      <c r="J262" s="11">
        <v>17</v>
      </c>
      <c r="K262" s="11">
        <v>1</v>
      </c>
      <c r="L262">
        <v>0</v>
      </c>
      <c r="M262" s="11">
        <v>0.98715128479304481</v>
      </c>
      <c r="N262" s="11">
        <v>27.74998341325696</v>
      </c>
      <c r="O262" s="11">
        <v>5316.3619782685737</v>
      </c>
      <c r="P262">
        <v>0</v>
      </c>
      <c r="Q262">
        <v>0</v>
      </c>
      <c r="R262" s="60">
        <v>5.854046823771988E-3</v>
      </c>
      <c r="S262" s="60">
        <v>3.3632577031537009E-4</v>
      </c>
      <c r="T262" s="60">
        <v>0</v>
      </c>
      <c r="U262" s="60">
        <v>3.1685215081158932E-3</v>
      </c>
      <c r="V262" s="60">
        <v>1.8761775856481842E-3</v>
      </c>
      <c r="W262" s="60">
        <v>0</v>
      </c>
      <c r="X262" s="60">
        <v>4.9512249054496085E-5</v>
      </c>
      <c r="Y262" s="60">
        <v>1.311479992442735E-4</v>
      </c>
      <c r="Z262" s="60">
        <v>8.3155749217999231E-4</v>
      </c>
      <c r="AA262" s="60">
        <v>0</v>
      </c>
      <c r="AB262" s="60">
        <v>0</v>
      </c>
      <c r="AC262" s="16">
        <v>1.113389948030018E-3</v>
      </c>
      <c r="AD262" s="11">
        <v>255</v>
      </c>
      <c r="AE262" s="15">
        <v>8</v>
      </c>
      <c r="AF262" s="16">
        <v>0.92536140653931698</v>
      </c>
      <c r="AG262" t="str">
        <f>IF(AF262&lt;='CAV Tier 1 Analysis'!$A$5,"Tier 1", "Tier 2")</f>
        <v>Tier 2</v>
      </c>
      <c r="AH262" t="str">
        <f t="shared" si="8"/>
        <v>Massachusetts - Tier 2</v>
      </c>
      <c r="AI262" t="str">
        <f t="shared" si="9"/>
        <v>Barre, Town Of - Tier 2</v>
      </c>
    </row>
    <row r="263" spans="1:35" x14ac:dyDescent="0.3">
      <c r="A263">
        <v>256</v>
      </c>
      <c r="B263">
        <v>1</v>
      </c>
      <c r="C263" t="s">
        <v>21</v>
      </c>
      <c r="D263" t="s">
        <v>3021</v>
      </c>
      <c r="E263" t="s">
        <v>4567</v>
      </c>
      <c r="F263" t="s">
        <v>576</v>
      </c>
      <c r="G263" s="59">
        <v>19.109499999999997</v>
      </c>
      <c r="H263">
        <v>0</v>
      </c>
      <c r="I263">
        <v>0</v>
      </c>
      <c r="J263" s="11">
        <v>23</v>
      </c>
      <c r="K263" s="11">
        <v>1</v>
      </c>
      <c r="L263">
        <v>0</v>
      </c>
      <c r="M263">
        <v>0</v>
      </c>
      <c r="N263" s="11">
        <v>500.39671127136728</v>
      </c>
      <c r="O263" s="11">
        <v>5863.1375808282246</v>
      </c>
      <c r="P263">
        <v>0</v>
      </c>
      <c r="Q263" s="11">
        <v>100.03788428560983</v>
      </c>
      <c r="R263" s="60">
        <v>2.5082608635348014E-3</v>
      </c>
      <c r="S263" s="60">
        <v>0</v>
      </c>
      <c r="T263" s="60">
        <v>0</v>
      </c>
      <c r="U263" s="60">
        <v>4.2868232168626792E-3</v>
      </c>
      <c r="V263" s="60">
        <v>1.8761775856481842E-3</v>
      </c>
      <c r="W263" s="60">
        <v>0</v>
      </c>
      <c r="X263" s="60">
        <v>0</v>
      </c>
      <c r="Y263" s="60">
        <v>2.3649033058629793E-3</v>
      </c>
      <c r="Z263" s="60">
        <v>9.1708126778222948E-4</v>
      </c>
      <c r="AA263" s="60">
        <v>0</v>
      </c>
      <c r="AB263" s="60">
        <v>2.8711818527809278E-4</v>
      </c>
      <c r="AC263" s="16">
        <v>1.1127604022699059E-3</v>
      </c>
      <c r="AD263" s="11">
        <v>256</v>
      </c>
      <c r="AE263" s="15">
        <v>8</v>
      </c>
      <c r="AF263" s="16">
        <v>0.92647416694158691</v>
      </c>
      <c r="AG263" t="str">
        <f>IF(AF263&lt;='CAV Tier 1 Analysis'!$A$5,"Tier 1", "Tier 2")</f>
        <v>Tier 2</v>
      </c>
      <c r="AH263" t="str">
        <f t="shared" si="8"/>
        <v>Massachusetts - Tier 2</v>
      </c>
      <c r="AI263" t="str">
        <f t="shared" si="9"/>
        <v>Rowley, Town Of - Tier 2</v>
      </c>
    </row>
    <row r="264" spans="1:35" x14ac:dyDescent="0.3">
      <c r="A264">
        <v>257</v>
      </c>
      <c r="B264">
        <v>1</v>
      </c>
      <c r="C264" t="s">
        <v>21</v>
      </c>
      <c r="D264" t="s">
        <v>3167</v>
      </c>
      <c r="E264" t="s">
        <v>4777</v>
      </c>
      <c r="F264" t="s">
        <v>1615</v>
      </c>
      <c r="G264" s="59">
        <v>42.496760000000002</v>
      </c>
      <c r="H264">
        <v>1</v>
      </c>
      <c r="I264">
        <v>0</v>
      </c>
      <c r="J264" s="11">
        <v>15.285714285714286</v>
      </c>
      <c r="K264" s="11">
        <v>1.8571428571428572</v>
      </c>
      <c r="L264">
        <v>0</v>
      </c>
      <c r="M264">
        <v>0</v>
      </c>
      <c r="N264" s="11">
        <v>1.038756524014772</v>
      </c>
      <c r="O264" s="11">
        <v>1260.428860866336</v>
      </c>
      <c r="P264">
        <v>0</v>
      </c>
      <c r="Q264">
        <v>0</v>
      </c>
      <c r="R264" s="60">
        <v>5.5780088403689903E-3</v>
      </c>
      <c r="S264" s="60">
        <v>2.5871213101182313E-5</v>
      </c>
      <c r="T264" s="60">
        <v>0</v>
      </c>
      <c r="U264" s="60">
        <v>2.8490067341882404E-3</v>
      </c>
      <c r="V264" s="60">
        <v>3.4843298019180562E-3</v>
      </c>
      <c r="W264" s="60">
        <v>0</v>
      </c>
      <c r="X264" s="60">
        <v>0</v>
      </c>
      <c r="Y264" s="60">
        <v>4.909222387548965E-6</v>
      </c>
      <c r="Z264" s="60">
        <v>1.9714967996867756E-4</v>
      </c>
      <c r="AA264" s="60">
        <v>0</v>
      </c>
      <c r="AB264" s="60">
        <v>0</v>
      </c>
      <c r="AC264" s="16">
        <v>1.1035704992666086E-3</v>
      </c>
      <c r="AD264" s="11">
        <v>257</v>
      </c>
      <c r="AE264" s="15">
        <v>8</v>
      </c>
      <c r="AF264" s="16">
        <v>0.92757773744085348</v>
      </c>
      <c r="AG264" t="str">
        <f>IF(AF264&lt;='CAV Tier 1 Analysis'!$A$5,"Tier 1", "Tier 2")</f>
        <v>Tier 2</v>
      </c>
      <c r="AH264" t="str">
        <f t="shared" ref="AH264:AH327" si="10">C264&amp;" - "&amp;AG264</f>
        <v>Massachusetts - Tier 2</v>
      </c>
      <c r="AI264" t="str">
        <f t="shared" ref="AI264:AI327" si="11">D264&amp;" - "&amp;AG264</f>
        <v>Royalston, Town Of - Tier 2</v>
      </c>
    </row>
    <row r="265" spans="1:35" x14ac:dyDescent="0.3">
      <c r="A265">
        <v>258</v>
      </c>
      <c r="B265">
        <v>1</v>
      </c>
      <c r="C265" t="s">
        <v>21</v>
      </c>
      <c r="D265" t="s">
        <v>3122</v>
      </c>
      <c r="E265" t="s">
        <v>4714</v>
      </c>
      <c r="F265" t="s">
        <v>522</v>
      </c>
      <c r="G265" s="59">
        <v>17.496679999999998</v>
      </c>
      <c r="H265">
        <v>17</v>
      </c>
      <c r="I265">
        <v>0</v>
      </c>
      <c r="J265" s="11">
        <v>18</v>
      </c>
      <c r="K265" s="11">
        <v>1</v>
      </c>
      <c r="L265">
        <v>0</v>
      </c>
      <c r="M265" s="11">
        <v>4.8466480498014501</v>
      </c>
      <c r="N265" s="11">
        <v>144.79275743574183</v>
      </c>
      <c r="O265" s="11">
        <v>13209.929282314235</v>
      </c>
      <c r="P265" s="11">
        <v>2953.1803012800592</v>
      </c>
      <c r="Q265">
        <v>0</v>
      </c>
      <c r="R265" s="60">
        <v>2.2965665080610215E-3</v>
      </c>
      <c r="S265" s="60">
        <v>4.3981062272009934E-4</v>
      </c>
      <c r="T265" s="60">
        <v>0</v>
      </c>
      <c r="U265" s="60">
        <v>3.3549051262403576E-3</v>
      </c>
      <c r="V265" s="60">
        <v>1.8761775856481842E-3</v>
      </c>
      <c r="W265" s="60">
        <v>0</v>
      </c>
      <c r="X265" s="60">
        <v>2.4309186344377424E-4</v>
      </c>
      <c r="Y265" s="60">
        <v>6.8429880335305808E-4</v>
      </c>
      <c r="Z265" s="60">
        <v>2.0662279413588371E-3</v>
      </c>
      <c r="AA265" s="60">
        <v>1.1760043024331434E-3</v>
      </c>
      <c r="AB265" s="60">
        <v>0</v>
      </c>
      <c r="AC265" s="16">
        <v>1.103371159387134E-3</v>
      </c>
      <c r="AD265" s="11">
        <v>258</v>
      </c>
      <c r="AE265" s="15">
        <v>8</v>
      </c>
      <c r="AF265" s="16">
        <v>0.92868110860024056</v>
      </c>
      <c r="AG265" t="str">
        <f>IF(AF265&lt;='CAV Tier 1 Analysis'!$A$5,"Tier 1", "Tier 2")</f>
        <v>Tier 2</v>
      </c>
      <c r="AH265" t="str">
        <f t="shared" si="10"/>
        <v>Massachusetts - Tier 2</v>
      </c>
      <c r="AI265" t="str">
        <f t="shared" si="11"/>
        <v>East Bridgewater, Town Of - Tier 2</v>
      </c>
    </row>
    <row r="266" spans="1:35" x14ac:dyDescent="0.3">
      <c r="A266">
        <v>259</v>
      </c>
      <c r="B266">
        <v>1</v>
      </c>
      <c r="C266" t="s">
        <v>21</v>
      </c>
      <c r="D266" t="s">
        <v>2139</v>
      </c>
      <c r="E266" t="s">
        <v>4616</v>
      </c>
      <c r="F266" t="s">
        <v>1807</v>
      </c>
      <c r="G266" s="59">
        <v>31.29496</v>
      </c>
      <c r="H266">
        <v>3</v>
      </c>
      <c r="I266">
        <v>0</v>
      </c>
      <c r="J266" s="11">
        <v>11</v>
      </c>
      <c r="K266" s="11">
        <v>3</v>
      </c>
      <c r="L266">
        <v>0</v>
      </c>
      <c r="M266">
        <v>0</v>
      </c>
      <c r="N266" s="11">
        <v>12.760935064015463</v>
      </c>
      <c r="O266" s="11">
        <v>1208.6213152198718</v>
      </c>
      <c r="P266">
        <v>0</v>
      </c>
      <c r="Q266">
        <v>0</v>
      </c>
      <c r="R266" s="60">
        <v>4.1076911166638098E-3</v>
      </c>
      <c r="S266" s="60">
        <v>7.761363930354694E-5</v>
      </c>
      <c r="T266" s="60">
        <v>0</v>
      </c>
      <c r="U266" s="60">
        <v>2.0502197993691076E-3</v>
      </c>
      <c r="V266" s="60">
        <v>5.6285327569445525E-3</v>
      </c>
      <c r="W266" s="60">
        <v>0</v>
      </c>
      <c r="X266" s="60">
        <v>0</v>
      </c>
      <c r="Y266" s="60">
        <v>6.0308904593154119E-5</v>
      </c>
      <c r="Z266" s="60">
        <v>1.8904621505980301E-4</v>
      </c>
      <c r="AA266" s="60">
        <v>0</v>
      </c>
      <c r="AB266" s="60">
        <v>0</v>
      </c>
      <c r="AC266" s="16">
        <v>1.1012193119939975E-3</v>
      </c>
      <c r="AD266" s="11">
        <v>259</v>
      </c>
      <c r="AE266" s="15">
        <v>8</v>
      </c>
      <c r="AF266" s="16">
        <v>0.92978232791223459</v>
      </c>
      <c r="AG266" t="str">
        <f>IF(AF266&lt;='CAV Tier 1 Analysis'!$A$5,"Tier 1", "Tier 2")</f>
        <v>Tier 2</v>
      </c>
      <c r="AH266" t="str">
        <f t="shared" si="10"/>
        <v>Massachusetts - Tier 2</v>
      </c>
      <c r="AI266" t="str">
        <f t="shared" si="11"/>
        <v>Chesterfield, Town Of - Tier 2</v>
      </c>
    </row>
    <row r="267" spans="1:35" x14ac:dyDescent="0.3">
      <c r="A267">
        <v>260</v>
      </c>
      <c r="B267">
        <v>1</v>
      </c>
      <c r="C267" t="s">
        <v>21</v>
      </c>
      <c r="D267" t="s">
        <v>3034</v>
      </c>
      <c r="E267" t="s">
        <v>4583</v>
      </c>
      <c r="F267" t="s">
        <v>1578</v>
      </c>
      <c r="G267" s="59">
        <v>14.840219999999999</v>
      </c>
      <c r="H267">
        <v>3</v>
      </c>
      <c r="I267">
        <v>0</v>
      </c>
      <c r="J267" s="11">
        <v>11</v>
      </c>
      <c r="K267" s="11">
        <v>4</v>
      </c>
      <c r="L267">
        <v>0</v>
      </c>
      <c r="M267">
        <v>0</v>
      </c>
      <c r="N267" s="11">
        <v>67.141147747868686</v>
      </c>
      <c r="O267" s="11">
        <v>1311.9393352650961</v>
      </c>
      <c r="P267">
        <v>0</v>
      </c>
      <c r="Q267">
        <v>0</v>
      </c>
      <c r="R267" s="60">
        <v>1.9478868119127361E-3</v>
      </c>
      <c r="S267" s="60">
        <v>7.761363930354694E-5</v>
      </c>
      <c r="T267" s="60">
        <v>0</v>
      </c>
      <c r="U267" s="60">
        <v>2.0502197993691076E-3</v>
      </c>
      <c r="V267" s="60">
        <v>7.5047103425927367E-3</v>
      </c>
      <c r="W267" s="60">
        <v>0</v>
      </c>
      <c r="X267" s="60">
        <v>0</v>
      </c>
      <c r="Y267" s="60">
        <v>3.1731288134358073E-4</v>
      </c>
      <c r="Z267" s="60">
        <v>2.0520667854912123E-4</v>
      </c>
      <c r="AA267" s="60">
        <v>0</v>
      </c>
      <c r="AB267" s="60">
        <v>0</v>
      </c>
      <c r="AC267" s="16">
        <v>1.1002681957337117E-3</v>
      </c>
      <c r="AD267" s="11">
        <v>260</v>
      </c>
      <c r="AE267" s="15">
        <v>8</v>
      </c>
      <c r="AF267" s="16">
        <v>0.93088259610796831</v>
      </c>
      <c r="AG267" t="str">
        <f>IF(AF267&lt;='CAV Tier 1 Analysis'!$A$5,"Tier 1", "Tier 2")</f>
        <v>Tier 2</v>
      </c>
      <c r="AH267" t="str">
        <f t="shared" si="10"/>
        <v>Massachusetts - Tier 2</v>
      </c>
      <c r="AI267" t="str">
        <f t="shared" si="11"/>
        <v>Gill, Town Of - Tier 2</v>
      </c>
    </row>
    <row r="268" spans="1:35" x14ac:dyDescent="0.3">
      <c r="A268">
        <v>261</v>
      </c>
      <c r="B268">
        <v>1</v>
      </c>
      <c r="C268" t="s">
        <v>21</v>
      </c>
      <c r="D268" t="s">
        <v>2418</v>
      </c>
      <c r="E268" t="s">
        <v>4787</v>
      </c>
      <c r="F268" t="s">
        <v>735</v>
      </c>
      <c r="G268" s="59">
        <v>21.706880000000002</v>
      </c>
      <c r="H268">
        <v>5</v>
      </c>
      <c r="I268">
        <v>0</v>
      </c>
      <c r="J268" s="11">
        <v>17.076923076923077</v>
      </c>
      <c r="K268" s="11">
        <v>1</v>
      </c>
      <c r="L268">
        <v>0</v>
      </c>
      <c r="M268" s="11">
        <v>2.9568910870654834</v>
      </c>
      <c r="N268" s="11">
        <v>35.764301859188436</v>
      </c>
      <c r="O268" s="11">
        <v>6496.3082408730943</v>
      </c>
      <c r="P268">
        <v>0</v>
      </c>
      <c r="Q268" s="11">
        <v>946.59927444584264</v>
      </c>
      <c r="R268" s="60">
        <v>2.8491858799783521E-3</v>
      </c>
      <c r="S268" s="60">
        <v>1.2935606550591158E-4</v>
      </c>
      <c r="T268" s="60">
        <v>0</v>
      </c>
      <c r="U268" s="60">
        <v>3.1828587095100828E-3</v>
      </c>
      <c r="V268" s="60">
        <v>1.8761775856481842E-3</v>
      </c>
      <c r="W268" s="60">
        <v>0</v>
      </c>
      <c r="X268" s="60">
        <v>1.4830789382044816E-4</v>
      </c>
      <c r="Y268" s="60">
        <v>1.6902412384722611E-4</v>
      </c>
      <c r="Z268" s="60">
        <v>1.0161185057169456E-3</v>
      </c>
      <c r="AA268" s="60">
        <v>0</v>
      </c>
      <c r="AB268" s="60">
        <v>2.7168294072323286E-3</v>
      </c>
      <c r="AC268" s="16">
        <v>1.0988961973872253E-3</v>
      </c>
      <c r="AD268" s="11">
        <v>261</v>
      </c>
      <c r="AE268" s="15">
        <v>8</v>
      </c>
      <c r="AF268" s="16">
        <v>0.93198149230535554</v>
      </c>
      <c r="AG268" t="str">
        <f>IF(AF268&lt;='CAV Tier 1 Analysis'!$A$5,"Tier 1", "Tier 2")</f>
        <v>Tier 2</v>
      </c>
      <c r="AH268" t="str">
        <f t="shared" si="10"/>
        <v>Massachusetts - Tier 2</v>
      </c>
      <c r="AI268" t="str">
        <f t="shared" si="11"/>
        <v>Upton, Town Of - Tier 2</v>
      </c>
    </row>
    <row r="269" spans="1:35" x14ac:dyDescent="0.3">
      <c r="A269">
        <v>262</v>
      </c>
      <c r="B269">
        <v>1</v>
      </c>
      <c r="C269" t="s">
        <v>21</v>
      </c>
      <c r="D269" t="s">
        <v>3127</v>
      </c>
      <c r="E269" t="s">
        <v>4720</v>
      </c>
      <c r="F269" t="s">
        <v>567</v>
      </c>
      <c r="G269" s="59">
        <v>18.768050000000006</v>
      </c>
      <c r="H269">
        <v>26</v>
      </c>
      <c r="I269">
        <v>0</v>
      </c>
      <c r="J269" s="11">
        <v>18</v>
      </c>
      <c r="K269" s="11">
        <v>1</v>
      </c>
      <c r="L269">
        <v>0</v>
      </c>
      <c r="M269" s="11">
        <v>4.6529847267030933</v>
      </c>
      <c r="N269" s="11">
        <v>317.88120312559903</v>
      </c>
      <c r="O269" s="11">
        <v>11451.050307349224</v>
      </c>
      <c r="P269" s="11">
        <v>449.01005094067114</v>
      </c>
      <c r="Q269">
        <v>0</v>
      </c>
      <c r="R269" s="60">
        <v>2.4634430675770872E-3</v>
      </c>
      <c r="S269" s="60">
        <v>6.7265154063074018E-4</v>
      </c>
      <c r="T269" s="60">
        <v>0</v>
      </c>
      <c r="U269" s="60">
        <v>3.3549051262403576E-3</v>
      </c>
      <c r="V269" s="60">
        <v>1.8761775856481842E-3</v>
      </c>
      <c r="W269" s="60">
        <v>0</v>
      </c>
      <c r="X269" s="60">
        <v>2.333783505975873E-4</v>
      </c>
      <c r="Y269" s="60">
        <v>1.5023246380525244E-3</v>
      </c>
      <c r="Z269" s="60">
        <v>1.7911133055517471E-3</v>
      </c>
      <c r="AA269" s="60">
        <v>1.7880308612145204E-4</v>
      </c>
      <c r="AB269" s="60">
        <v>0</v>
      </c>
      <c r="AC269" s="16">
        <v>1.0975269727654254E-3</v>
      </c>
      <c r="AD269" s="11">
        <v>262</v>
      </c>
      <c r="AE269" s="15">
        <v>8</v>
      </c>
      <c r="AF269" s="16">
        <v>0.93307901927812098</v>
      </c>
      <c r="AG269" t="str">
        <f>IF(AF269&lt;='CAV Tier 1 Analysis'!$A$5,"Tier 1", "Tier 2")</f>
        <v>Tier 2</v>
      </c>
      <c r="AH269" t="str">
        <f t="shared" si="10"/>
        <v>Massachusetts - Tier 2</v>
      </c>
      <c r="AI269" t="str">
        <f t="shared" si="11"/>
        <v>Kingston, Town Of - Tier 2</v>
      </c>
    </row>
    <row r="270" spans="1:35" x14ac:dyDescent="0.3">
      <c r="A270">
        <v>263</v>
      </c>
      <c r="B270">
        <v>1</v>
      </c>
      <c r="C270" t="s">
        <v>21</v>
      </c>
      <c r="D270" t="s">
        <v>3180</v>
      </c>
      <c r="E270" t="s">
        <v>4794</v>
      </c>
      <c r="F270" t="s">
        <v>899</v>
      </c>
      <c r="G270" s="59">
        <v>37.336289999999991</v>
      </c>
      <c r="H270">
        <v>14</v>
      </c>
      <c r="I270">
        <v>0</v>
      </c>
      <c r="J270" s="11">
        <v>17</v>
      </c>
      <c r="K270" s="11">
        <v>1</v>
      </c>
      <c r="L270">
        <v>0</v>
      </c>
      <c r="M270" s="11">
        <v>2.9034577350883031</v>
      </c>
      <c r="N270" s="11">
        <v>92.980934041556097</v>
      </c>
      <c r="O270" s="11">
        <v>7098.9003403797078</v>
      </c>
      <c r="P270">
        <v>0</v>
      </c>
      <c r="Q270">
        <v>0</v>
      </c>
      <c r="R270" s="60">
        <v>4.9006596193822841E-3</v>
      </c>
      <c r="S270" s="60">
        <v>3.6219698341655241E-4</v>
      </c>
      <c r="T270" s="60">
        <v>0</v>
      </c>
      <c r="U270" s="60">
        <v>3.1685215081158932E-3</v>
      </c>
      <c r="V270" s="60">
        <v>1.8761775856481842E-3</v>
      </c>
      <c r="W270" s="60">
        <v>0</v>
      </c>
      <c r="X270" s="60">
        <v>1.4562785331230524E-4</v>
      </c>
      <c r="Y270" s="60">
        <v>4.3943318040285013E-4</v>
      </c>
      <c r="Z270" s="60">
        <v>1.1103728053905714E-3</v>
      </c>
      <c r="AA270" s="60">
        <v>0</v>
      </c>
      <c r="AB270" s="60">
        <v>0</v>
      </c>
      <c r="AC270" s="16">
        <v>1.0911808668789675E-3</v>
      </c>
      <c r="AD270" s="11">
        <v>263</v>
      </c>
      <c r="AE270" s="15">
        <v>8</v>
      </c>
      <c r="AF270" s="16">
        <v>0.93417020014499996</v>
      </c>
      <c r="AG270" t="str">
        <f>IF(AF270&lt;='CAV Tier 1 Analysis'!$A$5,"Tier 1", "Tier 2")</f>
        <v>Tier 2</v>
      </c>
      <c r="AH270" t="str">
        <f t="shared" si="10"/>
        <v>Massachusetts - Tier 2</v>
      </c>
      <c r="AI270" t="str">
        <f t="shared" si="11"/>
        <v>Westminster, Town Of - Tier 2</v>
      </c>
    </row>
    <row r="271" spans="1:35" x14ac:dyDescent="0.3">
      <c r="A271">
        <v>264</v>
      </c>
      <c r="B271">
        <v>1</v>
      </c>
      <c r="C271" t="s">
        <v>21</v>
      </c>
      <c r="D271" t="s">
        <v>2306</v>
      </c>
      <c r="E271" t="s">
        <v>4600</v>
      </c>
      <c r="F271" t="s">
        <v>915</v>
      </c>
      <c r="G271" s="59">
        <v>19.638849999999998</v>
      </c>
      <c r="H271">
        <v>21</v>
      </c>
      <c r="I271">
        <v>0</v>
      </c>
      <c r="J271" s="11">
        <v>11</v>
      </c>
      <c r="K271" s="11">
        <v>2</v>
      </c>
      <c r="L271">
        <v>2</v>
      </c>
      <c r="M271" s="11">
        <v>15.540559655988003</v>
      </c>
      <c r="N271" s="11">
        <v>54.066765050058422</v>
      </c>
      <c r="O271" s="11">
        <v>5099.489078118625</v>
      </c>
      <c r="P271">
        <v>0</v>
      </c>
      <c r="Q271">
        <v>0</v>
      </c>
      <c r="R271" s="60">
        <v>2.5777419011397702E-3</v>
      </c>
      <c r="S271" s="60">
        <v>5.4329547512482865E-4</v>
      </c>
      <c r="T271" s="60">
        <v>0</v>
      </c>
      <c r="U271" s="60">
        <v>2.0502197993691076E-3</v>
      </c>
      <c r="V271" s="60">
        <v>3.7523551712963683E-3</v>
      </c>
      <c r="W271" s="60">
        <v>1.2345679012345679E-3</v>
      </c>
      <c r="X271" s="60">
        <v>7.7946316029446888E-4</v>
      </c>
      <c r="Y271" s="60">
        <v>2.5552260541308728E-4</v>
      </c>
      <c r="Z271" s="60">
        <v>7.9763536917413429E-4</v>
      </c>
      <c r="AA271" s="60">
        <v>0</v>
      </c>
      <c r="AB271" s="60">
        <v>0</v>
      </c>
      <c r="AC271" s="16">
        <v>1.0900728530042118E-3</v>
      </c>
      <c r="AD271" s="11">
        <v>264</v>
      </c>
      <c r="AE271" s="15">
        <v>8</v>
      </c>
      <c r="AF271" s="16">
        <v>0.93526027299800418</v>
      </c>
      <c r="AG271" t="str">
        <f>IF(AF271&lt;='CAV Tier 1 Analysis'!$A$5,"Tier 1", "Tier 2")</f>
        <v>Tier 2</v>
      </c>
      <c r="AH271" t="str">
        <f t="shared" si="10"/>
        <v>Massachusetts - Tier 2</v>
      </c>
      <c r="AI271" t="str">
        <f t="shared" si="11"/>
        <v>Hampden, Town Of - Tier 2</v>
      </c>
    </row>
    <row r="272" spans="1:35" x14ac:dyDescent="0.3">
      <c r="A272">
        <v>265</v>
      </c>
      <c r="B272">
        <v>1</v>
      </c>
      <c r="C272" t="s">
        <v>21</v>
      </c>
      <c r="D272" t="s">
        <v>3042</v>
      </c>
      <c r="E272" t="s">
        <v>4593</v>
      </c>
      <c r="F272" t="s">
        <v>1652</v>
      </c>
      <c r="G272" s="59">
        <v>20.655970000000003</v>
      </c>
      <c r="H272">
        <v>2</v>
      </c>
      <c r="I272">
        <v>0</v>
      </c>
      <c r="J272" s="11">
        <v>11</v>
      </c>
      <c r="K272" s="11">
        <v>3.6</v>
      </c>
      <c r="L272">
        <v>0</v>
      </c>
      <c r="M272" s="11">
        <v>0.95983195173114577</v>
      </c>
      <c r="N272" s="11">
        <v>27.522340662826945</v>
      </c>
      <c r="O272" s="11">
        <v>1529.2072855180311</v>
      </c>
      <c r="P272">
        <v>0</v>
      </c>
      <c r="Q272">
        <v>0</v>
      </c>
      <c r="R272" s="60">
        <v>2.7112462989271812E-3</v>
      </c>
      <c r="S272" s="60">
        <v>5.1742426202364627E-5</v>
      </c>
      <c r="T272" s="60">
        <v>0</v>
      </c>
      <c r="U272" s="60">
        <v>2.0502197993691076E-3</v>
      </c>
      <c r="V272" s="60">
        <v>6.7542393083334634E-3</v>
      </c>
      <c r="W272" s="60">
        <v>0</v>
      </c>
      <c r="X272" s="60">
        <v>4.8142001511489489E-5</v>
      </c>
      <c r="Y272" s="60">
        <v>1.300721466638681E-4</v>
      </c>
      <c r="Z272" s="60">
        <v>2.3919059322271511E-4</v>
      </c>
      <c r="AA272" s="60">
        <v>0</v>
      </c>
      <c r="AB272" s="60">
        <v>0</v>
      </c>
      <c r="AC272" s="16">
        <v>1.0895320522027448E-3</v>
      </c>
      <c r="AD272" s="11">
        <v>265</v>
      </c>
      <c r="AE272" s="15">
        <v>8</v>
      </c>
      <c r="AF272" s="16">
        <v>0.93634980505020693</v>
      </c>
      <c r="AG272" t="str">
        <f>IF(AF272&lt;='CAV Tier 1 Analysis'!$A$5,"Tier 1", "Tier 2")</f>
        <v>Tier 2</v>
      </c>
      <c r="AH272" t="str">
        <f t="shared" si="10"/>
        <v>Massachusetts - Tier 2</v>
      </c>
      <c r="AI272" t="str">
        <f t="shared" si="11"/>
        <v>Whately, Town Of - Tier 2</v>
      </c>
    </row>
    <row r="273" spans="1:35" x14ac:dyDescent="0.3">
      <c r="A273">
        <v>266</v>
      </c>
      <c r="B273">
        <v>1</v>
      </c>
      <c r="C273" t="s">
        <v>21</v>
      </c>
      <c r="D273" t="s">
        <v>3142</v>
      </c>
      <c r="E273" t="s">
        <v>4742</v>
      </c>
      <c r="F273" t="s">
        <v>499</v>
      </c>
      <c r="G273" s="59">
        <v>11.208490000000001</v>
      </c>
      <c r="H273">
        <v>18</v>
      </c>
      <c r="I273">
        <v>0</v>
      </c>
      <c r="J273" s="11">
        <v>18.23076923076923</v>
      </c>
      <c r="K273" s="11">
        <v>1</v>
      </c>
      <c r="L273">
        <v>0</v>
      </c>
      <c r="M273" s="11">
        <v>7.6429278163249439</v>
      </c>
      <c r="N273" s="11">
        <v>162.15653283823818</v>
      </c>
      <c r="O273" s="11">
        <v>9202.9845398786711</v>
      </c>
      <c r="P273" s="11">
        <v>4606.2854941622327</v>
      </c>
      <c r="Q273" s="11">
        <v>121.87534792923179</v>
      </c>
      <c r="R273" s="60">
        <v>1.4711958348633503E-3</v>
      </c>
      <c r="S273" s="60">
        <v>4.6568183582128167E-4</v>
      </c>
      <c r="T273" s="60">
        <v>0</v>
      </c>
      <c r="U273" s="60">
        <v>3.3979167304229261E-3</v>
      </c>
      <c r="V273" s="60">
        <v>1.8761775856481842E-3</v>
      </c>
      <c r="W273" s="60">
        <v>0</v>
      </c>
      <c r="X273" s="60">
        <v>3.833440237346716E-4</v>
      </c>
      <c r="Y273" s="60">
        <v>7.6636099306508622E-4</v>
      </c>
      <c r="Z273" s="60">
        <v>1.4394826341461997E-3</v>
      </c>
      <c r="AA273" s="60">
        <v>1.8342976068959128E-3</v>
      </c>
      <c r="AB273" s="60">
        <v>3.4979377040474644E-4</v>
      </c>
      <c r="AC273" s="16">
        <v>1.0894773650002145E-3</v>
      </c>
      <c r="AD273" s="11">
        <v>266</v>
      </c>
      <c r="AE273" s="15">
        <v>8</v>
      </c>
      <c r="AF273" s="16">
        <v>0.93743928241520713</v>
      </c>
      <c r="AG273" t="str">
        <f>IF(AF273&lt;='CAV Tier 1 Analysis'!$A$5,"Tier 1", "Tier 2")</f>
        <v>Tier 2</v>
      </c>
      <c r="AH273" t="str">
        <f t="shared" si="10"/>
        <v>Massachusetts - Tier 2</v>
      </c>
      <c r="AI273" t="str">
        <f t="shared" si="11"/>
        <v>Blackstone, Town Of - Tier 2</v>
      </c>
    </row>
    <row r="274" spans="1:35" x14ac:dyDescent="0.3">
      <c r="A274">
        <v>267</v>
      </c>
      <c r="B274">
        <v>1</v>
      </c>
      <c r="C274" t="s">
        <v>21</v>
      </c>
      <c r="D274" t="s">
        <v>2147</v>
      </c>
      <c r="E274" t="s">
        <v>4550</v>
      </c>
      <c r="F274" t="s">
        <v>555</v>
      </c>
      <c r="G274" s="59">
        <v>14.8514</v>
      </c>
      <c r="H274">
        <v>25</v>
      </c>
      <c r="I274">
        <v>0</v>
      </c>
      <c r="J274" s="11">
        <v>23</v>
      </c>
      <c r="K274" s="11">
        <v>1</v>
      </c>
      <c r="L274">
        <v>0</v>
      </c>
      <c r="M274" s="11">
        <v>6.1899948826373272</v>
      </c>
      <c r="N274" s="11">
        <v>332.93636946375568</v>
      </c>
      <c r="O274" s="11">
        <v>8022.1789001917014</v>
      </c>
      <c r="P274">
        <v>0</v>
      </c>
      <c r="Q274">
        <v>0</v>
      </c>
      <c r="R274" s="60">
        <v>1.9493542682278843E-3</v>
      </c>
      <c r="S274" s="60">
        <v>6.4678032752955785E-4</v>
      </c>
      <c r="T274" s="60">
        <v>0</v>
      </c>
      <c r="U274" s="60">
        <v>4.2868232168626792E-3</v>
      </c>
      <c r="V274" s="60">
        <v>1.8761775856481842E-3</v>
      </c>
      <c r="W274" s="60">
        <v>0</v>
      </c>
      <c r="X274" s="60">
        <v>3.1046970509636618E-4</v>
      </c>
      <c r="Y274" s="60">
        <v>1.5734762100781756E-3</v>
      </c>
      <c r="Z274" s="60">
        <v>1.2547872013476463E-3</v>
      </c>
      <c r="AA274" s="60">
        <v>0</v>
      </c>
      <c r="AB274" s="60">
        <v>0</v>
      </c>
      <c r="AC274" s="16">
        <v>1.0816244104354994E-3</v>
      </c>
      <c r="AD274" s="11">
        <v>267</v>
      </c>
      <c r="AE274" s="15">
        <v>8</v>
      </c>
      <c r="AF274" s="16">
        <v>0.9385209068256426</v>
      </c>
      <c r="AG274" t="str">
        <f>IF(AF274&lt;='CAV Tier 1 Analysis'!$A$5,"Tier 1", "Tier 2")</f>
        <v>Tier 2</v>
      </c>
      <c r="AH274" t="str">
        <f t="shared" si="10"/>
        <v>Massachusetts - Tier 2</v>
      </c>
      <c r="AI274" t="str">
        <f t="shared" si="11"/>
        <v>Hamilton, Town Of - Tier 2</v>
      </c>
    </row>
    <row r="275" spans="1:35" x14ac:dyDescent="0.3">
      <c r="A275">
        <v>268</v>
      </c>
      <c r="B275">
        <v>1</v>
      </c>
      <c r="C275" t="s">
        <v>21</v>
      </c>
      <c r="D275" t="s">
        <v>3138</v>
      </c>
      <c r="E275" t="s">
        <v>4737</v>
      </c>
      <c r="F275" t="s">
        <v>1133</v>
      </c>
      <c r="G275" s="59">
        <v>41.028289999999998</v>
      </c>
      <c r="H275">
        <v>16</v>
      </c>
      <c r="I275">
        <v>0</v>
      </c>
      <c r="J275" s="11">
        <v>17.076923076923077</v>
      </c>
      <c r="K275" s="11">
        <v>1</v>
      </c>
      <c r="L275">
        <v>0</v>
      </c>
      <c r="M275" s="11">
        <v>0.99572027008681063</v>
      </c>
      <c r="N275" s="11">
        <v>10.061331203371356</v>
      </c>
      <c r="O275" s="11">
        <v>5653.7380366685547</v>
      </c>
      <c r="P275">
        <v>0</v>
      </c>
      <c r="Q275">
        <v>0</v>
      </c>
      <c r="R275" s="60">
        <v>5.3852614722915962E-3</v>
      </c>
      <c r="S275" s="60">
        <v>4.1393940961891701E-4</v>
      </c>
      <c r="T275" s="60">
        <v>0</v>
      </c>
      <c r="U275" s="60">
        <v>3.1828587095100828E-3</v>
      </c>
      <c r="V275" s="60">
        <v>1.8761775856481842E-3</v>
      </c>
      <c r="W275" s="60">
        <v>0</v>
      </c>
      <c r="X275" s="60">
        <v>4.9942041063628908E-5</v>
      </c>
      <c r="Y275" s="60">
        <v>4.7550423270730969E-5</v>
      </c>
      <c r="Z275" s="60">
        <v>8.84328087973025E-4</v>
      </c>
      <c r="AA275" s="60">
        <v>0</v>
      </c>
      <c r="AB275" s="60">
        <v>0</v>
      </c>
      <c r="AC275" s="16">
        <v>1.0763688844887423E-3</v>
      </c>
      <c r="AD275" s="11">
        <v>268</v>
      </c>
      <c r="AE275" s="15">
        <v>8</v>
      </c>
      <c r="AF275" s="16">
        <v>0.9395972757101313</v>
      </c>
      <c r="AG275" t="str">
        <f>IF(AF275&lt;='CAV Tier 1 Analysis'!$A$5,"Tier 1", "Tier 2")</f>
        <v>Tier 2</v>
      </c>
      <c r="AH275" t="str">
        <f t="shared" si="10"/>
        <v>Massachusetts - Tier 2</v>
      </c>
      <c r="AI275" t="str">
        <f t="shared" si="11"/>
        <v>Ashburnham, Town Of - Tier 2</v>
      </c>
    </row>
    <row r="276" spans="1:35" x14ac:dyDescent="0.3">
      <c r="A276">
        <v>269</v>
      </c>
      <c r="B276">
        <v>1</v>
      </c>
      <c r="C276" t="s">
        <v>21</v>
      </c>
      <c r="D276" t="s">
        <v>3145</v>
      </c>
      <c r="E276" t="s">
        <v>4748</v>
      </c>
      <c r="F276" t="s">
        <v>985</v>
      </c>
      <c r="G276" s="59">
        <v>37.667200000000001</v>
      </c>
      <c r="H276">
        <v>5</v>
      </c>
      <c r="I276">
        <v>0</v>
      </c>
      <c r="J276" s="11">
        <v>17</v>
      </c>
      <c r="K276" s="11">
        <v>1</v>
      </c>
      <c r="L276">
        <v>0</v>
      </c>
      <c r="M276" s="11">
        <v>1.9888454676747929</v>
      </c>
      <c r="N276" s="11">
        <v>15.820886109904086</v>
      </c>
      <c r="O276" s="11">
        <v>7413.1826247604558</v>
      </c>
      <c r="P276">
        <v>0</v>
      </c>
      <c r="Q276" s="11">
        <v>126.32863563118917</v>
      </c>
      <c r="R276" s="60">
        <v>4.9440939636797446E-3</v>
      </c>
      <c r="S276" s="60">
        <v>1.2935606550591158E-4</v>
      </c>
      <c r="T276" s="60">
        <v>0</v>
      </c>
      <c r="U276" s="60">
        <v>3.1685215081158932E-3</v>
      </c>
      <c r="V276" s="60">
        <v>1.8761775856481842E-3</v>
      </c>
      <c r="W276" s="60">
        <v>0</v>
      </c>
      <c r="X276" s="60">
        <v>9.9753921859165371E-5</v>
      </c>
      <c r="Y276" s="60">
        <v>7.4770407199386288E-5</v>
      </c>
      <c r="Z276" s="60">
        <v>1.1595311940225974E-3</v>
      </c>
      <c r="AA276" s="60">
        <v>0</v>
      </c>
      <c r="AB276" s="60">
        <v>3.6257512711413835E-4</v>
      </c>
      <c r="AC276" s="16">
        <v>1.0740708884677292E-3</v>
      </c>
      <c r="AD276" s="11">
        <v>269</v>
      </c>
      <c r="AE276" s="15">
        <v>9</v>
      </c>
      <c r="AF276" s="16">
        <v>0.94067134659859908</v>
      </c>
      <c r="AG276" t="str">
        <f>IF(AF276&lt;='CAV Tier 1 Analysis'!$A$5,"Tier 1", "Tier 2")</f>
        <v>Tier 2</v>
      </c>
      <c r="AH276" t="str">
        <f t="shared" si="10"/>
        <v>Massachusetts - Tier 2</v>
      </c>
      <c r="AI276" t="str">
        <f t="shared" si="11"/>
        <v>Douglas, Town Of - Tier 2</v>
      </c>
    </row>
    <row r="277" spans="1:35" x14ac:dyDescent="0.3">
      <c r="A277">
        <v>270</v>
      </c>
      <c r="B277">
        <v>1</v>
      </c>
      <c r="C277" t="s">
        <v>21</v>
      </c>
      <c r="D277" t="s">
        <v>2142</v>
      </c>
      <c r="E277" t="s">
        <v>4782</v>
      </c>
      <c r="F277" t="s">
        <v>785</v>
      </c>
      <c r="G277" s="59">
        <v>34.027570000000004</v>
      </c>
      <c r="H277">
        <v>2</v>
      </c>
      <c r="I277">
        <v>0</v>
      </c>
      <c r="J277" s="11">
        <v>17</v>
      </c>
      <c r="K277" s="11">
        <v>1</v>
      </c>
      <c r="L277">
        <v>0</v>
      </c>
      <c r="M277" s="11">
        <v>0.98908150067724532</v>
      </c>
      <c r="N277" s="11">
        <v>56.161609114576009</v>
      </c>
      <c r="O277" s="11">
        <v>11671.058041285378</v>
      </c>
      <c r="P277">
        <v>0</v>
      </c>
      <c r="Q277">
        <v>0</v>
      </c>
      <c r="R277" s="60">
        <v>4.4663660541715338E-3</v>
      </c>
      <c r="S277" s="60">
        <v>5.1742426202364627E-5</v>
      </c>
      <c r="T277" s="60">
        <v>0</v>
      </c>
      <c r="U277" s="60">
        <v>3.1685215081158932E-3</v>
      </c>
      <c r="V277" s="60">
        <v>1.8761775856481842E-3</v>
      </c>
      <c r="W277" s="60">
        <v>0</v>
      </c>
      <c r="X277" s="60">
        <v>4.9609062310032207E-5</v>
      </c>
      <c r="Y277" s="60">
        <v>2.6542295755740513E-4</v>
      </c>
      <c r="Z277" s="60">
        <v>1.8255257628373839E-3</v>
      </c>
      <c r="AA277" s="60">
        <v>0</v>
      </c>
      <c r="AB277" s="60">
        <v>0</v>
      </c>
      <c r="AC277" s="16">
        <v>1.0639423051675269E-3</v>
      </c>
      <c r="AD277" s="11">
        <v>270</v>
      </c>
      <c r="AE277" s="15">
        <v>9</v>
      </c>
      <c r="AF277" s="16">
        <v>0.94173528890376657</v>
      </c>
      <c r="AG277" t="str">
        <f>IF(AF277&lt;='CAV Tier 1 Analysis'!$A$5,"Tier 1", "Tier 2")</f>
        <v>Tier 2</v>
      </c>
      <c r="AH277" t="str">
        <f t="shared" si="10"/>
        <v>Massachusetts - Tier 2</v>
      </c>
      <c r="AI277" t="str">
        <f t="shared" si="11"/>
        <v>Spencer, Town Of - Tier 2</v>
      </c>
    </row>
    <row r="278" spans="1:35" x14ac:dyDescent="0.3">
      <c r="A278">
        <v>271</v>
      </c>
      <c r="B278">
        <v>1</v>
      </c>
      <c r="C278" t="s">
        <v>21</v>
      </c>
      <c r="D278" t="s">
        <v>3047</v>
      </c>
      <c r="E278" t="s">
        <v>4599</v>
      </c>
      <c r="F278" t="s">
        <v>1856</v>
      </c>
      <c r="G278" s="59">
        <v>42.919030000000006</v>
      </c>
      <c r="H278">
        <v>1</v>
      </c>
      <c r="I278">
        <v>0</v>
      </c>
      <c r="J278" s="11">
        <v>11</v>
      </c>
      <c r="K278" s="11">
        <v>2</v>
      </c>
      <c r="L278">
        <v>0</v>
      </c>
      <c r="M278">
        <v>0</v>
      </c>
      <c r="N278" s="11">
        <v>0</v>
      </c>
      <c r="O278" s="11">
        <v>1530.5291998103701</v>
      </c>
      <c r="P278">
        <v>0</v>
      </c>
      <c r="Q278">
        <v>0</v>
      </c>
      <c r="R278" s="60">
        <v>5.6334348491523106E-3</v>
      </c>
      <c r="S278" s="60">
        <v>2.5871213101182313E-5</v>
      </c>
      <c r="T278" s="60">
        <v>0</v>
      </c>
      <c r="U278" s="60">
        <v>2.0502197993691076E-3</v>
      </c>
      <c r="V278" s="60">
        <v>3.7523551712963683E-3</v>
      </c>
      <c r="W278" s="60">
        <v>0</v>
      </c>
      <c r="X278" s="60">
        <v>0</v>
      </c>
      <c r="Y278" s="60">
        <v>0</v>
      </c>
      <c r="Z278" s="60">
        <v>2.3939736013179835E-4</v>
      </c>
      <c r="AA278" s="60">
        <v>0</v>
      </c>
      <c r="AB278" s="60">
        <v>0</v>
      </c>
      <c r="AC278" s="16">
        <v>1.0637525811864332E-3</v>
      </c>
      <c r="AD278" s="11">
        <v>271</v>
      </c>
      <c r="AE278" s="15">
        <v>9</v>
      </c>
      <c r="AF278" s="16">
        <v>0.94279904148495297</v>
      </c>
      <c r="AG278" t="str">
        <f>IF(AF278&lt;='CAV Tier 1 Analysis'!$A$5,"Tier 1", "Tier 2")</f>
        <v>Tier 2</v>
      </c>
      <c r="AH278" t="str">
        <f t="shared" si="10"/>
        <v>Massachusetts - Tier 2</v>
      </c>
      <c r="AI278" t="str">
        <f t="shared" si="11"/>
        <v>Granville, Town Of - Tier 2</v>
      </c>
    </row>
    <row r="279" spans="1:35" x14ac:dyDescent="0.3">
      <c r="A279">
        <v>272</v>
      </c>
      <c r="B279">
        <v>1</v>
      </c>
      <c r="C279" t="s">
        <v>21</v>
      </c>
      <c r="D279" t="s">
        <v>3173</v>
      </c>
      <c r="E279" t="s">
        <v>4785</v>
      </c>
      <c r="F279" t="s">
        <v>874</v>
      </c>
      <c r="G279" s="59">
        <v>33.924489999999999</v>
      </c>
      <c r="H279">
        <v>18</v>
      </c>
      <c r="I279">
        <v>0</v>
      </c>
      <c r="J279" s="11">
        <v>17</v>
      </c>
      <c r="K279" s="11">
        <v>1</v>
      </c>
      <c r="L279">
        <v>0</v>
      </c>
      <c r="M279" s="11">
        <v>2.9660846780600094</v>
      </c>
      <c r="N279" s="11">
        <v>36.881671783415477</v>
      </c>
      <c r="O279" s="11">
        <v>8660.078956035597</v>
      </c>
      <c r="P279">
        <v>0</v>
      </c>
      <c r="Q279">
        <v>0</v>
      </c>
      <c r="R279" s="60">
        <v>4.4528360544429596E-3</v>
      </c>
      <c r="S279" s="60">
        <v>4.6568183582128167E-4</v>
      </c>
      <c r="T279" s="60">
        <v>0</v>
      </c>
      <c r="U279" s="60">
        <v>3.1685215081158932E-3</v>
      </c>
      <c r="V279" s="60">
        <v>1.8761775856481842E-3</v>
      </c>
      <c r="W279" s="60">
        <v>0</v>
      </c>
      <c r="X279" s="60">
        <v>1.4876901398919878E-4</v>
      </c>
      <c r="Y279" s="60">
        <v>1.7430487763348226E-4</v>
      </c>
      <c r="Z279" s="60">
        <v>1.3545641865994639E-3</v>
      </c>
      <c r="AA279" s="60">
        <v>0</v>
      </c>
      <c r="AB279" s="60">
        <v>0</v>
      </c>
      <c r="AC279" s="16">
        <v>1.0582595511136785E-3</v>
      </c>
      <c r="AD279" s="11">
        <v>272</v>
      </c>
      <c r="AE279" s="15">
        <v>9</v>
      </c>
      <c r="AF279" s="16">
        <v>0.94385730103606669</v>
      </c>
      <c r="AG279" t="str">
        <f>IF(AF279&lt;='CAV Tier 1 Analysis'!$A$5,"Tier 1", "Tier 2")</f>
        <v>Tier 2</v>
      </c>
      <c r="AH279" t="str">
        <f t="shared" si="10"/>
        <v>Massachusetts - Tier 2</v>
      </c>
      <c r="AI279" t="str">
        <f t="shared" si="11"/>
        <v>Sutton, Town Of - Tier 2</v>
      </c>
    </row>
    <row r="280" spans="1:35" x14ac:dyDescent="0.3">
      <c r="A280">
        <v>273</v>
      </c>
      <c r="B280">
        <v>1</v>
      </c>
      <c r="C280" t="s">
        <v>21</v>
      </c>
      <c r="D280" t="s">
        <v>3150</v>
      </c>
      <c r="E280" t="s">
        <v>4754</v>
      </c>
      <c r="F280" t="s">
        <v>1570</v>
      </c>
      <c r="G280" s="59">
        <v>40.894580000000012</v>
      </c>
      <c r="H280">
        <v>0</v>
      </c>
      <c r="I280">
        <v>0</v>
      </c>
      <c r="J280" s="11">
        <v>15.285714285714286</v>
      </c>
      <c r="K280" s="11">
        <v>1.5714285714285714</v>
      </c>
      <c r="L280">
        <v>0</v>
      </c>
      <c r="M280">
        <v>0</v>
      </c>
      <c r="N280" s="11">
        <v>10.910448154153478</v>
      </c>
      <c r="O280" s="11">
        <v>2676.8037057200286</v>
      </c>
      <c r="P280">
        <v>0</v>
      </c>
      <c r="Q280">
        <v>0</v>
      </c>
      <c r="R280" s="60">
        <v>5.3677110622827942E-3</v>
      </c>
      <c r="S280" s="60">
        <v>0</v>
      </c>
      <c r="T280" s="60">
        <v>0</v>
      </c>
      <c r="U280" s="60">
        <v>2.8490067341882404E-3</v>
      </c>
      <c r="V280" s="60">
        <v>2.9482790631614321E-3</v>
      </c>
      <c r="W280" s="60">
        <v>0</v>
      </c>
      <c r="X280" s="60">
        <v>0</v>
      </c>
      <c r="Y280" s="60">
        <v>5.1563398253853792E-5</v>
      </c>
      <c r="Z280" s="60">
        <v>4.186916138677959E-4</v>
      </c>
      <c r="AA280" s="60">
        <v>0</v>
      </c>
      <c r="AB280" s="60">
        <v>0</v>
      </c>
      <c r="AC280" s="16">
        <v>1.0577501701594652E-3</v>
      </c>
      <c r="AD280" s="11">
        <v>273</v>
      </c>
      <c r="AE280" s="15">
        <v>9</v>
      </c>
      <c r="AF280" s="16">
        <v>0.9449150512062261</v>
      </c>
      <c r="AG280" t="str">
        <f>IF(AF280&lt;='CAV Tier 1 Analysis'!$A$5,"Tier 1", "Tier 2")</f>
        <v>Tier 2</v>
      </c>
      <c r="AH280" t="str">
        <f t="shared" si="10"/>
        <v>Massachusetts - Tier 2</v>
      </c>
      <c r="AI280" t="str">
        <f t="shared" si="11"/>
        <v>Hardwick, Town Of - Tier 2</v>
      </c>
    </row>
    <row r="281" spans="1:35" x14ac:dyDescent="0.3">
      <c r="A281">
        <v>274</v>
      </c>
      <c r="B281">
        <v>1</v>
      </c>
      <c r="C281" t="s">
        <v>21</v>
      </c>
      <c r="D281" t="s">
        <v>3061</v>
      </c>
      <c r="E281" t="s">
        <v>4623</v>
      </c>
      <c r="F281" t="s">
        <v>1597</v>
      </c>
      <c r="G281" s="59">
        <v>26.912479999999999</v>
      </c>
      <c r="H281">
        <v>22</v>
      </c>
      <c r="I281">
        <v>0</v>
      </c>
      <c r="J281" s="11">
        <v>11</v>
      </c>
      <c r="K281" s="11">
        <v>2.6</v>
      </c>
      <c r="L281">
        <v>0</v>
      </c>
      <c r="M281" s="11">
        <v>2.9301714297604686</v>
      </c>
      <c r="N281" s="11">
        <v>22.41305876281444</v>
      </c>
      <c r="O281" s="11">
        <v>2111.3342320300812</v>
      </c>
      <c r="P281">
        <v>0</v>
      </c>
      <c r="Q281">
        <v>0</v>
      </c>
      <c r="R281" s="60">
        <v>3.5324587417076888E-3</v>
      </c>
      <c r="S281" s="60">
        <v>5.6916668822601087E-4</v>
      </c>
      <c r="T281" s="60">
        <v>0</v>
      </c>
      <c r="U281" s="60">
        <v>2.0502197993691076E-3</v>
      </c>
      <c r="V281" s="60">
        <v>4.8780617226852792E-3</v>
      </c>
      <c r="W281" s="60">
        <v>0</v>
      </c>
      <c r="X281" s="60">
        <v>1.469677240333886E-4</v>
      </c>
      <c r="Y281" s="60">
        <v>1.0592538993314128E-4</v>
      </c>
      <c r="Z281" s="60">
        <v>3.3024384086662533E-4</v>
      </c>
      <c r="AA281" s="60">
        <v>0</v>
      </c>
      <c r="AB281" s="60">
        <v>0</v>
      </c>
      <c r="AC281" s="16">
        <v>1.0557312642564766E-3</v>
      </c>
      <c r="AD281" s="11">
        <v>274</v>
      </c>
      <c r="AE281" s="15">
        <v>9</v>
      </c>
      <c r="AF281" s="16">
        <v>0.94597078247048261</v>
      </c>
      <c r="AG281" t="str">
        <f>IF(AF281&lt;='CAV Tier 1 Analysis'!$A$5,"Tier 1", "Tier 2")</f>
        <v>Tier 2</v>
      </c>
      <c r="AH281" t="str">
        <f t="shared" si="10"/>
        <v>Massachusetts - Tier 2</v>
      </c>
      <c r="AI281" t="str">
        <f t="shared" si="11"/>
        <v>Huntington, Town Of - Tier 2</v>
      </c>
    </row>
    <row r="282" spans="1:35" x14ac:dyDescent="0.3">
      <c r="A282">
        <v>275</v>
      </c>
      <c r="B282">
        <v>1</v>
      </c>
      <c r="C282" t="s">
        <v>21</v>
      </c>
      <c r="D282" t="s">
        <v>3168</v>
      </c>
      <c r="E282" t="s">
        <v>4778</v>
      </c>
      <c r="F282" t="s">
        <v>1029</v>
      </c>
      <c r="G282" s="59">
        <v>36.441470000000002</v>
      </c>
      <c r="H282">
        <v>3</v>
      </c>
      <c r="I282">
        <v>0</v>
      </c>
      <c r="J282" s="11">
        <v>17</v>
      </c>
      <c r="K282" s="11">
        <v>1</v>
      </c>
      <c r="L282">
        <v>0</v>
      </c>
      <c r="M282">
        <v>0</v>
      </c>
      <c r="N282" s="11">
        <v>64.768751635070089</v>
      </c>
      <c r="O282" s="11">
        <v>6874.4870550642609</v>
      </c>
      <c r="P282">
        <v>0</v>
      </c>
      <c r="Q282" s="11">
        <v>103.74722225960249</v>
      </c>
      <c r="R282" s="60">
        <v>4.7832079861156798E-3</v>
      </c>
      <c r="S282" s="60">
        <v>7.761363930354694E-5</v>
      </c>
      <c r="T282" s="60">
        <v>0</v>
      </c>
      <c r="U282" s="60">
        <v>3.1685215081158932E-3</v>
      </c>
      <c r="V282" s="60">
        <v>1.8761775856481842E-3</v>
      </c>
      <c r="W282" s="60">
        <v>0</v>
      </c>
      <c r="X282" s="60">
        <v>0</v>
      </c>
      <c r="Y282" s="60">
        <v>3.0610080243978613E-4</v>
      </c>
      <c r="Z282" s="60">
        <v>1.0752712548355878E-3</v>
      </c>
      <c r="AA282" s="60">
        <v>0</v>
      </c>
      <c r="AB282" s="60">
        <v>2.9776433593672972E-4</v>
      </c>
      <c r="AC282" s="16">
        <v>1.0531506465814007E-3</v>
      </c>
      <c r="AD282" s="11">
        <v>275</v>
      </c>
      <c r="AE282" s="15">
        <v>9</v>
      </c>
      <c r="AF282" s="16">
        <v>0.94702393311706401</v>
      </c>
      <c r="AG282" t="str">
        <f>IF(AF282&lt;='CAV Tier 1 Analysis'!$A$5,"Tier 1", "Tier 2")</f>
        <v>Tier 2</v>
      </c>
      <c r="AH282" t="str">
        <f t="shared" si="10"/>
        <v>Massachusetts - Tier 2</v>
      </c>
      <c r="AI282" t="str">
        <f t="shared" si="11"/>
        <v>Rutland, Town Of - Tier 2</v>
      </c>
    </row>
    <row r="283" spans="1:35" x14ac:dyDescent="0.3">
      <c r="A283">
        <v>276</v>
      </c>
      <c r="B283">
        <v>1</v>
      </c>
      <c r="C283" t="s">
        <v>21</v>
      </c>
      <c r="D283" t="s">
        <v>3004</v>
      </c>
      <c r="E283" t="s">
        <v>4544</v>
      </c>
      <c r="F283" t="s">
        <v>665</v>
      </c>
      <c r="G283" s="59">
        <v>24.582809999999998</v>
      </c>
      <c r="H283">
        <v>12</v>
      </c>
      <c r="I283">
        <v>0</v>
      </c>
      <c r="J283" s="11">
        <v>23</v>
      </c>
      <c r="K283" s="11">
        <v>1</v>
      </c>
      <c r="L283">
        <v>0</v>
      </c>
      <c r="M283" s="11">
        <v>6.8782828325972512</v>
      </c>
      <c r="N283" s="11">
        <v>49.154155256156052</v>
      </c>
      <c r="O283" s="11">
        <v>8260.8597764124206</v>
      </c>
      <c r="P283">
        <v>0</v>
      </c>
      <c r="Q283">
        <v>0</v>
      </c>
      <c r="R283" s="60">
        <v>3.2266726098909944E-3</v>
      </c>
      <c r="S283" s="60">
        <v>3.1045455721418776E-4</v>
      </c>
      <c r="T283" s="60">
        <v>0</v>
      </c>
      <c r="U283" s="60">
        <v>4.2868232168626792E-3</v>
      </c>
      <c r="V283" s="60">
        <v>1.8761775856481842E-3</v>
      </c>
      <c r="W283" s="60">
        <v>0</v>
      </c>
      <c r="X283" s="60">
        <v>3.4499195606701538E-4</v>
      </c>
      <c r="Y283" s="60">
        <v>2.3230533223697692E-4</v>
      </c>
      <c r="Z283" s="60">
        <v>1.2921204137347501E-3</v>
      </c>
      <c r="AA283" s="60">
        <v>0</v>
      </c>
      <c r="AB283" s="60">
        <v>0</v>
      </c>
      <c r="AC283" s="16">
        <v>1.0517768792413442E-3</v>
      </c>
      <c r="AD283" s="11">
        <v>276</v>
      </c>
      <c r="AE283" s="15">
        <v>9</v>
      </c>
      <c r="AF283" s="16">
        <v>0.9480757099963053</v>
      </c>
      <c r="AG283" t="str">
        <f>IF(AF283&lt;='CAV Tier 1 Analysis'!$A$5,"Tier 1", "Tier 2")</f>
        <v>Tier 2</v>
      </c>
      <c r="AH283" t="str">
        <f t="shared" si="10"/>
        <v>Massachusetts - Tier 2</v>
      </c>
      <c r="AI283" t="str">
        <f t="shared" si="11"/>
        <v>Boxford, Town Of - Tier 2</v>
      </c>
    </row>
    <row r="284" spans="1:35" x14ac:dyDescent="0.3">
      <c r="A284">
        <v>277</v>
      </c>
      <c r="B284">
        <v>1</v>
      </c>
      <c r="C284" t="s">
        <v>21</v>
      </c>
      <c r="D284" t="s">
        <v>2472</v>
      </c>
      <c r="E284" t="s">
        <v>4655</v>
      </c>
      <c r="F284" t="s">
        <v>679</v>
      </c>
      <c r="G284" s="59">
        <v>17.563610000000004</v>
      </c>
      <c r="H284">
        <v>8</v>
      </c>
      <c r="I284">
        <v>0</v>
      </c>
      <c r="J284" s="11">
        <v>17.933333333333334</v>
      </c>
      <c r="K284" s="11">
        <v>1</v>
      </c>
      <c r="L284">
        <v>0</v>
      </c>
      <c r="M284" s="11">
        <v>4.804971756945184</v>
      </c>
      <c r="N284" s="11">
        <v>125.60882740465901</v>
      </c>
      <c r="O284" s="11">
        <v>8480.6312392984455</v>
      </c>
      <c r="P284">
        <v>0</v>
      </c>
      <c r="Q284" s="11">
        <v>520.98069808055152</v>
      </c>
      <c r="R284" s="60">
        <v>2.3053515573609193E-3</v>
      </c>
      <c r="S284" s="60">
        <v>2.0696970480945851E-4</v>
      </c>
      <c r="T284" s="60">
        <v>0</v>
      </c>
      <c r="U284" s="60">
        <v>3.3424795516987268E-3</v>
      </c>
      <c r="V284" s="60">
        <v>1.8761775856481842E-3</v>
      </c>
      <c r="W284" s="60">
        <v>0</v>
      </c>
      <c r="X284" s="60">
        <v>2.4100151820150454E-4</v>
      </c>
      <c r="Y284" s="60">
        <v>5.9363445938747891E-4</v>
      </c>
      <c r="Z284" s="60">
        <v>1.326495914740374E-3</v>
      </c>
      <c r="AA284" s="60">
        <v>0</v>
      </c>
      <c r="AB284" s="60">
        <v>1.4952638559482111E-3</v>
      </c>
      <c r="AC284" s="16">
        <v>1.0352158316177145E-3</v>
      </c>
      <c r="AD284" s="11">
        <v>277</v>
      </c>
      <c r="AE284" s="15">
        <v>9</v>
      </c>
      <c r="AF284" s="16">
        <v>0.949110925827923</v>
      </c>
      <c r="AG284" t="str">
        <f>IF(AF284&lt;='CAV Tier 1 Analysis'!$A$5,"Tier 1", "Tier 2")</f>
        <v>Tier 2</v>
      </c>
      <c r="AH284" t="str">
        <f t="shared" si="10"/>
        <v>Massachusetts - Tier 2</v>
      </c>
      <c r="AI284" t="str">
        <f t="shared" si="11"/>
        <v>Littleton, Town Of - Tier 2</v>
      </c>
    </row>
    <row r="285" spans="1:35" x14ac:dyDescent="0.3">
      <c r="A285">
        <v>278</v>
      </c>
      <c r="B285">
        <v>1</v>
      </c>
      <c r="C285" t="s">
        <v>21</v>
      </c>
      <c r="D285" t="s">
        <v>3058</v>
      </c>
      <c r="E285" t="s">
        <v>4617</v>
      </c>
      <c r="F285" t="s">
        <v>1815</v>
      </c>
      <c r="G285" s="59">
        <v>23.050610000000002</v>
      </c>
      <c r="H285">
        <v>6</v>
      </c>
      <c r="I285">
        <v>0</v>
      </c>
      <c r="J285" s="11">
        <v>11</v>
      </c>
      <c r="K285" s="11">
        <v>3.1428571428571428</v>
      </c>
      <c r="L285">
        <v>0</v>
      </c>
      <c r="M285" s="11">
        <v>0.98169809822820286</v>
      </c>
      <c r="N285" s="11">
        <v>8.4960930871022491</v>
      </c>
      <c r="O285" s="11">
        <v>957.28023237649563</v>
      </c>
      <c r="P285">
        <v>0</v>
      </c>
      <c r="Q285">
        <v>0</v>
      </c>
      <c r="R285" s="60">
        <v>3.0255602157881652E-3</v>
      </c>
      <c r="S285" s="60">
        <v>1.5522727860709388E-4</v>
      </c>
      <c r="T285" s="60">
        <v>0</v>
      </c>
      <c r="U285" s="60">
        <v>2.0502197993691076E-3</v>
      </c>
      <c r="V285" s="60">
        <v>5.8965581263228642E-3</v>
      </c>
      <c r="W285" s="60">
        <v>0</v>
      </c>
      <c r="X285" s="60">
        <v>4.9238735221815726E-5</v>
      </c>
      <c r="Y285" s="60">
        <v>4.0153018946824171E-5</v>
      </c>
      <c r="Z285" s="60">
        <v>1.4973275947017631E-4</v>
      </c>
      <c r="AA285" s="60">
        <v>0</v>
      </c>
      <c r="AB285" s="60">
        <v>0</v>
      </c>
      <c r="AC285" s="16">
        <v>1.0333354485205497E-3</v>
      </c>
      <c r="AD285" s="11">
        <v>278</v>
      </c>
      <c r="AE285" s="15">
        <v>9</v>
      </c>
      <c r="AF285" s="16">
        <v>0.95014426127644358</v>
      </c>
      <c r="AG285" t="str">
        <f>IF(AF285&lt;='CAV Tier 1 Analysis'!$A$5,"Tier 1", "Tier 2")</f>
        <v>Tier 2</v>
      </c>
      <c r="AH285" t="str">
        <f t="shared" si="10"/>
        <v>Massachusetts - Tier 2</v>
      </c>
      <c r="AI285" t="str">
        <f t="shared" si="11"/>
        <v>Cummington, Town Of - Tier 2</v>
      </c>
    </row>
    <row r="286" spans="1:35" x14ac:dyDescent="0.3">
      <c r="A286">
        <v>279</v>
      </c>
      <c r="B286">
        <v>1</v>
      </c>
      <c r="C286" t="s">
        <v>21</v>
      </c>
      <c r="D286" t="s">
        <v>3146</v>
      </c>
      <c r="E286" t="s">
        <v>4749</v>
      </c>
      <c r="F286" t="s">
        <v>650</v>
      </c>
      <c r="G286" s="59">
        <v>22.086540000000003</v>
      </c>
      <c r="H286">
        <v>10</v>
      </c>
      <c r="I286">
        <v>0</v>
      </c>
      <c r="J286" s="11">
        <v>17</v>
      </c>
      <c r="K286" s="11">
        <v>1</v>
      </c>
      <c r="L286">
        <v>0</v>
      </c>
      <c r="M286" s="11">
        <v>2.9230934315651069</v>
      </c>
      <c r="N286" s="11">
        <v>114.0844275386541</v>
      </c>
      <c r="O286" s="11">
        <v>10807.094786045162</v>
      </c>
      <c r="P286" s="11">
        <v>1766.4097113634689</v>
      </c>
      <c r="Q286">
        <v>0</v>
      </c>
      <c r="R286" s="60">
        <v>2.8990190163476776E-3</v>
      </c>
      <c r="S286" s="60">
        <v>2.5871213101182316E-4</v>
      </c>
      <c r="T286" s="60">
        <v>0</v>
      </c>
      <c r="U286" s="60">
        <v>3.1685215081158932E-3</v>
      </c>
      <c r="V286" s="60">
        <v>1.8761775856481842E-3</v>
      </c>
      <c r="W286" s="60">
        <v>0</v>
      </c>
      <c r="X286" s="60">
        <v>1.4661271501414846E-4</v>
      </c>
      <c r="Y286" s="60">
        <v>5.3916949043922801E-4</v>
      </c>
      <c r="Z286" s="60">
        <v>1.6903891561127237E-3</v>
      </c>
      <c r="AA286" s="60">
        <v>7.034130017468679E-4</v>
      </c>
      <c r="AB286" s="60">
        <v>0</v>
      </c>
      <c r="AC286" s="16">
        <v>1.0256376913124132E-3</v>
      </c>
      <c r="AD286" s="11">
        <v>279</v>
      </c>
      <c r="AE286" s="15">
        <v>9</v>
      </c>
      <c r="AF286" s="16">
        <v>0.95116989896775594</v>
      </c>
      <c r="AG286" t="str">
        <f>IF(AF286&lt;='CAV Tier 1 Analysis'!$A$5,"Tier 1", "Tier 2")</f>
        <v>Tier 2</v>
      </c>
      <c r="AH286" t="str">
        <f t="shared" si="10"/>
        <v>Massachusetts - Tier 2</v>
      </c>
      <c r="AI286" t="str">
        <f t="shared" si="11"/>
        <v>Dudley, Town Of - Tier 2</v>
      </c>
    </row>
    <row r="287" spans="1:35" x14ac:dyDescent="0.3">
      <c r="A287">
        <v>280</v>
      </c>
      <c r="B287">
        <v>1</v>
      </c>
      <c r="C287" t="s">
        <v>21</v>
      </c>
      <c r="D287" t="s">
        <v>1898</v>
      </c>
      <c r="E287" t="s">
        <v>4619</v>
      </c>
      <c r="F287" t="s">
        <v>1754</v>
      </c>
      <c r="G287" s="59">
        <v>17.712459999999997</v>
      </c>
      <c r="H287">
        <v>1</v>
      </c>
      <c r="I287">
        <v>2</v>
      </c>
      <c r="J287" s="11">
        <v>11</v>
      </c>
      <c r="K287" s="11">
        <v>3.4285714285714284</v>
      </c>
      <c r="L287">
        <v>0</v>
      </c>
      <c r="M287">
        <v>0</v>
      </c>
      <c r="N287" s="11">
        <v>0</v>
      </c>
      <c r="O287" s="11">
        <v>899.3007965448744</v>
      </c>
      <c r="P287">
        <v>0</v>
      </c>
      <c r="Q287">
        <v>0</v>
      </c>
      <c r="R287" s="60">
        <v>2.3248892024870156E-3</v>
      </c>
      <c r="S287" s="60">
        <v>2.5871213101182313E-5</v>
      </c>
      <c r="T287" s="60">
        <v>3.0436767615279255E-4</v>
      </c>
      <c r="U287" s="60">
        <v>2.0502197993691076E-3</v>
      </c>
      <c r="V287" s="60">
        <v>6.4326088650794883E-3</v>
      </c>
      <c r="W287" s="60">
        <v>0</v>
      </c>
      <c r="X287" s="60">
        <v>0</v>
      </c>
      <c r="Y287" s="60">
        <v>0</v>
      </c>
      <c r="Z287" s="60">
        <v>1.4066391982847534E-4</v>
      </c>
      <c r="AA287" s="60">
        <v>0</v>
      </c>
      <c r="AB287" s="60">
        <v>0</v>
      </c>
      <c r="AC287" s="16">
        <v>1.0253291523652783E-3</v>
      </c>
      <c r="AD287" s="11">
        <v>280</v>
      </c>
      <c r="AE287" s="15">
        <v>9</v>
      </c>
      <c r="AF287" s="16">
        <v>0.95219522812012125</v>
      </c>
      <c r="AG287" t="str">
        <f>IF(AF287&lt;='CAV Tier 1 Analysis'!$A$5,"Tier 1", "Tier 2")</f>
        <v>Tier 2</v>
      </c>
      <c r="AH287" t="str">
        <f t="shared" si="10"/>
        <v>Massachusetts - Tier 2</v>
      </c>
      <c r="AI287" t="str">
        <f t="shared" si="11"/>
        <v>Goshen, Town Of - Tier 2</v>
      </c>
    </row>
    <row r="288" spans="1:35" x14ac:dyDescent="0.3">
      <c r="A288">
        <v>281</v>
      </c>
      <c r="B288">
        <v>1</v>
      </c>
      <c r="C288" t="s">
        <v>21</v>
      </c>
      <c r="D288" t="s">
        <v>3044</v>
      </c>
      <c r="E288" t="s">
        <v>4595</v>
      </c>
      <c r="F288" t="s">
        <v>1515</v>
      </c>
      <c r="G288" s="59">
        <v>35.22294999999999</v>
      </c>
      <c r="H288">
        <v>14</v>
      </c>
      <c r="I288">
        <v>0</v>
      </c>
      <c r="J288" s="11">
        <v>13.5</v>
      </c>
      <c r="K288" s="11">
        <v>1.5833333333333333</v>
      </c>
      <c r="L288">
        <v>0</v>
      </c>
      <c r="M288" s="11">
        <v>2.9589608479698613</v>
      </c>
      <c r="N288" s="11">
        <v>19.901536038601556</v>
      </c>
      <c r="O288" s="11">
        <v>3366.8833297504993</v>
      </c>
      <c r="P288">
        <v>0</v>
      </c>
      <c r="Q288">
        <v>0</v>
      </c>
      <c r="R288" s="60">
        <v>4.6232683734918822E-3</v>
      </c>
      <c r="S288" s="60">
        <v>3.6219698341655241E-4</v>
      </c>
      <c r="T288" s="60">
        <v>0</v>
      </c>
      <c r="U288" s="60">
        <v>2.516178844680268E-3</v>
      </c>
      <c r="V288" s="60">
        <v>2.9706145106096248E-3</v>
      </c>
      <c r="W288" s="60">
        <v>0</v>
      </c>
      <c r="X288" s="60">
        <v>1.4841170619344458E-4</v>
      </c>
      <c r="Y288" s="60">
        <v>9.4055790754220953E-5</v>
      </c>
      <c r="Z288" s="60">
        <v>5.2663025384546314E-4</v>
      </c>
      <c r="AA288" s="60">
        <v>0</v>
      </c>
      <c r="AB288" s="60">
        <v>0</v>
      </c>
      <c r="AC288" s="16">
        <v>1.021941496635587E-3</v>
      </c>
      <c r="AD288" s="11">
        <v>281</v>
      </c>
      <c r="AE288" s="15">
        <v>9</v>
      </c>
      <c r="AF288" s="16">
        <v>0.95321716961675684</v>
      </c>
      <c r="AG288" t="str">
        <f>IF(AF288&lt;='CAV Tier 1 Analysis'!$A$5,"Tier 1", "Tier 2")</f>
        <v>Tier 2</v>
      </c>
      <c r="AH288" t="str">
        <f t="shared" si="10"/>
        <v>Massachusetts - Tier 2</v>
      </c>
      <c r="AI288" t="str">
        <f t="shared" si="11"/>
        <v>Brimfield, Town Of - Tier 2</v>
      </c>
    </row>
    <row r="289" spans="1:35" x14ac:dyDescent="0.3">
      <c r="A289">
        <v>282</v>
      </c>
      <c r="B289">
        <v>1</v>
      </c>
      <c r="C289" t="s">
        <v>21</v>
      </c>
      <c r="D289" t="s">
        <v>3117</v>
      </c>
      <c r="E289" t="s">
        <v>4708</v>
      </c>
      <c r="F289" t="s">
        <v>687</v>
      </c>
      <c r="G289" s="59">
        <v>22.945529999999998</v>
      </c>
      <c r="H289">
        <v>11</v>
      </c>
      <c r="I289">
        <v>0</v>
      </c>
      <c r="J289" s="11">
        <v>21</v>
      </c>
      <c r="K289" s="11">
        <v>1</v>
      </c>
      <c r="L289">
        <v>0</v>
      </c>
      <c r="M289" s="11">
        <v>0.97956333978774923</v>
      </c>
      <c r="N289" s="11">
        <v>76.186900060693375</v>
      </c>
      <c r="O289" s="11">
        <v>10810.653134019101</v>
      </c>
      <c r="P289">
        <v>0</v>
      </c>
      <c r="Q289">
        <v>0</v>
      </c>
      <c r="R289" s="60">
        <v>3.0117677015130532E-3</v>
      </c>
      <c r="S289" s="60">
        <v>2.8458334411300543E-4</v>
      </c>
      <c r="T289" s="60">
        <v>0</v>
      </c>
      <c r="U289" s="60">
        <v>3.9140559806137504E-3</v>
      </c>
      <c r="V289" s="60">
        <v>1.8761775856481842E-3</v>
      </c>
      <c r="W289" s="60">
        <v>0</v>
      </c>
      <c r="X289" s="60">
        <v>4.9131662787019591E-5</v>
      </c>
      <c r="Y289" s="60">
        <v>3.6006362104022043E-4</v>
      </c>
      <c r="Z289" s="60">
        <v>1.6909457342632727E-3</v>
      </c>
      <c r="AA289" s="60">
        <v>0</v>
      </c>
      <c r="AB289" s="60">
        <v>0</v>
      </c>
      <c r="AC289" s="16">
        <v>1.0169750572707732E-3</v>
      </c>
      <c r="AD289" s="11">
        <v>282</v>
      </c>
      <c r="AE289" s="15">
        <v>9</v>
      </c>
      <c r="AF289" s="16">
        <v>0.95423414467402756</v>
      </c>
      <c r="AG289" t="str">
        <f>IF(AF289&lt;='CAV Tier 1 Analysis'!$A$5,"Tier 1", "Tier 2")</f>
        <v>Tier 2</v>
      </c>
      <c r="AH289" t="str">
        <f t="shared" si="10"/>
        <v>Massachusetts - Tier 2</v>
      </c>
      <c r="AI289" t="str">
        <f t="shared" si="11"/>
        <v>Wrentham, Town Of - Tier 2</v>
      </c>
    </row>
    <row r="290" spans="1:35" x14ac:dyDescent="0.3">
      <c r="A290">
        <v>283</v>
      </c>
      <c r="B290">
        <v>1</v>
      </c>
      <c r="C290" t="s">
        <v>21</v>
      </c>
      <c r="D290" t="s">
        <v>3025</v>
      </c>
      <c r="E290" t="s">
        <v>4574</v>
      </c>
      <c r="F290" t="s">
        <v>660</v>
      </c>
      <c r="G290" s="59">
        <v>14.57837</v>
      </c>
      <c r="H290">
        <v>15</v>
      </c>
      <c r="I290">
        <v>2</v>
      </c>
      <c r="J290" s="11">
        <v>23</v>
      </c>
      <c r="K290" s="11">
        <v>1</v>
      </c>
      <c r="L290">
        <v>1</v>
      </c>
      <c r="M290" s="11">
        <v>5.3645133166465113</v>
      </c>
      <c r="N290" s="11">
        <v>155.64594717207063</v>
      </c>
      <c r="O290" s="11">
        <v>4140.0012323529563</v>
      </c>
      <c r="P290">
        <v>0</v>
      </c>
      <c r="Q290">
        <v>0</v>
      </c>
      <c r="R290" s="60">
        <v>1.913517094907237E-3</v>
      </c>
      <c r="S290" s="60">
        <v>3.8806819651773474E-4</v>
      </c>
      <c r="T290" s="60">
        <v>3.0436767615279255E-4</v>
      </c>
      <c r="U290" s="60">
        <v>4.2868232168626792E-3</v>
      </c>
      <c r="V290" s="60">
        <v>1.8761775856481842E-3</v>
      </c>
      <c r="W290" s="60">
        <v>6.1728395061728394E-4</v>
      </c>
      <c r="X290" s="60">
        <v>2.6906627533351948E-4</v>
      </c>
      <c r="Y290" s="60">
        <v>7.3559159506903513E-4</v>
      </c>
      <c r="Z290" s="60">
        <v>6.4755730638166591E-4</v>
      </c>
      <c r="AA290" s="60">
        <v>0</v>
      </c>
      <c r="AB290" s="60">
        <v>0</v>
      </c>
      <c r="AC290" s="16">
        <v>1.0034957179536484E-3</v>
      </c>
      <c r="AD290" s="11">
        <v>283</v>
      </c>
      <c r="AE290" s="15">
        <v>9</v>
      </c>
      <c r="AF290" s="16">
        <v>0.95523764039198122</v>
      </c>
      <c r="AG290" t="str">
        <f>IF(AF290&lt;='CAV Tier 1 Analysis'!$A$5,"Tier 1", "Tier 2")</f>
        <v>Tier 2</v>
      </c>
      <c r="AH290" t="str">
        <f t="shared" si="10"/>
        <v>Massachusetts - Tier 2</v>
      </c>
      <c r="AI290" t="str">
        <f t="shared" si="11"/>
        <v>West Newbury, Town Of - Tier 2</v>
      </c>
    </row>
    <row r="291" spans="1:35" x14ac:dyDescent="0.3">
      <c r="A291">
        <v>284</v>
      </c>
      <c r="B291">
        <v>1</v>
      </c>
      <c r="C291" t="s">
        <v>21</v>
      </c>
      <c r="D291" t="s">
        <v>2970</v>
      </c>
      <c r="E291" t="s">
        <v>4501</v>
      </c>
      <c r="F291" t="s">
        <v>1822</v>
      </c>
      <c r="G291" s="59">
        <v>21.703470000000003</v>
      </c>
      <c r="H291">
        <v>2</v>
      </c>
      <c r="I291">
        <v>0</v>
      </c>
      <c r="J291" s="11">
        <v>11</v>
      </c>
      <c r="K291" s="11">
        <v>3</v>
      </c>
      <c r="L291">
        <v>0</v>
      </c>
      <c r="M291">
        <v>0</v>
      </c>
      <c r="N291" s="11">
        <v>11.595772212773648</v>
      </c>
      <c r="O291" s="11">
        <v>1771.34787449497</v>
      </c>
      <c r="P291">
        <v>0</v>
      </c>
      <c r="Q291">
        <v>0</v>
      </c>
      <c r="R291" s="60">
        <v>2.848738292676505E-3</v>
      </c>
      <c r="S291" s="60">
        <v>5.1742426202364627E-5</v>
      </c>
      <c r="T291" s="60">
        <v>0</v>
      </c>
      <c r="U291" s="60">
        <v>2.0502197993691076E-3</v>
      </c>
      <c r="V291" s="60">
        <v>5.6285327569445525E-3</v>
      </c>
      <c r="W291" s="60">
        <v>0</v>
      </c>
      <c r="X291" s="60">
        <v>0</v>
      </c>
      <c r="Y291" s="60">
        <v>5.4802278716717886E-5</v>
      </c>
      <c r="Z291" s="60">
        <v>2.7706495575628855E-4</v>
      </c>
      <c r="AA291" s="60">
        <v>0</v>
      </c>
      <c r="AB291" s="60">
        <v>0</v>
      </c>
      <c r="AC291" s="16">
        <v>9.9191822815141231E-4</v>
      </c>
      <c r="AD291" s="11">
        <v>284</v>
      </c>
      <c r="AE291" s="15">
        <v>9</v>
      </c>
      <c r="AF291" s="16">
        <v>0.95622955862013259</v>
      </c>
      <c r="AG291" t="str">
        <f>IF(AF291&lt;='CAV Tier 1 Analysis'!$A$5,"Tier 1", "Tier 2")</f>
        <v>Tier 2</v>
      </c>
      <c r="AH291" t="str">
        <f t="shared" si="10"/>
        <v>Massachusetts - Tier 2</v>
      </c>
      <c r="AI291" t="str">
        <f t="shared" si="11"/>
        <v>Hinsdale, Town Of - Tier 2</v>
      </c>
    </row>
    <row r="292" spans="1:35" x14ac:dyDescent="0.3">
      <c r="A292">
        <v>285</v>
      </c>
      <c r="B292">
        <v>1</v>
      </c>
      <c r="C292" t="s">
        <v>21</v>
      </c>
      <c r="D292" t="s">
        <v>2032</v>
      </c>
      <c r="E292" t="s">
        <v>4783</v>
      </c>
      <c r="F292" t="s">
        <v>1034</v>
      </c>
      <c r="G292" s="59">
        <v>31.609169999999999</v>
      </c>
      <c r="H292">
        <v>7</v>
      </c>
      <c r="I292">
        <v>0</v>
      </c>
      <c r="J292" s="11">
        <v>17</v>
      </c>
      <c r="K292" s="11">
        <v>1</v>
      </c>
      <c r="L292">
        <v>0</v>
      </c>
      <c r="M292" s="11">
        <v>0.97478991064934617</v>
      </c>
      <c r="N292" s="11">
        <v>70.081911899273678</v>
      </c>
      <c r="O292" s="11">
        <v>7326.3266908454552</v>
      </c>
      <c r="P292">
        <v>0</v>
      </c>
      <c r="Q292">
        <v>0</v>
      </c>
      <c r="R292" s="60">
        <v>4.148933464497676E-3</v>
      </c>
      <c r="S292" s="60">
        <v>1.8109849170827621E-4</v>
      </c>
      <c r="T292" s="60">
        <v>0</v>
      </c>
      <c r="U292" s="60">
        <v>3.1685215081158932E-3</v>
      </c>
      <c r="V292" s="60">
        <v>1.8761775856481842E-3</v>
      </c>
      <c r="W292" s="60">
        <v>0</v>
      </c>
      <c r="X292" s="60">
        <v>4.8892243342416271E-5</v>
      </c>
      <c r="Y292" s="60">
        <v>3.3121109991050786E-4</v>
      </c>
      <c r="Z292" s="60">
        <v>1.1459456438131605E-3</v>
      </c>
      <c r="AA292" s="60">
        <v>0</v>
      </c>
      <c r="AB292" s="60">
        <v>0</v>
      </c>
      <c r="AC292" s="16">
        <v>9.909800033669194E-4</v>
      </c>
      <c r="AD292" s="11">
        <v>285</v>
      </c>
      <c r="AE292" s="15">
        <v>9</v>
      </c>
      <c r="AF292" s="16">
        <v>0.95722053862349954</v>
      </c>
      <c r="AG292" t="str">
        <f>IF(AF292&lt;='CAV Tier 1 Analysis'!$A$5,"Tier 1", "Tier 2")</f>
        <v>Tier 2</v>
      </c>
      <c r="AH292" t="str">
        <f t="shared" si="10"/>
        <v>Massachusetts - Tier 2</v>
      </c>
      <c r="AI292" t="str">
        <f t="shared" si="11"/>
        <v>Sterling, Town Of - Tier 2</v>
      </c>
    </row>
    <row r="293" spans="1:35" x14ac:dyDescent="0.3">
      <c r="A293">
        <v>286</v>
      </c>
      <c r="B293">
        <v>1</v>
      </c>
      <c r="C293" t="s">
        <v>21</v>
      </c>
      <c r="D293" t="s">
        <v>3016</v>
      </c>
      <c r="E293" t="s">
        <v>4560</v>
      </c>
      <c r="F293" t="s">
        <v>612</v>
      </c>
      <c r="G293" s="59">
        <v>14.410519999999996</v>
      </c>
      <c r="H293">
        <v>12</v>
      </c>
      <c r="I293">
        <v>2</v>
      </c>
      <c r="J293" s="11">
        <v>22.375</v>
      </c>
      <c r="K293" s="11">
        <v>1</v>
      </c>
      <c r="L293">
        <v>0</v>
      </c>
      <c r="M293" s="11">
        <v>7.4771097781343068</v>
      </c>
      <c r="N293" s="11">
        <v>159.60017840018557</v>
      </c>
      <c r="O293" s="11">
        <v>7494.3254370641216</v>
      </c>
      <c r="P293">
        <v>0</v>
      </c>
      <c r="Q293">
        <v>0</v>
      </c>
      <c r="R293" s="60">
        <v>1.8914855615890275E-3</v>
      </c>
      <c r="S293" s="60">
        <v>3.1045455721418776E-4</v>
      </c>
      <c r="T293" s="60">
        <v>3.0436767615279255E-4</v>
      </c>
      <c r="U293" s="60">
        <v>4.1703334555348893E-3</v>
      </c>
      <c r="V293" s="60">
        <v>1.8761775856481842E-3</v>
      </c>
      <c r="W293" s="60">
        <v>0</v>
      </c>
      <c r="X293" s="60">
        <v>3.7502713843948205E-4</v>
      </c>
      <c r="Y293" s="60">
        <v>7.5427951665780102E-4</v>
      </c>
      <c r="Z293" s="60">
        <v>1.1722231276763784E-3</v>
      </c>
      <c r="AA293" s="60">
        <v>0</v>
      </c>
      <c r="AB293" s="60">
        <v>0</v>
      </c>
      <c r="AC293" s="16">
        <v>9.8675896535570392E-4</v>
      </c>
      <c r="AD293" s="11">
        <v>286</v>
      </c>
      <c r="AE293" s="15">
        <v>9</v>
      </c>
      <c r="AF293" s="16">
        <v>0.95820729758885526</v>
      </c>
      <c r="AG293" t="str">
        <f>IF(AF293&lt;='CAV Tier 1 Analysis'!$A$5,"Tier 1", "Tier 2")</f>
        <v>Tier 2</v>
      </c>
      <c r="AH293" t="str">
        <f t="shared" si="10"/>
        <v>Massachusetts - Tier 2</v>
      </c>
      <c r="AI293" t="str">
        <f t="shared" si="11"/>
        <v>Middleton, Town Of - Tier 2</v>
      </c>
    </row>
    <row r="294" spans="1:35" x14ac:dyDescent="0.3">
      <c r="A294">
        <v>287</v>
      </c>
      <c r="B294">
        <v>1</v>
      </c>
      <c r="C294" t="s">
        <v>21</v>
      </c>
      <c r="D294" t="s">
        <v>2994</v>
      </c>
      <c r="E294" t="s">
        <v>4533</v>
      </c>
      <c r="F294" t="s">
        <v>646</v>
      </c>
      <c r="G294" s="59">
        <v>18.431510000000003</v>
      </c>
      <c r="H294">
        <v>17</v>
      </c>
      <c r="I294">
        <v>3</v>
      </c>
      <c r="J294" s="11">
        <v>12</v>
      </c>
      <c r="K294" s="11">
        <v>1</v>
      </c>
      <c r="L294">
        <v>0</v>
      </c>
      <c r="M294" s="11">
        <v>9.6535660941507224</v>
      </c>
      <c r="N294" s="11">
        <v>176.99863402650143</v>
      </c>
      <c r="O294" s="11">
        <v>13299.647531869205</v>
      </c>
      <c r="P294">
        <v>0</v>
      </c>
      <c r="Q294">
        <v>0</v>
      </c>
      <c r="R294" s="60">
        <v>2.4192697448311229E-3</v>
      </c>
      <c r="S294" s="60">
        <v>4.3981062272009934E-4</v>
      </c>
      <c r="T294" s="60">
        <v>4.5655151422918888E-4</v>
      </c>
      <c r="U294" s="60">
        <v>2.2366034174935716E-3</v>
      </c>
      <c r="V294" s="60">
        <v>1.8761775856481842E-3</v>
      </c>
      <c r="W294" s="60">
        <v>0</v>
      </c>
      <c r="X294" s="60">
        <v>4.841910009951873E-4</v>
      </c>
      <c r="Y294" s="60">
        <v>8.365056070792292E-4</v>
      </c>
      <c r="Z294" s="60">
        <v>2.0802611999871383E-3</v>
      </c>
      <c r="AA294" s="60">
        <v>0</v>
      </c>
      <c r="AB294" s="60">
        <v>0</v>
      </c>
      <c r="AC294" s="16">
        <v>9.8448824481670179E-4</v>
      </c>
      <c r="AD294" s="11">
        <v>287</v>
      </c>
      <c r="AE294" s="15">
        <v>9</v>
      </c>
      <c r="AF294" s="16">
        <v>0.95919178583367193</v>
      </c>
      <c r="AG294" t="str">
        <f>IF(AF294&lt;='CAV Tier 1 Analysis'!$A$5,"Tier 1", "Tier 2")</f>
        <v>Tier 2</v>
      </c>
      <c r="AH294" t="str">
        <f t="shared" si="10"/>
        <v>Massachusetts - Tier 2</v>
      </c>
      <c r="AI294" t="str">
        <f t="shared" si="11"/>
        <v>Seekonk, Town Of - Tier 2</v>
      </c>
    </row>
    <row r="295" spans="1:35" x14ac:dyDescent="0.3">
      <c r="A295">
        <v>288</v>
      </c>
      <c r="B295">
        <v>1</v>
      </c>
      <c r="C295" t="s">
        <v>21</v>
      </c>
      <c r="D295" t="s">
        <v>1987</v>
      </c>
      <c r="E295" t="s">
        <v>4624</v>
      </c>
      <c r="F295" t="s">
        <v>1849</v>
      </c>
      <c r="G295" s="59">
        <v>24.153650000000003</v>
      </c>
      <c r="H295">
        <v>4</v>
      </c>
      <c r="I295">
        <v>0</v>
      </c>
      <c r="J295" s="11">
        <v>11</v>
      </c>
      <c r="K295" s="11">
        <v>2.8</v>
      </c>
      <c r="L295">
        <v>0</v>
      </c>
      <c r="M295" s="11">
        <v>1.9901629774381921</v>
      </c>
      <c r="N295" s="11">
        <v>1.8946581962589539</v>
      </c>
      <c r="O295" s="11">
        <v>780.45856803105698</v>
      </c>
      <c r="P295">
        <v>0</v>
      </c>
      <c r="Q295">
        <v>0</v>
      </c>
      <c r="R295" s="60">
        <v>3.1703422384948519E-3</v>
      </c>
      <c r="S295" s="60">
        <v>1.0348485240472925E-4</v>
      </c>
      <c r="T295" s="60">
        <v>0</v>
      </c>
      <c r="U295" s="60">
        <v>2.0502197993691076E-3</v>
      </c>
      <c r="V295" s="60">
        <v>5.253297239814915E-3</v>
      </c>
      <c r="W295" s="60">
        <v>0</v>
      </c>
      <c r="X295" s="60">
        <v>9.9820003798724237E-5</v>
      </c>
      <c r="Y295" s="60">
        <v>8.9542623500243115E-6</v>
      </c>
      <c r="Z295" s="60">
        <v>1.2207524097026552E-4</v>
      </c>
      <c r="AA295" s="60">
        <v>0</v>
      </c>
      <c r="AB295" s="60">
        <v>0</v>
      </c>
      <c r="AC295" s="16">
        <v>9.8256305792751076E-4</v>
      </c>
      <c r="AD295" s="11">
        <v>288</v>
      </c>
      <c r="AE295" s="15">
        <v>9</v>
      </c>
      <c r="AF295" s="16">
        <v>0.96017434889159947</v>
      </c>
      <c r="AG295" t="str">
        <f>IF(AF295&lt;='CAV Tier 1 Analysis'!$A$5,"Tier 1", "Tier 2")</f>
        <v>Tier 2</v>
      </c>
      <c r="AH295" t="str">
        <f t="shared" si="10"/>
        <v>Massachusetts - Tier 2</v>
      </c>
      <c r="AI295" t="str">
        <f t="shared" si="11"/>
        <v>Middlefield, Town Of - Tier 2</v>
      </c>
    </row>
    <row r="296" spans="1:35" x14ac:dyDescent="0.3">
      <c r="A296">
        <v>289</v>
      </c>
      <c r="B296">
        <v>1</v>
      </c>
      <c r="C296" t="s">
        <v>21</v>
      </c>
      <c r="D296" t="s">
        <v>3132</v>
      </c>
      <c r="E296" t="s">
        <v>4728</v>
      </c>
      <c r="F296" t="s">
        <v>1318</v>
      </c>
      <c r="G296" s="59">
        <v>36.359210000000004</v>
      </c>
      <c r="H296">
        <v>1</v>
      </c>
      <c r="I296">
        <v>0</v>
      </c>
      <c r="J296" s="11">
        <v>16.90909090909091</v>
      </c>
      <c r="K296" s="11">
        <v>1</v>
      </c>
      <c r="L296">
        <v>0</v>
      </c>
      <c r="M296" s="11">
        <v>0.9856768065092727</v>
      </c>
      <c r="N296" s="11">
        <v>25.864965122616429</v>
      </c>
      <c r="O296" s="11">
        <v>4816.4092042850507</v>
      </c>
      <c r="P296">
        <v>0</v>
      </c>
      <c r="Q296">
        <v>0</v>
      </c>
      <c r="R296" s="60">
        <v>4.7724107628165681E-3</v>
      </c>
      <c r="S296" s="60">
        <v>2.5871213101182313E-5</v>
      </c>
      <c r="T296" s="60">
        <v>0</v>
      </c>
      <c r="U296" s="60">
        <v>3.1515775428318511E-3</v>
      </c>
      <c r="V296" s="60">
        <v>1.8761775856481842E-3</v>
      </c>
      <c r="W296" s="60">
        <v>0</v>
      </c>
      <c r="X296" s="60">
        <v>4.9438294092236298E-5</v>
      </c>
      <c r="Y296" s="60">
        <v>1.2223929563624672E-4</v>
      </c>
      <c r="Z296" s="60">
        <v>7.533574981537077E-4</v>
      </c>
      <c r="AA296" s="60">
        <v>0</v>
      </c>
      <c r="AB296" s="60">
        <v>0</v>
      </c>
      <c r="AC296" s="16">
        <v>9.773701992981795E-4</v>
      </c>
      <c r="AD296" s="11">
        <v>289</v>
      </c>
      <c r="AE296" s="15">
        <v>9</v>
      </c>
      <c r="AF296" s="16">
        <v>0.96115171909089769</v>
      </c>
      <c r="AG296" t="str">
        <f>IF(AF296&lt;='CAV Tier 1 Analysis'!$A$5,"Tier 1", "Tier 2")</f>
        <v>Tier 2</v>
      </c>
      <c r="AH296" t="str">
        <f t="shared" si="10"/>
        <v>Massachusetts - Tier 2</v>
      </c>
      <c r="AI296" t="str">
        <f t="shared" si="11"/>
        <v>Rochester, Town Of - Tier 2</v>
      </c>
    </row>
    <row r="297" spans="1:35" x14ac:dyDescent="0.3">
      <c r="A297">
        <v>290</v>
      </c>
      <c r="B297">
        <v>1</v>
      </c>
      <c r="C297" t="s">
        <v>21</v>
      </c>
      <c r="D297" t="s">
        <v>3174</v>
      </c>
      <c r="E297" t="s">
        <v>4786</v>
      </c>
      <c r="F297" t="s">
        <v>1123</v>
      </c>
      <c r="G297" s="59">
        <v>32.433259999999997</v>
      </c>
      <c r="H297">
        <v>6</v>
      </c>
      <c r="I297">
        <v>0</v>
      </c>
      <c r="J297" s="11">
        <v>17</v>
      </c>
      <c r="K297" s="11">
        <v>1</v>
      </c>
      <c r="L297">
        <v>0</v>
      </c>
      <c r="M297">
        <v>0</v>
      </c>
      <c r="N297" s="11">
        <v>35.218433379361507</v>
      </c>
      <c r="O297" s="11">
        <v>7067.3361259030444</v>
      </c>
      <c r="P297">
        <v>0</v>
      </c>
      <c r="Q297">
        <v>0</v>
      </c>
      <c r="R297" s="60">
        <v>4.2571012708259625E-3</v>
      </c>
      <c r="S297" s="60">
        <v>1.5522727860709388E-4</v>
      </c>
      <c r="T297" s="60">
        <v>0</v>
      </c>
      <c r="U297" s="60">
        <v>3.1685215081158932E-3</v>
      </c>
      <c r="V297" s="60">
        <v>1.8761775856481842E-3</v>
      </c>
      <c r="W297" s="60">
        <v>0</v>
      </c>
      <c r="X297" s="60">
        <v>0</v>
      </c>
      <c r="Y297" s="60">
        <v>1.6644431837802305E-4</v>
      </c>
      <c r="Z297" s="60">
        <v>1.1054356963035423E-3</v>
      </c>
      <c r="AA297" s="60">
        <v>0</v>
      </c>
      <c r="AB297" s="60">
        <v>0</v>
      </c>
      <c r="AC297" s="16">
        <v>9.753552416253364E-4</v>
      </c>
      <c r="AD297" s="11">
        <v>290</v>
      </c>
      <c r="AE297" s="15">
        <v>9</v>
      </c>
      <c r="AF297" s="16">
        <v>0.96212707433252298</v>
      </c>
      <c r="AG297" t="str">
        <f>IF(AF297&lt;='CAV Tier 1 Analysis'!$A$5,"Tier 1", "Tier 2")</f>
        <v>Tier 2</v>
      </c>
      <c r="AH297" t="str">
        <f t="shared" si="10"/>
        <v>Massachusetts - Tier 2</v>
      </c>
      <c r="AI297" t="str">
        <f t="shared" si="11"/>
        <v>Templeton, Town Of - Tier 2</v>
      </c>
    </row>
    <row r="298" spans="1:35" x14ac:dyDescent="0.3">
      <c r="A298">
        <v>291</v>
      </c>
      <c r="B298">
        <v>1</v>
      </c>
      <c r="C298" t="s">
        <v>21</v>
      </c>
      <c r="D298" t="s">
        <v>2968</v>
      </c>
      <c r="E298" t="s">
        <v>4498</v>
      </c>
      <c r="F298" t="s">
        <v>1808</v>
      </c>
      <c r="G298" s="59">
        <v>18.935890000000001</v>
      </c>
      <c r="H298">
        <v>5</v>
      </c>
      <c r="I298">
        <v>0</v>
      </c>
      <c r="J298" s="11">
        <v>11</v>
      </c>
      <c r="K298" s="11">
        <v>3</v>
      </c>
      <c r="L298">
        <v>0</v>
      </c>
      <c r="M298" s="11">
        <v>0.95931324062402157</v>
      </c>
      <c r="N298" s="11">
        <v>36.918282145825707</v>
      </c>
      <c r="O298" s="11">
        <v>1280.9982067567207</v>
      </c>
      <c r="P298">
        <v>0</v>
      </c>
      <c r="Q298">
        <v>0</v>
      </c>
      <c r="R298" s="60">
        <v>2.4854732883225631E-3</v>
      </c>
      <c r="S298" s="60">
        <v>1.2935606550591158E-4</v>
      </c>
      <c r="T298" s="60">
        <v>0</v>
      </c>
      <c r="U298" s="60">
        <v>2.0502197993691076E-3</v>
      </c>
      <c r="V298" s="60">
        <v>5.6285327569445525E-3</v>
      </c>
      <c r="W298" s="60">
        <v>0</v>
      </c>
      <c r="X298" s="60">
        <v>4.8115984675044148E-5</v>
      </c>
      <c r="Y298" s="60">
        <v>1.7447790028759366E-4</v>
      </c>
      <c r="Z298" s="60">
        <v>2.0036702930536845E-4</v>
      </c>
      <c r="AA298" s="60">
        <v>0</v>
      </c>
      <c r="AB298" s="60">
        <v>0</v>
      </c>
      <c r="AC298" s="16">
        <v>9.7423116585546737E-4</v>
      </c>
      <c r="AD298" s="11">
        <v>291</v>
      </c>
      <c r="AE298" s="15">
        <v>9</v>
      </c>
      <c r="AF298" s="16">
        <v>0.96310130549837847</v>
      </c>
      <c r="AG298" t="str">
        <f>IF(AF298&lt;='CAV Tier 1 Analysis'!$A$5,"Tier 1", "Tier 2")</f>
        <v>Tier 2</v>
      </c>
      <c r="AH298" t="str">
        <f t="shared" si="10"/>
        <v>Massachusetts - Tier 2</v>
      </c>
      <c r="AI298" t="str">
        <f t="shared" si="11"/>
        <v>Egremont, Town Of - Tier 2</v>
      </c>
    </row>
    <row r="299" spans="1:35" x14ac:dyDescent="0.3">
      <c r="A299">
        <v>292</v>
      </c>
      <c r="B299">
        <v>1</v>
      </c>
      <c r="C299" t="s">
        <v>21</v>
      </c>
      <c r="D299" t="s">
        <v>3151</v>
      </c>
      <c r="E299" t="s">
        <v>4755</v>
      </c>
      <c r="F299" t="s">
        <v>946</v>
      </c>
      <c r="G299" s="59">
        <v>26.969180000000001</v>
      </c>
      <c r="H299">
        <v>5</v>
      </c>
      <c r="I299">
        <v>0</v>
      </c>
      <c r="J299" s="11">
        <v>17.473684210526315</v>
      </c>
      <c r="K299" s="11">
        <v>1</v>
      </c>
      <c r="L299">
        <v>0</v>
      </c>
      <c r="M299">
        <v>0</v>
      </c>
      <c r="N299" s="11">
        <v>192.11950787262992</v>
      </c>
      <c r="O299" s="11">
        <v>6259.7994326816961</v>
      </c>
      <c r="P299">
        <v>0</v>
      </c>
      <c r="Q299">
        <v>0</v>
      </c>
      <c r="R299" s="60">
        <v>3.5399010291020439E-3</v>
      </c>
      <c r="S299" s="60">
        <v>1.2935606550591158E-4</v>
      </c>
      <c r="T299" s="60">
        <v>0</v>
      </c>
      <c r="U299" s="60">
        <v>3.2568084851222184E-3</v>
      </c>
      <c r="V299" s="60">
        <v>1.8761775856481842E-3</v>
      </c>
      <c r="W299" s="60">
        <v>0</v>
      </c>
      <c r="X299" s="60">
        <v>0</v>
      </c>
      <c r="Y299" s="60">
        <v>9.0796771652313767E-4</v>
      </c>
      <c r="Z299" s="60">
        <v>9.7912503683314132E-4</v>
      </c>
      <c r="AA299" s="60">
        <v>0</v>
      </c>
      <c r="AB299" s="60">
        <v>0</v>
      </c>
      <c r="AC299" s="16">
        <v>9.7175781079405805E-4</v>
      </c>
      <c r="AD299" s="11">
        <v>292</v>
      </c>
      <c r="AE299" s="15">
        <v>9</v>
      </c>
      <c r="AF299" s="16">
        <v>0.96407306330917253</v>
      </c>
      <c r="AG299" t="str">
        <f>IF(AF299&lt;='CAV Tier 1 Analysis'!$A$5,"Tier 1", "Tier 2")</f>
        <v>Tier 2</v>
      </c>
      <c r="AH299" t="str">
        <f t="shared" si="10"/>
        <v>Massachusetts - Tier 2</v>
      </c>
      <c r="AI299" t="str">
        <f t="shared" si="11"/>
        <v>Harvard, Town Of - Tier 2</v>
      </c>
    </row>
    <row r="300" spans="1:35" x14ac:dyDescent="0.3">
      <c r="A300">
        <v>293</v>
      </c>
      <c r="B300">
        <v>1</v>
      </c>
      <c r="C300" t="s">
        <v>21</v>
      </c>
      <c r="D300" t="s">
        <v>2984</v>
      </c>
      <c r="E300" t="s">
        <v>4521</v>
      </c>
      <c r="F300" t="s">
        <v>765</v>
      </c>
      <c r="G300" s="59">
        <v>17.306110000000004</v>
      </c>
      <c r="H300">
        <v>43</v>
      </c>
      <c r="I300">
        <v>3</v>
      </c>
      <c r="J300" s="11">
        <v>12.461538461538462</v>
      </c>
      <c r="K300" s="11">
        <v>1</v>
      </c>
      <c r="L300">
        <v>0</v>
      </c>
      <c r="M300" s="11">
        <v>5.1792228293937805</v>
      </c>
      <c r="N300" s="11">
        <v>293.80358443662323</v>
      </c>
      <c r="O300" s="11">
        <v>6254.5113956780078</v>
      </c>
      <c r="P300">
        <v>0</v>
      </c>
      <c r="Q300">
        <v>0</v>
      </c>
      <c r="R300" s="60">
        <v>2.2715528094941406E-3</v>
      </c>
      <c r="S300" s="60">
        <v>1.1124621633508396E-3</v>
      </c>
      <c r="T300" s="60">
        <v>4.5655151422918888E-4</v>
      </c>
      <c r="U300" s="60">
        <v>2.322626625858709E-3</v>
      </c>
      <c r="V300" s="60">
        <v>1.8761775856481842E-3</v>
      </c>
      <c r="W300" s="60">
        <v>0</v>
      </c>
      <c r="X300" s="60">
        <v>2.5977271628779581E-4</v>
      </c>
      <c r="Y300" s="60">
        <v>1.3885324432753136E-3</v>
      </c>
      <c r="Z300" s="60">
        <v>9.7829790978511176E-4</v>
      </c>
      <c r="AA300" s="60">
        <v>0</v>
      </c>
      <c r="AB300" s="60">
        <v>0</v>
      </c>
      <c r="AC300" s="16">
        <v>9.6963397890266207E-4</v>
      </c>
      <c r="AD300" s="11">
        <v>293</v>
      </c>
      <c r="AE300" s="15">
        <v>9</v>
      </c>
      <c r="AF300" s="16">
        <v>0.96504269728807524</v>
      </c>
      <c r="AG300" t="str">
        <f>IF(AF300&lt;='CAV Tier 1 Analysis'!$A$5,"Tier 1", "Tier 2")</f>
        <v>Tier 2</v>
      </c>
      <c r="AH300" t="str">
        <f t="shared" si="10"/>
        <v>Massachusetts - Tier 2</v>
      </c>
      <c r="AI300" t="str">
        <f t="shared" si="11"/>
        <v>Berkley, Town Of - Tier 2</v>
      </c>
    </row>
    <row r="301" spans="1:35" x14ac:dyDescent="0.3">
      <c r="A301">
        <v>294</v>
      </c>
      <c r="B301">
        <v>1</v>
      </c>
      <c r="C301" t="s">
        <v>21</v>
      </c>
      <c r="D301" t="s">
        <v>3007</v>
      </c>
      <c r="E301" t="s">
        <v>4549</v>
      </c>
      <c r="F301" t="s">
        <v>609</v>
      </c>
      <c r="G301" s="59">
        <v>9.4025499999999997</v>
      </c>
      <c r="H301">
        <v>23</v>
      </c>
      <c r="I301">
        <v>0</v>
      </c>
      <c r="J301" s="11">
        <v>23</v>
      </c>
      <c r="K301" s="11">
        <v>1</v>
      </c>
      <c r="L301">
        <v>0</v>
      </c>
      <c r="M301" s="11">
        <v>11.315215553227578</v>
      </c>
      <c r="N301" s="11">
        <v>136.55704171563409</v>
      </c>
      <c r="O301" s="11">
        <v>6657.4177096930662</v>
      </c>
      <c r="P301">
        <v>0</v>
      </c>
      <c r="Q301" s="11">
        <v>128.8697938661735</v>
      </c>
      <c r="R301" s="60">
        <v>1.2341530747758524E-3</v>
      </c>
      <c r="S301" s="60">
        <v>5.9503790132719319E-4</v>
      </c>
      <c r="T301" s="60">
        <v>0</v>
      </c>
      <c r="U301" s="60">
        <v>4.2868232168626792E-3</v>
      </c>
      <c r="V301" s="60">
        <v>1.8761775856481842E-3</v>
      </c>
      <c r="W301" s="60">
        <v>0</v>
      </c>
      <c r="X301" s="60">
        <v>5.6753385140370411E-4</v>
      </c>
      <c r="Y301" s="60">
        <v>6.4537634264554109E-4</v>
      </c>
      <c r="Z301" s="60">
        <v>1.0413184048972527E-3</v>
      </c>
      <c r="AA301" s="60">
        <v>0</v>
      </c>
      <c r="AB301" s="60">
        <v>3.6986849148448151E-4</v>
      </c>
      <c r="AC301" s="16">
        <v>9.6511716991317179E-4</v>
      </c>
      <c r="AD301" s="11">
        <v>294</v>
      </c>
      <c r="AE301" s="15">
        <v>9</v>
      </c>
      <c r="AF301" s="16">
        <v>0.96600781445798845</v>
      </c>
      <c r="AG301" t="str">
        <f>IF(AF301&lt;='CAV Tier 1 Analysis'!$A$5,"Tier 1", "Tier 2")</f>
        <v>Tier 2</v>
      </c>
      <c r="AH301" t="str">
        <f t="shared" si="10"/>
        <v>Massachusetts - Tier 2</v>
      </c>
      <c r="AI301" t="str">
        <f t="shared" si="11"/>
        <v>Groveland, Town Of - Tier 2</v>
      </c>
    </row>
    <row r="302" spans="1:35" x14ac:dyDescent="0.3">
      <c r="A302">
        <v>295</v>
      </c>
      <c r="B302">
        <v>1</v>
      </c>
      <c r="C302" t="s">
        <v>21</v>
      </c>
      <c r="D302" t="s">
        <v>2267</v>
      </c>
      <c r="E302" t="s">
        <v>4511</v>
      </c>
      <c r="F302" t="s">
        <v>1847</v>
      </c>
      <c r="G302" s="59">
        <v>19.223770000000002</v>
      </c>
      <c r="H302">
        <v>3</v>
      </c>
      <c r="I302">
        <v>0</v>
      </c>
      <c r="J302" s="11">
        <v>11</v>
      </c>
      <c r="K302" s="11">
        <v>3</v>
      </c>
      <c r="L302">
        <v>0</v>
      </c>
      <c r="M302">
        <v>0</v>
      </c>
      <c r="N302" s="11">
        <v>0</v>
      </c>
      <c r="O302" s="11">
        <v>1521.4199612318459</v>
      </c>
      <c r="P302">
        <v>0</v>
      </c>
      <c r="Q302">
        <v>0</v>
      </c>
      <c r="R302" s="60">
        <v>2.5232596321512557E-3</v>
      </c>
      <c r="S302" s="60">
        <v>7.761363930354694E-5</v>
      </c>
      <c r="T302" s="60">
        <v>0</v>
      </c>
      <c r="U302" s="60">
        <v>2.0502197993691076E-3</v>
      </c>
      <c r="V302" s="60">
        <v>5.6285327569445525E-3</v>
      </c>
      <c r="W302" s="60">
        <v>0</v>
      </c>
      <c r="X302" s="60">
        <v>0</v>
      </c>
      <c r="Y302" s="60">
        <v>0</v>
      </c>
      <c r="Z302" s="60">
        <v>2.3797254074986197E-4</v>
      </c>
      <c r="AA302" s="60">
        <v>0</v>
      </c>
      <c r="AB302" s="60">
        <v>0</v>
      </c>
      <c r="AC302" s="16">
        <v>9.5614530622893862E-4</v>
      </c>
      <c r="AD302" s="11">
        <v>295</v>
      </c>
      <c r="AE302" s="15">
        <v>9</v>
      </c>
      <c r="AF302" s="16">
        <v>0.96696395976421734</v>
      </c>
      <c r="AG302" t="str">
        <f>IF(AF302&lt;='CAV Tier 1 Analysis'!$A$5,"Tier 1", "Tier 2")</f>
        <v>Tier 2</v>
      </c>
      <c r="AH302" t="str">
        <f t="shared" si="10"/>
        <v>Massachusetts - Tier 2</v>
      </c>
      <c r="AI302" t="str">
        <f t="shared" si="11"/>
        <v>Richmond, Town Of - Tier 2</v>
      </c>
    </row>
    <row r="303" spans="1:35" x14ac:dyDescent="0.3">
      <c r="A303">
        <v>296</v>
      </c>
      <c r="B303">
        <v>1</v>
      </c>
      <c r="C303" t="s">
        <v>21</v>
      </c>
      <c r="D303" t="s">
        <v>1942</v>
      </c>
      <c r="E303" t="s">
        <v>4798</v>
      </c>
      <c r="F303" t="s">
        <v>1837</v>
      </c>
      <c r="G303" s="59">
        <v>10.7148</v>
      </c>
      <c r="H303">
        <v>0</v>
      </c>
      <c r="I303">
        <v>0</v>
      </c>
      <c r="J303" s="11">
        <v>11</v>
      </c>
      <c r="K303" s="11">
        <v>3.5</v>
      </c>
      <c r="L303">
        <v>0</v>
      </c>
      <c r="M303">
        <v>0</v>
      </c>
      <c r="N303" s="11">
        <v>0</v>
      </c>
      <c r="O303" s="11">
        <v>389.90541023327296</v>
      </c>
      <c r="P303">
        <v>0</v>
      </c>
      <c r="Q303" s="11">
        <v>139.97671565501275</v>
      </c>
      <c r="R303" s="60">
        <v>1.4063954316231558E-3</v>
      </c>
      <c r="S303" s="60">
        <v>0</v>
      </c>
      <c r="T303" s="60">
        <v>0</v>
      </c>
      <c r="U303" s="60">
        <v>2.0502197993691076E-3</v>
      </c>
      <c r="V303" s="60">
        <v>6.5666215497686446E-3</v>
      </c>
      <c r="W303" s="60">
        <v>0</v>
      </c>
      <c r="X303" s="60">
        <v>0</v>
      </c>
      <c r="Y303" s="60">
        <v>0</v>
      </c>
      <c r="Z303" s="60">
        <v>6.0986961844645877E-5</v>
      </c>
      <c r="AA303" s="60">
        <v>0</v>
      </c>
      <c r="AB303" s="60">
        <v>4.0174640704427673E-4</v>
      </c>
      <c r="AC303" s="16">
        <v>9.5327001360453014E-4</v>
      </c>
      <c r="AD303" s="11">
        <v>296</v>
      </c>
      <c r="AE303" s="15">
        <v>9</v>
      </c>
      <c r="AF303" s="16">
        <v>0.96791722977782191</v>
      </c>
      <c r="AG303" t="str">
        <f>IF(AF303&lt;='CAV Tier 1 Analysis'!$A$5,"Tier 1", "Tier 2")</f>
        <v>Tier 2</v>
      </c>
      <c r="AH303" t="str">
        <f t="shared" si="10"/>
        <v>Massachusetts - Tier 2</v>
      </c>
      <c r="AI303" t="str">
        <f t="shared" si="11"/>
        <v>Monroe, Town Of - Tier 2</v>
      </c>
    </row>
    <row r="304" spans="1:35" x14ac:dyDescent="0.3">
      <c r="A304">
        <v>297</v>
      </c>
      <c r="B304">
        <v>1</v>
      </c>
      <c r="C304" t="s">
        <v>21</v>
      </c>
      <c r="D304" t="s">
        <v>2405</v>
      </c>
      <c r="E304" t="s">
        <v>4776</v>
      </c>
      <c r="F304" t="s">
        <v>1516</v>
      </c>
      <c r="G304" s="59">
        <v>35.830300000000008</v>
      </c>
      <c r="H304">
        <v>2</v>
      </c>
      <c r="I304">
        <v>0</v>
      </c>
      <c r="J304" s="11">
        <v>17</v>
      </c>
      <c r="K304" s="11">
        <v>1</v>
      </c>
      <c r="L304">
        <v>0</v>
      </c>
      <c r="M304">
        <v>0</v>
      </c>
      <c r="N304" s="11">
        <v>10.445819501488078</v>
      </c>
      <c r="O304" s="11">
        <v>3425.4587212215642</v>
      </c>
      <c r="P304">
        <v>0</v>
      </c>
      <c r="Q304">
        <v>0</v>
      </c>
      <c r="R304" s="60">
        <v>4.7029874784118384E-3</v>
      </c>
      <c r="S304" s="60">
        <v>5.1742426202364627E-5</v>
      </c>
      <c r="T304" s="60">
        <v>0</v>
      </c>
      <c r="U304" s="60">
        <v>3.1685215081158932E-3</v>
      </c>
      <c r="V304" s="60">
        <v>1.8761775856481842E-3</v>
      </c>
      <c r="W304" s="60">
        <v>0</v>
      </c>
      <c r="X304" s="60">
        <v>0</v>
      </c>
      <c r="Y304" s="60">
        <v>4.9367536826436897E-5</v>
      </c>
      <c r="Z304" s="60">
        <v>5.3579230974651814E-4</v>
      </c>
      <c r="AA304" s="60">
        <v>0</v>
      </c>
      <c r="AB304" s="60">
        <v>0</v>
      </c>
      <c r="AC304" s="16">
        <v>9.4405353135920331E-4</v>
      </c>
      <c r="AD304" s="11">
        <v>297</v>
      </c>
      <c r="AE304" s="15">
        <v>9</v>
      </c>
      <c r="AF304" s="16">
        <v>0.96886128330918109</v>
      </c>
      <c r="AG304" t="str">
        <f>IF(AF304&lt;='CAV Tier 1 Analysis'!$A$5,"Tier 1", "Tier 2")</f>
        <v>Tier 2</v>
      </c>
      <c r="AH304" t="str">
        <f t="shared" si="10"/>
        <v>Massachusetts - Tier 2</v>
      </c>
      <c r="AI304" t="str">
        <f t="shared" si="11"/>
        <v>Princeton, Town Of - Tier 2</v>
      </c>
    </row>
    <row r="305" spans="1:35" x14ac:dyDescent="0.3">
      <c r="A305">
        <v>298</v>
      </c>
      <c r="B305">
        <v>1</v>
      </c>
      <c r="C305" t="s">
        <v>21</v>
      </c>
      <c r="D305" t="s">
        <v>3109</v>
      </c>
      <c r="E305" t="s">
        <v>4693</v>
      </c>
      <c r="F305" t="s">
        <v>724</v>
      </c>
      <c r="G305" s="59">
        <v>15.37523</v>
      </c>
      <c r="H305">
        <v>25</v>
      </c>
      <c r="I305">
        <v>0</v>
      </c>
      <c r="J305" s="11">
        <v>20.470588235294116</v>
      </c>
      <c r="K305" s="11">
        <v>1</v>
      </c>
      <c r="L305">
        <v>0</v>
      </c>
      <c r="M305" s="11">
        <v>10.321780552225885</v>
      </c>
      <c r="N305" s="11">
        <v>124.38855989733557</v>
      </c>
      <c r="O305" s="11">
        <v>5712.6588845052838</v>
      </c>
      <c r="P305">
        <v>0</v>
      </c>
      <c r="Q305">
        <v>0</v>
      </c>
      <c r="R305" s="60">
        <v>2.0181107656844078E-3</v>
      </c>
      <c r="S305" s="60">
        <v>6.4678032752955785E-4</v>
      </c>
      <c r="T305" s="60">
        <v>0</v>
      </c>
      <c r="U305" s="60">
        <v>3.8153823004302102E-3</v>
      </c>
      <c r="V305" s="60">
        <v>1.8761775856481842E-3</v>
      </c>
      <c r="W305" s="60">
        <v>0</v>
      </c>
      <c r="X305" s="60">
        <v>5.1770643189184948E-4</v>
      </c>
      <c r="Y305" s="60">
        <v>5.8786740577360856E-4</v>
      </c>
      <c r="Z305" s="60">
        <v>8.9354417834920869E-4</v>
      </c>
      <c r="AA305" s="60">
        <v>0</v>
      </c>
      <c r="AB305" s="60">
        <v>0</v>
      </c>
      <c r="AC305" s="16">
        <v>9.4141536320972968E-4</v>
      </c>
      <c r="AD305" s="11">
        <v>298</v>
      </c>
      <c r="AE305" s="15">
        <v>9</v>
      </c>
      <c r="AF305" s="16">
        <v>0.96980269867239077</v>
      </c>
      <c r="AG305" t="str">
        <f>IF(AF305&lt;='CAV Tier 1 Analysis'!$A$5,"Tier 1", "Tier 2")</f>
        <v>Tier 2</v>
      </c>
      <c r="AH305" t="str">
        <f t="shared" si="10"/>
        <v>Massachusetts - Tier 2</v>
      </c>
      <c r="AI305" t="str">
        <f t="shared" si="11"/>
        <v>Dover, Town Of - Tier 2</v>
      </c>
    </row>
    <row r="306" spans="1:35" x14ac:dyDescent="0.3">
      <c r="A306">
        <v>299</v>
      </c>
      <c r="B306">
        <v>1</v>
      </c>
      <c r="C306" t="s">
        <v>21</v>
      </c>
      <c r="D306" t="s">
        <v>3014</v>
      </c>
      <c r="E306" t="s">
        <v>4558</v>
      </c>
      <c r="F306" t="s">
        <v>661</v>
      </c>
      <c r="G306" s="59">
        <v>8.7959099999999992</v>
      </c>
      <c r="H306">
        <v>13</v>
      </c>
      <c r="I306">
        <v>0</v>
      </c>
      <c r="J306" s="11">
        <v>23</v>
      </c>
      <c r="K306" s="11">
        <v>1</v>
      </c>
      <c r="L306">
        <v>0</v>
      </c>
      <c r="M306" s="11">
        <v>4.6942613100861648</v>
      </c>
      <c r="N306" s="11">
        <v>147.71246562988779</v>
      </c>
      <c r="O306" s="11">
        <v>6230.9895924602652</v>
      </c>
      <c r="P306">
        <v>0</v>
      </c>
      <c r="Q306" s="11">
        <v>255.90026520078845</v>
      </c>
      <c r="R306" s="60">
        <v>1.1545271625199192E-3</v>
      </c>
      <c r="S306" s="60">
        <v>3.3632577031537009E-4</v>
      </c>
      <c r="T306" s="60">
        <v>0</v>
      </c>
      <c r="U306" s="60">
        <v>4.2868232168626792E-3</v>
      </c>
      <c r="V306" s="60">
        <v>1.8761775856481842E-3</v>
      </c>
      <c r="W306" s="60">
        <v>0</v>
      </c>
      <c r="X306" s="60">
        <v>2.3544864773244822E-4</v>
      </c>
      <c r="Y306" s="60">
        <v>6.9809751026891247E-4</v>
      </c>
      <c r="Z306" s="60">
        <v>9.7461875253900053E-4</v>
      </c>
      <c r="AA306" s="60">
        <v>0</v>
      </c>
      <c r="AB306" s="60">
        <v>7.3445795341757383E-4</v>
      </c>
      <c r="AC306" s="16">
        <v>9.3604332720946233E-4</v>
      </c>
      <c r="AD306" s="11">
        <v>299</v>
      </c>
      <c r="AE306" s="15">
        <v>9</v>
      </c>
      <c r="AF306" s="16">
        <v>0.9707387419996002</v>
      </c>
      <c r="AG306" t="str">
        <f>IF(AF306&lt;='CAV Tier 1 Analysis'!$A$5,"Tier 1", "Tier 2")</f>
        <v>Tier 2</v>
      </c>
      <c r="AH306" t="str">
        <f t="shared" si="10"/>
        <v>Massachusetts - Tier 2</v>
      </c>
      <c r="AI306" t="str">
        <f t="shared" si="11"/>
        <v>Merrimac, Town Of - Tier 2</v>
      </c>
    </row>
    <row r="307" spans="1:35" x14ac:dyDescent="0.3">
      <c r="A307">
        <v>300</v>
      </c>
      <c r="B307">
        <v>1</v>
      </c>
      <c r="C307" t="s">
        <v>21</v>
      </c>
      <c r="D307" t="s">
        <v>2979</v>
      </c>
      <c r="E307" t="s">
        <v>4515</v>
      </c>
      <c r="F307" t="s">
        <v>1860</v>
      </c>
      <c r="G307" s="59">
        <v>18.487440000000003</v>
      </c>
      <c r="H307">
        <v>4</v>
      </c>
      <c r="I307">
        <v>0</v>
      </c>
      <c r="J307" s="11">
        <v>11</v>
      </c>
      <c r="K307" s="11">
        <v>3</v>
      </c>
      <c r="L307">
        <v>0</v>
      </c>
      <c r="M307">
        <v>0</v>
      </c>
      <c r="N307" s="11">
        <v>1.1672389847692071E-3</v>
      </c>
      <c r="O307" s="11">
        <v>322.65502269393596</v>
      </c>
      <c r="P307">
        <v>0</v>
      </c>
      <c r="Q307">
        <v>0</v>
      </c>
      <c r="R307" s="60">
        <v>2.4266109641250602E-3</v>
      </c>
      <c r="S307" s="60">
        <v>1.0348485240472925E-4</v>
      </c>
      <c r="T307" s="60">
        <v>0</v>
      </c>
      <c r="U307" s="60">
        <v>2.0502197993691076E-3</v>
      </c>
      <c r="V307" s="60">
        <v>5.6285327569445525E-3</v>
      </c>
      <c r="W307" s="60">
        <v>0</v>
      </c>
      <c r="X307" s="60">
        <v>0</v>
      </c>
      <c r="Y307" s="60">
        <v>5.5164378015183737E-9</v>
      </c>
      <c r="Z307" s="60">
        <v>5.0468008500435014E-5</v>
      </c>
      <c r="AA307" s="60">
        <v>0</v>
      </c>
      <c r="AB307" s="60">
        <v>0</v>
      </c>
      <c r="AC307" s="16">
        <v>9.3266562707106234E-4</v>
      </c>
      <c r="AD307" s="11">
        <v>300</v>
      </c>
      <c r="AE307" s="15">
        <v>9</v>
      </c>
      <c r="AF307" s="16">
        <v>0.97167140762667126</v>
      </c>
      <c r="AG307" t="str">
        <f>IF(AF307&lt;='CAV Tier 1 Analysis'!$A$5,"Tier 1", "Tier 2")</f>
        <v>Tier 2</v>
      </c>
      <c r="AH307" t="str">
        <f t="shared" si="10"/>
        <v>Massachusetts - Tier 2</v>
      </c>
      <c r="AI307" t="str">
        <f t="shared" si="11"/>
        <v>Tyringham, Town Of - Tier 2</v>
      </c>
    </row>
    <row r="308" spans="1:35" x14ac:dyDescent="0.3">
      <c r="A308">
        <v>301</v>
      </c>
      <c r="B308">
        <v>1</v>
      </c>
      <c r="C308" t="s">
        <v>21</v>
      </c>
      <c r="D308" t="s">
        <v>2082</v>
      </c>
      <c r="E308" t="s">
        <v>4789</v>
      </c>
      <c r="F308" t="s">
        <v>1495</v>
      </c>
      <c r="G308" s="59">
        <v>27.61675</v>
      </c>
      <c r="H308">
        <v>4</v>
      </c>
      <c r="I308">
        <v>0</v>
      </c>
      <c r="J308" s="11">
        <v>14.818181818181818</v>
      </c>
      <c r="K308" s="11">
        <v>1.4545454545454546</v>
      </c>
      <c r="L308">
        <v>0</v>
      </c>
      <c r="M308">
        <v>0</v>
      </c>
      <c r="N308" s="11">
        <v>20.425356445291484</v>
      </c>
      <c r="O308" s="11">
        <v>5070.4640354107305</v>
      </c>
      <c r="P308">
        <v>0</v>
      </c>
      <c r="Q308">
        <v>0</v>
      </c>
      <c r="R308" s="60">
        <v>3.6248993015528786E-3</v>
      </c>
      <c r="S308" s="60">
        <v>1.0348485240472925E-4</v>
      </c>
      <c r="T308" s="60">
        <v>0</v>
      </c>
      <c r="U308" s="60">
        <v>2.7618663412988802E-3</v>
      </c>
      <c r="V308" s="60">
        <v>2.7289855791246317E-3</v>
      </c>
      <c r="W308" s="60">
        <v>0</v>
      </c>
      <c r="X308" s="60">
        <v>0</v>
      </c>
      <c r="Y308" s="60">
        <v>9.6531395776308537E-5</v>
      </c>
      <c r="Z308" s="60">
        <v>7.9309542403434633E-4</v>
      </c>
      <c r="AA308" s="60">
        <v>0</v>
      </c>
      <c r="AB308" s="60">
        <v>0</v>
      </c>
      <c r="AC308" s="16">
        <v>9.189875358356158E-4</v>
      </c>
      <c r="AD308" s="11">
        <v>301</v>
      </c>
      <c r="AE308" s="15">
        <v>9</v>
      </c>
      <c r="AF308" s="16">
        <v>0.97259039516250689</v>
      </c>
      <c r="AG308" t="str">
        <f>IF(AF308&lt;='CAV Tier 1 Analysis'!$A$5,"Tier 1", "Tier 2")</f>
        <v>Tier 2</v>
      </c>
      <c r="AH308" t="str">
        <f t="shared" si="10"/>
        <v>Massachusetts - Tier 2</v>
      </c>
      <c r="AI308" t="str">
        <f t="shared" si="11"/>
        <v>Warren, Town Of - Tier 2</v>
      </c>
    </row>
    <row r="309" spans="1:35" x14ac:dyDescent="0.3">
      <c r="A309">
        <v>302</v>
      </c>
      <c r="B309">
        <v>1</v>
      </c>
      <c r="C309" t="s">
        <v>21</v>
      </c>
      <c r="D309" t="s">
        <v>2966</v>
      </c>
      <c r="E309" t="s">
        <v>4496</v>
      </c>
      <c r="F309" t="s">
        <v>1820</v>
      </c>
      <c r="G309" s="59">
        <v>12.819980000000001</v>
      </c>
      <c r="H309">
        <v>8</v>
      </c>
      <c r="I309">
        <v>0</v>
      </c>
      <c r="J309" s="11">
        <v>11</v>
      </c>
      <c r="K309" s="11">
        <v>3</v>
      </c>
      <c r="L309">
        <v>0</v>
      </c>
      <c r="M309" s="11">
        <v>0.96651710845102723</v>
      </c>
      <c r="N309" s="11">
        <v>24.134850415593828</v>
      </c>
      <c r="O309" s="11">
        <v>1605.0159761310038</v>
      </c>
      <c r="P309">
        <v>0</v>
      </c>
      <c r="Q309">
        <v>0</v>
      </c>
      <c r="R309" s="60">
        <v>1.6827156181636823E-3</v>
      </c>
      <c r="S309" s="60">
        <v>2.0696970480945851E-4</v>
      </c>
      <c r="T309" s="60">
        <v>0</v>
      </c>
      <c r="U309" s="60">
        <v>2.0502197993691076E-3</v>
      </c>
      <c r="V309" s="60">
        <v>5.6285327569445525E-3</v>
      </c>
      <c r="W309" s="60">
        <v>0</v>
      </c>
      <c r="X309" s="60">
        <v>4.8477306899409339E-5</v>
      </c>
      <c r="Y309" s="60">
        <v>1.1406267517092746E-4</v>
      </c>
      <c r="Z309" s="60">
        <v>2.5104819150312849E-4</v>
      </c>
      <c r="AA309" s="60">
        <v>0</v>
      </c>
      <c r="AB309" s="60">
        <v>0</v>
      </c>
      <c r="AC309" s="16">
        <v>9.0745691389638766E-4</v>
      </c>
      <c r="AD309" s="11">
        <v>302</v>
      </c>
      <c r="AE309" s="15">
        <v>10</v>
      </c>
      <c r="AF309" s="16">
        <v>0.97349785207640327</v>
      </c>
      <c r="AG309" t="str">
        <f>IF(AF309&lt;='CAV Tier 1 Analysis'!$A$5,"Tier 1", "Tier 2")</f>
        <v>Tier 2</v>
      </c>
      <c r="AH309" t="str">
        <f t="shared" si="10"/>
        <v>Massachusetts - Tier 2</v>
      </c>
      <c r="AI309" t="str">
        <f t="shared" si="11"/>
        <v>Clarksburg, Town Of - Tier 2</v>
      </c>
    </row>
    <row r="310" spans="1:35" x14ac:dyDescent="0.3">
      <c r="A310">
        <v>303</v>
      </c>
      <c r="B310">
        <v>1</v>
      </c>
      <c r="C310" t="s">
        <v>21</v>
      </c>
      <c r="D310" t="s">
        <v>3124</v>
      </c>
      <c r="E310" t="s">
        <v>4717</v>
      </c>
      <c r="F310" t="s">
        <v>739</v>
      </c>
      <c r="G310" s="59">
        <v>15.671559999999996</v>
      </c>
      <c r="H310">
        <v>5</v>
      </c>
      <c r="I310">
        <v>0</v>
      </c>
      <c r="J310" s="11">
        <v>18</v>
      </c>
      <c r="K310" s="11">
        <v>1</v>
      </c>
      <c r="L310">
        <v>0</v>
      </c>
      <c r="M310" s="11">
        <v>7.7308193951336079</v>
      </c>
      <c r="N310" s="11">
        <v>112.99432671764239</v>
      </c>
      <c r="O310" s="11">
        <v>9511.4106691936067</v>
      </c>
      <c r="P310" s="11">
        <v>324.59083873110103</v>
      </c>
      <c r="Q310">
        <v>0</v>
      </c>
      <c r="R310" s="60">
        <v>2.057006233472223E-3</v>
      </c>
      <c r="S310" s="60">
        <v>1.2935606550591158E-4</v>
      </c>
      <c r="T310" s="60">
        <v>0</v>
      </c>
      <c r="U310" s="60">
        <v>3.3549051262403576E-3</v>
      </c>
      <c r="V310" s="60">
        <v>1.8761775856481842E-3</v>
      </c>
      <c r="W310" s="60">
        <v>0</v>
      </c>
      <c r="X310" s="60">
        <v>3.877523751259984E-4</v>
      </c>
      <c r="Y310" s="60">
        <v>5.3401761198506193E-4</v>
      </c>
      <c r="Z310" s="60">
        <v>1.4877250336788662E-3</v>
      </c>
      <c r="AA310" s="60">
        <v>1.2925733749229613E-4</v>
      </c>
      <c r="AB310" s="60">
        <v>0</v>
      </c>
      <c r="AC310" s="16">
        <v>9.0510885174080902E-4</v>
      </c>
      <c r="AD310" s="11">
        <v>303</v>
      </c>
      <c r="AE310" s="15">
        <v>10</v>
      </c>
      <c r="AF310" s="16">
        <v>0.97440296092814405</v>
      </c>
      <c r="AG310" t="str">
        <f>IF(AF310&lt;='CAV Tier 1 Analysis'!$A$5,"Tier 1", "Tier 2")</f>
        <v>Tier 2</v>
      </c>
      <c r="AH310" t="str">
        <f t="shared" si="10"/>
        <v>Massachusetts - Tier 2</v>
      </c>
      <c r="AI310" t="str">
        <f t="shared" si="11"/>
        <v>Hanson, Town Of - Tier 2</v>
      </c>
    </row>
    <row r="311" spans="1:35" x14ac:dyDescent="0.3">
      <c r="A311">
        <v>304</v>
      </c>
      <c r="B311">
        <v>1</v>
      </c>
      <c r="C311" t="s">
        <v>21</v>
      </c>
      <c r="D311" t="s">
        <v>3179</v>
      </c>
      <c r="E311" t="s">
        <v>4793</v>
      </c>
      <c r="F311" t="s">
        <v>1259</v>
      </c>
      <c r="G311" s="59">
        <v>21.110920000000004</v>
      </c>
      <c r="H311">
        <v>14</v>
      </c>
      <c r="I311">
        <v>0</v>
      </c>
      <c r="J311" s="11">
        <v>16</v>
      </c>
      <c r="K311" s="11">
        <v>1.3333333333333333</v>
      </c>
      <c r="L311">
        <v>0</v>
      </c>
      <c r="M311" s="11">
        <v>0.92110433841822137</v>
      </c>
      <c r="N311" s="11">
        <v>130.55402005691516</v>
      </c>
      <c r="O311" s="11">
        <v>3941.7922094272635</v>
      </c>
      <c r="P311">
        <v>0</v>
      </c>
      <c r="Q311">
        <v>0</v>
      </c>
      <c r="R311" s="60">
        <v>2.7709617954009328E-3</v>
      </c>
      <c r="S311" s="60">
        <v>3.6219698341655241E-4</v>
      </c>
      <c r="T311" s="60">
        <v>0</v>
      </c>
      <c r="U311" s="60">
        <v>2.9821378899914288E-3</v>
      </c>
      <c r="V311" s="60">
        <v>2.5015701141975787E-3</v>
      </c>
      <c r="W311" s="60">
        <v>0</v>
      </c>
      <c r="X311" s="60">
        <v>4.6199552299120049E-5</v>
      </c>
      <c r="Y311" s="60">
        <v>6.1700572100455956E-4</v>
      </c>
      <c r="Z311" s="60">
        <v>6.16554489285074E-4</v>
      </c>
      <c r="AA311" s="60">
        <v>0</v>
      </c>
      <c r="AB311" s="60">
        <v>0</v>
      </c>
      <c r="AC311" s="16">
        <v>8.9969332232684059E-4</v>
      </c>
      <c r="AD311" s="11">
        <v>304</v>
      </c>
      <c r="AE311" s="15">
        <v>10</v>
      </c>
      <c r="AF311" s="16">
        <v>0.97530265425047091</v>
      </c>
      <c r="AG311" t="str">
        <f>IF(AF311&lt;='CAV Tier 1 Analysis'!$A$5,"Tier 1", "Tier 2")</f>
        <v>Tier 2</v>
      </c>
      <c r="AH311" t="str">
        <f t="shared" si="10"/>
        <v>Massachusetts - Tier 2</v>
      </c>
      <c r="AI311" t="str">
        <f t="shared" si="11"/>
        <v>West Brookfield, Town Of - Tier 2</v>
      </c>
    </row>
    <row r="312" spans="1:35" x14ac:dyDescent="0.3">
      <c r="A312">
        <v>305</v>
      </c>
      <c r="B312">
        <v>1</v>
      </c>
      <c r="C312" t="s">
        <v>21</v>
      </c>
      <c r="D312" t="s">
        <v>3152</v>
      </c>
      <c r="E312" t="s">
        <v>4757</v>
      </c>
      <c r="F312" t="s">
        <v>618</v>
      </c>
      <c r="G312" s="59">
        <v>5.3336799999999993</v>
      </c>
      <c r="H312">
        <v>9</v>
      </c>
      <c r="I312">
        <v>0</v>
      </c>
      <c r="J312" s="11">
        <v>17.333333333333332</v>
      </c>
      <c r="K312" s="11">
        <v>1</v>
      </c>
      <c r="L312">
        <v>0</v>
      </c>
      <c r="M312" s="11">
        <v>0.90086019408738427</v>
      </c>
      <c r="N312" s="11">
        <v>245.45258630897862</v>
      </c>
      <c r="O312" s="11">
        <v>6102.4235531629292</v>
      </c>
      <c r="P312" s="11">
        <v>3899.2190102319546</v>
      </c>
      <c r="Q312">
        <v>0</v>
      </c>
      <c r="R312" s="60">
        <v>7.0008429328963597E-4</v>
      </c>
      <c r="S312" s="60">
        <v>2.3284091791064083E-4</v>
      </c>
      <c r="T312" s="60">
        <v>0</v>
      </c>
      <c r="U312" s="60">
        <v>3.230649380824048E-3</v>
      </c>
      <c r="V312" s="60">
        <v>1.8761775856481842E-3</v>
      </c>
      <c r="W312" s="60">
        <v>0</v>
      </c>
      <c r="X312" s="60">
        <v>4.5184172861900649E-5</v>
      </c>
      <c r="Y312" s="60">
        <v>1.1600228772885152E-3</v>
      </c>
      <c r="Z312" s="60">
        <v>9.5450912613383513E-4</v>
      </c>
      <c r="AA312" s="60">
        <v>1.5527322629689396E-3</v>
      </c>
      <c r="AB312" s="60">
        <v>0</v>
      </c>
      <c r="AC312" s="16">
        <v>8.8656369244779077E-4</v>
      </c>
      <c r="AD312" s="11">
        <v>305</v>
      </c>
      <c r="AE312" s="15">
        <v>10</v>
      </c>
      <c r="AF312" s="16">
        <v>0.97618921794291869</v>
      </c>
      <c r="AG312" t="str">
        <f>IF(AF312&lt;='CAV Tier 1 Analysis'!$A$5,"Tier 1", "Tier 2")</f>
        <v>Tier 2</v>
      </c>
      <c r="AH312" t="str">
        <f t="shared" si="10"/>
        <v>Massachusetts - Tier 2</v>
      </c>
      <c r="AI312" t="str">
        <f t="shared" si="11"/>
        <v>Hopedale, Town Of - Tier 2</v>
      </c>
    </row>
    <row r="313" spans="1:35" x14ac:dyDescent="0.3">
      <c r="A313">
        <v>306</v>
      </c>
      <c r="B313">
        <v>1</v>
      </c>
      <c r="C313" t="s">
        <v>21</v>
      </c>
      <c r="D313" t="s">
        <v>3052</v>
      </c>
      <c r="E313" t="s">
        <v>4607</v>
      </c>
      <c r="F313" t="s">
        <v>1795</v>
      </c>
      <c r="G313" s="59">
        <v>17.819010000000002</v>
      </c>
      <c r="H313">
        <v>31</v>
      </c>
      <c r="I313">
        <v>0</v>
      </c>
      <c r="J313" s="11">
        <v>11</v>
      </c>
      <c r="K313" s="11">
        <v>2.125</v>
      </c>
      <c r="L313">
        <v>0</v>
      </c>
      <c r="M313" s="11">
        <v>2.8869179600886907</v>
      </c>
      <c r="N313" s="11">
        <v>24.777636984016439</v>
      </c>
      <c r="O313" s="11">
        <v>1641.8149192784454</v>
      </c>
      <c r="P313">
        <v>0</v>
      </c>
      <c r="Q313">
        <v>0</v>
      </c>
      <c r="R313" s="60">
        <v>2.3388746649538332E-3</v>
      </c>
      <c r="S313" s="60">
        <v>8.020076061366517E-4</v>
      </c>
      <c r="T313" s="60">
        <v>0</v>
      </c>
      <c r="U313" s="60">
        <v>2.0502197993691076E-3</v>
      </c>
      <c r="V313" s="60">
        <v>3.9868773695023911E-3</v>
      </c>
      <c r="W313" s="60">
        <v>0</v>
      </c>
      <c r="X313" s="60">
        <v>1.4479827280959858E-4</v>
      </c>
      <c r="Y313" s="60">
        <v>1.1710052103679005E-4</v>
      </c>
      <c r="Z313" s="60">
        <v>2.56804089427996E-4</v>
      </c>
      <c r="AA313" s="60">
        <v>0</v>
      </c>
      <c r="AB313" s="60">
        <v>0</v>
      </c>
      <c r="AC313" s="16">
        <v>8.8151657483966984E-4</v>
      </c>
      <c r="AD313" s="11">
        <v>306</v>
      </c>
      <c r="AE313" s="15">
        <v>10</v>
      </c>
      <c r="AF313" s="16">
        <v>0.97707073451775839</v>
      </c>
      <c r="AG313" t="str">
        <f>IF(AF313&lt;='CAV Tier 1 Analysis'!$A$5,"Tier 1", "Tier 2")</f>
        <v>Tier 2</v>
      </c>
      <c r="AH313" t="str">
        <f t="shared" si="10"/>
        <v>Massachusetts - Tier 2</v>
      </c>
      <c r="AI313" t="str">
        <f t="shared" si="11"/>
        <v>Russell, Town Of - Tier 2</v>
      </c>
    </row>
    <row r="314" spans="1:35" x14ac:dyDescent="0.3">
      <c r="A314">
        <v>307</v>
      </c>
      <c r="B314">
        <v>1</v>
      </c>
      <c r="C314" t="s">
        <v>21</v>
      </c>
      <c r="D314" t="s">
        <v>3123</v>
      </c>
      <c r="E314" t="s">
        <v>4715</v>
      </c>
      <c r="F314" t="s">
        <v>891</v>
      </c>
      <c r="G314" s="59">
        <v>17.311410000000002</v>
      </c>
      <c r="H314">
        <v>8</v>
      </c>
      <c r="I314">
        <v>0</v>
      </c>
      <c r="J314" s="11">
        <v>18</v>
      </c>
      <c r="K314" s="11">
        <v>1</v>
      </c>
      <c r="L314">
        <v>0</v>
      </c>
      <c r="M314" s="11">
        <v>1.9008792466933655</v>
      </c>
      <c r="N314" s="11">
        <v>148.99938379085467</v>
      </c>
      <c r="O314" s="11">
        <v>7582.1302064455358</v>
      </c>
      <c r="P314">
        <v>0</v>
      </c>
      <c r="Q314">
        <v>0</v>
      </c>
      <c r="R314" s="60">
        <v>2.272248473042466E-3</v>
      </c>
      <c r="S314" s="60">
        <v>2.0696970480945851E-4</v>
      </c>
      <c r="T314" s="60">
        <v>0</v>
      </c>
      <c r="U314" s="60">
        <v>3.3549051262403576E-3</v>
      </c>
      <c r="V314" s="60">
        <v>1.8761775856481842E-3</v>
      </c>
      <c r="W314" s="60">
        <v>0</v>
      </c>
      <c r="X314" s="60">
        <v>9.5341826662907406E-5</v>
      </c>
      <c r="Y314" s="60">
        <v>7.0417955866110347E-4</v>
      </c>
      <c r="Z314" s="60">
        <v>1.1859570897592294E-3</v>
      </c>
      <c r="AA314" s="60">
        <v>0</v>
      </c>
      <c r="AB314" s="60">
        <v>0</v>
      </c>
      <c r="AC314" s="16">
        <v>8.8143448771124601E-4</v>
      </c>
      <c r="AD314" s="11">
        <v>307</v>
      </c>
      <c r="AE314" s="15">
        <v>10</v>
      </c>
      <c r="AF314" s="16">
        <v>0.97795216900546966</v>
      </c>
      <c r="AG314" t="str">
        <f>IF(AF314&lt;='CAV Tier 1 Analysis'!$A$5,"Tier 1", "Tier 2")</f>
        <v>Tier 2</v>
      </c>
      <c r="AH314" t="str">
        <f t="shared" si="10"/>
        <v>Massachusetts - Tier 2</v>
      </c>
      <c r="AI314" t="str">
        <f t="shared" si="11"/>
        <v>Halifax, Town Of - Tier 2</v>
      </c>
    </row>
    <row r="315" spans="1:35" x14ac:dyDescent="0.3">
      <c r="A315">
        <v>308</v>
      </c>
      <c r="B315">
        <v>1</v>
      </c>
      <c r="C315" t="s">
        <v>21</v>
      </c>
      <c r="D315" t="s">
        <v>1913</v>
      </c>
      <c r="E315" t="s">
        <v>4659</v>
      </c>
      <c r="F315" t="s">
        <v>614</v>
      </c>
      <c r="G315" s="59">
        <v>5.3653400000000007</v>
      </c>
      <c r="H315">
        <v>12</v>
      </c>
      <c r="I315">
        <v>0</v>
      </c>
      <c r="J315" s="11">
        <v>18</v>
      </c>
      <c r="K315" s="11">
        <v>1</v>
      </c>
      <c r="L315">
        <v>0</v>
      </c>
      <c r="M315" s="11">
        <v>6.7783234613277061</v>
      </c>
      <c r="N315" s="11">
        <v>141.942188765124</v>
      </c>
      <c r="O315" s="11">
        <v>10476.057588387099</v>
      </c>
      <c r="P315" s="11">
        <v>1815.1878180206331</v>
      </c>
      <c r="Q315">
        <v>0</v>
      </c>
      <c r="R315" s="60">
        <v>7.0423989856133412E-4</v>
      </c>
      <c r="S315" s="60">
        <v>3.1045455721418776E-4</v>
      </c>
      <c r="T315" s="60">
        <v>0</v>
      </c>
      <c r="U315" s="60">
        <v>3.3549051262403576E-3</v>
      </c>
      <c r="V315" s="60">
        <v>1.8761775856481842E-3</v>
      </c>
      <c r="W315" s="60">
        <v>0</v>
      </c>
      <c r="X315" s="60">
        <v>3.3997832405146654E-4</v>
      </c>
      <c r="Y315" s="60">
        <v>6.7082685375609579E-4</v>
      </c>
      <c r="Z315" s="60">
        <v>1.6386100517123716E-3</v>
      </c>
      <c r="AA315" s="60">
        <v>7.2283723509574402E-4</v>
      </c>
      <c r="AB315" s="60">
        <v>0</v>
      </c>
      <c r="AC315" s="16">
        <v>8.7436633020724914E-4</v>
      </c>
      <c r="AD315" s="11">
        <v>308</v>
      </c>
      <c r="AE315" s="15">
        <v>10</v>
      </c>
      <c r="AF315" s="16">
        <v>0.97882653533567687</v>
      </c>
      <c r="AG315" t="str">
        <f>IF(AF315&lt;='CAV Tier 1 Analysis'!$A$5,"Tier 1", "Tier 2")</f>
        <v>Tier 2</v>
      </c>
      <c r="AH315" t="str">
        <f t="shared" si="10"/>
        <v>Massachusetts - Tier 2</v>
      </c>
      <c r="AI315" t="str">
        <f t="shared" si="11"/>
        <v>Maynard, Town Of - Tier 2</v>
      </c>
    </row>
    <row r="316" spans="1:35" x14ac:dyDescent="0.3">
      <c r="A316">
        <v>309</v>
      </c>
      <c r="B316">
        <v>1</v>
      </c>
      <c r="C316" t="s">
        <v>21</v>
      </c>
      <c r="D316" t="s">
        <v>2113</v>
      </c>
      <c r="E316" t="s">
        <v>4493</v>
      </c>
      <c r="F316" t="s">
        <v>1862</v>
      </c>
      <c r="G316" s="59">
        <v>11.475109999999999</v>
      </c>
      <c r="H316">
        <v>4</v>
      </c>
      <c r="I316">
        <v>0</v>
      </c>
      <c r="J316" s="11">
        <v>11</v>
      </c>
      <c r="K316" s="11">
        <v>3</v>
      </c>
      <c r="L316">
        <v>0</v>
      </c>
      <c r="M316">
        <v>0</v>
      </c>
      <c r="N316" s="11">
        <v>5.2189208324333327</v>
      </c>
      <c r="O316" s="11">
        <v>388.04985804143064</v>
      </c>
      <c r="P316">
        <v>0</v>
      </c>
      <c r="Q316">
        <v>0</v>
      </c>
      <c r="R316" s="60">
        <v>1.5061916490623425E-3</v>
      </c>
      <c r="S316" s="60">
        <v>1.0348485240472925E-4</v>
      </c>
      <c r="T316" s="60">
        <v>0</v>
      </c>
      <c r="U316" s="60">
        <v>2.0502197993691076E-3</v>
      </c>
      <c r="V316" s="60">
        <v>5.6285327569445525E-3</v>
      </c>
      <c r="W316" s="60">
        <v>0</v>
      </c>
      <c r="X316" s="60">
        <v>0</v>
      </c>
      <c r="Y316" s="60">
        <v>2.4664916558505335E-5</v>
      </c>
      <c r="Z316" s="60">
        <v>6.0696726090653819E-5</v>
      </c>
      <c r="AA316" s="60">
        <v>0</v>
      </c>
      <c r="AB316" s="60">
        <v>0</v>
      </c>
      <c r="AC316" s="16">
        <v>8.5216279094817193E-4</v>
      </c>
      <c r="AD316" s="11">
        <v>309</v>
      </c>
      <c r="AE316" s="15">
        <v>10</v>
      </c>
      <c r="AF316" s="16">
        <v>0.979678698126625</v>
      </c>
      <c r="AG316" t="str">
        <f>IF(AF316&lt;='CAV Tier 1 Analysis'!$A$5,"Tier 1", "Tier 2")</f>
        <v>Tier 2</v>
      </c>
      <c r="AH316" t="str">
        <f t="shared" si="10"/>
        <v>Massachusetts - Tier 2</v>
      </c>
      <c r="AI316" t="str">
        <f t="shared" si="11"/>
        <v>Alford, Town Of - Tier 2</v>
      </c>
    </row>
    <row r="317" spans="1:35" x14ac:dyDescent="0.3">
      <c r="A317">
        <v>310</v>
      </c>
      <c r="B317">
        <v>1</v>
      </c>
      <c r="C317" t="s">
        <v>21</v>
      </c>
      <c r="D317" t="s">
        <v>3048</v>
      </c>
      <c r="E317" t="s">
        <v>4601</v>
      </c>
      <c r="F317" t="s">
        <v>1537</v>
      </c>
      <c r="G317" s="59">
        <v>13.102670000000002</v>
      </c>
      <c r="H317">
        <v>42</v>
      </c>
      <c r="I317">
        <v>0</v>
      </c>
      <c r="J317" s="11">
        <v>12.2</v>
      </c>
      <c r="K317" s="11">
        <v>1.8</v>
      </c>
      <c r="L317">
        <v>0</v>
      </c>
      <c r="M317" s="11">
        <v>2.8204121755336882</v>
      </c>
      <c r="N317" s="11">
        <v>81.320458758283792</v>
      </c>
      <c r="O317" s="11">
        <v>2423.0144697982946</v>
      </c>
      <c r="P317">
        <v>0</v>
      </c>
      <c r="Q317">
        <v>0</v>
      </c>
      <c r="R317" s="60">
        <v>1.7198207367441086E-3</v>
      </c>
      <c r="S317" s="60">
        <v>1.0865909502496573E-3</v>
      </c>
      <c r="T317" s="60">
        <v>0</v>
      </c>
      <c r="U317" s="60">
        <v>2.2738801411184644E-3</v>
      </c>
      <c r="V317" s="60">
        <v>3.3771196541667317E-3</v>
      </c>
      <c r="W317" s="60">
        <v>0</v>
      </c>
      <c r="X317" s="60">
        <v>1.4146256224610346E-4</v>
      </c>
      <c r="Y317" s="60">
        <v>3.8432511129647722E-4</v>
      </c>
      <c r="Z317" s="60">
        <v>3.7899523099770303E-4</v>
      </c>
      <c r="AA317" s="60">
        <v>0</v>
      </c>
      <c r="AB317" s="60">
        <v>0</v>
      </c>
      <c r="AC317" s="16">
        <v>8.5110858061993142E-4</v>
      </c>
      <c r="AD317" s="11">
        <v>310</v>
      </c>
      <c r="AE317" s="15">
        <v>10</v>
      </c>
      <c r="AF317" s="16">
        <v>0.98052980670724499</v>
      </c>
      <c r="AG317" t="str">
        <f>IF(AF317&lt;='CAV Tier 1 Analysis'!$A$5,"Tier 1", "Tier 2")</f>
        <v>Tier 2</v>
      </c>
      <c r="AH317" t="str">
        <f t="shared" si="10"/>
        <v>Massachusetts - Tier 2</v>
      </c>
      <c r="AI317" t="str">
        <f t="shared" si="11"/>
        <v>Holland, Town Of - Tier 2</v>
      </c>
    </row>
    <row r="318" spans="1:35" x14ac:dyDescent="0.3">
      <c r="A318">
        <v>311</v>
      </c>
      <c r="B318">
        <v>1</v>
      </c>
      <c r="C318" t="s">
        <v>21</v>
      </c>
      <c r="D318" t="s">
        <v>3024</v>
      </c>
      <c r="E318" t="s">
        <v>4573</v>
      </c>
      <c r="F318" t="s">
        <v>762</v>
      </c>
      <c r="G318" s="59">
        <v>8.0602299999999989</v>
      </c>
      <c r="H318">
        <v>8</v>
      </c>
      <c r="I318">
        <v>0</v>
      </c>
      <c r="J318" s="11">
        <v>23</v>
      </c>
      <c r="K318" s="11">
        <v>1</v>
      </c>
      <c r="L318">
        <v>0</v>
      </c>
      <c r="M318" s="11">
        <v>3.2782935474546018</v>
      </c>
      <c r="N318" s="11">
        <v>234.68967455055991</v>
      </c>
      <c r="O318" s="11">
        <v>4053.6647517536876</v>
      </c>
      <c r="P318">
        <v>0</v>
      </c>
      <c r="Q318">
        <v>0</v>
      </c>
      <c r="R318" s="60">
        <v>1.0579638117213486E-3</v>
      </c>
      <c r="S318" s="60">
        <v>2.0696970480945851E-4</v>
      </c>
      <c r="T318" s="60">
        <v>0</v>
      </c>
      <c r="U318" s="60">
        <v>4.2868232168626792E-3</v>
      </c>
      <c r="V318" s="60">
        <v>1.8761775856481842E-3</v>
      </c>
      <c r="W318" s="60">
        <v>0</v>
      </c>
      <c r="X318" s="60">
        <v>1.6442838002216553E-4</v>
      </c>
      <c r="Y318" s="60">
        <v>1.1091567444285961E-3</v>
      </c>
      <c r="Z318" s="60">
        <v>6.3405300633884675E-4</v>
      </c>
      <c r="AA318" s="60">
        <v>0</v>
      </c>
      <c r="AB318" s="60">
        <v>0</v>
      </c>
      <c r="AC318" s="16">
        <v>8.4868840453011622E-4</v>
      </c>
      <c r="AD318" s="11">
        <v>311</v>
      </c>
      <c r="AE318" s="15">
        <v>10</v>
      </c>
      <c r="AF318" s="16">
        <v>0.98137849511177511</v>
      </c>
      <c r="AG318" t="str">
        <f>IF(AF318&lt;='CAV Tier 1 Analysis'!$A$5,"Tier 1", "Tier 2")</f>
        <v>Tier 2</v>
      </c>
      <c r="AH318" t="str">
        <f t="shared" si="10"/>
        <v>Massachusetts - Tier 2</v>
      </c>
      <c r="AI318" t="str">
        <f t="shared" si="11"/>
        <v>Wenham, Town Of - Tier 2</v>
      </c>
    </row>
    <row r="319" spans="1:35" x14ac:dyDescent="0.3">
      <c r="A319">
        <v>312</v>
      </c>
      <c r="B319">
        <v>1</v>
      </c>
      <c r="C319" t="s">
        <v>21</v>
      </c>
      <c r="D319" t="s">
        <v>2982</v>
      </c>
      <c r="E319" t="s">
        <v>4519</v>
      </c>
      <c r="F319" t="s">
        <v>1063</v>
      </c>
      <c r="G319" s="59">
        <v>18.866439999999997</v>
      </c>
      <c r="H319">
        <v>13</v>
      </c>
      <c r="I319">
        <v>0</v>
      </c>
      <c r="J319" s="11">
        <v>12.666666666666666</v>
      </c>
      <c r="K319" s="11">
        <v>1</v>
      </c>
      <c r="L319">
        <v>0</v>
      </c>
      <c r="M319" s="11">
        <v>2.9227183294781636</v>
      </c>
      <c r="N319" s="11">
        <v>106.06992207057003</v>
      </c>
      <c r="O319" s="11">
        <v>10333.516548398211</v>
      </c>
      <c r="P319">
        <v>0</v>
      </c>
      <c r="Q319">
        <v>0</v>
      </c>
      <c r="R319" s="60">
        <v>2.4763574706940274E-3</v>
      </c>
      <c r="S319" s="60">
        <v>3.3632577031537009E-4</v>
      </c>
      <c r="T319" s="60">
        <v>0</v>
      </c>
      <c r="U319" s="60">
        <v>2.3608591629098812E-3</v>
      </c>
      <c r="V319" s="60">
        <v>1.8761775856481842E-3</v>
      </c>
      <c r="W319" s="60">
        <v>0</v>
      </c>
      <c r="X319" s="60">
        <v>1.4659390113198501E-4</v>
      </c>
      <c r="Y319" s="60">
        <v>5.0129248195894972E-4</v>
      </c>
      <c r="Z319" s="60">
        <v>1.6163145289036537E-3</v>
      </c>
      <c r="AA319" s="60">
        <v>0</v>
      </c>
      <c r="AB319" s="60">
        <v>0</v>
      </c>
      <c r="AC319" s="16">
        <v>8.467200819601866E-4</v>
      </c>
      <c r="AD319" s="11">
        <v>312</v>
      </c>
      <c r="AE319" s="15">
        <v>10</v>
      </c>
      <c r="AF319" s="16">
        <v>0.98222521519373529</v>
      </c>
      <c r="AG319" t="str">
        <f>IF(AF319&lt;='CAV Tier 1 Analysis'!$A$5,"Tier 1", "Tier 2")</f>
        <v>Tier 2</v>
      </c>
      <c r="AH319" t="str">
        <f t="shared" si="10"/>
        <v>Massachusetts - Tier 2</v>
      </c>
      <c r="AI319" t="str">
        <f t="shared" si="11"/>
        <v>Acushnet, Town Of - Tier 2</v>
      </c>
    </row>
    <row r="320" spans="1:35" x14ac:dyDescent="0.3">
      <c r="A320">
        <v>313</v>
      </c>
      <c r="B320">
        <v>1</v>
      </c>
      <c r="C320" t="s">
        <v>21</v>
      </c>
      <c r="D320" t="s">
        <v>1915</v>
      </c>
      <c r="E320" t="s">
        <v>4668</v>
      </c>
      <c r="F320" t="s">
        <v>1001</v>
      </c>
      <c r="G320" s="59">
        <v>15.91127</v>
      </c>
      <c r="H320">
        <v>9</v>
      </c>
      <c r="I320">
        <v>0</v>
      </c>
      <c r="J320" s="11">
        <v>17.692307692307693</v>
      </c>
      <c r="K320" s="11">
        <v>1</v>
      </c>
      <c r="L320">
        <v>0</v>
      </c>
      <c r="M320" s="11">
        <v>7.338023928950987</v>
      </c>
      <c r="N320" s="11">
        <v>153.8794516336242</v>
      </c>
      <c r="O320" s="11">
        <v>4499.5397943682055</v>
      </c>
      <c r="P320">
        <v>0</v>
      </c>
      <c r="Q320">
        <v>0</v>
      </c>
      <c r="R320" s="60">
        <v>2.0884699144475462E-3</v>
      </c>
      <c r="S320" s="60">
        <v>2.3284091791064083E-4</v>
      </c>
      <c r="T320" s="60">
        <v>0</v>
      </c>
      <c r="U320" s="60">
        <v>3.2975563206635995E-3</v>
      </c>
      <c r="V320" s="60">
        <v>1.8761775856481842E-3</v>
      </c>
      <c r="W320" s="60">
        <v>0</v>
      </c>
      <c r="X320" s="60">
        <v>3.6805105148016214E-4</v>
      </c>
      <c r="Y320" s="60">
        <v>7.2724303672609539E-4</v>
      </c>
      <c r="Z320" s="60">
        <v>7.037944448973491E-4</v>
      </c>
      <c r="AA320" s="60">
        <v>0</v>
      </c>
      <c r="AB320" s="60">
        <v>0</v>
      </c>
      <c r="AC320" s="16">
        <v>8.4492120652487066E-4</v>
      </c>
      <c r="AD320" s="11">
        <v>313</v>
      </c>
      <c r="AE320" s="15">
        <v>10</v>
      </c>
      <c r="AF320" s="16">
        <v>0.9830701364002602</v>
      </c>
      <c r="AG320" t="str">
        <f>IF(AF320&lt;='CAV Tier 1 Analysis'!$A$5,"Tier 1", "Tier 2")</f>
        <v>Tier 2</v>
      </c>
      <c r="AH320" t="str">
        <f t="shared" si="10"/>
        <v>Massachusetts - Tier 2</v>
      </c>
      <c r="AI320" t="str">
        <f t="shared" si="11"/>
        <v>Shirley, Town Of - Tier 2</v>
      </c>
    </row>
    <row r="321" spans="1:35" x14ac:dyDescent="0.3">
      <c r="A321">
        <v>314</v>
      </c>
      <c r="B321">
        <v>1</v>
      </c>
      <c r="C321" t="s">
        <v>21</v>
      </c>
      <c r="D321" t="s">
        <v>3163</v>
      </c>
      <c r="E321" t="s">
        <v>4770</v>
      </c>
      <c r="F321" t="s">
        <v>1306</v>
      </c>
      <c r="G321" s="59">
        <v>21.74747</v>
      </c>
      <c r="H321">
        <v>10</v>
      </c>
      <c r="I321">
        <v>0</v>
      </c>
      <c r="J321" s="11">
        <v>17</v>
      </c>
      <c r="K321" s="11">
        <v>1</v>
      </c>
      <c r="L321">
        <v>0</v>
      </c>
      <c r="M321" s="11">
        <v>1.94368816234716</v>
      </c>
      <c r="N321" s="11">
        <v>54.849676001177343</v>
      </c>
      <c r="O321" s="11">
        <v>4627.5873622586323</v>
      </c>
      <c r="P321">
        <v>0</v>
      </c>
      <c r="Q321">
        <v>0</v>
      </c>
      <c r="R321" s="60">
        <v>2.8545136127003422E-3</v>
      </c>
      <c r="S321" s="60">
        <v>2.5871213101182316E-4</v>
      </c>
      <c r="T321" s="60">
        <v>0</v>
      </c>
      <c r="U321" s="60">
        <v>3.1685215081158932E-3</v>
      </c>
      <c r="V321" s="60">
        <v>1.8761775856481842E-3</v>
      </c>
      <c r="W321" s="60">
        <v>0</v>
      </c>
      <c r="X321" s="60">
        <v>9.7488980524990411E-5</v>
      </c>
      <c r="Y321" s="60">
        <v>2.5922268707787943E-4</v>
      </c>
      <c r="Z321" s="60">
        <v>7.238229747209313E-4</v>
      </c>
      <c r="AA321" s="60">
        <v>0</v>
      </c>
      <c r="AB321" s="60">
        <v>0</v>
      </c>
      <c r="AC321" s="16">
        <v>8.3985995270909497E-4</v>
      </c>
      <c r="AD321" s="11">
        <v>314</v>
      </c>
      <c r="AE321" s="15">
        <v>10</v>
      </c>
      <c r="AF321" s="16">
        <v>0.98390999635296927</v>
      </c>
      <c r="AG321" t="str">
        <f>IF(AF321&lt;='CAV Tier 1 Analysis'!$A$5,"Tier 1", "Tier 2")</f>
        <v>Tier 2</v>
      </c>
      <c r="AH321" t="str">
        <f t="shared" si="10"/>
        <v>Massachusetts - Tier 2</v>
      </c>
      <c r="AI321" t="str">
        <f t="shared" si="11"/>
        <v>North Brookfield, Town Of - Tier 2</v>
      </c>
    </row>
    <row r="322" spans="1:35" x14ac:dyDescent="0.3">
      <c r="A322">
        <v>315</v>
      </c>
      <c r="B322">
        <v>1</v>
      </c>
      <c r="C322" t="s">
        <v>21</v>
      </c>
      <c r="D322" t="s">
        <v>2256</v>
      </c>
      <c r="E322" t="s">
        <v>4654</v>
      </c>
      <c r="F322" t="s">
        <v>951</v>
      </c>
      <c r="G322" s="59">
        <v>15.052149999999999</v>
      </c>
      <c r="H322">
        <v>8</v>
      </c>
      <c r="I322">
        <v>0</v>
      </c>
      <c r="J322" s="11">
        <v>18</v>
      </c>
      <c r="K322" s="11">
        <v>1</v>
      </c>
      <c r="L322">
        <v>0</v>
      </c>
      <c r="M322" s="11">
        <v>5.8303019834375807</v>
      </c>
      <c r="N322" s="11">
        <v>75.40444523228868</v>
      </c>
      <c r="O322" s="11">
        <v>7123.4497967547877</v>
      </c>
      <c r="P322">
        <v>0</v>
      </c>
      <c r="Q322">
        <v>0</v>
      </c>
      <c r="R322" s="60">
        <v>1.9757041658366448E-3</v>
      </c>
      <c r="S322" s="60">
        <v>2.0696970480945851E-4</v>
      </c>
      <c r="T322" s="60">
        <v>0</v>
      </c>
      <c r="U322" s="60">
        <v>3.3549051262403576E-3</v>
      </c>
      <c r="V322" s="60">
        <v>1.8761775856481842E-3</v>
      </c>
      <c r="W322" s="60">
        <v>0</v>
      </c>
      <c r="X322" s="60">
        <v>2.924286969118453E-4</v>
      </c>
      <c r="Y322" s="60">
        <v>3.5636569503730709E-4</v>
      </c>
      <c r="Z322" s="60">
        <v>1.1142127027604439E-3</v>
      </c>
      <c r="AA322" s="60">
        <v>0</v>
      </c>
      <c r="AB322" s="60">
        <v>0</v>
      </c>
      <c r="AC322" s="16">
        <v>8.3425124338584007E-4</v>
      </c>
      <c r="AD322" s="11">
        <v>315</v>
      </c>
      <c r="AE322" s="15">
        <v>10</v>
      </c>
      <c r="AF322" s="16">
        <v>0.98474424759635515</v>
      </c>
      <c r="AG322" t="str">
        <f>IF(AF322&lt;='CAV Tier 1 Analysis'!$A$5,"Tier 1", "Tier 2")</f>
        <v>Tier 2</v>
      </c>
      <c r="AH322" t="str">
        <f t="shared" si="10"/>
        <v>Massachusetts - Tier 2</v>
      </c>
      <c r="AI322" t="str">
        <f t="shared" si="11"/>
        <v>Lincoln, Town Of - Tier 2</v>
      </c>
    </row>
    <row r="323" spans="1:35" x14ac:dyDescent="0.3">
      <c r="A323">
        <v>316</v>
      </c>
      <c r="B323">
        <v>1</v>
      </c>
      <c r="C323" t="s">
        <v>21</v>
      </c>
      <c r="D323" t="s">
        <v>3178</v>
      </c>
      <c r="E323" t="s">
        <v>4792</v>
      </c>
      <c r="F323" t="s">
        <v>903</v>
      </c>
      <c r="G323" s="59">
        <v>13.831709999999999</v>
      </c>
      <c r="H323">
        <v>7</v>
      </c>
      <c r="I323">
        <v>0</v>
      </c>
      <c r="J323" s="11">
        <v>17</v>
      </c>
      <c r="K323" s="11">
        <v>1</v>
      </c>
      <c r="L323">
        <v>0</v>
      </c>
      <c r="M323" s="11">
        <v>0.9893729697918765</v>
      </c>
      <c r="N323" s="11">
        <v>27.058849440560426</v>
      </c>
      <c r="O323" s="11">
        <v>7493.0409621361023</v>
      </c>
      <c r="P323" s="11">
        <v>1831.3060704633681</v>
      </c>
      <c r="Q323">
        <v>0</v>
      </c>
      <c r="R323" s="60">
        <v>1.8155125392481724E-3</v>
      </c>
      <c r="S323" s="60">
        <v>1.8109849170827621E-4</v>
      </c>
      <c r="T323" s="60">
        <v>0</v>
      </c>
      <c r="U323" s="60">
        <v>3.1685215081158932E-3</v>
      </c>
      <c r="V323" s="60">
        <v>1.8761775856481842E-3</v>
      </c>
      <c r="W323" s="60">
        <v>0</v>
      </c>
      <c r="X323" s="60">
        <v>4.9623681438445069E-5</v>
      </c>
      <c r="Y323" s="60">
        <v>1.2788166079718115E-4</v>
      </c>
      <c r="Z323" s="60">
        <v>1.172022216836545E-3</v>
      </c>
      <c r="AA323" s="60">
        <v>7.292557846885825E-4</v>
      </c>
      <c r="AB323" s="60">
        <v>0</v>
      </c>
      <c r="AC323" s="16">
        <v>8.29099406225571E-4</v>
      </c>
      <c r="AD323" s="11">
        <v>316</v>
      </c>
      <c r="AE323" s="15">
        <v>10</v>
      </c>
      <c r="AF323" s="16">
        <v>0.9855733470025807</v>
      </c>
      <c r="AG323" t="str">
        <f>IF(AF323&lt;='CAV Tier 1 Analysis'!$A$5,"Tier 1", "Tier 2")</f>
        <v>Tier 2</v>
      </c>
      <c r="AH323" t="str">
        <f t="shared" si="10"/>
        <v>Massachusetts - Tier 2</v>
      </c>
      <c r="AI323" t="str">
        <f t="shared" si="11"/>
        <v>West Boylston, Town Of - Tier 2</v>
      </c>
    </row>
    <row r="324" spans="1:35" x14ac:dyDescent="0.3">
      <c r="A324">
        <v>317</v>
      </c>
      <c r="B324">
        <v>1</v>
      </c>
      <c r="C324" t="s">
        <v>21</v>
      </c>
      <c r="D324" t="s">
        <v>2026</v>
      </c>
      <c r="E324" t="s">
        <v>4743</v>
      </c>
      <c r="F324" t="s">
        <v>1282</v>
      </c>
      <c r="G324" s="59">
        <v>19.96162</v>
      </c>
      <c r="H324">
        <v>8</v>
      </c>
      <c r="I324">
        <v>0</v>
      </c>
      <c r="J324" s="11">
        <v>17.2</v>
      </c>
      <c r="K324" s="11">
        <v>1</v>
      </c>
      <c r="L324">
        <v>0</v>
      </c>
      <c r="M324" s="11">
        <v>1.8869159917882414</v>
      </c>
      <c r="N324" s="11">
        <v>91.134046026393406</v>
      </c>
      <c r="O324" s="11">
        <v>4337.0357161902784</v>
      </c>
      <c r="P324">
        <v>0</v>
      </c>
      <c r="Q324">
        <v>0</v>
      </c>
      <c r="R324" s="60">
        <v>2.6201078112328196E-3</v>
      </c>
      <c r="S324" s="60">
        <v>2.0696970480945851E-4</v>
      </c>
      <c r="T324" s="60">
        <v>0</v>
      </c>
      <c r="U324" s="60">
        <v>3.205798231740786E-3</v>
      </c>
      <c r="V324" s="60">
        <v>1.8761775856481842E-3</v>
      </c>
      <c r="W324" s="60">
        <v>0</v>
      </c>
      <c r="X324" s="60">
        <v>9.4641475900948089E-5</v>
      </c>
      <c r="Y324" s="60">
        <v>4.3070468264450187E-4</v>
      </c>
      <c r="Z324" s="60">
        <v>6.7837640822659018E-4</v>
      </c>
      <c r="AA324" s="60">
        <v>0</v>
      </c>
      <c r="AB324" s="60">
        <v>0</v>
      </c>
      <c r="AC324" s="16">
        <v>8.2843417274575365E-4</v>
      </c>
      <c r="AD324" s="11">
        <v>317</v>
      </c>
      <c r="AE324" s="15">
        <v>10</v>
      </c>
      <c r="AF324" s="16">
        <v>0.98640178117532651</v>
      </c>
      <c r="AG324" t="str">
        <f>IF(AF324&lt;='CAV Tier 1 Analysis'!$A$5,"Tier 1", "Tier 2")</f>
        <v>Tier 2</v>
      </c>
      <c r="AH324" t="str">
        <f t="shared" si="10"/>
        <v>Massachusetts - Tier 2</v>
      </c>
      <c r="AI324" t="str">
        <f t="shared" si="11"/>
        <v>Bolton, Town Of - Tier 2</v>
      </c>
    </row>
    <row r="325" spans="1:35" x14ac:dyDescent="0.3">
      <c r="A325">
        <v>318</v>
      </c>
      <c r="B325">
        <v>1</v>
      </c>
      <c r="C325" t="s">
        <v>21</v>
      </c>
      <c r="D325" t="s">
        <v>3073</v>
      </c>
      <c r="E325" t="s">
        <v>4642</v>
      </c>
      <c r="F325" t="s">
        <v>1126</v>
      </c>
      <c r="G325" s="59">
        <v>15.513260000000001</v>
      </c>
      <c r="H325">
        <v>9</v>
      </c>
      <c r="I325">
        <v>0</v>
      </c>
      <c r="J325" s="11">
        <v>18</v>
      </c>
      <c r="K325" s="11">
        <v>1</v>
      </c>
      <c r="L325">
        <v>0</v>
      </c>
      <c r="M325" s="11">
        <v>1.8420950851078368</v>
      </c>
      <c r="N325" s="11">
        <v>130.6925144790583</v>
      </c>
      <c r="O325" s="11">
        <v>4644.3525541000017</v>
      </c>
      <c r="P325">
        <v>0</v>
      </c>
      <c r="Q325">
        <v>0</v>
      </c>
      <c r="R325" s="60">
        <v>2.0362282071137339E-3</v>
      </c>
      <c r="S325" s="60">
        <v>2.3284091791064083E-4</v>
      </c>
      <c r="T325" s="60">
        <v>0</v>
      </c>
      <c r="U325" s="60">
        <v>3.3549051262403576E-3</v>
      </c>
      <c r="V325" s="60">
        <v>1.8761775856481842E-3</v>
      </c>
      <c r="W325" s="60">
        <v>0</v>
      </c>
      <c r="X325" s="60">
        <v>9.2393407212192075E-5</v>
      </c>
      <c r="Y325" s="60">
        <v>6.1766025351724877E-4</v>
      </c>
      <c r="Z325" s="60">
        <v>7.2644529820840495E-4</v>
      </c>
      <c r="AA325" s="60">
        <v>0</v>
      </c>
      <c r="AB325" s="60">
        <v>0</v>
      </c>
      <c r="AC325" s="16">
        <v>8.1242279962279661E-4</v>
      </c>
      <c r="AD325" s="11">
        <v>318</v>
      </c>
      <c r="AE325" s="15">
        <v>10</v>
      </c>
      <c r="AF325" s="16">
        <v>0.9872142039749493</v>
      </c>
      <c r="AG325" t="str">
        <f>IF(AF325&lt;='CAV Tier 1 Analysis'!$A$5,"Tier 1", "Tier 2")</f>
        <v>Tier 2</v>
      </c>
      <c r="AH325" t="str">
        <f t="shared" si="10"/>
        <v>Massachusetts - Tier 2</v>
      </c>
      <c r="AI325" t="str">
        <f t="shared" si="11"/>
        <v>Carlisle, Town Of - Tier 2</v>
      </c>
    </row>
    <row r="326" spans="1:35" x14ac:dyDescent="0.3">
      <c r="A326">
        <v>319</v>
      </c>
      <c r="B326">
        <v>1</v>
      </c>
      <c r="C326" t="s">
        <v>21</v>
      </c>
      <c r="D326" t="s">
        <v>3069</v>
      </c>
      <c r="E326" t="s">
        <v>4634</v>
      </c>
      <c r="F326" t="s">
        <v>1589</v>
      </c>
      <c r="G326" s="59">
        <v>24.133320000000001</v>
      </c>
      <c r="H326">
        <v>3</v>
      </c>
      <c r="I326">
        <v>0</v>
      </c>
      <c r="J326" s="11">
        <v>17.5</v>
      </c>
      <c r="K326" s="11">
        <v>1</v>
      </c>
      <c r="L326">
        <v>0</v>
      </c>
      <c r="M326">
        <v>0</v>
      </c>
      <c r="N326" s="11">
        <v>0</v>
      </c>
      <c r="O326" s="11">
        <v>2857.1641861898088</v>
      </c>
      <c r="P326">
        <v>0</v>
      </c>
      <c r="Q326" s="11">
        <v>26.783586670181194</v>
      </c>
      <c r="R326" s="60">
        <v>3.1676737781292921E-3</v>
      </c>
      <c r="S326" s="60">
        <v>7.761363930354694E-5</v>
      </c>
      <c r="T326" s="60">
        <v>0</v>
      </c>
      <c r="U326" s="60">
        <v>3.2617133171781256E-3</v>
      </c>
      <c r="V326" s="60">
        <v>1.8761775856481842E-3</v>
      </c>
      <c r="W326" s="60">
        <v>0</v>
      </c>
      <c r="X326" s="60">
        <v>0</v>
      </c>
      <c r="Y326" s="60">
        <v>0</v>
      </c>
      <c r="Z326" s="60">
        <v>4.4690265544865417E-4</v>
      </c>
      <c r="AA326" s="60">
        <v>0</v>
      </c>
      <c r="AB326" s="60">
        <v>7.6871425809303456E-5</v>
      </c>
      <c r="AC326" s="16">
        <v>8.0972294559246427E-4</v>
      </c>
      <c r="AD326" s="11">
        <v>319</v>
      </c>
      <c r="AE326" s="15">
        <v>10</v>
      </c>
      <c r="AF326" s="16">
        <v>0.98802392692054175</v>
      </c>
      <c r="AG326" t="str">
        <f>IF(AF326&lt;='CAV Tier 1 Analysis'!$A$5,"Tier 1", "Tier 2")</f>
        <v>Tier 2</v>
      </c>
      <c r="AH326" t="str">
        <f t="shared" si="10"/>
        <v>Massachusetts - Tier 2</v>
      </c>
      <c r="AI326" t="str">
        <f t="shared" si="11"/>
        <v>Ashby, Town Of - Tier 2</v>
      </c>
    </row>
    <row r="327" spans="1:35" x14ac:dyDescent="0.3">
      <c r="A327">
        <v>320</v>
      </c>
      <c r="B327">
        <v>1</v>
      </c>
      <c r="C327" t="s">
        <v>21</v>
      </c>
      <c r="D327" t="s">
        <v>3090</v>
      </c>
      <c r="E327" t="s">
        <v>4667</v>
      </c>
      <c r="F327" t="s">
        <v>1161</v>
      </c>
      <c r="G327" s="59">
        <v>16.137770000000003</v>
      </c>
      <c r="H327">
        <v>8</v>
      </c>
      <c r="I327">
        <v>0</v>
      </c>
      <c r="J327" s="11">
        <v>18.5625</v>
      </c>
      <c r="K327" s="11">
        <v>1</v>
      </c>
      <c r="L327">
        <v>0</v>
      </c>
      <c r="M327" s="11">
        <v>4.7786032394810443</v>
      </c>
      <c r="N327" s="11">
        <v>65.759809150530771</v>
      </c>
      <c r="O327" s="11">
        <v>4219.946129941568</v>
      </c>
      <c r="P327">
        <v>0</v>
      </c>
      <c r="Q327">
        <v>0</v>
      </c>
      <c r="R327" s="60">
        <v>2.1181996868429851E-3</v>
      </c>
      <c r="S327" s="60">
        <v>2.0696970480945851E-4</v>
      </c>
      <c r="T327" s="60">
        <v>0</v>
      </c>
      <c r="U327" s="60">
        <v>3.4597459114353688E-3</v>
      </c>
      <c r="V327" s="60">
        <v>1.8761775856481842E-3</v>
      </c>
      <c r="W327" s="60">
        <v>0</v>
      </c>
      <c r="X327" s="60">
        <v>2.3967896042946453E-4</v>
      </c>
      <c r="Y327" s="60">
        <v>3.1078459660113962E-4</v>
      </c>
      <c r="Z327" s="60">
        <v>6.6006186849070099E-4</v>
      </c>
      <c r="AA327" s="60">
        <v>0</v>
      </c>
      <c r="AB327" s="60">
        <v>0</v>
      </c>
      <c r="AC327" s="16">
        <v>8.065107558415729E-4</v>
      </c>
      <c r="AD327" s="11">
        <v>320</v>
      </c>
      <c r="AE327" s="15">
        <v>10</v>
      </c>
      <c r="AF327" s="16">
        <v>0.98883043767638334</v>
      </c>
      <c r="AG327" t="str">
        <f>IF(AF327&lt;='CAV Tier 1 Analysis'!$A$5,"Tier 1", "Tier 2")</f>
        <v>Tier 2</v>
      </c>
      <c r="AH327" t="str">
        <f t="shared" si="10"/>
        <v>Massachusetts - Tier 2</v>
      </c>
      <c r="AI327" t="str">
        <f t="shared" si="11"/>
        <v>Sherborn, Town Of - Tier 2</v>
      </c>
    </row>
    <row r="328" spans="1:35" x14ac:dyDescent="0.3">
      <c r="A328">
        <v>321</v>
      </c>
      <c r="B328">
        <v>1</v>
      </c>
      <c r="C328" t="s">
        <v>21</v>
      </c>
      <c r="D328" t="s">
        <v>3077</v>
      </c>
      <c r="E328" t="s">
        <v>4646</v>
      </c>
      <c r="F328" t="s">
        <v>1368</v>
      </c>
      <c r="G328" s="59">
        <v>16.717640000000003</v>
      </c>
      <c r="H328">
        <v>6</v>
      </c>
      <c r="I328">
        <v>0</v>
      </c>
      <c r="J328" s="11">
        <v>18</v>
      </c>
      <c r="K328" s="11">
        <v>1</v>
      </c>
      <c r="L328">
        <v>0</v>
      </c>
      <c r="M328">
        <v>0</v>
      </c>
      <c r="N328" s="11">
        <v>44.942322606704494</v>
      </c>
      <c r="O328" s="11">
        <v>2952.919054883364</v>
      </c>
      <c r="P328">
        <v>0</v>
      </c>
      <c r="Q328" s="11">
        <v>214.56764303722684</v>
      </c>
      <c r="R328" s="60">
        <v>2.1943118418935059E-3</v>
      </c>
      <c r="S328" s="60">
        <v>1.5522727860709388E-4</v>
      </c>
      <c r="T328" s="60">
        <v>0</v>
      </c>
      <c r="U328" s="60">
        <v>3.3549051262403576E-3</v>
      </c>
      <c r="V328" s="60">
        <v>1.8761775856481842E-3</v>
      </c>
      <c r="W328" s="60">
        <v>0</v>
      </c>
      <c r="X328" s="60">
        <v>0</v>
      </c>
      <c r="Y328" s="60">
        <v>2.1239997168590017E-4</v>
      </c>
      <c r="Z328" s="60">
        <v>4.6188013042126121E-4</v>
      </c>
      <c r="AA328" s="60">
        <v>0</v>
      </c>
      <c r="AB328" s="60">
        <v>6.1582942030600368E-4</v>
      </c>
      <c r="AC328" s="16">
        <v>8.0643012316384611E-4</v>
      </c>
      <c r="AD328" s="11">
        <v>321</v>
      </c>
      <c r="AE328" s="15">
        <v>10</v>
      </c>
      <c r="AF328" s="16">
        <v>0.98963686779954718</v>
      </c>
      <c r="AG328" t="str">
        <f>IF(AF328&lt;='CAV Tier 1 Analysis'!$A$5,"Tier 1", "Tier 2")</f>
        <v>Tier 2</v>
      </c>
      <c r="AH328" t="str">
        <f t="shared" ref="AH328:AH342" si="12">C328&amp;" - "&amp;AG328</f>
        <v>Massachusetts - Tier 2</v>
      </c>
      <c r="AI328" t="str">
        <f t="shared" ref="AI328:AI342" si="13">D328&amp;" - "&amp;AG328</f>
        <v>Dunstable, Town Of - Tier 2</v>
      </c>
    </row>
    <row r="329" spans="1:35" x14ac:dyDescent="0.3">
      <c r="A329">
        <v>322</v>
      </c>
      <c r="B329">
        <v>1</v>
      </c>
      <c r="C329" t="s">
        <v>21</v>
      </c>
      <c r="D329" t="s">
        <v>3158</v>
      </c>
      <c r="E329" t="s">
        <v>4763</v>
      </c>
      <c r="F329" t="s">
        <v>1312</v>
      </c>
      <c r="G329" s="59">
        <v>18.270210000000002</v>
      </c>
      <c r="H329">
        <v>4</v>
      </c>
      <c r="I329">
        <v>0</v>
      </c>
      <c r="J329" s="11">
        <v>17.571428571428573</v>
      </c>
      <c r="K329" s="11">
        <v>1</v>
      </c>
      <c r="L329">
        <v>0</v>
      </c>
      <c r="M329">
        <v>0</v>
      </c>
      <c r="N329" s="11">
        <v>51.385353261213702</v>
      </c>
      <c r="O329" s="11">
        <v>5379.1473552648249</v>
      </c>
      <c r="P329">
        <v>0</v>
      </c>
      <c r="Q329">
        <v>0</v>
      </c>
      <c r="R329" s="60">
        <v>2.3980979466528256E-3</v>
      </c>
      <c r="S329" s="60">
        <v>1.0348485240472925E-4</v>
      </c>
      <c r="T329" s="60">
        <v>0</v>
      </c>
      <c r="U329" s="60">
        <v>3.2750264327584444E-3</v>
      </c>
      <c r="V329" s="60">
        <v>1.8761775856481842E-3</v>
      </c>
      <c r="W329" s="60">
        <v>0</v>
      </c>
      <c r="X329" s="60">
        <v>0</v>
      </c>
      <c r="Y329" s="60">
        <v>2.4285010085623791E-4</v>
      </c>
      <c r="Z329" s="60">
        <v>8.4137805196391835E-4</v>
      </c>
      <c r="AA329" s="60">
        <v>0</v>
      </c>
      <c r="AB329" s="60">
        <v>0</v>
      </c>
      <c r="AC329" s="16">
        <v>7.9427408820766717E-4</v>
      </c>
      <c r="AD329" s="11">
        <v>322</v>
      </c>
      <c r="AE329" s="15">
        <v>10</v>
      </c>
      <c r="AF329" s="16">
        <v>0.99043114188775483</v>
      </c>
      <c r="AG329" t="str">
        <f>IF(AF329&lt;='CAV Tier 1 Analysis'!$A$5,"Tier 1", "Tier 2")</f>
        <v>Tier 2</v>
      </c>
      <c r="AH329" t="str">
        <f t="shared" si="12"/>
        <v>Massachusetts - Tier 2</v>
      </c>
      <c r="AI329" t="str">
        <f t="shared" si="13"/>
        <v>Mendon, Town Of - Tier 2</v>
      </c>
    </row>
    <row r="330" spans="1:35" x14ac:dyDescent="0.3">
      <c r="A330">
        <v>323</v>
      </c>
      <c r="B330">
        <v>1</v>
      </c>
      <c r="C330" t="s">
        <v>21</v>
      </c>
      <c r="D330" t="s">
        <v>3166</v>
      </c>
      <c r="E330" t="s">
        <v>4775</v>
      </c>
      <c r="F330" t="s">
        <v>1794</v>
      </c>
      <c r="G330" s="59">
        <v>24.662119999999998</v>
      </c>
      <c r="H330">
        <v>0</v>
      </c>
      <c r="I330">
        <v>0</v>
      </c>
      <c r="J330" s="11">
        <v>17</v>
      </c>
      <c r="K330" s="11">
        <v>1</v>
      </c>
      <c r="L330">
        <v>0</v>
      </c>
      <c r="M330">
        <v>0</v>
      </c>
      <c r="N330" s="11">
        <v>6.4235452105142343</v>
      </c>
      <c r="O330" s="11">
        <v>1682.0055055172907</v>
      </c>
      <c r="P330">
        <v>0</v>
      </c>
      <c r="Q330">
        <v>0</v>
      </c>
      <c r="R330" s="60">
        <v>3.2370826242339619E-3</v>
      </c>
      <c r="S330" s="60">
        <v>0</v>
      </c>
      <c r="T330" s="60">
        <v>0</v>
      </c>
      <c r="U330" s="60">
        <v>3.1685215081158932E-3</v>
      </c>
      <c r="V330" s="60">
        <v>1.8761775856481842E-3</v>
      </c>
      <c r="W330" s="60">
        <v>0</v>
      </c>
      <c r="X330" s="60">
        <v>0</v>
      </c>
      <c r="Y330" s="60">
        <v>3.0358039854237254E-5</v>
      </c>
      <c r="Z330" s="60">
        <v>2.6309049039892883E-4</v>
      </c>
      <c r="AA330" s="60">
        <v>0</v>
      </c>
      <c r="AB330" s="60">
        <v>0</v>
      </c>
      <c r="AC330" s="16">
        <v>7.7956638620465504E-4</v>
      </c>
      <c r="AD330" s="11">
        <v>323</v>
      </c>
      <c r="AE330" s="15">
        <v>10</v>
      </c>
      <c r="AF330" s="16">
        <v>0.99121070827395952</v>
      </c>
      <c r="AG330" t="str">
        <f>IF(AF330&lt;='CAV Tier 1 Analysis'!$A$5,"Tier 1", "Tier 2")</f>
        <v>Tier 2</v>
      </c>
      <c r="AH330" t="str">
        <f t="shared" si="12"/>
        <v>Massachusetts - Tier 2</v>
      </c>
      <c r="AI330" t="str">
        <f t="shared" si="13"/>
        <v>Phillipston, Town Of - Tier 2</v>
      </c>
    </row>
    <row r="331" spans="1:35" x14ac:dyDescent="0.3">
      <c r="A331">
        <v>324</v>
      </c>
      <c r="B331">
        <v>1</v>
      </c>
      <c r="C331" t="s">
        <v>21</v>
      </c>
      <c r="D331" t="s">
        <v>3143</v>
      </c>
      <c r="E331" t="s">
        <v>4744</v>
      </c>
      <c r="F331" t="s">
        <v>1491</v>
      </c>
      <c r="G331" s="59">
        <v>19.678539999999998</v>
      </c>
      <c r="H331">
        <v>3</v>
      </c>
      <c r="I331">
        <v>0</v>
      </c>
      <c r="J331" s="11">
        <v>17</v>
      </c>
      <c r="K331" s="11">
        <v>1</v>
      </c>
      <c r="L331">
        <v>0</v>
      </c>
      <c r="M331" s="11">
        <v>2.9795457386574409</v>
      </c>
      <c r="N331" s="11">
        <v>11.746974895059877</v>
      </c>
      <c r="O331" s="11">
        <v>4136.9362384279602</v>
      </c>
      <c r="P331">
        <v>0</v>
      </c>
      <c r="Q331">
        <v>0</v>
      </c>
      <c r="R331" s="60">
        <v>2.5829515023158183E-3</v>
      </c>
      <c r="S331" s="60">
        <v>7.761363930354694E-5</v>
      </c>
      <c r="T331" s="60">
        <v>0</v>
      </c>
      <c r="U331" s="60">
        <v>3.1685215081158932E-3</v>
      </c>
      <c r="V331" s="60">
        <v>1.8761775856481842E-3</v>
      </c>
      <c r="W331" s="60">
        <v>0</v>
      </c>
      <c r="X331" s="60">
        <v>1.494441763428368E-4</v>
      </c>
      <c r="Y331" s="60">
        <v>5.5516871189329351E-5</v>
      </c>
      <c r="Z331" s="60">
        <v>6.4707789608713833E-4</v>
      </c>
      <c r="AA331" s="60">
        <v>0</v>
      </c>
      <c r="AB331" s="60">
        <v>0</v>
      </c>
      <c r="AC331" s="16">
        <v>7.7793665263661339E-4</v>
      </c>
      <c r="AD331" s="11">
        <v>324</v>
      </c>
      <c r="AE331" s="15">
        <v>10</v>
      </c>
      <c r="AF331" s="16">
        <v>0.99198864492659611</v>
      </c>
      <c r="AG331" t="str">
        <f>IF(AF331&lt;='CAV Tier 1 Analysis'!$A$5,"Tier 1", "Tier 2")</f>
        <v>Tier 2</v>
      </c>
      <c r="AH331" t="str">
        <f t="shared" si="12"/>
        <v>Massachusetts - Tier 2</v>
      </c>
      <c r="AI331" t="str">
        <f t="shared" si="13"/>
        <v>Boylston, Town Of - Tier 2</v>
      </c>
    </row>
    <row r="332" spans="1:35" x14ac:dyDescent="0.3">
      <c r="A332">
        <v>325</v>
      </c>
      <c r="B332">
        <v>1</v>
      </c>
      <c r="C332" t="s">
        <v>21</v>
      </c>
      <c r="D332" t="s">
        <v>3072</v>
      </c>
      <c r="E332" t="s">
        <v>4639</v>
      </c>
      <c r="F332" t="s">
        <v>1171</v>
      </c>
      <c r="G332" s="59">
        <v>10.407160000000001</v>
      </c>
      <c r="H332">
        <v>7</v>
      </c>
      <c r="I332">
        <v>0</v>
      </c>
      <c r="J332" s="11">
        <v>17.8</v>
      </c>
      <c r="K332" s="11">
        <v>1</v>
      </c>
      <c r="L332">
        <v>0</v>
      </c>
      <c r="M332">
        <v>0</v>
      </c>
      <c r="N332" s="11">
        <v>116.66185090896701</v>
      </c>
      <c r="O332" s="11">
        <v>5016.1078485809558</v>
      </c>
      <c r="P332">
        <v>0</v>
      </c>
      <c r="Q332" s="11">
        <v>108.52281054173272</v>
      </c>
      <c r="R332" s="60">
        <v>1.366015444074667E-3</v>
      </c>
      <c r="S332" s="60">
        <v>1.8109849170827621E-4</v>
      </c>
      <c r="T332" s="60">
        <v>0</v>
      </c>
      <c r="U332" s="60">
        <v>3.3176284026154648E-3</v>
      </c>
      <c r="V332" s="60">
        <v>1.8761775856481842E-3</v>
      </c>
      <c r="W332" s="60">
        <v>0</v>
      </c>
      <c r="X332" s="60">
        <v>0</v>
      </c>
      <c r="Y332" s="60">
        <v>5.5135053981817956E-4</v>
      </c>
      <c r="Z332" s="60">
        <v>7.8459331402201129E-4</v>
      </c>
      <c r="AA332" s="60">
        <v>0</v>
      </c>
      <c r="AB332" s="60">
        <v>3.1147072578085994E-4</v>
      </c>
      <c r="AC332" s="16">
        <v>7.6257586396978572E-4</v>
      </c>
      <c r="AD332" s="11">
        <v>325</v>
      </c>
      <c r="AE332" s="15">
        <v>10</v>
      </c>
      <c r="AF332" s="16">
        <v>0.99275122079056588</v>
      </c>
      <c r="AG332" t="str">
        <f>IF(AF332&lt;='CAV Tier 1 Analysis'!$A$5,"Tier 1", "Tier 2")</f>
        <v>Tier 2</v>
      </c>
      <c r="AH332" t="str">
        <f t="shared" si="12"/>
        <v>Massachusetts - Tier 2</v>
      </c>
      <c r="AI332" t="str">
        <f t="shared" si="13"/>
        <v>Boxborough, Town Of - Tier 2</v>
      </c>
    </row>
    <row r="333" spans="1:35" x14ac:dyDescent="0.3">
      <c r="A333">
        <v>326</v>
      </c>
      <c r="B333">
        <v>1</v>
      </c>
      <c r="C333" t="s">
        <v>21</v>
      </c>
      <c r="D333" t="s">
        <v>2482</v>
      </c>
      <c r="E333" t="s">
        <v>4610</v>
      </c>
      <c r="F333" t="s">
        <v>1866</v>
      </c>
      <c r="G333" s="59">
        <v>15.923610000000002</v>
      </c>
      <c r="H333">
        <v>5</v>
      </c>
      <c r="I333">
        <v>0</v>
      </c>
      <c r="J333" s="11">
        <v>11</v>
      </c>
      <c r="K333" s="11">
        <v>2</v>
      </c>
      <c r="L333">
        <v>0</v>
      </c>
      <c r="M333">
        <v>0</v>
      </c>
      <c r="N333" s="11">
        <v>12.038208638302997</v>
      </c>
      <c r="O333" s="11">
        <v>1756.6539155998325</v>
      </c>
      <c r="P333">
        <v>0</v>
      </c>
      <c r="Q333">
        <v>0</v>
      </c>
      <c r="R333" s="60">
        <v>2.0900896291996865E-3</v>
      </c>
      <c r="S333" s="60">
        <v>1.2935606550591158E-4</v>
      </c>
      <c r="T333" s="60">
        <v>0</v>
      </c>
      <c r="U333" s="60">
        <v>2.0502197993691076E-3</v>
      </c>
      <c r="V333" s="60">
        <v>3.7523551712963683E-3</v>
      </c>
      <c r="W333" s="60">
        <v>0</v>
      </c>
      <c r="X333" s="60">
        <v>0</v>
      </c>
      <c r="Y333" s="60">
        <v>5.6893258417024377E-5</v>
      </c>
      <c r="Z333" s="60">
        <v>2.7476660367661772E-4</v>
      </c>
      <c r="AA333" s="60">
        <v>0</v>
      </c>
      <c r="AB333" s="60">
        <v>0</v>
      </c>
      <c r="AC333" s="16">
        <v>7.5942550249679243E-4</v>
      </c>
      <c r="AD333" s="11">
        <v>326</v>
      </c>
      <c r="AE333" s="15">
        <v>10</v>
      </c>
      <c r="AF333" s="16">
        <v>0.99351064629306263</v>
      </c>
      <c r="AG333" t="str">
        <f>IF(AF333&lt;='CAV Tier 1 Analysis'!$A$5,"Tier 1", "Tier 2")</f>
        <v>Tier 2</v>
      </c>
      <c r="AH333" t="str">
        <f t="shared" si="12"/>
        <v>Massachusetts - Tier 2</v>
      </c>
      <c r="AI333" t="str">
        <f t="shared" si="13"/>
        <v>Wales, Town Of - Tier 2</v>
      </c>
    </row>
    <row r="334" spans="1:35" x14ac:dyDescent="0.3">
      <c r="A334">
        <v>327</v>
      </c>
      <c r="B334">
        <v>1</v>
      </c>
      <c r="C334" t="s">
        <v>21</v>
      </c>
      <c r="D334" t="s">
        <v>3160</v>
      </c>
      <c r="E334" t="s">
        <v>4767</v>
      </c>
      <c r="F334" t="s">
        <v>1840</v>
      </c>
      <c r="G334" s="59">
        <v>20.826840000000001</v>
      </c>
      <c r="H334">
        <v>0</v>
      </c>
      <c r="I334">
        <v>0</v>
      </c>
      <c r="J334" s="11">
        <v>16.25</v>
      </c>
      <c r="K334" s="11">
        <v>1.25</v>
      </c>
      <c r="L334">
        <v>0</v>
      </c>
      <c r="M334">
        <v>0</v>
      </c>
      <c r="N334" s="11">
        <v>12.325131145503697</v>
      </c>
      <c r="O334" s="11">
        <v>973.02337767817494</v>
      </c>
      <c r="P334">
        <v>0</v>
      </c>
      <c r="Q334">
        <v>0</v>
      </c>
      <c r="R334" s="60">
        <v>2.7336742292106623E-3</v>
      </c>
      <c r="S334" s="60">
        <v>0</v>
      </c>
      <c r="T334" s="60">
        <v>0</v>
      </c>
      <c r="U334" s="60">
        <v>3.028733794522545E-3</v>
      </c>
      <c r="V334" s="60">
        <v>2.3452219820602302E-3</v>
      </c>
      <c r="W334" s="60">
        <v>0</v>
      </c>
      <c r="X334" s="60">
        <v>0</v>
      </c>
      <c r="Y334" s="60">
        <v>5.8249270498081905E-5</v>
      </c>
      <c r="Z334" s="60">
        <v>1.5219521979165223E-4</v>
      </c>
      <c r="AA334" s="60">
        <v>0</v>
      </c>
      <c r="AB334" s="60">
        <v>0</v>
      </c>
      <c r="AC334" s="16">
        <v>7.5618859055301575E-4</v>
      </c>
      <c r="AD334" s="11">
        <v>327</v>
      </c>
      <c r="AE334" s="15">
        <v>10</v>
      </c>
      <c r="AF334" s="16">
        <v>0.99426683488361567</v>
      </c>
      <c r="AG334" t="str">
        <f>IF(AF334&lt;='CAV Tier 1 Analysis'!$A$5,"Tier 1", "Tier 2")</f>
        <v>Tier 2</v>
      </c>
      <c r="AH334" t="str">
        <f t="shared" si="12"/>
        <v>Massachusetts - Tier 2</v>
      </c>
      <c r="AI334" t="str">
        <f t="shared" si="13"/>
        <v>New Braintree, Town Of - Tier 2</v>
      </c>
    </row>
    <row r="335" spans="1:35" x14ac:dyDescent="0.3">
      <c r="A335">
        <v>328</v>
      </c>
      <c r="B335">
        <v>1</v>
      </c>
      <c r="C335" t="s">
        <v>21</v>
      </c>
      <c r="D335" t="s">
        <v>2972</v>
      </c>
      <c r="E335" t="s">
        <v>4506</v>
      </c>
      <c r="F335" t="s">
        <v>1868</v>
      </c>
      <c r="G335" s="59">
        <v>4.1322999999999999</v>
      </c>
      <c r="H335">
        <v>2</v>
      </c>
      <c r="I335">
        <v>0</v>
      </c>
      <c r="J335" s="11">
        <v>11</v>
      </c>
      <c r="K335">
        <v>3</v>
      </c>
      <c r="L335">
        <v>0</v>
      </c>
      <c r="M335">
        <v>0</v>
      </c>
      <c r="N335" s="11">
        <v>2.2719974013487654E-3</v>
      </c>
      <c r="O335" s="11">
        <v>79.475361291038865</v>
      </c>
      <c r="P335">
        <v>0</v>
      </c>
      <c r="Q335" s="11">
        <v>1.5047151958742546</v>
      </c>
      <c r="R335" s="60">
        <v>5.4239443032967172E-4</v>
      </c>
      <c r="S335" s="60">
        <v>5.1742426202364627E-5</v>
      </c>
      <c r="T335" s="60">
        <v>0</v>
      </c>
      <c r="U335" s="60">
        <v>2.0502197993691076E-3</v>
      </c>
      <c r="V335" s="60">
        <v>5.6285327569445525E-3</v>
      </c>
      <c r="W335" s="60">
        <v>0</v>
      </c>
      <c r="X335" s="60">
        <v>0</v>
      </c>
      <c r="Y335" s="60">
        <v>1.0737588885647099E-8</v>
      </c>
      <c r="Z335" s="60">
        <v>1.2431119700919741E-5</v>
      </c>
      <c r="AA335" s="60">
        <v>0</v>
      </c>
      <c r="AB335" s="60">
        <v>4.318674864877489E-6</v>
      </c>
      <c r="AC335" s="16">
        <v>7.5360454045458002E-4</v>
      </c>
      <c r="AD335" s="11">
        <v>328</v>
      </c>
      <c r="AE335" s="15">
        <v>10</v>
      </c>
      <c r="AF335" s="16">
        <v>0.99502043942407026</v>
      </c>
      <c r="AG335" t="str">
        <f>IF(AF335&lt;='CAV Tier 1 Analysis'!$A$5,"Tier 1", "Tier 2")</f>
        <v>Tier 2</v>
      </c>
      <c r="AH335" t="str">
        <f t="shared" si="12"/>
        <v>Massachusetts - Tier 2</v>
      </c>
      <c r="AI335" t="str">
        <f t="shared" si="13"/>
        <v>New Ashford, Town Of - Tier 2</v>
      </c>
    </row>
    <row r="336" spans="1:35" x14ac:dyDescent="0.3">
      <c r="A336">
        <v>329</v>
      </c>
      <c r="B336">
        <v>1</v>
      </c>
      <c r="C336" t="s">
        <v>21</v>
      </c>
      <c r="D336" t="s">
        <v>3164</v>
      </c>
      <c r="E336" t="s">
        <v>4771</v>
      </c>
      <c r="F336" t="s">
        <v>1789</v>
      </c>
      <c r="G336" s="59">
        <v>21.530049999999999</v>
      </c>
      <c r="H336">
        <v>3</v>
      </c>
      <c r="I336">
        <v>0</v>
      </c>
      <c r="J336" s="11">
        <v>17</v>
      </c>
      <c r="K336">
        <v>1</v>
      </c>
      <c r="L336">
        <v>0</v>
      </c>
      <c r="M336" s="11">
        <v>0.99721319736832947</v>
      </c>
      <c r="N336" s="11">
        <v>1.6761732910030471</v>
      </c>
      <c r="O336" s="11">
        <v>1630.9613928202236</v>
      </c>
      <c r="P336">
        <v>0</v>
      </c>
      <c r="Q336">
        <v>0</v>
      </c>
      <c r="R336" s="60">
        <v>2.8259756563461867E-3</v>
      </c>
      <c r="S336" s="60">
        <v>7.761363930354694E-5</v>
      </c>
      <c r="T336" s="60">
        <v>0</v>
      </c>
      <c r="U336" s="60">
        <v>3.1685215081158932E-3</v>
      </c>
      <c r="V336" s="60">
        <v>1.8761775856481842E-3</v>
      </c>
      <c r="W336" s="60">
        <v>0</v>
      </c>
      <c r="X336" s="60">
        <v>5.0016921366700495E-5</v>
      </c>
      <c r="Y336" s="60">
        <v>7.9216902665506298E-6</v>
      </c>
      <c r="Z336" s="60">
        <v>2.5510643767294238E-4</v>
      </c>
      <c r="AA336" s="60">
        <v>0</v>
      </c>
      <c r="AB336" s="60">
        <v>0</v>
      </c>
      <c r="AC336" s="16">
        <v>7.5103031261090946E-4</v>
      </c>
      <c r="AD336" s="11">
        <v>329</v>
      </c>
      <c r="AE336" s="15">
        <v>10</v>
      </c>
      <c r="AF336" s="16">
        <v>0.99577146973668118</v>
      </c>
      <c r="AG336" t="str">
        <f>IF(AF336&lt;='CAV Tier 1 Analysis'!$A$5,"Tier 1", "Tier 2")</f>
        <v>Tier 2</v>
      </c>
      <c r="AH336" t="str">
        <f t="shared" si="12"/>
        <v>Massachusetts - Tier 2</v>
      </c>
      <c r="AI336" t="str">
        <f t="shared" si="13"/>
        <v>Oakham, Town Of - Tier 2</v>
      </c>
    </row>
    <row r="337" spans="1:35" x14ac:dyDescent="0.3">
      <c r="A337">
        <v>330</v>
      </c>
      <c r="B337">
        <v>1</v>
      </c>
      <c r="C337" t="s">
        <v>21</v>
      </c>
      <c r="D337" t="s">
        <v>1953</v>
      </c>
      <c r="E337" t="s">
        <v>4741</v>
      </c>
      <c r="F337" t="s">
        <v>1530</v>
      </c>
      <c r="G337" s="59">
        <v>13.102229999999999</v>
      </c>
      <c r="H337">
        <v>5</v>
      </c>
      <c r="I337">
        <v>0</v>
      </c>
      <c r="J337" s="11">
        <v>17.25</v>
      </c>
      <c r="K337">
        <v>1</v>
      </c>
      <c r="L337">
        <v>0</v>
      </c>
      <c r="M337">
        <v>0</v>
      </c>
      <c r="N337" s="11">
        <v>49.001163399631267</v>
      </c>
      <c r="O337" s="11">
        <v>2705.8983384391049</v>
      </c>
      <c r="P337">
        <v>0</v>
      </c>
      <c r="Q337" s="11">
        <v>147.16405880783486</v>
      </c>
      <c r="R337" s="60">
        <v>1.7197629835438699E-3</v>
      </c>
      <c r="S337" s="60">
        <v>1.2935606550591158E-4</v>
      </c>
      <c r="T337" s="60">
        <v>0</v>
      </c>
      <c r="U337" s="60">
        <v>3.2151174126470094E-3</v>
      </c>
      <c r="V337" s="60">
        <v>1.8761775856481842E-3</v>
      </c>
      <c r="W337" s="60">
        <v>0</v>
      </c>
      <c r="X337" s="60">
        <v>0</v>
      </c>
      <c r="Y337" s="60">
        <v>2.3158228402519646E-4</v>
      </c>
      <c r="Z337" s="60">
        <v>4.2324244391260269E-4</v>
      </c>
      <c r="AA337" s="60">
        <v>0</v>
      </c>
      <c r="AB337" s="60">
        <v>4.2237476136969959E-4</v>
      </c>
      <c r="AC337" s="16">
        <v>7.2887395787749759E-4</v>
      </c>
      <c r="AD337" s="11">
        <v>330</v>
      </c>
      <c r="AE337" s="15">
        <v>10</v>
      </c>
      <c r="AF337" s="16">
        <v>0.99650034369455864</v>
      </c>
      <c r="AG337" t="str">
        <f>IF(AF337&lt;='CAV Tier 1 Analysis'!$A$5,"Tier 1", "Tier 2")</f>
        <v>Tier 2</v>
      </c>
      <c r="AH337" t="str">
        <f t="shared" si="12"/>
        <v>Massachusetts - Tier 2</v>
      </c>
      <c r="AI337" t="str">
        <f t="shared" si="13"/>
        <v>Berlin, Town Of - Tier 2</v>
      </c>
    </row>
    <row r="338" spans="1:35" x14ac:dyDescent="0.3">
      <c r="A338">
        <v>331</v>
      </c>
      <c r="B338">
        <v>1</v>
      </c>
      <c r="C338" t="s">
        <v>21</v>
      </c>
      <c r="D338" t="s">
        <v>3131</v>
      </c>
      <c r="E338" t="s">
        <v>4727</v>
      </c>
      <c r="F338" t="s">
        <v>1528</v>
      </c>
      <c r="G338" s="59">
        <v>15.126120000000002</v>
      </c>
      <c r="H338">
        <v>2</v>
      </c>
      <c r="I338">
        <v>0</v>
      </c>
      <c r="J338" s="11">
        <v>18</v>
      </c>
      <c r="K338">
        <v>1</v>
      </c>
      <c r="L338">
        <v>0</v>
      </c>
      <c r="M338" s="11">
        <v>0.94544866760279556</v>
      </c>
      <c r="N338" s="11">
        <v>53.656822184431832</v>
      </c>
      <c r="O338" s="11">
        <v>2822.6417907553086</v>
      </c>
      <c r="P338">
        <v>0</v>
      </c>
      <c r="Q338">
        <v>0</v>
      </c>
      <c r="R338" s="60">
        <v>1.9854132663403566E-3</v>
      </c>
      <c r="S338" s="60">
        <v>5.1742426202364627E-5</v>
      </c>
      <c r="T338" s="60">
        <v>0</v>
      </c>
      <c r="U338" s="60">
        <v>3.3549051262403576E-3</v>
      </c>
      <c r="V338" s="60">
        <v>1.8761775856481842E-3</v>
      </c>
      <c r="W338" s="60">
        <v>0</v>
      </c>
      <c r="X338" s="60">
        <v>4.7420583470551866E-5</v>
      </c>
      <c r="Y338" s="60">
        <v>2.5358519212419477E-4</v>
      </c>
      <c r="Z338" s="60">
        <v>4.4150284319190711E-4</v>
      </c>
      <c r="AA338" s="60">
        <v>0</v>
      </c>
      <c r="AB338" s="60">
        <v>0</v>
      </c>
      <c r="AC338" s="16">
        <v>7.2824972938344691E-4</v>
      </c>
      <c r="AD338" s="11">
        <v>331</v>
      </c>
      <c r="AE338" s="15">
        <v>10</v>
      </c>
      <c r="AF338" s="16">
        <v>0.9972285934239421</v>
      </c>
      <c r="AG338" t="str">
        <f>IF(AF338&lt;='CAV Tier 1 Analysis'!$A$5,"Tier 1", "Tier 2")</f>
        <v>Tier 2</v>
      </c>
      <c r="AH338" t="str">
        <f t="shared" si="12"/>
        <v>Massachusetts - Tier 2</v>
      </c>
      <c r="AI338" t="str">
        <f t="shared" si="13"/>
        <v>Plympton, Town Of - Tier 2</v>
      </c>
    </row>
    <row r="339" spans="1:35" x14ac:dyDescent="0.3">
      <c r="A339">
        <v>332</v>
      </c>
      <c r="B339">
        <v>1</v>
      </c>
      <c r="C339" t="s">
        <v>21</v>
      </c>
      <c r="D339" t="s">
        <v>2112</v>
      </c>
      <c r="E339" t="s">
        <v>4773</v>
      </c>
      <c r="F339" t="s">
        <v>1561</v>
      </c>
      <c r="G339" s="59">
        <v>15.477400000000001</v>
      </c>
      <c r="H339">
        <v>4</v>
      </c>
      <c r="I339">
        <v>0</v>
      </c>
      <c r="J339" s="11">
        <v>17</v>
      </c>
      <c r="K339">
        <v>1</v>
      </c>
      <c r="L339">
        <v>0</v>
      </c>
      <c r="M339">
        <v>0</v>
      </c>
      <c r="N339" s="11">
        <v>0</v>
      </c>
      <c r="O339" s="11">
        <v>4544.8997613382635</v>
      </c>
      <c r="P339">
        <v>0</v>
      </c>
      <c r="Q339" s="11">
        <v>24.313282117911513</v>
      </c>
      <c r="R339" s="60">
        <v>2.0315213212943059E-3</v>
      </c>
      <c r="S339" s="60">
        <v>1.0348485240472925E-4</v>
      </c>
      <c r="T339" s="60">
        <v>0</v>
      </c>
      <c r="U339" s="60">
        <v>3.1685215081158932E-3</v>
      </c>
      <c r="V339" s="60">
        <v>1.8761775856481842E-3</v>
      </c>
      <c r="W339" s="60">
        <v>0</v>
      </c>
      <c r="X339" s="60">
        <v>0</v>
      </c>
      <c r="Y339" s="60">
        <v>0</v>
      </c>
      <c r="Z339" s="60">
        <v>7.1088941332372261E-4</v>
      </c>
      <c r="AA339" s="60">
        <v>0</v>
      </c>
      <c r="AB339" s="60">
        <v>6.9781418206714554E-5</v>
      </c>
      <c r="AC339" s="16">
        <v>7.2367055445395892E-4</v>
      </c>
      <c r="AD339" s="11">
        <v>332</v>
      </c>
      <c r="AE339" s="15">
        <v>10</v>
      </c>
      <c r="AF339" s="16">
        <v>0.99795226397839609</v>
      </c>
      <c r="AG339" t="str">
        <f>IF(AF339&lt;='CAV Tier 1 Analysis'!$A$5,"Tier 1", "Tier 2")</f>
        <v>Tier 2</v>
      </c>
      <c r="AH339" t="str">
        <f t="shared" si="12"/>
        <v>Massachusetts - Tier 2</v>
      </c>
      <c r="AI339" t="str">
        <f t="shared" si="13"/>
        <v>Paxton, Town Of - Tier 2</v>
      </c>
    </row>
    <row r="340" spans="1:35" x14ac:dyDescent="0.3">
      <c r="A340">
        <v>333</v>
      </c>
      <c r="B340">
        <v>1</v>
      </c>
      <c r="C340" t="s">
        <v>21</v>
      </c>
      <c r="D340" t="s">
        <v>1890</v>
      </c>
      <c r="E340" t="s">
        <v>4686</v>
      </c>
      <c r="F340" t="s">
        <v>1100</v>
      </c>
      <c r="G340" s="59">
        <v>4.56365</v>
      </c>
      <c r="H340">
        <v>10</v>
      </c>
      <c r="I340">
        <v>0</v>
      </c>
      <c r="J340" s="11">
        <v>20.53846153846154</v>
      </c>
      <c r="K340">
        <v>1</v>
      </c>
      <c r="L340">
        <v>0</v>
      </c>
      <c r="M340" s="11">
        <v>1.89043857438673</v>
      </c>
      <c r="N340" s="11">
        <v>95.449432409954539</v>
      </c>
      <c r="O340" s="11">
        <v>4256.4417088410182</v>
      </c>
      <c r="P340">
        <v>0</v>
      </c>
      <c r="Q340">
        <v>0</v>
      </c>
      <c r="R340" s="60">
        <v>5.9901225515427391E-4</v>
      </c>
      <c r="S340" s="60">
        <v>2.5871213101182316E-4</v>
      </c>
      <c r="T340" s="60">
        <v>0</v>
      </c>
      <c r="U340" s="60">
        <v>3.8280327722486135E-3</v>
      </c>
      <c r="V340" s="60">
        <v>1.8761775856481842E-3</v>
      </c>
      <c r="W340" s="60">
        <v>0</v>
      </c>
      <c r="X340" s="60">
        <v>9.4818157013172916E-5</v>
      </c>
      <c r="Y340" s="60">
        <v>4.5109944403018442E-4</v>
      </c>
      <c r="Z340" s="60">
        <v>6.6577031576899699E-4</v>
      </c>
      <c r="AA340" s="60">
        <v>0</v>
      </c>
      <c r="AB340" s="60">
        <v>0</v>
      </c>
      <c r="AC340" s="16">
        <v>7.0669296917047725E-4</v>
      </c>
      <c r="AD340" s="11">
        <v>333</v>
      </c>
      <c r="AE340" s="15">
        <v>10</v>
      </c>
      <c r="AF340" s="16">
        <v>0.99865895694756657</v>
      </c>
      <c r="AG340" t="str">
        <f>IF(AF340&lt;='CAV Tier 1 Analysis'!$A$5,"Tier 1", "Tier 2")</f>
        <v>Tier 2</v>
      </c>
      <c r="AH340" t="str">
        <f t="shared" si="12"/>
        <v>Massachusetts - Tier 2</v>
      </c>
      <c r="AI340" t="str">
        <f t="shared" si="13"/>
        <v>Avon, Town Of - Tier 2</v>
      </c>
    </row>
    <row r="341" spans="1:35" x14ac:dyDescent="0.3">
      <c r="A341">
        <v>334</v>
      </c>
      <c r="B341">
        <v>1</v>
      </c>
      <c r="C341" t="s">
        <v>21</v>
      </c>
      <c r="D341" t="s">
        <v>3147</v>
      </c>
      <c r="E341" t="s">
        <v>4750</v>
      </c>
      <c r="F341" t="s">
        <v>1456</v>
      </c>
      <c r="G341" s="59">
        <v>10.37679</v>
      </c>
      <c r="H341">
        <v>5</v>
      </c>
      <c r="I341">
        <v>0</v>
      </c>
      <c r="J341" s="11">
        <v>17</v>
      </c>
      <c r="K341">
        <v>1</v>
      </c>
      <c r="L341">
        <v>0</v>
      </c>
      <c r="M341" s="11">
        <v>4.2271116597714711</v>
      </c>
      <c r="N341" s="11">
        <v>136.12998693262739</v>
      </c>
      <c r="O341" s="11">
        <v>2078.9466606213164</v>
      </c>
      <c r="P341">
        <v>0</v>
      </c>
      <c r="Q341">
        <v>0</v>
      </c>
      <c r="R341" s="60">
        <v>1.362029160685486E-3</v>
      </c>
      <c r="S341" s="60">
        <v>1.2935606550591158E-4</v>
      </c>
      <c r="T341" s="60">
        <v>0</v>
      </c>
      <c r="U341" s="60">
        <v>3.1685215081158932E-3</v>
      </c>
      <c r="V341" s="60">
        <v>1.8761775856481842E-3</v>
      </c>
      <c r="W341" s="60">
        <v>0</v>
      </c>
      <c r="X341" s="60">
        <v>2.1201796371429291E-4</v>
      </c>
      <c r="Y341" s="60">
        <v>6.433580574622689E-4</v>
      </c>
      <c r="Z341" s="60">
        <v>3.2517794660123068E-4</v>
      </c>
      <c r="AA341" s="60">
        <v>0</v>
      </c>
      <c r="AB341" s="60">
        <v>0</v>
      </c>
      <c r="AC341" s="16">
        <v>7.0151257161211512E-4</v>
      </c>
      <c r="AD341" s="11">
        <v>334</v>
      </c>
      <c r="AE341" s="15">
        <v>10</v>
      </c>
      <c r="AF341" s="16">
        <v>0.99936046951917867</v>
      </c>
      <c r="AG341" t="str">
        <f>IF(AF341&lt;='CAV Tier 1 Analysis'!$A$5,"Tier 1", "Tier 2")</f>
        <v>Tier 2</v>
      </c>
      <c r="AH341" t="str">
        <f t="shared" si="12"/>
        <v>Massachusetts - Tier 2</v>
      </c>
      <c r="AI341" t="str">
        <f t="shared" si="13"/>
        <v>East Brookfield, Town Of - Tier 2</v>
      </c>
    </row>
    <row r="342" spans="1:35" x14ac:dyDescent="0.3">
      <c r="A342">
        <v>335</v>
      </c>
      <c r="B342">
        <v>1</v>
      </c>
      <c r="C342" t="s">
        <v>21</v>
      </c>
      <c r="D342" t="s">
        <v>2103</v>
      </c>
      <c r="E342" t="s">
        <v>4766</v>
      </c>
      <c r="F342" t="s">
        <v>1439</v>
      </c>
      <c r="G342" s="59">
        <v>4.9971000000000005</v>
      </c>
      <c r="H342">
        <v>6</v>
      </c>
      <c r="I342">
        <v>0</v>
      </c>
      <c r="J342" s="11">
        <v>17</v>
      </c>
      <c r="K342">
        <v>1</v>
      </c>
      <c r="L342">
        <v>0</v>
      </c>
      <c r="M342" s="11">
        <v>3.8604630685797772</v>
      </c>
      <c r="N342" s="11">
        <v>37.259562708282701</v>
      </c>
      <c r="O342" s="11">
        <v>2915.188919688228</v>
      </c>
      <c r="P342" s="11">
        <v>869.7256019077206</v>
      </c>
      <c r="Q342" s="11">
        <v>2.4274044003082054</v>
      </c>
      <c r="R342" s="60">
        <v>6.5590572025274127E-4</v>
      </c>
      <c r="S342" s="60">
        <v>1.5522727860709388E-4</v>
      </c>
      <c r="T342" s="60">
        <v>0</v>
      </c>
      <c r="U342" s="60">
        <v>3.1685215081158932E-3</v>
      </c>
      <c r="V342" s="60">
        <v>1.8761775856481842E-3</v>
      </c>
      <c r="W342" s="60">
        <v>0</v>
      </c>
      <c r="X342" s="60">
        <v>1.9362808098586273E-4</v>
      </c>
      <c r="Y342" s="60">
        <v>1.7609081162813929E-4</v>
      </c>
      <c r="Z342" s="60">
        <v>4.5597858031411496E-4</v>
      </c>
      <c r="AA342" s="60">
        <v>3.463388433602921E-4</v>
      </c>
      <c r="AB342" s="60">
        <v>6.966880110766233E-6</v>
      </c>
      <c r="AC342" s="16">
        <v>6.3953048082028053E-4</v>
      </c>
      <c r="AD342" s="11">
        <v>335</v>
      </c>
      <c r="AE342" s="15">
        <v>10</v>
      </c>
      <c r="AF342" s="16">
        <v>0.999999999999999</v>
      </c>
      <c r="AG342" t="str">
        <f>IF(AF342&lt;='CAV Tier 1 Analysis'!$A$5,"Tier 1", "Tier 2")</f>
        <v>Tier 2</v>
      </c>
      <c r="AH342" t="str">
        <f t="shared" si="12"/>
        <v>Massachusetts - Tier 2</v>
      </c>
      <c r="AI342" t="str">
        <f t="shared" si="13"/>
        <v>Millville, Town Of - Tier 2</v>
      </c>
    </row>
  </sheetData>
  <autoFilter ref="A7:AI342">
    <sortState ref="A8:AI342">
      <sortCondition ref="AG8:AG342"/>
      <sortCondition descending="1" ref="AC8:AC342"/>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217"/>
  <sheetViews>
    <sheetView workbookViewId="0">
      <selection activeCell="AI8" sqref="AI8"/>
    </sheetView>
  </sheetViews>
  <sheetFormatPr defaultRowHeight="14.4" x14ac:dyDescent="0.3"/>
  <cols>
    <col min="3" max="3" width="15.33203125" bestFit="1" customWidth="1"/>
    <col min="4" max="4" width="28.88671875" bestFit="1" customWidth="1"/>
    <col min="5" max="5" width="45.109375" bestFit="1" customWidth="1"/>
    <col min="13" max="14" width="9.33203125" bestFit="1" customWidth="1"/>
    <col min="15" max="15" width="12.109375" bestFit="1" customWidth="1"/>
    <col min="16" max="16" width="9.5546875" bestFit="1" customWidth="1"/>
    <col min="17" max="17" width="9.33203125" bestFit="1" customWidth="1"/>
    <col min="18" max="18" width="9.109375" style="23"/>
    <col min="19" max="20" width="10.109375" style="23" bestFit="1" customWidth="1"/>
    <col min="21" max="22" width="9.109375" style="23"/>
    <col min="23" max="24" width="10.109375" style="23" bestFit="1" customWidth="1"/>
    <col min="25" max="26" width="9.109375" style="23"/>
    <col min="27" max="27" width="10.109375" style="23" bestFit="1" customWidth="1"/>
    <col min="28" max="29" width="9.109375" style="23"/>
    <col min="32" max="32" width="11.109375" style="23" bestFit="1" customWidth="1"/>
    <col min="34" max="34" width="22" bestFit="1" customWidth="1"/>
    <col min="35" max="35" width="35.5546875" bestFit="1" customWidth="1"/>
  </cols>
  <sheetData>
    <row r="1" spans="1:35" ht="15.6" x14ac:dyDescent="0.3">
      <c r="A1" s="1" t="s">
        <v>1871</v>
      </c>
    </row>
    <row r="2" spans="1:35" ht="15.6" x14ac:dyDescent="0.3">
      <c r="A2" s="1" t="s">
        <v>5310</v>
      </c>
    </row>
    <row r="3" spans="1:35" x14ac:dyDescent="0.3">
      <c r="A3" s="2" t="s">
        <v>5340</v>
      </c>
    </row>
    <row r="4" spans="1:35" x14ac:dyDescent="0.3">
      <c r="A4" s="12"/>
    </row>
    <row r="6" spans="1:35" ht="15" thickBot="1" x14ac:dyDescent="0.35">
      <c r="G6" s="15">
        <f>SUBTOTAL(9,G8:G217)</f>
        <v>7512.62572</v>
      </c>
      <c r="H6" s="15">
        <f t="shared" ref="H6:AC6" si="0">SUBTOTAL(9,H8:H217)</f>
        <v>6931</v>
      </c>
      <c r="I6" s="15">
        <f t="shared" si="0"/>
        <v>687</v>
      </c>
      <c r="J6" s="15">
        <f t="shared" si="0"/>
        <v>3209.5888774872474</v>
      </c>
      <c r="K6" s="15">
        <f t="shared" si="0"/>
        <v>521.25140276390289</v>
      </c>
      <c r="L6" s="15">
        <f t="shared" si="0"/>
        <v>181</v>
      </c>
      <c r="M6" s="15">
        <f t="shared" si="0"/>
        <v>2681.215488971894</v>
      </c>
      <c r="N6" s="15">
        <f t="shared" si="0"/>
        <v>38838.762979628642</v>
      </c>
      <c r="O6" s="15">
        <f t="shared" si="0"/>
        <v>1287314.0715544692</v>
      </c>
      <c r="P6" s="15">
        <f t="shared" si="0"/>
        <v>690433.48962261376</v>
      </c>
      <c r="Q6" s="15">
        <f t="shared" si="0"/>
        <v>67196.257024993014</v>
      </c>
      <c r="R6" s="40">
        <f t="shared" si="0"/>
        <v>0.99999999999999967</v>
      </c>
      <c r="S6" s="40">
        <f t="shared" si="0"/>
        <v>0.99999999999999967</v>
      </c>
      <c r="T6" s="40">
        <f t="shared" si="0"/>
        <v>0.99999999999999978</v>
      </c>
      <c r="U6" s="40">
        <f t="shared" si="0"/>
        <v>0.99999999999999867</v>
      </c>
      <c r="V6" s="40">
        <f t="shared" si="0"/>
        <v>0.99999999999999944</v>
      </c>
      <c r="W6" s="40">
        <f t="shared" si="0"/>
        <v>0.99999999999999967</v>
      </c>
      <c r="X6" s="40">
        <f t="shared" si="0"/>
        <v>1.0000000000000004</v>
      </c>
      <c r="Y6" s="40">
        <f t="shared" si="0"/>
        <v>0.99999999999999978</v>
      </c>
      <c r="Z6" s="40">
        <f t="shared" si="0"/>
        <v>1.0000000000000002</v>
      </c>
      <c r="AA6" s="40">
        <f t="shared" si="0"/>
        <v>0.99999999999999989</v>
      </c>
      <c r="AB6" s="40">
        <f t="shared" si="0"/>
        <v>1.0000000000000004</v>
      </c>
      <c r="AC6" s="40">
        <f t="shared" si="0"/>
        <v>0.99999999999999989</v>
      </c>
      <c r="AD6" s="15">
        <f>SUBTOTAL(3,AD8:AD217)</f>
        <v>210</v>
      </c>
      <c r="AE6" s="15">
        <f>SUBTOTAL(3,AE8:AE217)</f>
        <v>210</v>
      </c>
    </row>
    <row r="7" spans="1:35" ht="208.2" thickBot="1" x14ac:dyDescent="0.35">
      <c r="A7" s="6" t="s">
        <v>1880</v>
      </c>
      <c r="B7" s="7" t="s">
        <v>0</v>
      </c>
      <c r="C7" s="7" t="s">
        <v>1</v>
      </c>
      <c r="D7" s="7" t="s">
        <v>20</v>
      </c>
      <c r="E7" s="7" t="s">
        <v>1888</v>
      </c>
      <c r="F7" s="31" t="s">
        <v>2</v>
      </c>
      <c r="G7" s="8" t="s">
        <v>9</v>
      </c>
      <c r="H7" s="9" t="s">
        <v>10</v>
      </c>
      <c r="I7" s="9" t="s">
        <v>11</v>
      </c>
      <c r="J7" s="9" t="s">
        <v>12</v>
      </c>
      <c r="K7" s="9" t="s">
        <v>13</v>
      </c>
      <c r="L7" s="9" t="s">
        <v>14</v>
      </c>
      <c r="M7" s="9" t="s">
        <v>15</v>
      </c>
      <c r="N7" s="9" t="s">
        <v>16</v>
      </c>
      <c r="O7" s="9" t="s">
        <v>17</v>
      </c>
      <c r="P7" s="9" t="s">
        <v>18</v>
      </c>
      <c r="Q7" s="44" t="s">
        <v>19</v>
      </c>
      <c r="R7" s="43" t="s">
        <v>5296</v>
      </c>
      <c r="S7" s="35" t="s">
        <v>5297</v>
      </c>
      <c r="T7" s="35" t="s">
        <v>5298</v>
      </c>
      <c r="U7" s="35" t="s">
        <v>5299</v>
      </c>
      <c r="V7" s="35" t="s">
        <v>5300</v>
      </c>
      <c r="W7" s="35" t="s">
        <v>5301</v>
      </c>
      <c r="X7" s="35" t="s">
        <v>5302</v>
      </c>
      <c r="Y7" s="35" t="s">
        <v>5303</v>
      </c>
      <c r="Z7" s="35" t="s">
        <v>5304</v>
      </c>
      <c r="AA7" s="35" t="s">
        <v>5305</v>
      </c>
      <c r="AB7" s="35" t="s">
        <v>5306</v>
      </c>
      <c r="AC7" s="27" t="s">
        <v>1883</v>
      </c>
      <c r="AD7" s="28" t="s">
        <v>1884</v>
      </c>
      <c r="AE7" s="29" t="s">
        <v>1882</v>
      </c>
      <c r="AF7" s="36" t="s">
        <v>1885</v>
      </c>
      <c r="AG7" s="37" t="s">
        <v>1881</v>
      </c>
      <c r="AH7" s="37" t="s">
        <v>1886</v>
      </c>
      <c r="AI7" s="38" t="s">
        <v>1879</v>
      </c>
    </row>
    <row r="8" spans="1:35" x14ac:dyDescent="0.3">
      <c r="A8">
        <v>1</v>
      </c>
      <c r="B8">
        <v>1</v>
      </c>
      <c r="C8" t="s">
        <v>49</v>
      </c>
      <c r="D8" t="s">
        <v>2077</v>
      </c>
      <c r="E8" t="s">
        <v>4934</v>
      </c>
      <c r="F8" t="s">
        <v>54</v>
      </c>
      <c r="G8" s="59">
        <v>13.51107</v>
      </c>
      <c r="H8">
        <v>943</v>
      </c>
      <c r="I8">
        <v>89</v>
      </c>
      <c r="J8">
        <v>15</v>
      </c>
      <c r="K8">
        <v>1</v>
      </c>
      <c r="L8">
        <v>33</v>
      </c>
      <c r="M8" s="11">
        <v>385.4718730640875</v>
      </c>
      <c r="N8" s="11">
        <v>2888.7376458962999</v>
      </c>
      <c r="O8" s="11">
        <v>15847.335539428799</v>
      </c>
      <c r="P8" s="11">
        <v>12244.181656788498</v>
      </c>
      <c r="Q8" s="11">
        <v>141.80956395585054</v>
      </c>
      <c r="R8" s="60">
        <f t="shared" ref="R8:AB8" si="1">G8/G$6</f>
        <v>1.798448439143059E-3</v>
      </c>
      <c r="S8" s="60">
        <f t="shared" si="1"/>
        <v>0.13605540326071275</v>
      </c>
      <c r="T8" s="60">
        <f t="shared" si="1"/>
        <v>0.12954876273653565</v>
      </c>
      <c r="U8" s="60">
        <f t="shared" si="1"/>
        <v>4.6734957567971568E-3</v>
      </c>
      <c r="V8" s="60">
        <f t="shared" si="1"/>
        <v>1.9184600649467085E-3</v>
      </c>
      <c r="W8" s="60">
        <f t="shared" si="1"/>
        <v>0.18232044198895028</v>
      </c>
      <c r="X8" s="60">
        <f t="shared" si="1"/>
        <v>0.14376758401164386</v>
      </c>
      <c r="Y8" s="60">
        <f t="shared" si="1"/>
        <v>7.4377694454673404E-2</v>
      </c>
      <c r="Z8" s="60">
        <f t="shared" si="1"/>
        <v>1.2310387876280013E-2</v>
      </c>
      <c r="AA8" s="60">
        <f t="shared" si="1"/>
        <v>1.7734049464317097E-2</v>
      </c>
      <c r="AB8" s="60">
        <f t="shared" si="1"/>
        <v>2.1103789144550984E-3</v>
      </c>
      <c r="AC8" s="16">
        <f>SUM(R8:AB8)/11</f>
        <v>6.4237736997132297E-2</v>
      </c>
      <c r="AD8" s="11">
        <v>1</v>
      </c>
      <c r="AE8" s="15">
        <f>TRUNC(AD8/(210/10)-0.001)+1</f>
        <v>1</v>
      </c>
      <c r="AF8" s="16">
        <v>6.4237736997132297E-2</v>
      </c>
      <c r="AG8" t="str">
        <f>IF(AF8&lt;='CAV Tier 1 Analysis'!$A$5,"Tier 1", "Tier 2")</f>
        <v>Tier 2</v>
      </c>
      <c r="AH8" t="str">
        <f t="shared" ref="AH8:AH71" si="2">C8&amp;" - "&amp;AG8</f>
        <v>New Hampshire - Tier 2</v>
      </c>
      <c r="AI8" t="str">
        <f t="shared" ref="AI8:AI71" si="3">D8&amp;" - "&amp;AG8</f>
        <v>Hampton, Town Of - Tier 2</v>
      </c>
    </row>
    <row r="9" spans="1:35" x14ac:dyDescent="0.3">
      <c r="A9">
        <v>2</v>
      </c>
      <c r="B9">
        <v>1</v>
      </c>
      <c r="C9" t="s">
        <v>49</v>
      </c>
      <c r="D9" t="s">
        <v>2117</v>
      </c>
      <c r="E9" t="s">
        <v>4966</v>
      </c>
      <c r="F9" t="s">
        <v>50</v>
      </c>
      <c r="G9" s="59">
        <v>34.911650000000009</v>
      </c>
      <c r="H9">
        <v>172</v>
      </c>
      <c r="I9">
        <v>2</v>
      </c>
      <c r="J9" s="11">
        <v>16.933333333333334</v>
      </c>
      <c r="K9" s="11">
        <v>1.0416666666666667</v>
      </c>
      <c r="L9">
        <v>0</v>
      </c>
      <c r="M9" s="11">
        <v>53.916168957926701</v>
      </c>
      <c r="N9" s="11">
        <v>3459.1011800040528</v>
      </c>
      <c r="O9" s="11">
        <v>110369.41279207938</v>
      </c>
      <c r="P9" s="11">
        <v>99584.627308276264</v>
      </c>
      <c r="Q9" s="11">
        <v>2141.1706700043578</v>
      </c>
      <c r="R9" s="60">
        <v>4.6470636633818632E-3</v>
      </c>
      <c r="S9" s="60">
        <v>2.4816043860914731E-2</v>
      </c>
      <c r="T9" s="60">
        <v>2.911208151382824E-3</v>
      </c>
      <c r="U9" s="60">
        <v>5.2758574321176794E-3</v>
      </c>
      <c r="V9" s="60">
        <v>1.9983959009861546E-3</v>
      </c>
      <c r="W9" s="60">
        <v>0</v>
      </c>
      <c r="X9" s="60">
        <v>2.0108853309138808E-2</v>
      </c>
      <c r="Y9" s="60">
        <v>8.9063114132095028E-2</v>
      </c>
      <c r="Z9" s="60">
        <v>8.5736196963034125E-2</v>
      </c>
      <c r="AA9" s="60">
        <v>0.14423493182914482</v>
      </c>
      <c r="AB9" s="60">
        <v>3.1864433597960221E-2</v>
      </c>
      <c r="AC9" s="16">
        <v>3.7332372621832387E-2</v>
      </c>
      <c r="AD9" s="11">
        <v>2</v>
      </c>
      <c r="AE9" s="15">
        <v>1</v>
      </c>
      <c r="AF9" s="16">
        <v>0.10157010961896468</v>
      </c>
      <c r="AG9" t="str">
        <f>IF(AF9&lt;='CAV Tier 1 Analysis'!$A$5,"Tier 1", "Tier 2")</f>
        <v>Tier 2</v>
      </c>
      <c r="AH9" t="str">
        <f t="shared" si="2"/>
        <v>New Hampshire - Tier 2</v>
      </c>
      <c r="AI9" t="str">
        <f t="shared" si="3"/>
        <v>Manchester, City Of - Tier 2</v>
      </c>
    </row>
    <row r="10" spans="1:35" x14ac:dyDescent="0.3">
      <c r="A10">
        <v>3</v>
      </c>
      <c r="B10">
        <v>1</v>
      </c>
      <c r="C10" t="s">
        <v>49</v>
      </c>
      <c r="D10" t="s">
        <v>3235</v>
      </c>
      <c r="E10" t="s">
        <v>4890</v>
      </c>
      <c r="F10" t="s">
        <v>120</v>
      </c>
      <c r="G10" s="59">
        <v>37.554039999999993</v>
      </c>
      <c r="H10">
        <v>161</v>
      </c>
      <c r="I10">
        <v>68</v>
      </c>
      <c r="J10" s="11">
        <v>17</v>
      </c>
      <c r="K10" s="11">
        <v>1.1111111111111112</v>
      </c>
      <c r="L10">
        <v>15</v>
      </c>
      <c r="M10" s="11">
        <v>147.67319867582822</v>
      </c>
      <c r="N10" s="11">
        <v>216.15591279414454</v>
      </c>
      <c r="O10" s="11">
        <v>17915.144881547014</v>
      </c>
      <c r="P10" s="11">
        <v>6277.0134336015526</v>
      </c>
      <c r="Q10" s="11">
        <v>951.94019116720665</v>
      </c>
      <c r="R10" s="60">
        <v>4.9987902232403502E-3</v>
      </c>
      <c r="S10" s="60">
        <v>2.322897128841437E-2</v>
      </c>
      <c r="T10" s="60">
        <v>9.8981077147016011E-2</v>
      </c>
      <c r="U10" s="60">
        <v>5.296628524370111E-3</v>
      </c>
      <c r="V10" s="60">
        <v>2.1316222943852316E-3</v>
      </c>
      <c r="W10" s="60">
        <v>8.2872928176795577E-2</v>
      </c>
      <c r="X10" s="60">
        <v>5.5076960163486587E-2</v>
      </c>
      <c r="Y10" s="60">
        <v>5.5654685219382683E-3</v>
      </c>
      <c r="Z10" s="60">
        <v>1.3916685350851448E-2</v>
      </c>
      <c r="AA10" s="60">
        <v>9.0914092782963425E-3</v>
      </c>
      <c r="AB10" s="60">
        <v>1.4166565718283111E-2</v>
      </c>
      <c r="AC10" s="16">
        <v>2.8666100607916124E-2</v>
      </c>
      <c r="AD10" s="11">
        <v>3</v>
      </c>
      <c r="AE10" s="15">
        <v>1</v>
      </c>
      <c r="AF10" s="16">
        <v>0.13023621022688081</v>
      </c>
      <c r="AG10" t="str">
        <f>IF(AF10&lt;='CAV Tier 1 Analysis'!$A$5,"Tier 1", "Tier 2")</f>
        <v>Tier 2</v>
      </c>
      <c r="AH10" t="str">
        <f t="shared" si="2"/>
        <v>New Hampshire - Tier 2</v>
      </c>
      <c r="AI10" t="str">
        <f t="shared" si="3"/>
        <v>Goffstown, Town Of - Tier 2</v>
      </c>
    </row>
    <row r="11" spans="1:35" x14ac:dyDescent="0.3">
      <c r="A11">
        <v>4</v>
      </c>
      <c r="B11">
        <v>1</v>
      </c>
      <c r="C11" t="s">
        <v>49</v>
      </c>
      <c r="D11" t="s">
        <v>2156</v>
      </c>
      <c r="E11" t="s">
        <v>4899</v>
      </c>
      <c r="F11" t="s">
        <v>64</v>
      </c>
      <c r="G11" s="59">
        <v>31.827460000000002</v>
      </c>
      <c r="H11">
        <v>204</v>
      </c>
      <c r="I11">
        <v>5</v>
      </c>
      <c r="J11" s="11">
        <v>17</v>
      </c>
      <c r="K11" s="11">
        <v>1</v>
      </c>
      <c r="L11">
        <v>0</v>
      </c>
      <c r="M11" s="11">
        <v>41.718838072532364</v>
      </c>
      <c r="N11" s="11">
        <v>2720.4606016302523</v>
      </c>
      <c r="O11" s="11">
        <v>87696.888910367343</v>
      </c>
      <c r="P11" s="11">
        <v>77828.798544949226</v>
      </c>
      <c r="Q11">
        <v>0</v>
      </c>
      <c r="R11" s="60">
        <v>4.2365294354102341E-3</v>
      </c>
      <c r="S11" s="60">
        <v>2.9432982253643054E-2</v>
      </c>
      <c r="T11" s="60">
        <v>7.2780203784570596E-3</v>
      </c>
      <c r="U11" s="60">
        <v>5.296628524370111E-3</v>
      </c>
      <c r="V11" s="60">
        <v>1.9184600649467085E-3</v>
      </c>
      <c r="W11" s="60">
        <v>0</v>
      </c>
      <c r="X11" s="60">
        <v>1.5559673679391341E-2</v>
      </c>
      <c r="Y11" s="60">
        <v>7.0044985805988821E-2</v>
      </c>
      <c r="Z11" s="60">
        <v>6.8123926280453689E-2</v>
      </c>
      <c r="AA11" s="60">
        <v>0.11272454148695758</v>
      </c>
      <c r="AB11" s="60">
        <v>0</v>
      </c>
      <c r="AC11" s="16">
        <v>2.8601431628147145E-2</v>
      </c>
      <c r="AD11" s="11">
        <v>4</v>
      </c>
      <c r="AE11" s="15">
        <v>1</v>
      </c>
      <c r="AF11" s="16">
        <v>0.15883764185502797</v>
      </c>
      <c r="AG11" t="str">
        <f>IF(AF11&lt;='CAV Tier 1 Analysis'!$A$5,"Tier 1", "Tier 2")</f>
        <v>Tier 2</v>
      </c>
      <c r="AH11" t="str">
        <f t="shared" si="2"/>
        <v>New Hampshire - Tier 2</v>
      </c>
      <c r="AI11" t="str">
        <f t="shared" si="3"/>
        <v>Nashua, City Of - Tier 2</v>
      </c>
    </row>
    <row r="12" spans="1:35" x14ac:dyDescent="0.3">
      <c r="A12">
        <v>5</v>
      </c>
      <c r="B12">
        <v>1</v>
      </c>
      <c r="C12" t="s">
        <v>49</v>
      </c>
      <c r="D12" t="s">
        <v>1926</v>
      </c>
      <c r="E12" t="s">
        <v>4912</v>
      </c>
      <c r="F12" t="s">
        <v>98</v>
      </c>
      <c r="G12" s="59">
        <v>67.605040000000017</v>
      </c>
      <c r="H12">
        <v>114</v>
      </c>
      <c r="I12">
        <v>4</v>
      </c>
      <c r="J12" s="11">
        <v>17</v>
      </c>
      <c r="K12" s="11">
        <v>2</v>
      </c>
      <c r="L12">
        <v>1</v>
      </c>
      <c r="M12" s="11">
        <v>21.062061053436256</v>
      </c>
      <c r="N12" s="11">
        <v>1574.3099939766289</v>
      </c>
      <c r="O12" s="11">
        <v>44889.212209823796</v>
      </c>
      <c r="P12" s="11">
        <v>37936.854552573568</v>
      </c>
      <c r="Q12" s="11">
        <v>5813.5733097970442</v>
      </c>
      <c r="R12" s="60">
        <v>8.9988563945123598E-3</v>
      </c>
      <c r="S12" s="60">
        <v>1.6447843024094647E-2</v>
      </c>
      <c r="T12" s="60">
        <v>5.822416302765648E-3</v>
      </c>
      <c r="U12" s="60">
        <v>5.296628524370111E-3</v>
      </c>
      <c r="V12" s="60">
        <v>3.8369201298934169E-3</v>
      </c>
      <c r="W12" s="60">
        <v>5.5248618784530384E-3</v>
      </c>
      <c r="X12" s="60">
        <v>7.8554152547852304E-3</v>
      </c>
      <c r="Y12" s="60">
        <v>4.0534504016061783E-2</v>
      </c>
      <c r="Z12" s="60">
        <v>3.4870443197765069E-2</v>
      </c>
      <c r="AA12" s="60">
        <v>5.4946428762181851E-2</v>
      </c>
      <c r="AB12" s="60">
        <v>8.6516326461974519E-2</v>
      </c>
      <c r="AC12" s="16">
        <v>2.4604603995168881E-2</v>
      </c>
      <c r="AD12" s="11">
        <v>5</v>
      </c>
      <c r="AE12" s="15">
        <v>1</v>
      </c>
      <c r="AF12" s="16">
        <v>0.18344224585019686</v>
      </c>
      <c r="AG12" t="str">
        <f>IF(AF12&lt;='CAV Tier 1 Analysis'!$A$5,"Tier 1", "Tier 2")</f>
        <v>Tier 2</v>
      </c>
      <c r="AH12" t="str">
        <f t="shared" si="2"/>
        <v>New Hampshire - Tier 2</v>
      </c>
      <c r="AI12" t="str">
        <f t="shared" si="3"/>
        <v>Concord, City Of - Tier 2</v>
      </c>
    </row>
    <row r="13" spans="1:35" x14ac:dyDescent="0.3">
      <c r="A13">
        <v>6</v>
      </c>
      <c r="B13">
        <v>1</v>
      </c>
      <c r="C13" t="s">
        <v>49</v>
      </c>
      <c r="D13" t="s">
        <v>1928</v>
      </c>
      <c r="E13" t="s">
        <v>4943</v>
      </c>
      <c r="F13" t="s">
        <v>163</v>
      </c>
      <c r="G13" s="59">
        <v>12.577500000000001</v>
      </c>
      <c r="H13">
        <v>256</v>
      </c>
      <c r="I13">
        <v>29</v>
      </c>
      <c r="J13" s="11">
        <v>15</v>
      </c>
      <c r="K13" s="11">
        <v>1</v>
      </c>
      <c r="L13">
        <v>14</v>
      </c>
      <c r="M13" s="11">
        <v>184.02627390180882</v>
      </c>
      <c r="N13" s="11">
        <v>462.74271613865528</v>
      </c>
      <c r="O13" s="11">
        <v>5207.3564126323681</v>
      </c>
      <c r="P13" s="11">
        <v>1853.1635143077829</v>
      </c>
      <c r="Q13">
        <v>0</v>
      </c>
      <c r="R13" s="60">
        <v>1.6741816335287898E-3</v>
      </c>
      <c r="S13" s="60">
        <v>3.6935507141826578E-2</v>
      </c>
      <c r="T13" s="60">
        <v>4.2212518195050945E-2</v>
      </c>
      <c r="U13" s="60">
        <v>4.6734957567971568E-3</v>
      </c>
      <c r="V13" s="60">
        <v>1.9184600649467085E-3</v>
      </c>
      <c r="W13" s="60">
        <v>7.7348066298342538E-2</v>
      </c>
      <c r="X13" s="60">
        <v>6.863539117192452E-2</v>
      </c>
      <c r="Y13" s="60">
        <v>1.1914455575770241E-2</v>
      </c>
      <c r="Z13" s="60">
        <v>4.0451328294301434E-3</v>
      </c>
      <c r="AA13" s="60">
        <v>2.6840579754042774E-3</v>
      </c>
      <c r="AB13" s="60">
        <v>0</v>
      </c>
      <c r="AC13" s="16">
        <v>2.2912842422092902E-2</v>
      </c>
      <c r="AD13" s="11">
        <v>6</v>
      </c>
      <c r="AE13" s="15">
        <v>1</v>
      </c>
      <c r="AF13" s="16">
        <v>0.20635508827228977</v>
      </c>
      <c r="AG13" t="str">
        <f>IF(AF13&lt;='CAV Tier 1 Analysis'!$A$5,"Tier 1", "Tier 2")</f>
        <v>Tier 2</v>
      </c>
      <c r="AH13" t="str">
        <f t="shared" si="2"/>
        <v>New Hampshire - Tier 2</v>
      </c>
      <c r="AI13" t="str">
        <f t="shared" si="3"/>
        <v>Rye, Town Of - Tier 2</v>
      </c>
    </row>
    <row r="14" spans="1:35" x14ac:dyDescent="0.3">
      <c r="A14">
        <v>7</v>
      </c>
      <c r="B14">
        <v>1</v>
      </c>
      <c r="C14" t="s">
        <v>49</v>
      </c>
      <c r="D14" t="s">
        <v>2065</v>
      </c>
      <c r="E14" t="s">
        <v>4944</v>
      </c>
      <c r="F14" t="s">
        <v>126</v>
      </c>
      <c r="G14" s="59">
        <v>25.854009999999999</v>
      </c>
      <c r="H14">
        <v>190</v>
      </c>
      <c r="I14">
        <v>31</v>
      </c>
      <c r="J14" s="11">
        <v>15.153846153846153</v>
      </c>
      <c r="K14" s="11">
        <v>1</v>
      </c>
      <c r="L14">
        <v>1</v>
      </c>
      <c r="M14" s="11">
        <v>109.07194667287585</v>
      </c>
      <c r="N14" s="11">
        <v>1067.1148507632115</v>
      </c>
      <c r="O14" s="11">
        <v>29161.968040136464</v>
      </c>
      <c r="P14" s="11">
        <v>22266.551894955803</v>
      </c>
      <c r="Q14">
        <v>0</v>
      </c>
      <c r="R14" s="60">
        <v>3.4414079662150399E-3</v>
      </c>
      <c r="S14" s="60">
        <v>2.7413071706824412E-2</v>
      </c>
      <c r="T14" s="60">
        <v>4.5123726346433773E-2</v>
      </c>
      <c r="U14" s="60">
        <v>4.7214290466104604E-3</v>
      </c>
      <c r="V14" s="60">
        <v>1.9184600649467085E-3</v>
      </c>
      <c r="W14" s="60">
        <v>5.5248618784530384E-3</v>
      </c>
      <c r="X14" s="60">
        <v>4.06800375133963E-2</v>
      </c>
      <c r="Y14" s="60">
        <v>2.7475510775740335E-2</v>
      </c>
      <c r="Z14" s="60">
        <v>2.2653343643577625E-2</v>
      </c>
      <c r="AA14" s="60">
        <v>3.225010407175722E-2</v>
      </c>
      <c r="AB14" s="60">
        <v>0</v>
      </c>
      <c r="AC14" s="16">
        <v>1.9200177546723176E-2</v>
      </c>
      <c r="AD14" s="11">
        <v>7</v>
      </c>
      <c r="AE14" s="15">
        <v>1</v>
      </c>
      <c r="AF14" s="16">
        <v>0.22555526581901295</v>
      </c>
      <c r="AG14" t="str">
        <f>IF(AF14&lt;='CAV Tier 1 Analysis'!$A$5,"Tier 1", "Tier 2")</f>
        <v>Tier 2</v>
      </c>
      <c r="AH14" t="str">
        <f t="shared" si="2"/>
        <v>New Hampshire - Tier 2</v>
      </c>
      <c r="AI14" t="str">
        <f t="shared" si="3"/>
        <v>Salem, Town Of - Tier 2</v>
      </c>
    </row>
    <row r="15" spans="1:35" x14ac:dyDescent="0.3">
      <c r="A15">
        <v>8</v>
      </c>
      <c r="B15">
        <v>1</v>
      </c>
      <c r="C15" t="s">
        <v>49</v>
      </c>
      <c r="D15" t="s">
        <v>3211</v>
      </c>
      <c r="E15" t="s">
        <v>4837</v>
      </c>
      <c r="F15" t="s">
        <v>134</v>
      </c>
      <c r="G15" s="59">
        <v>37.532709999999994</v>
      </c>
      <c r="H15">
        <v>240</v>
      </c>
      <c r="I15">
        <v>0</v>
      </c>
      <c r="J15" s="11">
        <v>17</v>
      </c>
      <c r="K15" s="11">
        <v>3</v>
      </c>
      <c r="L15">
        <v>3</v>
      </c>
      <c r="M15" s="11">
        <v>125.7081196641543</v>
      </c>
      <c r="N15" s="11">
        <v>741.10252538703207</v>
      </c>
      <c r="O15" s="11">
        <v>23796.312433823907</v>
      </c>
      <c r="P15" s="11">
        <v>20598.819920068407</v>
      </c>
      <c r="Q15" s="11">
        <v>1750.7390174286375</v>
      </c>
      <c r="R15" s="60">
        <v>4.9959510028672102E-3</v>
      </c>
      <c r="S15" s="60">
        <v>3.4627037945462416E-2</v>
      </c>
      <c r="T15" s="60">
        <v>0</v>
      </c>
      <c r="U15" s="60">
        <v>5.296628524370111E-3</v>
      </c>
      <c r="V15" s="60">
        <v>5.755380194840125E-3</v>
      </c>
      <c r="W15" s="60">
        <v>1.6574585635359115E-2</v>
      </c>
      <c r="X15" s="60">
        <v>4.6884750659245515E-2</v>
      </c>
      <c r="Y15" s="60">
        <v>1.9081517240282564E-2</v>
      </c>
      <c r="Z15" s="60">
        <v>1.8485242226156332E-2</v>
      </c>
      <c r="AA15" s="60">
        <v>2.9834618728195792E-2</v>
      </c>
      <c r="AB15" s="60">
        <v>2.6054115138845705E-2</v>
      </c>
      <c r="AC15" s="16">
        <v>1.8871802481420445E-2</v>
      </c>
      <c r="AD15" s="11">
        <v>8</v>
      </c>
      <c r="AE15" s="15">
        <v>1</v>
      </c>
      <c r="AF15" s="16">
        <v>0.2444270683004334</v>
      </c>
      <c r="AG15" t="str">
        <f>IF(AF15&lt;='CAV Tier 1 Analysis'!$A$5,"Tier 1", "Tier 2")</f>
        <v>Tier 2</v>
      </c>
      <c r="AH15" t="str">
        <f t="shared" si="2"/>
        <v>New Hampshire - Tier 2</v>
      </c>
      <c r="AI15" t="str">
        <f t="shared" si="3"/>
        <v>Keene, City Of - Tier 2</v>
      </c>
    </row>
    <row r="16" spans="1:35" x14ac:dyDescent="0.3">
      <c r="A16">
        <v>9</v>
      </c>
      <c r="B16">
        <v>1</v>
      </c>
      <c r="C16" t="s">
        <v>49</v>
      </c>
      <c r="D16" t="s">
        <v>2134</v>
      </c>
      <c r="E16" t="s">
        <v>4952</v>
      </c>
      <c r="F16" t="s">
        <v>148</v>
      </c>
      <c r="G16" s="59">
        <v>45.546889999999998</v>
      </c>
      <c r="H16">
        <v>90</v>
      </c>
      <c r="I16">
        <v>3</v>
      </c>
      <c r="J16" s="11">
        <v>12</v>
      </c>
      <c r="K16" s="11">
        <v>2</v>
      </c>
      <c r="L16">
        <v>0</v>
      </c>
      <c r="M16" s="11">
        <v>14.418796760876539</v>
      </c>
      <c r="N16" s="11">
        <v>532.25668731002395</v>
      </c>
      <c r="O16" s="11">
        <v>32269.444643033501</v>
      </c>
      <c r="P16" s="11">
        <v>22035.095098284997</v>
      </c>
      <c r="Q16" s="11">
        <v>5795.44751810038</v>
      </c>
      <c r="R16" s="60">
        <v>6.0627125185733332E-3</v>
      </c>
      <c r="S16" s="60">
        <v>1.2985139229548406E-2</v>
      </c>
      <c r="T16" s="60">
        <v>4.3668122270742356E-3</v>
      </c>
      <c r="U16" s="60">
        <v>3.7387966054377255E-3</v>
      </c>
      <c r="V16" s="60">
        <v>3.8369201298934169E-3</v>
      </c>
      <c r="W16" s="60">
        <v>0</v>
      </c>
      <c r="X16" s="60">
        <v>5.3777090353917785E-3</v>
      </c>
      <c r="Y16" s="60">
        <v>1.3704264669531273E-2</v>
      </c>
      <c r="Z16" s="60">
        <v>2.5067266299720632E-2</v>
      </c>
      <c r="AA16" s="60">
        <v>3.1914870048278261E-2</v>
      </c>
      <c r="AB16" s="60">
        <v>8.6246582394385721E-2</v>
      </c>
      <c r="AC16" s="16">
        <v>1.7572824832530434E-2</v>
      </c>
      <c r="AD16" s="11">
        <v>9</v>
      </c>
      <c r="AE16" s="15">
        <v>1</v>
      </c>
      <c r="AF16" s="16">
        <v>0.26199989313296385</v>
      </c>
      <c r="AG16" t="str">
        <f>IF(AF16&lt;='CAV Tier 1 Analysis'!$A$5,"Tier 1", "Tier 2")</f>
        <v>Tier 2</v>
      </c>
      <c r="AH16" t="str">
        <f t="shared" si="2"/>
        <v>New Hampshire - Tier 2</v>
      </c>
      <c r="AI16" t="str">
        <f t="shared" si="3"/>
        <v>Rochester, City Of - Tier 2</v>
      </c>
    </row>
    <row r="17" spans="1:35" x14ac:dyDescent="0.3">
      <c r="A17">
        <v>10</v>
      </c>
      <c r="B17">
        <v>1</v>
      </c>
      <c r="C17" t="s">
        <v>49</v>
      </c>
      <c r="D17" t="s">
        <v>2335</v>
      </c>
      <c r="E17" t="s">
        <v>4942</v>
      </c>
      <c r="F17" t="s">
        <v>201</v>
      </c>
      <c r="G17" s="59">
        <v>29.569349999999996</v>
      </c>
      <c r="H17">
        <v>117</v>
      </c>
      <c r="I17">
        <v>30</v>
      </c>
      <c r="J17" s="11">
        <v>15</v>
      </c>
      <c r="K17" s="11">
        <v>1</v>
      </c>
      <c r="L17">
        <v>7</v>
      </c>
      <c r="M17" s="11">
        <v>71.559081278418361</v>
      </c>
      <c r="N17" s="11">
        <v>234.87754541783133</v>
      </c>
      <c r="O17" s="11">
        <v>10099.704414281543</v>
      </c>
      <c r="P17" s="11">
        <v>2214.090915726656</v>
      </c>
      <c r="Q17" s="11">
        <v>2184.5953648073391</v>
      </c>
      <c r="R17" s="60">
        <v>3.9359540994143918E-3</v>
      </c>
      <c r="S17" s="60">
        <v>1.6880680998412927E-2</v>
      </c>
      <c r="T17" s="60">
        <v>4.3668122270742356E-2</v>
      </c>
      <c r="U17" s="60">
        <v>4.6734957567971568E-3</v>
      </c>
      <c r="V17" s="60">
        <v>1.9184600649467085E-3</v>
      </c>
      <c r="W17" s="60">
        <v>3.8674033149171269E-2</v>
      </c>
      <c r="X17" s="60">
        <v>2.6689045163564056E-2</v>
      </c>
      <c r="Y17" s="60">
        <v>6.0475032518679129E-3</v>
      </c>
      <c r="Z17" s="60">
        <v>7.8455635943494792E-3</v>
      </c>
      <c r="AA17" s="60">
        <v>3.2068127473608835E-3</v>
      </c>
      <c r="AB17" s="60">
        <v>3.2510670408246095E-2</v>
      </c>
      <c r="AC17" s="16">
        <v>1.6913667409533931E-2</v>
      </c>
      <c r="AD17" s="11">
        <v>10</v>
      </c>
      <c r="AE17" s="15">
        <v>1</v>
      </c>
      <c r="AF17" s="16">
        <v>0.27891356054249777</v>
      </c>
      <c r="AG17" t="str">
        <f>IF(AF17&lt;='CAV Tier 1 Analysis'!$A$5,"Tier 1", "Tier 2")</f>
        <v>Tier 2</v>
      </c>
      <c r="AH17" t="str">
        <f t="shared" si="2"/>
        <v>New Hampshire - Tier 2</v>
      </c>
      <c r="AI17" t="str">
        <f t="shared" si="3"/>
        <v>Raymond, Town Of - Tier 2</v>
      </c>
    </row>
    <row r="18" spans="1:35" x14ac:dyDescent="0.3">
      <c r="A18">
        <v>11</v>
      </c>
      <c r="B18">
        <v>1</v>
      </c>
      <c r="C18" t="s">
        <v>49</v>
      </c>
      <c r="D18" t="s">
        <v>3241</v>
      </c>
      <c r="E18" t="s">
        <v>4905</v>
      </c>
      <c r="F18" t="s">
        <v>224</v>
      </c>
      <c r="G18" s="59">
        <v>20.601189999999999</v>
      </c>
      <c r="H18">
        <v>51</v>
      </c>
      <c r="I18">
        <v>39</v>
      </c>
      <c r="J18" s="11">
        <v>16.8</v>
      </c>
      <c r="K18" s="11">
        <v>1.9</v>
      </c>
      <c r="L18">
        <v>12</v>
      </c>
      <c r="M18" s="11">
        <v>54.163034271321223</v>
      </c>
      <c r="N18" s="11">
        <v>72.569116160648875</v>
      </c>
      <c r="O18" s="11">
        <v>5309.9655506877898</v>
      </c>
      <c r="P18" s="11">
        <v>3191.1647842510724</v>
      </c>
      <c r="Q18" s="11">
        <v>138.7076367227628</v>
      </c>
      <c r="R18" s="60">
        <v>2.7422090182339072E-3</v>
      </c>
      <c r="S18" s="60">
        <v>7.3582455634107636E-3</v>
      </c>
      <c r="T18" s="60">
        <v>5.6768558951965066E-2</v>
      </c>
      <c r="U18" s="60">
        <v>5.2343152476128155E-3</v>
      </c>
      <c r="V18" s="60">
        <v>3.645074123398746E-3</v>
      </c>
      <c r="W18" s="60">
        <v>6.6298342541436461E-2</v>
      </c>
      <c r="X18" s="60">
        <v>2.0200925473576881E-2</v>
      </c>
      <c r="Y18" s="60">
        <v>1.8684713567914655E-3</v>
      </c>
      <c r="Z18" s="60">
        <v>4.124840757994552E-3</v>
      </c>
      <c r="AA18" s="60">
        <v>4.6219727637999445E-3</v>
      </c>
      <c r="AB18" s="60">
        <v>2.0642167118203E-3</v>
      </c>
      <c r="AC18" s="16">
        <v>1.5902470228185538E-2</v>
      </c>
      <c r="AD18" s="11">
        <v>11</v>
      </c>
      <c r="AE18" s="15">
        <v>1</v>
      </c>
      <c r="AF18" s="16">
        <v>0.2948160307706833</v>
      </c>
      <c r="AG18" t="str">
        <f>IF(AF18&lt;='CAV Tier 1 Analysis'!$A$5,"Tier 1", "Tier 2")</f>
        <v>Tier 2</v>
      </c>
      <c r="AH18" t="str">
        <f t="shared" si="2"/>
        <v>New Hampshire - Tier 2</v>
      </c>
      <c r="AI18" t="str">
        <f t="shared" si="3"/>
        <v>Allenstown, Town Of - Tier 2</v>
      </c>
    </row>
    <row r="19" spans="1:35" x14ac:dyDescent="0.3">
      <c r="A19">
        <v>12</v>
      </c>
      <c r="B19">
        <v>1</v>
      </c>
      <c r="C19" t="s">
        <v>49</v>
      </c>
      <c r="D19" t="s">
        <v>3199</v>
      </c>
      <c r="E19" t="s">
        <v>4819</v>
      </c>
      <c r="F19" t="s">
        <v>165</v>
      </c>
      <c r="G19" s="59">
        <v>26.557400000000001</v>
      </c>
      <c r="H19">
        <v>84</v>
      </c>
      <c r="I19">
        <v>7</v>
      </c>
      <c r="J19" s="11">
        <v>14</v>
      </c>
      <c r="K19" s="11">
        <v>4</v>
      </c>
      <c r="L19">
        <v>1</v>
      </c>
      <c r="M19" s="11">
        <v>22.382179731449611</v>
      </c>
      <c r="N19" s="11">
        <v>2441.0212922395244</v>
      </c>
      <c r="O19" s="11">
        <v>17408.258479012748</v>
      </c>
      <c r="P19" s="11">
        <v>14980.644678973611</v>
      </c>
      <c r="Q19" s="11">
        <v>1050.2960928526336</v>
      </c>
      <c r="R19" s="60">
        <v>3.5350356839020059E-3</v>
      </c>
      <c r="S19" s="60">
        <v>1.2119463280911845E-2</v>
      </c>
      <c r="T19" s="60">
        <v>1.0189228529839884E-2</v>
      </c>
      <c r="U19" s="60">
        <v>4.3619293730106793E-3</v>
      </c>
      <c r="V19" s="60">
        <v>7.6738402597868339E-3</v>
      </c>
      <c r="W19" s="60">
        <v>5.5248618784530384E-3</v>
      </c>
      <c r="X19" s="60">
        <v>8.3477735465536957E-3</v>
      </c>
      <c r="Y19" s="60">
        <v>6.2850129740740376E-2</v>
      </c>
      <c r="Z19" s="60">
        <v>1.3522930311786127E-2</v>
      </c>
      <c r="AA19" s="60">
        <v>2.1697447913718568E-2</v>
      </c>
      <c r="AB19" s="60">
        <v>1.5630276734937571E-2</v>
      </c>
      <c r="AC19" s="16">
        <v>1.504117429578551E-2</v>
      </c>
      <c r="AD19" s="11">
        <v>12</v>
      </c>
      <c r="AE19" s="15">
        <v>1</v>
      </c>
      <c r="AF19" s="16">
        <v>0.3098572050664688</v>
      </c>
      <c r="AG19" t="str">
        <f>IF(AF19&lt;='CAV Tier 1 Analysis'!$A$5,"Tier 1", "Tier 2")</f>
        <v>Tier 2</v>
      </c>
      <c r="AH19" t="str">
        <f t="shared" si="2"/>
        <v>New Hampshire - Tier 2</v>
      </c>
      <c r="AI19" t="str">
        <f t="shared" si="3"/>
        <v>Laconia, City Of - Tier 2</v>
      </c>
    </row>
    <row r="20" spans="1:35" x14ac:dyDescent="0.3">
      <c r="A20">
        <v>13</v>
      </c>
      <c r="B20">
        <v>1</v>
      </c>
      <c r="C20" t="s">
        <v>49</v>
      </c>
      <c r="D20" t="s">
        <v>1916</v>
      </c>
      <c r="E20" t="s">
        <v>4947</v>
      </c>
      <c r="F20" t="s">
        <v>164</v>
      </c>
      <c r="G20" s="59">
        <v>27.476460000000003</v>
      </c>
      <c r="H20">
        <v>100</v>
      </c>
      <c r="I20">
        <v>7</v>
      </c>
      <c r="J20" s="11">
        <v>12</v>
      </c>
      <c r="K20" s="11">
        <v>2</v>
      </c>
      <c r="L20">
        <v>0</v>
      </c>
      <c r="M20" s="11">
        <v>31.479234224496174</v>
      </c>
      <c r="N20" s="11">
        <v>220.14782649541215</v>
      </c>
      <c r="O20" s="11">
        <v>30071.239516268539</v>
      </c>
      <c r="P20" s="11">
        <v>23897.273946162335</v>
      </c>
      <c r="Q20" s="11">
        <v>3638.5444120507782</v>
      </c>
      <c r="R20" s="60">
        <v>3.6573710742507219E-3</v>
      </c>
      <c r="S20" s="60">
        <v>1.4427932477276006E-2</v>
      </c>
      <c r="T20" s="60">
        <v>1.0189228529839884E-2</v>
      </c>
      <c r="U20" s="60">
        <v>3.7387966054377255E-3</v>
      </c>
      <c r="V20" s="60">
        <v>3.8369201298934169E-3</v>
      </c>
      <c r="W20" s="60">
        <v>0</v>
      </c>
      <c r="X20" s="60">
        <v>1.1740658053772028E-2</v>
      </c>
      <c r="Y20" s="60">
        <v>5.6682502120595883E-3</v>
      </c>
      <c r="Z20" s="60">
        <v>2.335967591805832E-2</v>
      </c>
      <c r="AA20" s="60">
        <v>3.4611985521189624E-2</v>
      </c>
      <c r="AB20" s="60">
        <v>5.4148022124170636E-2</v>
      </c>
      <c r="AC20" s="16">
        <v>1.5034440058722542E-2</v>
      </c>
      <c r="AD20" s="11">
        <v>13</v>
      </c>
      <c r="AE20" s="15">
        <v>1</v>
      </c>
      <c r="AF20" s="16">
        <v>0.32489164512519136</v>
      </c>
      <c r="AG20" t="str">
        <f>IF(AF20&lt;='CAV Tier 1 Analysis'!$A$5,"Tier 1", "Tier 2")</f>
        <v>Tier 2</v>
      </c>
      <c r="AH20" t="str">
        <f t="shared" si="2"/>
        <v>New Hampshire - Tier 2</v>
      </c>
      <c r="AI20" t="str">
        <f t="shared" si="3"/>
        <v>Dover, City Of - Tier 2</v>
      </c>
    </row>
    <row r="21" spans="1:35" x14ac:dyDescent="0.3">
      <c r="A21">
        <v>14</v>
      </c>
      <c r="B21">
        <v>1</v>
      </c>
      <c r="C21" t="s">
        <v>49</v>
      </c>
      <c r="D21" t="s">
        <v>3236</v>
      </c>
      <c r="E21" t="s">
        <v>4897</v>
      </c>
      <c r="F21" t="s">
        <v>173</v>
      </c>
      <c r="G21" s="59">
        <v>33.422869999999996</v>
      </c>
      <c r="H21">
        <v>94</v>
      </c>
      <c r="I21">
        <v>26</v>
      </c>
      <c r="J21" s="11">
        <v>17</v>
      </c>
      <c r="K21" s="11">
        <v>1</v>
      </c>
      <c r="L21">
        <v>3</v>
      </c>
      <c r="M21" s="11">
        <v>46.374199762019231</v>
      </c>
      <c r="N21" s="11">
        <v>885.4015860007969</v>
      </c>
      <c r="O21" s="11">
        <v>25994.950379065773</v>
      </c>
      <c r="P21" s="11">
        <v>15632.128627809067</v>
      </c>
      <c r="Q21">
        <v>0</v>
      </c>
      <c r="R21" s="60">
        <v>4.4488932692363647E-3</v>
      </c>
      <c r="S21" s="60">
        <v>1.3562256528639446E-2</v>
      </c>
      <c r="T21" s="60">
        <v>3.7845705967976713E-2</v>
      </c>
      <c r="U21" s="60">
        <v>5.296628524370111E-3</v>
      </c>
      <c r="V21" s="60">
        <v>1.9184600649467085E-3</v>
      </c>
      <c r="W21" s="60">
        <v>1.6574585635359115E-2</v>
      </c>
      <c r="X21" s="60">
        <v>1.7295961459554789E-2</v>
      </c>
      <c r="Y21" s="60">
        <v>2.2796853403008736E-2</v>
      </c>
      <c r="Z21" s="60">
        <v>2.0193168826062868E-2</v>
      </c>
      <c r="AA21" s="60">
        <v>2.2641034745219966E-2</v>
      </c>
      <c r="AB21" s="60">
        <v>0</v>
      </c>
      <c r="AC21" s="16">
        <v>1.4779413493124983E-2</v>
      </c>
      <c r="AD21" s="11">
        <v>14</v>
      </c>
      <c r="AE21" s="15">
        <v>1</v>
      </c>
      <c r="AF21" s="16">
        <v>0.33967105861831637</v>
      </c>
      <c r="AG21" t="str">
        <f>IF(AF21&lt;='CAV Tier 1 Analysis'!$A$5,"Tier 1", "Tier 2")</f>
        <v>Tier 2</v>
      </c>
      <c r="AH21" t="str">
        <f t="shared" si="2"/>
        <v>New Hampshire - Tier 2</v>
      </c>
      <c r="AI21" t="str">
        <f t="shared" si="3"/>
        <v>Merrimack, Town Of - Tier 2</v>
      </c>
    </row>
    <row r="22" spans="1:35" x14ac:dyDescent="0.3">
      <c r="A22">
        <v>15</v>
      </c>
      <c r="B22">
        <v>1</v>
      </c>
      <c r="C22" t="s">
        <v>49</v>
      </c>
      <c r="D22" t="s">
        <v>2287</v>
      </c>
      <c r="E22" t="s">
        <v>4921</v>
      </c>
      <c r="F22" t="s">
        <v>219</v>
      </c>
      <c r="G22" s="59">
        <v>22.903969999999997</v>
      </c>
      <c r="H22">
        <v>46</v>
      </c>
      <c r="I22">
        <v>33</v>
      </c>
      <c r="J22" s="11">
        <v>17</v>
      </c>
      <c r="K22" s="11">
        <v>2</v>
      </c>
      <c r="L22">
        <v>9</v>
      </c>
      <c r="M22" s="11">
        <v>63.540590997979848</v>
      </c>
      <c r="N22" s="11">
        <v>156.37661891193528</v>
      </c>
      <c r="O22" s="11">
        <v>7334.6221049006062</v>
      </c>
      <c r="P22" s="11">
        <v>4979.2243995110548</v>
      </c>
      <c r="Q22">
        <v>0</v>
      </c>
      <c r="R22" s="60">
        <v>3.0487303445751852E-3</v>
      </c>
      <c r="S22" s="60">
        <v>6.6368489395469627E-3</v>
      </c>
      <c r="T22" s="60">
        <v>4.8034934497816595E-2</v>
      </c>
      <c r="U22" s="60">
        <v>5.296628524370111E-3</v>
      </c>
      <c r="V22" s="60">
        <v>3.8369201298934169E-3</v>
      </c>
      <c r="W22" s="60">
        <v>4.9723756906077346E-2</v>
      </c>
      <c r="X22" s="60">
        <v>2.3698427545017779E-2</v>
      </c>
      <c r="Y22" s="60">
        <v>4.0263027685499804E-3</v>
      </c>
      <c r="Z22" s="60">
        <v>5.6976166632310924E-3</v>
      </c>
      <c r="AA22" s="60">
        <v>7.2117365022844777E-3</v>
      </c>
      <c r="AB22" s="60">
        <v>0</v>
      </c>
      <c r="AC22" s="16">
        <v>1.4291991165578451E-2</v>
      </c>
      <c r="AD22" s="11">
        <v>15</v>
      </c>
      <c r="AE22" s="15">
        <v>1</v>
      </c>
      <c r="AF22" s="16">
        <v>0.35396304978389481</v>
      </c>
      <c r="AG22" t="str">
        <f>IF(AF22&lt;='CAV Tier 1 Analysis'!$A$5,"Tier 1", "Tier 2")</f>
        <v>Tier 2</v>
      </c>
      <c r="AH22" t="str">
        <f t="shared" si="2"/>
        <v>New Hampshire - Tier 2</v>
      </c>
      <c r="AI22" t="str">
        <f t="shared" si="3"/>
        <v>Pembroke, Town Of - Tier 2</v>
      </c>
    </row>
    <row r="23" spans="1:35" x14ac:dyDescent="0.3">
      <c r="A23">
        <v>16</v>
      </c>
      <c r="B23">
        <v>1</v>
      </c>
      <c r="C23" t="s">
        <v>49</v>
      </c>
      <c r="D23" t="s">
        <v>3254</v>
      </c>
      <c r="E23" t="s">
        <v>4930</v>
      </c>
      <c r="F23" t="s">
        <v>167</v>
      </c>
      <c r="G23" s="59">
        <v>36.649239999999992</v>
      </c>
      <c r="H23">
        <v>75</v>
      </c>
      <c r="I23">
        <v>14</v>
      </c>
      <c r="J23" s="11">
        <v>15</v>
      </c>
      <c r="K23" s="11">
        <v>1</v>
      </c>
      <c r="L23">
        <v>1</v>
      </c>
      <c r="M23" s="11">
        <v>32.891514257867286</v>
      </c>
      <c r="N23" s="11">
        <v>795.40195607772966</v>
      </c>
      <c r="O23" s="11">
        <v>34153.738264452841</v>
      </c>
      <c r="P23" s="11">
        <v>24380.058850630667</v>
      </c>
      <c r="Q23">
        <v>0</v>
      </c>
      <c r="R23" s="60">
        <v>4.87835297084386E-3</v>
      </c>
      <c r="S23" s="60">
        <v>1.0820949357957004E-2</v>
      </c>
      <c r="T23" s="60">
        <v>2.0378457059679767E-2</v>
      </c>
      <c r="U23" s="60">
        <v>4.6734957567971568E-3</v>
      </c>
      <c r="V23" s="60">
        <v>1.9184600649467085E-3</v>
      </c>
      <c r="W23" s="60">
        <v>5.5248618784530384E-3</v>
      </c>
      <c r="X23" s="60">
        <v>1.2267389321430282E-2</v>
      </c>
      <c r="Y23" s="60">
        <v>2.0479590364268985E-2</v>
      </c>
      <c r="Z23" s="60">
        <v>2.6531006705466372E-2</v>
      </c>
      <c r="AA23" s="60">
        <v>3.5311234488287407E-2</v>
      </c>
      <c r="AB23" s="60">
        <v>0</v>
      </c>
      <c r="AC23" s="16">
        <v>1.2980345269830053E-2</v>
      </c>
      <c r="AD23" s="11">
        <v>16</v>
      </c>
      <c r="AE23" s="15">
        <v>1</v>
      </c>
      <c r="AF23" s="16">
        <v>0.36694339505372486</v>
      </c>
      <c r="AG23" t="str">
        <f>IF(AF23&lt;='CAV Tier 1 Analysis'!$A$5,"Tier 1", "Tier 2")</f>
        <v>Tier 2</v>
      </c>
      <c r="AH23" t="str">
        <f t="shared" si="2"/>
        <v>New Hampshire - Tier 2</v>
      </c>
      <c r="AI23" t="str">
        <f t="shared" si="3"/>
        <v>Derry, Town Of - Tier 2</v>
      </c>
    </row>
    <row r="24" spans="1:35" x14ac:dyDescent="0.3">
      <c r="A24">
        <v>17</v>
      </c>
      <c r="B24">
        <v>1</v>
      </c>
      <c r="C24" t="s">
        <v>49</v>
      </c>
      <c r="D24" t="s">
        <v>3256</v>
      </c>
      <c r="E24" t="s">
        <v>4932</v>
      </c>
      <c r="F24" t="s">
        <v>204</v>
      </c>
      <c r="G24" s="59">
        <v>19.948500000000003</v>
      </c>
      <c r="H24">
        <v>96</v>
      </c>
      <c r="I24">
        <v>25</v>
      </c>
      <c r="J24" s="11">
        <v>15</v>
      </c>
      <c r="K24" s="11">
        <v>1</v>
      </c>
      <c r="L24">
        <v>2</v>
      </c>
      <c r="M24" s="11">
        <v>65.288424693586009</v>
      </c>
      <c r="N24" s="11">
        <v>692.57754650894765</v>
      </c>
      <c r="O24" s="11">
        <v>14494.150696988523</v>
      </c>
      <c r="P24" s="11">
        <v>9174.2447512737144</v>
      </c>
      <c r="Q24" s="11">
        <v>269.71217517902551</v>
      </c>
      <c r="R24" s="60">
        <v>2.6553299396898482E-3</v>
      </c>
      <c r="S24" s="60">
        <v>1.3850815178184966E-2</v>
      </c>
      <c r="T24" s="60">
        <v>3.6390101892285295E-2</v>
      </c>
      <c r="U24" s="60">
        <v>4.6734957567971568E-3</v>
      </c>
      <c r="V24" s="60">
        <v>1.9184600649467085E-3</v>
      </c>
      <c r="W24" s="60">
        <v>1.1049723756906077E-2</v>
      </c>
      <c r="X24" s="60">
        <v>2.4350308642525673E-2</v>
      </c>
      <c r="Y24" s="60">
        <v>1.7832121658257042E-2</v>
      </c>
      <c r="Z24" s="60">
        <v>1.1259218723125131E-2</v>
      </c>
      <c r="AA24" s="60">
        <v>1.3287658969567502E-2</v>
      </c>
      <c r="AB24" s="60">
        <v>4.013797600046512E-3</v>
      </c>
      <c r="AC24" s="16">
        <v>1.2843730198393809E-2</v>
      </c>
      <c r="AD24" s="11">
        <v>17</v>
      </c>
      <c r="AE24" s="15">
        <v>1</v>
      </c>
      <c r="AF24" s="16">
        <v>0.37978712525211866</v>
      </c>
      <c r="AG24" t="str">
        <f>IF(AF24&lt;='CAV Tier 1 Analysis'!$A$5,"Tier 1", "Tier 2")</f>
        <v>Tier 2</v>
      </c>
      <c r="AH24" t="str">
        <f t="shared" si="2"/>
        <v>New Hampshire - Tier 2</v>
      </c>
      <c r="AI24" t="str">
        <f t="shared" si="3"/>
        <v>Exeter, Town Of - Tier 2</v>
      </c>
    </row>
    <row r="25" spans="1:35" x14ac:dyDescent="0.3">
      <c r="A25">
        <v>18</v>
      </c>
      <c r="B25">
        <v>1</v>
      </c>
      <c r="C25" t="s">
        <v>49</v>
      </c>
      <c r="D25" t="s">
        <v>3207</v>
      </c>
      <c r="E25" t="s">
        <v>4830</v>
      </c>
      <c r="F25" t="s">
        <v>228</v>
      </c>
      <c r="G25" s="59">
        <v>75.614890000000017</v>
      </c>
      <c r="H25">
        <v>133</v>
      </c>
      <c r="I25">
        <v>17</v>
      </c>
      <c r="J25" s="11">
        <v>14</v>
      </c>
      <c r="K25" s="11">
        <v>3</v>
      </c>
      <c r="L25">
        <v>2</v>
      </c>
      <c r="M25" s="11">
        <v>111.13247946270903</v>
      </c>
      <c r="N25" s="11">
        <v>293.25391064943773</v>
      </c>
      <c r="O25" s="11">
        <v>4522.8944725004276</v>
      </c>
      <c r="P25" s="11">
        <v>2395.9575015635373</v>
      </c>
      <c r="Q25" s="11">
        <v>257.64449024312307</v>
      </c>
      <c r="R25" s="60">
        <v>1.0065041547151642E-2</v>
      </c>
      <c r="S25" s="60">
        <v>1.9189150194777089E-2</v>
      </c>
      <c r="T25" s="60">
        <v>2.4745269286754003E-2</v>
      </c>
      <c r="U25" s="60">
        <v>4.3619293730106793E-3</v>
      </c>
      <c r="V25" s="60">
        <v>5.755380194840125E-3</v>
      </c>
      <c r="W25" s="60">
        <v>1.1049723756906077E-2</v>
      </c>
      <c r="X25" s="60">
        <v>4.1448544482831751E-2</v>
      </c>
      <c r="Y25" s="60">
        <v>7.5505471377461898E-3</v>
      </c>
      <c r="Z25" s="60">
        <v>3.5134351223543303E-3</v>
      </c>
      <c r="AA25" s="60">
        <v>3.4702220236639322E-3</v>
      </c>
      <c r="AB25" s="60">
        <v>3.8342089522530195E-3</v>
      </c>
      <c r="AC25" s="16">
        <v>1.2271222915662622E-2</v>
      </c>
      <c r="AD25" s="11">
        <v>18</v>
      </c>
      <c r="AE25" s="15">
        <v>1</v>
      </c>
      <c r="AF25" s="16">
        <v>0.39205834816778129</v>
      </c>
      <c r="AG25" t="str">
        <f>IF(AF25&lt;='CAV Tier 1 Analysis'!$A$5,"Tier 1", "Tier 2")</f>
        <v>Tier 2</v>
      </c>
      <c r="AH25" t="str">
        <f t="shared" si="2"/>
        <v>New Hampshire - Tier 2</v>
      </c>
      <c r="AI25" t="str">
        <f t="shared" si="3"/>
        <v>Ossipee, Town Of - Tier 2</v>
      </c>
    </row>
    <row r="26" spans="1:35" x14ac:dyDescent="0.3">
      <c r="A26">
        <v>19</v>
      </c>
      <c r="B26">
        <v>1</v>
      </c>
      <c r="C26" t="s">
        <v>49</v>
      </c>
      <c r="D26" t="s">
        <v>2090</v>
      </c>
      <c r="E26" t="s">
        <v>4948</v>
      </c>
      <c r="F26" t="s">
        <v>230</v>
      </c>
      <c r="G26" s="59">
        <v>22.844769999999997</v>
      </c>
      <c r="H26">
        <v>38</v>
      </c>
      <c r="I26">
        <v>2</v>
      </c>
      <c r="J26" s="11">
        <v>12.642857142857142</v>
      </c>
      <c r="K26" s="11">
        <v>1.7857142857142858</v>
      </c>
      <c r="L26">
        <v>1</v>
      </c>
      <c r="M26" s="11">
        <v>14.758367889017924</v>
      </c>
      <c r="N26" s="11">
        <v>245.85934639565329</v>
      </c>
      <c r="O26" s="11">
        <v>14743.19121721643</v>
      </c>
      <c r="P26" s="11">
        <v>9607.4739339639927</v>
      </c>
      <c r="Q26" s="11">
        <v>4818.1750147164967</v>
      </c>
      <c r="R26" s="60">
        <v>3.0408502767791282E-3</v>
      </c>
      <c r="S26" s="60">
        <v>5.4826143413648828E-3</v>
      </c>
      <c r="T26" s="60">
        <v>2.911208151382824E-3</v>
      </c>
      <c r="U26" s="60">
        <v>3.9390892807290318E-3</v>
      </c>
      <c r="V26" s="60">
        <v>3.4258215445476937E-3</v>
      </c>
      <c r="W26" s="60">
        <v>5.5248618784530384E-3</v>
      </c>
      <c r="X26" s="60">
        <v>5.504357240110151E-3</v>
      </c>
      <c r="Y26" s="60">
        <v>6.330256875704543E-3</v>
      </c>
      <c r="Z26" s="60">
        <v>1.1452676190677849E-2</v>
      </c>
      <c r="AA26" s="60">
        <v>1.3915133142245711E-2</v>
      </c>
      <c r="AB26" s="60">
        <v>7.1703026746332346E-2</v>
      </c>
      <c r="AC26" s="16">
        <v>1.2111808697120656E-2</v>
      </c>
      <c r="AD26" s="11">
        <v>19</v>
      </c>
      <c r="AE26" s="15">
        <v>1</v>
      </c>
      <c r="AF26" s="16">
        <v>0.40417015686490193</v>
      </c>
      <c r="AG26" t="str">
        <f>IF(AF26&lt;='CAV Tier 1 Analysis'!$A$5,"Tier 1", "Tier 2")</f>
        <v>Tier 2</v>
      </c>
      <c r="AH26" t="str">
        <f t="shared" si="2"/>
        <v>New Hampshire - Tier 2</v>
      </c>
      <c r="AI26" t="str">
        <f t="shared" si="3"/>
        <v>Durham, Town Of - Tier 2</v>
      </c>
    </row>
    <row r="27" spans="1:35" x14ac:dyDescent="0.3">
      <c r="A27">
        <v>20</v>
      </c>
      <c r="B27">
        <v>1</v>
      </c>
      <c r="C27" t="s">
        <v>49</v>
      </c>
      <c r="D27" t="s">
        <v>3257</v>
      </c>
      <c r="E27" t="s">
        <v>4933</v>
      </c>
      <c r="F27" t="s">
        <v>342</v>
      </c>
      <c r="G27" s="59">
        <v>17.394989999999996</v>
      </c>
      <c r="H27">
        <v>50</v>
      </c>
      <c r="I27">
        <v>14</v>
      </c>
      <c r="J27" s="11">
        <v>15</v>
      </c>
      <c r="K27" s="11">
        <v>1</v>
      </c>
      <c r="L27">
        <v>13</v>
      </c>
      <c r="M27" s="11">
        <v>37.809486524568285</v>
      </c>
      <c r="N27" s="11">
        <v>7.3454132932792273</v>
      </c>
      <c r="O27" s="11">
        <v>4116.7121379973587</v>
      </c>
      <c r="P27">
        <v>0</v>
      </c>
      <c r="Q27" s="11">
        <v>478.97827214222161</v>
      </c>
      <c r="R27" s="60">
        <v>2.3154341302657091E-3</v>
      </c>
      <c r="S27" s="60">
        <v>7.2139662386380031E-3</v>
      </c>
      <c r="T27" s="60">
        <v>2.0378457059679767E-2</v>
      </c>
      <c r="U27" s="60">
        <v>4.6734957567971568E-3</v>
      </c>
      <c r="V27" s="60">
        <v>1.9184600649467085E-3</v>
      </c>
      <c r="W27" s="60">
        <v>7.18232044198895E-2</v>
      </c>
      <c r="X27" s="60">
        <v>1.4101621701083878E-2</v>
      </c>
      <c r="Y27" s="60">
        <v>1.8912583022100826E-4</v>
      </c>
      <c r="Z27" s="60">
        <v>3.1979081321050961E-3</v>
      </c>
      <c r="AA27" s="60">
        <v>0</v>
      </c>
      <c r="AB27" s="60">
        <v>7.1280498847438806E-3</v>
      </c>
      <c r="AC27" s="16">
        <v>1.2085429383488248E-2</v>
      </c>
      <c r="AD27" s="11">
        <v>20</v>
      </c>
      <c r="AE27" s="15">
        <v>1</v>
      </c>
      <c r="AF27" s="16">
        <v>0.41625558624839015</v>
      </c>
      <c r="AG27" t="str">
        <f>IF(AF27&lt;='CAV Tier 1 Analysis'!$A$5,"Tier 1", "Tier 2")</f>
        <v>Tier 2</v>
      </c>
      <c r="AH27" t="str">
        <f t="shared" si="2"/>
        <v>New Hampshire - Tier 2</v>
      </c>
      <c r="AI27" t="str">
        <f t="shared" si="3"/>
        <v>Fremont, Town Of - Tier 2</v>
      </c>
    </row>
    <row r="28" spans="1:35" x14ac:dyDescent="0.3">
      <c r="A28">
        <v>21</v>
      </c>
      <c r="B28">
        <v>1</v>
      </c>
      <c r="C28" t="s">
        <v>49</v>
      </c>
      <c r="D28" t="s">
        <v>3031</v>
      </c>
      <c r="E28" t="s">
        <v>4825</v>
      </c>
      <c r="F28" t="s">
        <v>292</v>
      </c>
      <c r="G28" s="59">
        <v>71.726089999999999</v>
      </c>
      <c r="H28">
        <v>70</v>
      </c>
      <c r="I28">
        <v>0</v>
      </c>
      <c r="J28" s="11">
        <v>14</v>
      </c>
      <c r="K28" s="11">
        <v>3</v>
      </c>
      <c r="L28">
        <v>6</v>
      </c>
      <c r="M28" s="11">
        <v>11.512146556434347</v>
      </c>
      <c r="N28" s="11">
        <v>689.89636839534262</v>
      </c>
      <c r="O28" s="11">
        <v>8510.5164537963483</v>
      </c>
      <c r="P28" s="11">
        <v>6492.9657755933276</v>
      </c>
      <c r="Q28" s="11">
        <v>226.84190629009572</v>
      </c>
      <c r="R28" s="60">
        <v>9.5474062828728272E-3</v>
      </c>
      <c r="S28" s="60">
        <v>1.0099552734093204E-2</v>
      </c>
      <c r="T28" s="60">
        <v>0</v>
      </c>
      <c r="U28" s="60">
        <v>4.3619293730106793E-3</v>
      </c>
      <c r="V28" s="60">
        <v>5.755380194840125E-3</v>
      </c>
      <c r="W28" s="60">
        <v>3.3149171270718231E-2</v>
      </c>
      <c r="X28" s="60">
        <v>4.2936297376264428E-3</v>
      </c>
      <c r="Y28" s="60">
        <v>1.776308809724967E-2</v>
      </c>
      <c r="Z28" s="60">
        <v>6.6110645737909573E-3</v>
      </c>
      <c r="AA28" s="60">
        <v>9.4041871855641574E-3</v>
      </c>
      <c r="AB28" s="60">
        <v>3.3758116349505004E-3</v>
      </c>
      <c r="AC28" s="16">
        <v>9.4873837349742519E-3</v>
      </c>
      <c r="AD28" s="11">
        <v>21</v>
      </c>
      <c r="AE28" s="15">
        <v>1</v>
      </c>
      <c r="AF28" s="16">
        <v>0.42574296998336442</v>
      </c>
      <c r="AG28" t="str">
        <f>IF(AF28&lt;='CAV Tier 1 Analysis'!$A$5,"Tier 1", "Tier 2")</f>
        <v>Tier 2</v>
      </c>
      <c r="AH28" t="str">
        <f t="shared" si="2"/>
        <v>New Hampshire - Tier 2</v>
      </c>
      <c r="AI28" t="str">
        <f t="shared" si="3"/>
        <v>Conway, Town Of - Tier 2</v>
      </c>
    </row>
    <row r="29" spans="1:35" x14ac:dyDescent="0.3">
      <c r="A29">
        <v>22</v>
      </c>
      <c r="B29">
        <v>1</v>
      </c>
      <c r="C29" t="s">
        <v>49</v>
      </c>
      <c r="D29" t="s">
        <v>3259</v>
      </c>
      <c r="E29" t="s">
        <v>4936</v>
      </c>
      <c r="F29" t="s">
        <v>226</v>
      </c>
      <c r="G29" s="59">
        <v>41.953319999999991</v>
      </c>
      <c r="H29">
        <v>50</v>
      </c>
      <c r="I29">
        <v>14</v>
      </c>
      <c r="J29" s="11">
        <v>15.476190476190476</v>
      </c>
      <c r="K29" s="11">
        <v>1</v>
      </c>
      <c r="L29">
        <v>1</v>
      </c>
      <c r="M29" s="11">
        <v>30.653040093132084</v>
      </c>
      <c r="N29" s="11">
        <v>351.76199080642937</v>
      </c>
      <c r="O29" s="11">
        <v>24196.523748749529</v>
      </c>
      <c r="P29" s="11">
        <v>13006.688564749114</v>
      </c>
      <c r="Q29">
        <v>0</v>
      </c>
      <c r="R29" s="60">
        <v>5.5843750991497534E-3</v>
      </c>
      <c r="S29" s="60">
        <v>7.2139662386380031E-3</v>
      </c>
      <c r="T29" s="60">
        <v>2.0378457059679767E-2</v>
      </c>
      <c r="U29" s="60">
        <v>4.8218607014573842E-3</v>
      </c>
      <c r="V29" s="60">
        <v>1.9184600649467085E-3</v>
      </c>
      <c r="W29" s="60">
        <v>5.5248618784530384E-3</v>
      </c>
      <c r="X29" s="60">
        <v>1.1432516416234013E-2</v>
      </c>
      <c r="Y29" s="60">
        <v>9.0569823501055486E-3</v>
      </c>
      <c r="Z29" s="60">
        <v>1.8796130861469976E-2</v>
      </c>
      <c r="AA29" s="60">
        <v>1.8838438112059833E-2</v>
      </c>
      <c r="AB29" s="60">
        <v>0</v>
      </c>
      <c r="AC29" s="16">
        <v>9.415095343835821E-3</v>
      </c>
      <c r="AD29" s="11">
        <v>22</v>
      </c>
      <c r="AE29" s="15">
        <v>2</v>
      </c>
      <c r="AF29" s="16">
        <v>0.43515806532720025</v>
      </c>
      <c r="AG29" t="str">
        <f>IF(AF29&lt;='CAV Tier 1 Analysis'!$A$5,"Tier 1", "Tier 2")</f>
        <v>Tier 2</v>
      </c>
      <c r="AH29" t="str">
        <f t="shared" si="2"/>
        <v>New Hampshire - Tier 2</v>
      </c>
      <c r="AI29" t="str">
        <f t="shared" si="3"/>
        <v>Londonderry, Town Of - Tier 2</v>
      </c>
    </row>
    <row r="30" spans="1:35" x14ac:dyDescent="0.3">
      <c r="A30">
        <v>23</v>
      </c>
      <c r="B30">
        <v>1</v>
      </c>
      <c r="C30" t="s">
        <v>49</v>
      </c>
      <c r="D30" t="s">
        <v>2129</v>
      </c>
      <c r="E30" t="s">
        <v>4871</v>
      </c>
      <c r="F30" t="s">
        <v>248</v>
      </c>
      <c r="G30" s="59">
        <v>41.334120000000006</v>
      </c>
      <c r="H30">
        <v>102</v>
      </c>
      <c r="I30">
        <v>2</v>
      </c>
      <c r="J30" s="11">
        <v>16.777777777777779</v>
      </c>
      <c r="K30" s="11">
        <v>3.1111111111111112</v>
      </c>
      <c r="L30">
        <v>0</v>
      </c>
      <c r="M30" s="11">
        <v>17.081973923722099</v>
      </c>
      <c r="N30" s="11">
        <v>336.22801215134126</v>
      </c>
      <c r="O30" s="11">
        <v>13861.075049381812</v>
      </c>
      <c r="P30" s="11">
        <v>12307.180323144703</v>
      </c>
      <c r="Q30" s="11">
        <v>1554.8556743119043</v>
      </c>
      <c r="R30" s="60">
        <v>5.5019538494991077E-3</v>
      </c>
      <c r="S30" s="60">
        <v>1.4716491126821527E-2</v>
      </c>
      <c r="T30" s="60">
        <v>2.911208151382824E-3</v>
      </c>
      <c r="U30" s="60">
        <v>5.2273915501953386E-3</v>
      </c>
      <c r="V30" s="60">
        <v>5.9685424242786481E-3</v>
      </c>
      <c r="W30" s="60">
        <v>0</v>
      </c>
      <c r="X30" s="60">
        <v>6.3709813679586579E-3</v>
      </c>
      <c r="Y30" s="60">
        <v>8.657021654569599E-3</v>
      </c>
      <c r="Z30" s="60">
        <v>1.0767438464060414E-2</v>
      </c>
      <c r="AA30" s="60">
        <v>1.7825294554978385E-2</v>
      </c>
      <c r="AB30" s="60">
        <v>2.3139022069839255E-2</v>
      </c>
      <c r="AC30" s="16">
        <v>9.1895768375985232E-3</v>
      </c>
      <c r="AD30" s="11">
        <v>23</v>
      </c>
      <c r="AE30" s="15">
        <v>2</v>
      </c>
      <c r="AF30" s="16">
        <v>0.44434764216479877</v>
      </c>
      <c r="AG30" t="str">
        <f>IF(AF30&lt;='CAV Tier 1 Analysis'!$A$5,"Tier 1", "Tier 2")</f>
        <v>Tier 2</v>
      </c>
      <c r="AH30" t="str">
        <f t="shared" si="2"/>
        <v>New Hampshire - Tier 2</v>
      </c>
      <c r="AI30" t="str">
        <f t="shared" si="3"/>
        <v>Lebanon, City Of - Tier 2</v>
      </c>
    </row>
    <row r="31" spans="1:35" x14ac:dyDescent="0.3">
      <c r="A31">
        <v>24</v>
      </c>
      <c r="B31">
        <v>1</v>
      </c>
      <c r="C31" t="s">
        <v>49</v>
      </c>
      <c r="D31" t="s">
        <v>3184</v>
      </c>
      <c r="E31" t="s">
        <v>4886</v>
      </c>
      <c r="F31" t="s">
        <v>250</v>
      </c>
      <c r="G31" s="59">
        <v>33.107669999999992</v>
      </c>
      <c r="H31">
        <v>78</v>
      </c>
      <c r="I31">
        <v>3</v>
      </c>
      <c r="J31" s="11">
        <v>17</v>
      </c>
      <c r="K31" s="11">
        <v>1</v>
      </c>
      <c r="L31">
        <v>0</v>
      </c>
      <c r="M31" s="11">
        <v>18.99235433964396</v>
      </c>
      <c r="N31" s="11">
        <v>390.99387767100689</v>
      </c>
      <c r="O31" s="11">
        <v>21064.936246549856</v>
      </c>
      <c r="P31" s="11">
        <v>10799.836687133797</v>
      </c>
      <c r="Q31" s="11">
        <v>1448.3134277835088</v>
      </c>
      <c r="R31" s="60">
        <v>4.4069372325924935E-3</v>
      </c>
      <c r="S31" s="60">
        <v>1.1253787332275285E-2</v>
      </c>
      <c r="T31" s="60">
        <v>4.3668122270742356E-3</v>
      </c>
      <c r="U31" s="60">
        <v>5.296628524370111E-3</v>
      </c>
      <c r="V31" s="60">
        <v>1.9184600649467085E-3</v>
      </c>
      <c r="W31" s="60">
        <v>0</v>
      </c>
      <c r="X31" s="60">
        <v>7.0834867312088122E-3</v>
      </c>
      <c r="Y31" s="60">
        <v>1.0067104296707067E-2</v>
      </c>
      <c r="Z31" s="60">
        <v>1.6363478588494983E-2</v>
      </c>
      <c r="AA31" s="60">
        <v>1.5642110137265956E-2</v>
      </c>
      <c r="AB31" s="60">
        <v>2.1553483659734533E-2</v>
      </c>
      <c r="AC31" s="16">
        <v>8.9047535267881995E-3</v>
      </c>
      <c r="AD31" s="11">
        <v>24</v>
      </c>
      <c r="AE31" s="15">
        <v>2</v>
      </c>
      <c r="AF31" s="16">
        <v>0.45325239569158698</v>
      </c>
      <c r="AG31" t="str">
        <f>IF(AF31&lt;='CAV Tier 1 Analysis'!$A$5,"Tier 1", "Tier 2")</f>
        <v>Tier 2</v>
      </c>
      <c r="AH31" t="str">
        <f t="shared" si="2"/>
        <v>New Hampshire - Tier 2</v>
      </c>
      <c r="AI31" t="str">
        <f t="shared" si="3"/>
        <v>Bedford, Town Of - Tier 2</v>
      </c>
    </row>
    <row r="32" spans="1:35" x14ac:dyDescent="0.3">
      <c r="A32">
        <v>25</v>
      </c>
      <c r="B32">
        <v>1</v>
      </c>
      <c r="C32" t="s">
        <v>49</v>
      </c>
      <c r="D32" t="s">
        <v>2160</v>
      </c>
      <c r="E32" t="s">
        <v>4941</v>
      </c>
      <c r="F32" t="s">
        <v>234</v>
      </c>
      <c r="G32" s="59">
        <v>15.659490000000002</v>
      </c>
      <c r="H32">
        <v>105</v>
      </c>
      <c r="I32">
        <v>2</v>
      </c>
      <c r="J32" s="11">
        <v>15</v>
      </c>
      <c r="K32" s="11">
        <v>1</v>
      </c>
      <c r="L32">
        <v>0</v>
      </c>
      <c r="M32" s="11">
        <v>21.468012048923686</v>
      </c>
      <c r="N32" s="11">
        <v>709.45133399336248</v>
      </c>
      <c r="O32" s="11">
        <v>20825.674227978085</v>
      </c>
      <c r="P32" s="11">
        <v>16649.594063237557</v>
      </c>
      <c r="Q32">
        <v>0</v>
      </c>
      <c r="R32" s="60">
        <v>2.0844230211431326E-3</v>
      </c>
      <c r="S32" s="60">
        <v>1.5149329101139806E-2</v>
      </c>
      <c r="T32" s="60">
        <v>2.911208151382824E-3</v>
      </c>
      <c r="U32" s="60">
        <v>4.6734957567971568E-3</v>
      </c>
      <c r="V32" s="60">
        <v>1.9184600649467085E-3</v>
      </c>
      <c r="W32" s="60">
        <v>0</v>
      </c>
      <c r="X32" s="60">
        <v>8.0068208382443537E-3</v>
      </c>
      <c r="Y32" s="60">
        <v>1.8266579045410829E-2</v>
      </c>
      <c r="Z32" s="60">
        <v>1.6177617170633797E-2</v>
      </c>
      <c r="AA32" s="60">
        <v>2.4114696510938529E-2</v>
      </c>
      <c r="AB32" s="60">
        <v>0</v>
      </c>
      <c r="AC32" s="16">
        <v>8.4820572418761054E-3</v>
      </c>
      <c r="AD32" s="11">
        <v>25</v>
      </c>
      <c r="AE32" s="15">
        <v>2</v>
      </c>
      <c r="AF32" s="16">
        <v>0.4617344529334631</v>
      </c>
      <c r="AG32" t="str">
        <f>IF(AF32&lt;='CAV Tier 1 Analysis'!$A$5,"Tier 1", "Tier 2")</f>
        <v>Tier 2</v>
      </c>
      <c r="AH32" t="str">
        <f t="shared" si="2"/>
        <v>New Hampshire - Tier 2</v>
      </c>
      <c r="AI32" t="str">
        <f t="shared" si="3"/>
        <v>Portsmouth, City Of - Tier 2</v>
      </c>
    </row>
    <row r="33" spans="1:35" x14ac:dyDescent="0.3">
      <c r="A33">
        <v>26</v>
      </c>
      <c r="B33">
        <v>1</v>
      </c>
      <c r="C33" t="s">
        <v>49</v>
      </c>
      <c r="D33" t="s">
        <v>3056</v>
      </c>
      <c r="E33" t="s">
        <v>4884</v>
      </c>
      <c r="F33" t="s">
        <v>299</v>
      </c>
      <c r="G33" s="59">
        <v>33.703690000000002</v>
      </c>
      <c r="H33">
        <v>86</v>
      </c>
      <c r="I33">
        <v>16</v>
      </c>
      <c r="J33" s="11">
        <v>17</v>
      </c>
      <c r="K33" s="11">
        <v>1</v>
      </c>
      <c r="L33">
        <v>1</v>
      </c>
      <c r="M33" s="11">
        <v>47.566916856878287</v>
      </c>
      <c r="N33" s="11">
        <v>489.41190270875182</v>
      </c>
      <c r="O33" s="11">
        <v>11231.759671671349</v>
      </c>
      <c r="P33" s="11">
        <v>781.86291452427577</v>
      </c>
      <c r="Q33">
        <v>0</v>
      </c>
      <c r="R33" s="60">
        <v>4.4862730097513766E-3</v>
      </c>
      <c r="S33" s="60">
        <v>1.2408021930457366E-2</v>
      </c>
      <c r="T33" s="60">
        <v>2.3289665211062592E-2</v>
      </c>
      <c r="U33" s="60">
        <v>5.296628524370111E-3</v>
      </c>
      <c r="V33" s="60">
        <v>1.9184600649467085E-3</v>
      </c>
      <c r="W33" s="60">
        <v>5.5248618784530384E-3</v>
      </c>
      <c r="X33" s="60">
        <v>1.7740803397759616E-2</v>
      </c>
      <c r="Y33" s="60">
        <v>1.2601119736111414E-2</v>
      </c>
      <c r="Z33" s="60">
        <v>8.7249568072449261E-3</v>
      </c>
      <c r="AA33" s="60">
        <v>1.1324232185661166E-3</v>
      </c>
      <c r="AB33" s="60">
        <v>0</v>
      </c>
      <c r="AC33" s="16">
        <v>8.465746707156661E-3</v>
      </c>
      <c r="AD33" s="11">
        <v>26</v>
      </c>
      <c r="AE33" s="15">
        <v>2</v>
      </c>
      <c r="AF33" s="16">
        <v>0.47020019964061976</v>
      </c>
      <c r="AG33" t="str">
        <f>IF(AF33&lt;='CAV Tier 1 Analysis'!$A$5,"Tier 1", "Tier 2")</f>
        <v>Tier 2</v>
      </c>
      <c r="AH33" t="str">
        <f t="shared" si="2"/>
        <v>New Hampshire - Tier 2</v>
      </c>
      <c r="AI33" t="str">
        <f t="shared" si="3"/>
        <v>Amherst, Town Of - Tier 2</v>
      </c>
    </row>
    <row r="34" spans="1:35" x14ac:dyDescent="0.3">
      <c r="A34">
        <v>27</v>
      </c>
      <c r="B34">
        <v>1</v>
      </c>
      <c r="C34" t="s">
        <v>49</v>
      </c>
      <c r="D34" t="s">
        <v>3260</v>
      </c>
      <c r="E34" t="s">
        <v>4938</v>
      </c>
      <c r="F34" t="s">
        <v>310</v>
      </c>
      <c r="G34" s="59">
        <v>12.828810000000001</v>
      </c>
      <c r="H34">
        <v>72</v>
      </c>
      <c r="I34">
        <v>6</v>
      </c>
      <c r="J34" s="11">
        <v>14</v>
      </c>
      <c r="K34" s="11">
        <v>1.3333333333333333</v>
      </c>
      <c r="L34">
        <v>1</v>
      </c>
      <c r="M34" s="11">
        <v>29.636622570604761</v>
      </c>
      <c r="N34" s="11">
        <v>183.92730004621936</v>
      </c>
      <c r="O34" s="11">
        <v>9397.2702155894549</v>
      </c>
      <c r="P34" s="11">
        <v>5977.1481506933469</v>
      </c>
      <c r="Q34" s="11">
        <v>1703.840799781794</v>
      </c>
      <c r="R34" s="60">
        <v>1.7076333199785708E-3</v>
      </c>
      <c r="S34" s="60">
        <v>1.0388111383638725E-2</v>
      </c>
      <c r="T34" s="60">
        <v>8.7336244541484712E-3</v>
      </c>
      <c r="U34" s="60">
        <v>4.3619293730106793E-3</v>
      </c>
      <c r="V34" s="60">
        <v>2.5579467532622778E-3</v>
      </c>
      <c r="W34" s="60">
        <v>5.5248618784530384E-3</v>
      </c>
      <c r="X34" s="60">
        <v>1.1053428078609547E-2</v>
      </c>
      <c r="Y34" s="60">
        <v>4.7356631863556325E-3</v>
      </c>
      <c r="Z34" s="60">
        <v>7.2999048353771029E-3</v>
      </c>
      <c r="AA34" s="60">
        <v>8.6570947680426318E-3</v>
      </c>
      <c r="AB34" s="60">
        <v>2.5356186121320217E-2</v>
      </c>
      <c r="AC34" s="16">
        <v>8.2160349229269906E-3</v>
      </c>
      <c r="AD34" s="11">
        <v>27</v>
      </c>
      <c r="AE34" s="15">
        <v>2</v>
      </c>
      <c r="AF34" s="16">
        <v>0.47841623456354676</v>
      </c>
      <c r="AG34" t="str">
        <f>IF(AF34&lt;='CAV Tier 1 Analysis'!$A$5,"Tier 1", "Tier 2")</f>
        <v>Tier 2</v>
      </c>
      <c r="AH34" t="str">
        <f t="shared" si="2"/>
        <v>New Hampshire - Tier 2</v>
      </c>
      <c r="AI34" t="str">
        <f t="shared" si="3"/>
        <v>Newmarket, Town Of - Tier 2</v>
      </c>
    </row>
    <row r="35" spans="1:35" x14ac:dyDescent="0.3">
      <c r="A35">
        <v>28</v>
      </c>
      <c r="B35">
        <v>1</v>
      </c>
      <c r="C35" t="s">
        <v>49</v>
      </c>
      <c r="D35" t="s">
        <v>3248</v>
      </c>
      <c r="E35" t="s">
        <v>4917</v>
      </c>
      <c r="F35" t="s">
        <v>286</v>
      </c>
      <c r="G35" s="59">
        <v>37.274650000000001</v>
      </c>
      <c r="H35">
        <v>40</v>
      </c>
      <c r="I35">
        <v>4</v>
      </c>
      <c r="J35" s="11">
        <v>16.777777777777779</v>
      </c>
      <c r="K35" s="11">
        <v>1.6111111111111112</v>
      </c>
      <c r="L35">
        <v>0</v>
      </c>
      <c r="M35" s="11">
        <v>17.457213414478744</v>
      </c>
      <c r="N35" s="11">
        <v>154.17311607390064</v>
      </c>
      <c r="O35" s="11">
        <v>13629.264995168523</v>
      </c>
      <c r="P35" s="11">
        <v>9772.5464129042757</v>
      </c>
      <c r="Q35" s="11">
        <v>1713.3817936028463</v>
      </c>
      <c r="R35" s="60">
        <v>4.9616008289575754E-3</v>
      </c>
      <c r="S35" s="60">
        <v>5.771172990910403E-3</v>
      </c>
      <c r="T35" s="60">
        <v>5.822416302765648E-3</v>
      </c>
      <c r="U35" s="60">
        <v>5.2273915501953386E-3</v>
      </c>
      <c r="V35" s="60">
        <v>3.090852326858586E-3</v>
      </c>
      <c r="W35" s="60">
        <v>0</v>
      </c>
      <c r="X35" s="60">
        <v>6.5109326297278225E-3</v>
      </c>
      <c r="Y35" s="60">
        <v>3.9695681387887181E-3</v>
      </c>
      <c r="Z35" s="60">
        <v>1.0587365815640305E-2</v>
      </c>
      <c r="AA35" s="60">
        <v>1.4154218414645389E-2</v>
      </c>
      <c r="AB35" s="60">
        <v>2.5498173104575902E-2</v>
      </c>
      <c r="AC35" s="16">
        <v>7.7812447366423362E-3</v>
      </c>
      <c r="AD35" s="11">
        <v>28</v>
      </c>
      <c r="AE35" s="15">
        <v>2</v>
      </c>
      <c r="AF35" s="16">
        <v>0.48619747930018908</v>
      </c>
      <c r="AG35" t="str">
        <f>IF(AF35&lt;='CAV Tier 1 Analysis'!$A$5,"Tier 1", "Tier 2")</f>
        <v>Tier 2</v>
      </c>
      <c r="AH35" t="str">
        <f t="shared" si="2"/>
        <v>New Hampshire - Tier 2</v>
      </c>
      <c r="AI35" t="str">
        <f t="shared" si="3"/>
        <v>Hooksett, Town Of - Tier 2</v>
      </c>
    </row>
    <row r="36" spans="1:35" x14ac:dyDescent="0.3">
      <c r="A36">
        <v>29</v>
      </c>
      <c r="B36">
        <v>1</v>
      </c>
      <c r="C36" t="s">
        <v>49</v>
      </c>
      <c r="D36" t="s">
        <v>1920</v>
      </c>
      <c r="E36" t="s">
        <v>4956</v>
      </c>
      <c r="F36" t="s">
        <v>276</v>
      </c>
      <c r="G36" s="59">
        <v>44.113509999999998</v>
      </c>
      <c r="H36">
        <v>57</v>
      </c>
      <c r="I36">
        <v>3</v>
      </c>
      <c r="J36" s="11">
        <v>15</v>
      </c>
      <c r="K36" s="11">
        <v>4</v>
      </c>
      <c r="L36">
        <v>1</v>
      </c>
      <c r="M36" s="11">
        <v>18.675389920230792</v>
      </c>
      <c r="N36" s="11">
        <v>426.46500626066427</v>
      </c>
      <c r="O36" s="11">
        <v>13584.895150217941</v>
      </c>
      <c r="P36" s="11">
        <v>10700.984826915103</v>
      </c>
      <c r="Q36" s="11">
        <v>336.1980885164412</v>
      </c>
      <c r="R36" s="60">
        <v>5.871916377061308E-3</v>
      </c>
      <c r="S36" s="60">
        <v>8.2239215120473233E-3</v>
      </c>
      <c r="T36" s="60">
        <v>4.3668122270742356E-3</v>
      </c>
      <c r="U36" s="60">
        <v>4.6734957567971568E-3</v>
      </c>
      <c r="V36" s="60">
        <v>7.6738402597868339E-3</v>
      </c>
      <c r="W36" s="60">
        <v>5.5248618784530384E-3</v>
      </c>
      <c r="X36" s="60">
        <v>6.9652700415332256E-3</v>
      </c>
      <c r="Y36" s="60">
        <v>1.0980396221278979E-2</v>
      </c>
      <c r="Z36" s="60">
        <v>1.0552898822750989E-2</v>
      </c>
      <c r="AA36" s="60">
        <v>1.5498936519959639E-2</v>
      </c>
      <c r="AB36" s="60">
        <v>5.0032264206530952E-3</v>
      </c>
      <c r="AC36" s="16">
        <v>7.7577796397632565E-3</v>
      </c>
      <c r="AD36" s="11">
        <v>29</v>
      </c>
      <c r="AE36" s="15">
        <v>2</v>
      </c>
      <c r="AF36" s="16">
        <v>0.49395525893995235</v>
      </c>
      <c r="AG36" t="str">
        <f>IF(AF36&lt;='CAV Tier 1 Analysis'!$A$5,"Tier 1", "Tier 2")</f>
        <v>Tier 2</v>
      </c>
      <c r="AH36" t="str">
        <f t="shared" si="2"/>
        <v>New Hampshire - Tier 2</v>
      </c>
      <c r="AI36" t="str">
        <f t="shared" si="3"/>
        <v>Claremont, City Of - Tier 2</v>
      </c>
    </row>
    <row r="37" spans="1:35" x14ac:dyDescent="0.3">
      <c r="A37">
        <v>30</v>
      </c>
      <c r="B37">
        <v>1</v>
      </c>
      <c r="C37" t="s">
        <v>49</v>
      </c>
      <c r="D37" t="s">
        <v>1933</v>
      </c>
      <c r="E37" t="s">
        <v>4895</v>
      </c>
      <c r="F37" t="s">
        <v>253</v>
      </c>
      <c r="G37" s="59">
        <v>29.067640000000001</v>
      </c>
      <c r="H37">
        <v>52</v>
      </c>
      <c r="I37">
        <v>2</v>
      </c>
      <c r="J37" s="11">
        <v>16.652173913043477</v>
      </c>
      <c r="K37" s="11">
        <v>1</v>
      </c>
      <c r="L37">
        <v>0</v>
      </c>
      <c r="M37" s="11">
        <v>7.8494986177068373</v>
      </c>
      <c r="N37" s="11">
        <v>174.14232953331282</v>
      </c>
      <c r="O37" s="11">
        <v>24920.449438627777</v>
      </c>
      <c r="P37" s="11">
        <v>15909.082231502372</v>
      </c>
      <c r="Q37" s="11">
        <v>917.71198502371044</v>
      </c>
      <c r="R37" s="60">
        <v>3.8691718559353441E-3</v>
      </c>
      <c r="S37" s="60">
        <v>7.5025248881835233E-3</v>
      </c>
      <c r="T37" s="60">
        <v>2.911208151382824E-3</v>
      </c>
      <c r="U37" s="60">
        <v>5.1882576082704661E-3</v>
      </c>
      <c r="V37" s="60">
        <v>1.9184600649467085E-3</v>
      </c>
      <c r="W37" s="60">
        <v>0</v>
      </c>
      <c r="X37" s="60">
        <v>2.9275896137377268E-3</v>
      </c>
      <c r="Y37" s="60">
        <v>4.483724922563893E-3</v>
      </c>
      <c r="Z37" s="60">
        <v>1.9358484451689098E-2</v>
      </c>
      <c r="AA37" s="60">
        <v>2.3042164771291972E-2</v>
      </c>
      <c r="AB37" s="60">
        <v>1.3657189040788033E-2</v>
      </c>
      <c r="AC37" s="16">
        <v>7.714434124435416E-3</v>
      </c>
      <c r="AD37" s="11">
        <v>30</v>
      </c>
      <c r="AE37" s="15">
        <v>2</v>
      </c>
      <c r="AF37" s="16">
        <v>0.5016696930643878</v>
      </c>
      <c r="AG37" t="str">
        <f>IF(AF37&lt;='CAV Tier 1 Analysis'!$A$5,"Tier 1", "Tier 2")</f>
        <v>Tier 2</v>
      </c>
      <c r="AH37" t="str">
        <f t="shared" si="2"/>
        <v>New Hampshire - Tier 2</v>
      </c>
      <c r="AI37" t="str">
        <f t="shared" si="3"/>
        <v>Hudson, Town Of - Tier 2</v>
      </c>
    </row>
    <row r="38" spans="1:35" x14ac:dyDescent="0.3">
      <c r="A38">
        <v>31</v>
      </c>
      <c r="B38">
        <v>1</v>
      </c>
      <c r="C38" t="s">
        <v>49</v>
      </c>
      <c r="D38" t="s">
        <v>3198</v>
      </c>
      <c r="E38" t="s">
        <v>4818</v>
      </c>
      <c r="F38" t="s">
        <v>303</v>
      </c>
      <c r="G38" s="59">
        <v>53.829739999999994</v>
      </c>
      <c r="H38">
        <v>49</v>
      </c>
      <c r="I38">
        <v>0</v>
      </c>
      <c r="J38" s="11">
        <v>14</v>
      </c>
      <c r="K38" s="11">
        <v>4</v>
      </c>
      <c r="L38">
        <v>0</v>
      </c>
      <c r="M38" s="11">
        <v>2.1473477300837782</v>
      </c>
      <c r="N38" s="11">
        <v>1408.1215977431084</v>
      </c>
      <c r="O38" s="11">
        <v>7614.8646242065097</v>
      </c>
      <c r="P38" s="11">
        <v>2694.2750444284566</v>
      </c>
      <c r="Q38" s="11">
        <v>557.61650752409969</v>
      </c>
      <c r="R38" s="60">
        <v>7.1652364973667278E-3</v>
      </c>
      <c r="S38" s="60">
        <v>7.0696869138652434E-3</v>
      </c>
      <c r="T38" s="60">
        <v>0</v>
      </c>
      <c r="U38" s="60">
        <v>4.3619293730106793E-3</v>
      </c>
      <c r="V38" s="60">
        <v>7.6738402597868339E-3</v>
      </c>
      <c r="W38" s="60">
        <v>0</v>
      </c>
      <c r="X38" s="60">
        <v>8.0088591868726438E-4</v>
      </c>
      <c r="Y38" s="60">
        <v>3.6255572776138202E-2</v>
      </c>
      <c r="Z38" s="60">
        <v>5.9153121934038518E-3</v>
      </c>
      <c r="AA38" s="60">
        <v>3.9022948407400238E-3</v>
      </c>
      <c r="AB38" s="60">
        <v>8.2983269040818666E-3</v>
      </c>
      <c r="AC38" s="16">
        <v>7.4039168797346089E-3</v>
      </c>
      <c r="AD38" s="11">
        <v>31</v>
      </c>
      <c r="AE38" s="15">
        <v>2</v>
      </c>
      <c r="AF38" s="16">
        <v>0.50907360994412243</v>
      </c>
      <c r="AG38" t="str">
        <f>IF(AF38&lt;='CAV Tier 1 Analysis'!$A$5,"Tier 1", "Tier 2")</f>
        <v>Tier 2</v>
      </c>
      <c r="AH38" t="str">
        <f t="shared" si="2"/>
        <v>New Hampshire - Tier 2</v>
      </c>
      <c r="AI38" t="str">
        <f t="shared" si="3"/>
        <v>Gilford, Town Of - Tier 2</v>
      </c>
    </row>
    <row r="39" spans="1:35" x14ac:dyDescent="0.3">
      <c r="A39">
        <v>32</v>
      </c>
      <c r="B39">
        <v>1</v>
      </c>
      <c r="C39" t="s">
        <v>49</v>
      </c>
      <c r="D39" t="s">
        <v>3225</v>
      </c>
      <c r="E39" t="s">
        <v>4870</v>
      </c>
      <c r="F39" t="s">
        <v>392</v>
      </c>
      <c r="G39" s="59">
        <v>35.65428</v>
      </c>
      <c r="H39">
        <v>29</v>
      </c>
      <c r="I39">
        <v>12</v>
      </c>
      <c r="J39" s="11">
        <v>15.909090909090908</v>
      </c>
      <c r="K39" s="11">
        <v>3.1818181818181817</v>
      </c>
      <c r="L39">
        <v>4</v>
      </c>
      <c r="M39" s="11">
        <v>32.346896922333023</v>
      </c>
      <c r="N39" s="11">
        <v>195.78199127067452</v>
      </c>
      <c r="O39" s="11">
        <v>2030.180655799762</v>
      </c>
      <c r="P39" s="11">
        <v>685.80681883074249</v>
      </c>
      <c r="Q39">
        <v>0</v>
      </c>
      <c r="R39" s="60">
        <v>4.7459145881687823E-3</v>
      </c>
      <c r="S39" s="60">
        <v>4.1841004184100415E-3</v>
      </c>
      <c r="T39" s="60">
        <v>1.7467248908296942E-2</v>
      </c>
      <c r="U39" s="60">
        <v>4.956737923875772E-3</v>
      </c>
      <c r="V39" s="60">
        <v>6.1041911157395266E-3</v>
      </c>
      <c r="W39" s="60">
        <v>2.2099447513812154E-2</v>
      </c>
      <c r="X39" s="60">
        <v>1.2064266022398807E-2</v>
      </c>
      <c r="Y39" s="60">
        <v>5.0408915282230881E-3</v>
      </c>
      <c r="Z39" s="60">
        <v>1.5770670892677027E-3</v>
      </c>
      <c r="AA39" s="60">
        <v>9.9329888995622123E-4</v>
      </c>
      <c r="AB39" s="60">
        <v>0</v>
      </c>
      <c r="AC39" s="16">
        <v>7.2030149089226392E-3</v>
      </c>
      <c r="AD39" s="11">
        <v>32</v>
      </c>
      <c r="AE39" s="15">
        <v>2</v>
      </c>
      <c r="AF39" s="16">
        <v>0.51627662485304504</v>
      </c>
      <c r="AG39" t="str">
        <f>IF(AF39&lt;='CAV Tier 1 Analysis'!$A$5,"Tier 1", "Tier 2")</f>
        <v>Tier 2</v>
      </c>
      <c r="AH39" t="str">
        <f t="shared" si="2"/>
        <v>New Hampshire - Tier 2</v>
      </c>
      <c r="AI39" t="str">
        <f t="shared" si="3"/>
        <v>Holderness, Town Of - Tier 2</v>
      </c>
    </row>
    <row r="40" spans="1:35" x14ac:dyDescent="0.3">
      <c r="A40">
        <v>33</v>
      </c>
      <c r="B40">
        <v>1</v>
      </c>
      <c r="C40" t="s">
        <v>49</v>
      </c>
      <c r="D40" t="s">
        <v>3239</v>
      </c>
      <c r="E40" t="s">
        <v>4902</v>
      </c>
      <c r="F40" t="s">
        <v>351</v>
      </c>
      <c r="G40" s="59">
        <v>26.905440000000006</v>
      </c>
      <c r="H40">
        <v>36</v>
      </c>
      <c r="I40">
        <v>6</v>
      </c>
      <c r="J40" s="11">
        <v>16.272727272727273</v>
      </c>
      <c r="K40" s="11">
        <v>1</v>
      </c>
      <c r="L40">
        <v>2</v>
      </c>
      <c r="M40" s="11">
        <v>22.745586022752271</v>
      </c>
      <c r="N40" s="11">
        <v>385.99653906843508</v>
      </c>
      <c r="O40" s="11">
        <v>11902.527383677665</v>
      </c>
      <c r="P40" s="11">
        <v>3561.8451423798815</v>
      </c>
      <c r="Q40" s="11">
        <v>520.58331118183196</v>
      </c>
      <c r="R40" s="60">
        <v>3.5813630284246352E-3</v>
      </c>
      <c r="S40" s="60">
        <v>5.1940556918193626E-3</v>
      </c>
      <c r="T40" s="60">
        <v>8.7336244541484712E-3</v>
      </c>
      <c r="U40" s="60">
        <v>5.0700347907072186E-3</v>
      </c>
      <c r="V40" s="60">
        <v>1.9184600649467085E-3</v>
      </c>
      <c r="W40" s="60">
        <v>1.1049723756906077E-2</v>
      </c>
      <c r="X40" s="60">
        <v>8.4833114370356007E-3</v>
      </c>
      <c r="Y40" s="60">
        <v>9.9384354561162132E-3</v>
      </c>
      <c r="Z40" s="60">
        <v>9.2460166844172045E-3</v>
      </c>
      <c r="AA40" s="60">
        <v>5.1588533811225785E-3</v>
      </c>
      <c r="AB40" s="60">
        <v>7.7472069759511441E-3</v>
      </c>
      <c r="AC40" s="16">
        <v>6.9200987019632015E-3</v>
      </c>
      <c r="AD40" s="11">
        <v>33</v>
      </c>
      <c r="AE40" s="15">
        <v>2</v>
      </c>
      <c r="AF40" s="16">
        <v>0.52319672355500824</v>
      </c>
      <c r="AG40" t="str">
        <f>IF(AF40&lt;='CAV Tier 1 Analysis'!$A$5,"Tier 1", "Tier 2")</f>
        <v>Tier 2</v>
      </c>
      <c r="AH40" t="str">
        <f t="shared" si="2"/>
        <v>New Hampshire - Tier 2</v>
      </c>
      <c r="AI40" t="str">
        <f t="shared" si="3"/>
        <v>Pelham, Town Of - Tier 2</v>
      </c>
    </row>
    <row r="41" spans="1:35" x14ac:dyDescent="0.3">
      <c r="A41">
        <v>34</v>
      </c>
      <c r="B41">
        <v>1</v>
      </c>
      <c r="C41" t="s">
        <v>49</v>
      </c>
      <c r="D41" t="s">
        <v>3263</v>
      </c>
      <c r="E41" t="s">
        <v>4945</v>
      </c>
      <c r="F41" t="s">
        <v>352</v>
      </c>
      <c r="G41" s="59">
        <v>8.456059999999999</v>
      </c>
      <c r="H41">
        <v>51</v>
      </c>
      <c r="I41">
        <v>0</v>
      </c>
      <c r="J41" s="11">
        <v>15</v>
      </c>
      <c r="K41" s="11">
        <v>1</v>
      </c>
      <c r="L41">
        <v>3</v>
      </c>
      <c r="M41" s="11">
        <v>10.396101730593204</v>
      </c>
      <c r="N41" s="11">
        <v>1006.034477016463</v>
      </c>
      <c r="O41" s="11">
        <v>7743.7453468925032</v>
      </c>
      <c r="P41" s="11">
        <v>5488.6663248446721</v>
      </c>
      <c r="Q41">
        <v>0</v>
      </c>
      <c r="R41" s="60">
        <v>1.1255798325595274E-3</v>
      </c>
      <c r="S41" s="60">
        <v>7.3582455634107636E-3</v>
      </c>
      <c r="T41" s="60">
        <v>0</v>
      </c>
      <c r="U41" s="60">
        <v>4.6734957567971568E-3</v>
      </c>
      <c r="V41" s="60">
        <v>1.9184600649467085E-3</v>
      </c>
      <c r="W41" s="60">
        <v>1.6574585635359115E-2</v>
      </c>
      <c r="X41" s="60">
        <v>3.8773838855375121E-3</v>
      </c>
      <c r="Y41" s="60">
        <v>2.5902845503708218E-2</v>
      </c>
      <c r="Z41" s="60">
        <v>6.0154281833816247E-3</v>
      </c>
      <c r="AA41" s="60">
        <v>7.9495945769443195E-3</v>
      </c>
      <c r="AB41" s="60">
        <v>0</v>
      </c>
      <c r="AC41" s="16">
        <v>6.8541471820586309E-3</v>
      </c>
      <c r="AD41" s="11">
        <v>34</v>
      </c>
      <c r="AE41" s="15">
        <v>2</v>
      </c>
      <c r="AF41" s="16">
        <v>0.53005087073706691</v>
      </c>
      <c r="AG41" t="str">
        <f>IF(AF41&lt;='CAV Tier 1 Analysis'!$A$5,"Tier 1", "Tier 2")</f>
        <v>Tier 2</v>
      </c>
      <c r="AH41" t="str">
        <f t="shared" si="2"/>
        <v>New Hampshire - Tier 2</v>
      </c>
      <c r="AI41" t="str">
        <f t="shared" si="3"/>
        <v>Seabrook, Town Of - Tier 2</v>
      </c>
    </row>
    <row r="42" spans="1:35" x14ac:dyDescent="0.3">
      <c r="A42">
        <v>35</v>
      </c>
      <c r="B42">
        <v>1</v>
      </c>
      <c r="C42" t="s">
        <v>49</v>
      </c>
      <c r="D42" t="s">
        <v>3295</v>
      </c>
      <c r="E42" t="s">
        <v>5012</v>
      </c>
      <c r="F42" t="s">
        <v>425</v>
      </c>
      <c r="G42" s="59">
        <v>13.944449999999998</v>
      </c>
      <c r="H42">
        <v>51</v>
      </c>
      <c r="I42">
        <v>3</v>
      </c>
      <c r="J42" s="11">
        <v>15</v>
      </c>
      <c r="K42" s="11">
        <v>1</v>
      </c>
      <c r="L42">
        <v>5</v>
      </c>
      <c r="M42" s="11">
        <v>41.765364714994135</v>
      </c>
      <c r="N42" s="11">
        <v>261.86825339202232</v>
      </c>
      <c r="O42" s="11">
        <v>4634.338463299925</v>
      </c>
      <c r="P42" s="11">
        <v>915.60460036673066</v>
      </c>
      <c r="Q42">
        <v>0</v>
      </c>
      <c r="R42" s="60">
        <v>1.8561353273433138E-3</v>
      </c>
      <c r="S42" s="60">
        <v>7.3582455634107636E-3</v>
      </c>
      <c r="T42" s="60">
        <v>4.3668122270742356E-3</v>
      </c>
      <c r="U42" s="60">
        <v>4.6734957567971568E-3</v>
      </c>
      <c r="V42" s="60">
        <v>1.9184600649467085E-3</v>
      </c>
      <c r="W42" s="60">
        <v>2.7624309392265192E-2</v>
      </c>
      <c r="X42" s="60">
        <v>1.5577026496668856E-2</v>
      </c>
      <c r="Y42" s="60">
        <v>6.7424457758702332E-3</v>
      </c>
      <c r="Z42" s="60">
        <v>3.6000060635582322E-3</v>
      </c>
      <c r="AA42" s="60">
        <v>1.3261300532614573E-3</v>
      </c>
      <c r="AB42" s="60">
        <v>0</v>
      </c>
      <c r="AC42" s="16">
        <v>6.8220969746541956E-3</v>
      </c>
      <c r="AD42" s="11">
        <v>35</v>
      </c>
      <c r="AE42" s="15">
        <v>2</v>
      </c>
      <c r="AF42" s="16">
        <v>0.53687296771172111</v>
      </c>
      <c r="AG42" t="str">
        <f>IF(AF42&lt;='CAV Tier 1 Analysis'!$A$5,"Tier 1", "Tier 2")</f>
        <v>Tier 2</v>
      </c>
      <c r="AH42" t="str">
        <f t="shared" si="2"/>
        <v>New Hampshire - Tier 2</v>
      </c>
      <c r="AI42" t="str">
        <f t="shared" si="3"/>
        <v>North Hampton, Town Of - Tier 2</v>
      </c>
    </row>
    <row r="43" spans="1:35" x14ac:dyDescent="0.3">
      <c r="A43">
        <v>36</v>
      </c>
      <c r="B43">
        <v>1</v>
      </c>
      <c r="C43" t="s">
        <v>49</v>
      </c>
      <c r="D43" t="s">
        <v>2150</v>
      </c>
      <c r="E43" t="s">
        <v>4867</v>
      </c>
      <c r="F43" t="s">
        <v>312</v>
      </c>
      <c r="G43" s="59">
        <v>50.213880000000003</v>
      </c>
      <c r="H43">
        <v>27</v>
      </c>
      <c r="I43">
        <v>0</v>
      </c>
      <c r="J43" s="11">
        <v>17</v>
      </c>
      <c r="K43" s="11">
        <v>3</v>
      </c>
      <c r="L43">
        <v>0</v>
      </c>
      <c r="M43" s="11">
        <v>1.9490949514357379</v>
      </c>
      <c r="N43" s="11">
        <v>81.293788446347079</v>
      </c>
      <c r="O43" s="11">
        <v>10970.253056935466</v>
      </c>
      <c r="P43" s="11">
        <v>9082.6065953857906</v>
      </c>
      <c r="Q43" s="11">
        <v>1940.3001933967935</v>
      </c>
      <c r="R43" s="60">
        <v>6.6839320726868323E-3</v>
      </c>
      <c r="S43" s="60">
        <v>3.8955417688645217E-3</v>
      </c>
      <c r="T43" s="60">
        <v>0</v>
      </c>
      <c r="U43" s="60">
        <v>5.296628524370111E-3</v>
      </c>
      <c r="V43" s="60">
        <v>5.755380194840125E-3</v>
      </c>
      <c r="W43" s="60">
        <v>0</v>
      </c>
      <c r="X43" s="60">
        <v>7.2694453670455036E-4</v>
      </c>
      <c r="Y43" s="60">
        <v>2.0931096206381898E-3</v>
      </c>
      <c r="Z43" s="60">
        <v>8.5218155377487382E-3</v>
      </c>
      <c r="AA43" s="60">
        <v>1.3154933432256134E-2</v>
      </c>
      <c r="AB43" s="60">
        <v>2.8875123099120194E-2</v>
      </c>
      <c r="AC43" s="16">
        <v>6.8184917079299441E-3</v>
      </c>
      <c r="AD43" s="11">
        <v>36</v>
      </c>
      <c r="AE43" s="15">
        <v>2</v>
      </c>
      <c r="AF43" s="16">
        <v>0.54369145941965102</v>
      </c>
      <c r="AG43" t="str">
        <f>IF(AF43&lt;='CAV Tier 1 Analysis'!$A$5,"Tier 1", "Tier 2")</f>
        <v>Tier 2</v>
      </c>
      <c r="AH43" t="str">
        <f t="shared" si="2"/>
        <v>New Hampshire - Tier 2</v>
      </c>
      <c r="AI43" t="str">
        <f t="shared" si="3"/>
        <v>Hanover, Town Of - Tier 2</v>
      </c>
    </row>
    <row r="44" spans="1:35" x14ac:dyDescent="0.3">
      <c r="A44">
        <v>37</v>
      </c>
      <c r="B44">
        <v>1</v>
      </c>
      <c r="C44" t="s">
        <v>49</v>
      </c>
      <c r="D44" t="s">
        <v>3255</v>
      </c>
      <c r="E44" t="s">
        <v>4931</v>
      </c>
      <c r="F44" t="s">
        <v>405</v>
      </c>
      <c r="G44" s="59">
        <v>26.239549999999994</v>
      </c>
      <c r="H44">
        <v>26</v>
      </c>
      <c r="I44">
        <v>19</v>
      </c>
      <c r="J44" s="11">
        <v>14.76923076923077</v>
      </c>
      <c r="K44" s="11">
        <v>1.0769230769230769</v>
      </c>
      <c r="L44">
        <v>2</v>
      </c>
      <c r="M44" s="11">
        <v>35.0253449468455</v>
      </c>
      <c r="N44" s="11">
        <v>125.99878054436951</v>
      </c>
      <c r="O44" s="11">
        <v>5627.9143141971899</v>
      </c>
      <c r="P44">
        <v>0</v>
      </c>
      <c r="Q44">
        <v>0</v>
      </c>
      <c r="R44" s="60">
        <v>3.492726907736859E-3</v>
      </c>
      <c r="S44" s="60">
        <v>3.7512624440917616E-3</v>
      </c>
      <c r="T44" s="60">
        <v>2.7656477438136828E-2</v>
      </c>
      <c r="U44" s="60">
        <v>4.6015958220772006E-3</v>
      </c>
      <c r="V44" s="60">
        <v>2.0660339160964553E-3</v>
      </c>
      <c r="W44" s="60">
        <v>1.1049723756906077E-2</v>
      </c>
      <c r="X44" s="60">
        <v>1.3063233854536581E-2</v>
      </c>
      <c r="Y44" s="60">
        <v>3.2441501962989206E-3</v>
      </c>
      <c r="Z44" s="60">
        <v>4.3718269213054743E-3</v>
      </c>
      <c r="AA44" s="60">
        <v>0</v>
      </c>
      <c r="AB44" s="60">
        <v>0</v>
      </c>
      <c r="AC44" s="16">
        <v>6.6633664779260134E-3</v>
      </c>
      <c r="AD44" s="11">
        <v>37</v>
      </c>
      <c r="AE44" s="15">
        <v>2</v>
      </c>
      <c r="AF44" s="16">
        <v>0.550354825897577</v>
      </c>
      <c r="AG44" t="str">
        <f>IF(AF44&lt;='CAV Tier 1 Analysis'!$A$5,"Tier 1", "Tier 2")</f>
        <v>Tier 2</v>
      </c>
      <c r="AH44" t="str">
        <f t="shared" si="2"/>
        <v>New Hampshire - Tier 2</v>
      </c>
      <c r="AI44" t="str">
        <f t="shared" si="3"/>
        <v>Epping, Town Of - Tier 2</v>
      </c>
    </row>
    <row r="45" spans="1:35" x14ac:dyDescent="0.3">
      <c r="A45">
        <v>38</v>
      </c>
      <c r="B45">
        <v>1</v>
      </c>
      <c r="C45" t="s">
        <v>49</v>
      </c>
      <c r="D45" t="s">
        <v>3264</v>
      </c>
      <c r="E45" t="s">
        <v>4953</v>
      </c>
      <c r="F45" t="s">
        <v>336</v>
      </c>
      <c r="G45" s="59">
        <v>9.9184399999999986</v>
      </c>
      <c r="H45">
        <v>18</v>
      </c>
      <c r="I45">
        <v>2</v>
      </c>
      <c r="J45" s="11">
        <v>12</v>
      </c>
      <c r="K45" s="11">
        <v>2</v>
      </c>
      <c r="L45">
        <v>0</v>
      </c>
      <c r="M45" s="11">
        <v>2.9428579494355973</v>
      </c>
      <c r="N45" s="11">
        <v>100.22001452044358</v>
      </c>
      <c r="O45" s="11">
        <v>12170.062961224547</v>
      </c>
      <c r="P45" s="11">
        <v>9941.3899324024751</v>
      </c>
      <c r="Q45" s="11">
        <v>2022.6458121308006</v>
      </c>
      <c r="R45" s="60">
        <v>1.3202361424175938E-3</v>
      </c>
      <c r="S45" s="60">
        <v>2.5970278459096813E-3</v>
      </c>
      <c r="T45" s="60">
        <v>2.911208151382824E-3</v>
      </c>
      <c r="U45" s="60">
        <v>3.7387966054377255E-3</v>
      </c>
      <c r="V45" s="60">
        <v>3.8369201298934169E-3</v>
      </c>
      <c r="W45" s="60">
        <v>0</v>
      </c>
      <c r="X45" s="60">
        <v>1.0975835256583682E-3</v>
      </c>
      <c r="Y45" s="60">
        <v>2.5804121149020655E-3</v>
      </c>
      <c r="Z45" s="60">
        <v>9.4538413198022777E-3</v>
      </c>
      <c r="AA45" s="60">
        <v>1.4398765531834747E-2</v>
      </c>
      <c r="AB45" s="60">
        <v>3.0100572586632266E-2</v>
      </c>
      <c r="AC45" s="16">
        <v>6.5486694503519051E-3</v>
      </c>
      <c r="AD45" s="11">
        <v>38</v>
      </c>
      <c r="AE45" s="15">
        <v>2</v>
      </c>
      <c r="AF45" s="16">
        <v>0.55690349534792893</v>
      </c>
      <c r="AG45" t="str">
        <f>IF(AF45&lt;='CAV Tier 1 Analysis'!$A$5,"Tier 1", "Tier 2")</f>
        <v>Tier 2</v>
      </c>
      <c r="AH45" t="str">
        <f t="shared" si="2"/>
        <v>New Hampshire - Tier 2</v>
      </c>
      <c r="AI45" t="str">
        <f t="shared" si="3"/>
        <v>Somersworth, City Of - Tier 2</v>
      </c>
    </row>
    <row r="46" spans="1:35" x14ac:dyDescent="0.3">
      <c r="A46">
        <v>39</v>
      </c>
      <c r="B46">
        <v>1</v>
      </c>
      <c r="C46" t="s">
        <v>49</v>
      </c>
      <c r="D46" t="s">
        <v>3246</v>
      </c>
      <c r="E46" t="s">
        <v>4914</v>
      </c>
      <c r="F46" t="s">
        <v>442</v>
      </c>
      <c r="G46" s="59">
        <v>34.382280000000002</v>
      </c>
      <c r="H46">
        <v>46</v>
      </c>
      <c r="I46">
        <v>7</v>
      </c>
      <c r="J46" s="11">
        <v>16.333333333333332</v>
      </c>
      <c r="K46" s="11">
        <v>1.6666666666666667</v>
      </c>
      <c r="L46">
        <v>4</v>
      </c>
      <c r="M46" s="11">
        <v>18.167028480950073</v>
      </c>
      <c r="N46" s="11">
        <v>77.361461411086623</v>
      </c>
      <c r="O46" s="11">
        <v>4313.9013136539379</v>
      </c>
      <c r="P46" s="11">
        <v>764.50012948984386</v>
      </c>
      <c r="Q46" s="11">
        <v>323.29163965076987</v>
      </c>
      <c r="R46" s="60">
        <v>4.5765996179562103E-3</v>
      </c>
      <c r="S46" s="60">
        <v>6.6368489395469627E-3</v>
      </c>
      <c r="T46" s="60">
        <v>1.0189228529839884E-2</v>
      </c>
      <c r="U46" s="60">
        <v>5.0889176018457929E-3</v>
      </c>
      <c r="V46" s="60">
        <v>3.1974334415778476E-3</v>
      </c>
      <c r="W46" s="60">
        <v>2.2099447513812154E-2</v>
      </c>
      <c r="X46" s="60">
        <v>6.7756689291378737E-3</v>
      </c>
      <c r="Y46" s="60">
        <v>1.9918621365892513E-3</v>
      </c>
      <c r="Z46" s="60">
        <v>3.3510868940046438E-3</v>
      </c>
      <c r="AA46" s="60">
        <v>1.1072755609055325E-3</v>
      </c>
      <c r="AB46" s="60">
        <v>4.8111554715097385E-3</v>
      </c>
      <c r="AC46" s="16">
        <v>6.3477749669750812E-3</v>
      </c>
      <c r="AD46" s="11">
        <v>39</v>
      </c>
      <c r="AE46" s="15">
        <v>2</v>
      </c>
      <c r="AF46" s="16">
        <v>0.56325127031490396</v>
      </c>
      <c r="AG46" t="str">
        <f>IF(AF46&lt;='CAV Tier 1 Analysis'!$A$5,"Tier 1", "Tier 2")</f>
        <v>Tier 2</v>
      </c>
      <c r="AH46" t="str">
        <f t="shared" si="2"/>
        <v>New Hampshire - Tier 2</v>
      </c>
      <c r="AI46" t="str">
        <f t="shared" si="3"/>
        <v>Epsom, Town Of - Tier 2</v>
      </c>
    </row>
    <row r="47" spans="1:35" x14ac:dyDescent="0.3">
      <c r="A47">
        <v>40</v>
      </c>
      <c r="B47">
        <v>1</v>
      </c>
      <c r="C47" t="s">
        <v>49</v>
      </c>
      <c r="D47" t="s">
        <v>3299</v>
      </c>
      <c r="E47" t="s">
        <v>5018</v>
      </c>
      <c r="F47" t="s">
        <v>346</v>
      </c>
      <c r="G47" s="59">
        <v>58.471099999999993</v>
      </c>
      <c r="H47">
        <v>31</v>
      </c>
      <c r="I47">
        <v>2</v>
      </c>
      <c r="J47" s="11">
        <v>13.818181818181818</v>
      </c>
      <c r="K47" s="11">
        <v>3.0909090909090908</v>
      </c>
      <c r="L47">
        <v>0</v>
      </c>
      <c r="M47" s="11">
        <v>2.4706451563250909</v>
      </c>
      <c r="N47" s="11">
        <v>798.85131587302055</v>
      </c>
      <c r="O47" s="11">
        <v>6818.351016469509</v>
      </c>
      <c r="P47" s="11">
        <v>5165.0045014191855</v>
      </c>
      <c r="Q47" s="11">
        <v>657.34628021041954</v>
      </c>
      <c r="R47" s="60">
        <v>7.7830444613178453E-3</v>
      </c>
      <c r="S47" s="60">
        <v>4.4726590679555617E-3</v>
      </c>
      <c r="T47" s="60">
        <v>2.911208151382824E-3</v>
      </c>
      <c r="U47" s="60">
        <v>4.3052809395949564E-3</v>
      </c>
      <c r="V47" s="60">
        <v>5.9297856552898258E-3</v>
      </c>
      <c r="W47" s="60">
        <v>0</v>
      </c>
      <c r="X47" s="60">
        <v>9.2146459935320388E-4</v>
      </c>
      <c r="Y47" s="60">
        <v>2.0568402662361488E-2</v>
      </c>
      <c r="Z47" s="60">
        <v>5.2965714949702617E-3</v>
      </c>
      <c r="AA47" s="60">
        <v>7.480813979985736E-3</v>
      </c>
      <c r="AB47" s="60">
        <v>9.7824835684809913E-3</v>
      </c>
      <c r="AC47" s="16">
        <v>6.3137922346084259E-3</v>
      </c>
      <c r="AD47" s="11">
        <v>40</v>
      </c>
      <c r="AE47" s="15">
        <v>2</v>
      </c>
      <c r="AF47" s="16">
        <v>0.56956506254951234</v>
      </c>
      <c r="AG47" t="str">
        <f>IF(AF47&lt;='CAV Tier 1 Analysis'!$A$5,"Tier 1", "Tier 2")</f>
        <v>Tier 2</v>
      </c>
      <c r="AH47" t="str">
        <f t="shared" si="2"/>
        <v>New Hampshire - Tier 2</v>
      </c>
      <c r="AI47" t="str">
        <f t="shared" si="3"/>
        <v>Wolfeboro, Town Of - Tier 2</v>
      </c>
    </row>
    <row r="48" spans="1:35" x14ac:dyDescent="0.3">
      <c r="A48">
        <v>41</v>
      </c>
      <c r="B48">
        <v>1</v>
      </c>
      <c r="C48" t="s">
        <v>49</v>
      </c>
      <c r="D48" t="s">
        <v>3200</v>
      </c>
      <c r="E48" t="s">
        <v>4820</v>
      </c>
      <c r="F48" t="s">
        <v>359</v>
      </c>
      <c r="G48" s="59">
        <v>54.109220000000001</v>
      </c>
      <c r="H48">
        <v>36</v>
      </c>
      <c r="I48">
        <v>0</v>
      </c>
      <c r="J48" s="11">
        <v>14</v>
      </c>
      <c r="K48" s="11">
        <v>3.9285714285714284</v>
      </c>
      <c r="L48">
        <v>0</v>
      </c>
      <c r="M48" s="11">
        <v>1.502339896971348</v>
      </c>
      <c r="N48" s="11">
        <v>1191.2197750909149</v>
      </c>
      <c r="O48" s="11">
        <v>6565.8960499670648</v>
      </c>
      <c r="P48" s="11">
        <v>1626.0727504211745</v>
      </c>
      <c r="Q48" s="11">
        <v>182.46551768902737</v>
      </c>
      <c r="R48" s="60">
        <v>7.2024378714823029E-3</v>
      </c>
      <c r="S48" s="60">
        <v>5.1940556918193626E-3</v>
      </c>
      <c r="T48" s="60">
        <v>0</v>
      </c>
      <c r="U48" s="60">
        <v>4.3619293730106793E-3</v>
      </c>
      <c r="V48" s="60">
        <v>7.5368073980049254E-3</v>
      </c>
      <c r="W48" s="60">
        <v>0</v>
      </c>
      <c r="X48" s="60">
        <v>5.6032046031011728E-4</v>
      </c>
      <c r="Y48" s="60">
        <v>3.0670898960291883E-2</v>
      </c>
      <c r="Z48" s="60">
        <v>5.1004616472797148E-3</v>
      </c>
      <c r="AA48" s="60">
        <v>2.3551475628883164E-3</v>
      </c>
      <c r="AB48" s="60">
        <v>2.7154119257142705E-3</v>
      </c>
      <c r="AC48" s="16">
        <v>5.9724973537092349E-3</v>
      </c>
      <c r="AD48" s="11">
        <v>41</v>
      </c>
      <c r="AE48" s="15">
        <v>2</v>
      </c>
      <c r="AF48" s="16">
        <v>0.57553755990322153</v>
      </c>
      <c r="AG48" t="str">
        <f>IF(AF48&lt;='CAV Tier 1 Analysis'!$A$5,"Tier 1", "Tier 2")</f>
        <v>Tier 2</v>
      </c>
      <c r="AH48" t="str">
        <f t="shared" si="2"/>
        <v>New Hampshire - Tier 2</v>
      </c>
      <c r="AI48" t="str">
        <f t="shared" si="3"/>
        <v>Meredith, Town Of - Tier 2</v>
      </c>
    </row>
    <row r="49" spans="1:35" x14ac:dyDescent="0.3">
      <c r="A49">
        <v>42</v>
      </c>
      <c r="B49">
        <v>1</v>
      </c>
      <c r="C49" t="s">
        <v>49</v>
      </c>
      <c r="D49" t="s">
        <v>2367</v>
      </c>
      <c r="E49" t="s">
        <v>4817</v>
      </c>
      <c r="F49" t="s">
        <v>407</v>
      </c>
      <c r="G49" s="59">
        <v>32.29419</v>
      </c>
      <c r="H49">
        <v>49</v>
      </c>
      <c r="I49">
        <v>3</v>
      </c>
      <c r="J49" s="11">
        <v>14.4</v>
      </c>
      <c r="K49" s="11">
        <v>3.7333333333333334</v>
      </c>
      <c r="L49">
        <v>0</v>
      </c>
      <c r="M49" s="11">
        <v>7.9657399674678304</v>
      </c>
      <c r="N49" s="11">
        <v>15.337019482592774</v>
      </c>
      <c r="O49" s="11">
        <v>7429.416012695151</v>
      </c>
      <c r="P49" s="11">
        <v>4476.5373700887621</v>
      </c>
      <c r="Q49" s="11">
        <v>966.21460685762304</v>
      </c>
      <c r="R49" s="60">
        <v>4.298655517208436E-3</v>
      </c>
      <c r="S49" s="60">
        <v>7.0696869138652434E-3</v>
      </c>
      <c r="T49" s="60">
        <v>4.3668122270742356E-3</v>
      </c>
      <c r="U49" s="60">
        <v>4.4865559265252703E-3</v>
      </c>
      <c r="V49" s="60">
        <v>7.1622509091343782E-3</v>
      </c>
      <c r="W49" s="60">
        <v>0</v>
      </c>
      <c r="X49" s="60">
        <v>2.9709435889176796E-3</v>
      </c>
      <c r="Y49" s="60">
        <v>3.9488949456596261E-4</v>
      </c>
      <c r="Z49" s="60">
        <v>5.7712536333296774E-3</v>
      </c>
      <c r="AA49" s="60">
        <v>6.4836619853645963E-3</v>
      </c>
      <c r="AB49" s="60">
        <v>1.437899445051305E-2</v>
      </c>
      <c r="AC49" s="16">
        <v>5.2167004224089571E-3</v>
      </c>
      <c r="AD49" s="11">
        <v>42</v>
      </c>
      <c r="AE49" s="15">
        <v>2</v>
      </c>
      <c r="AF49" s="16">
        <v>0.58075426032563049</v>
      </c>
      <c r="AG49" t="str">
        <f>IF(AF49&lt;='CAV Tier 1 Analysis'!$A$5,"Tier 1", "Tier 2")</f>
        <v>Tier 2</v>
      </c>
      <c r="AH49" t="str">
        <f t="shared" si="2"/>
        <v>New Hampshire - Tier 2</v>
      </c>
      <c r="AI49" t="str">
        <f t="shared" si="3"/>
        <v>Belmont, Town Of - Tier 2</v>
      </c>
    </row>
    <row r="50" spans="1:35" x14ac:dyDescent="0.3">
      <c r="A50">
        <v>43</v>
      </c>
      <c r="B50">
        <v>1</v>
      </c>
      <c r="C50" t="s">
        <v>49</v>
      </c>
      <c r="D50" t="s">
        <v>3201</v>
      </c>
      <c r="E50" t="s">
        <v>4821</v>
      </c>
      <c r="F50" t="s">
        <v>589</v>
      </c>
      <c r="G50" s="59">
        <v>38.167189999999998</v>
      </c>
      <c r="H50">
        <v>12</v>
      </c>
      <c r="I50">
        <v>3</v>
      </c>
      <c r="J50" s="11">
        <v>15.384615384615385</v>
      </c>
      <c r="K50" s="11">
        <v>3.4615384615384617</v>
      </c>
      <c r="L50">
        <v>5</v>
      </c>
      <c r="M50" s="11">
        <v>6.9922475298810323</v>
      </c>
      <c r="N50" s="11">
        <v>1.2564415983468722</v>
      </c>
      <c r="O50" s="11">
        <v>2238.6273599453548</v>
      </c>
      <c r="P50">
        <v>0</v>
      </c>
      <c r="Q50" s="11">
        <v>125.94238778994122</v>
      </c>
      <c r="R50" s="60">
        <v>5.0804061619084623E-3</v>
      </c>
      <c r="S50" s="60">
        <v>1.7313518972731207E-3</v>
      </c>
      <c r="T50" s="60">
        <v>4.3668122270742356E-3</v>
      </c>
      <c r="U50" s="60">
        <v>4.7933289813304174E-3</v>
      </c>
      <c r="V50" s="60">
        <v>6.640823301738606E-3</v>
      </c>
      <c r="W50" s="60">
        <v>2.7624309392265192E-2</v>
      </c>
      <c r="X50" s="60">
        <v>2.6078648130449947E-3</v>
      </c>
      <c r="Y50" s="60">
        <v>3.2350196091618305E-5</v>
      </c>
      <c r="Z50" s="60">
        <v>1.7389908254806436E-3</v>
      </c>
      <c r="AA50" s="60">
        <v>0</v>
      </c>
      <c r="AB50" s="60">
        <v>1.874247069194615E-3</v>
      </c>
      <c r="AC50" s="16">
        <v>5.1354986241274455E-3</v>
      </c>
      <c r="AD50" s="11">
        <v>43</v>
      </c>
      <c r="AE50" s="15">
        <v>3</v>
      </c>
      <c r="AF50" s="16">
        <v>0.58588975894975792</v>
      </c>
      <c r="AG50" t="str">
        <f>IF(AF50&lt;='CAV Tier 1 Analysis'!$A$5,"Tier 1", "Tier 2")</f>
        <v>Tier 2</v>
      </c>
      <c r="AH50" t="str">
        <f t="shared" si="2"/>
        <v>New Hampshire - Tier 2</v>
      </c>
      <c r="AI50" t="str">
        <f t="shared" si="3"/>
        <v>New Hampton, Town Of - Tier 2</v>
      </c>
    </row>
    <row r="51" spans="1:35" x14ac:dyDescent="0.3">
      <c r="A51">
        <v>44</v>
      </c>
      <c r="B51">
        <v>1</v>
      </c>
      <c r="C51" t="s">
        <v>49</v>
      </c>
      <c r="D51" t="s">
        <v>3272</v>
      </c>
      <c r="E51" t="s">
        <v>4980</v>
      </c>
      <c r="F51" t="s">
        <v>432</v>
      </c>
      <c r="G51" s="59">
        <v>39.958449999999999</v>
      </c>
      <c r="H51">
        <v>20</v>
      </c>
      <c r="I51">
        <v>0</v>
      </c>
      <c r="J51" s="11">
        <v>17</v>
      </c>
      <c r="K51" s="11">
        <v>2.5</v>
      </c>
      <c r="L51">
        <v>0</v>
      </c>
      <c r="M51">
        <v>0</v>
      </c>
      <c r="N51" s="11">
        <v>91.570913384455906</v>
      </c>
      <c r="O51" s="11">
        <v>6006.4369493638478</v>
      </c>
      <c r="P51" s="11">
        <v>2580.7146179146985</v>
      </c>
      <c r="Q51" s="11">
        <v>1843.051413315261</v>
      </c>
      <c r="R51" s="60">
        <v>5.318839442995704E-3</v>
      </c>
      <c r="S51" s="60">
        <v>2.8855864954552015E-3</v>
      </c>
      <c r="T51" s="60">
        <v>0</v>
      </c>
      <c r="U51" s="60">
        <v>5.296628524370111E-3</v>
      </c>
      <c r="V51" s="60">
        <v>4.796150162366771E-3</v>
      </c>
      <c r="W51" s="60">
        <v>0</v>
      </c>
      <c r="X51" s="60">
        <v>0</v>
      </c>
      <c r="Y51" s="60">
        <v>2.3577196171898126E-3</v>
      </c>
      <c r="Z51" s="60">
        <v>4.6658675470787796E-3</v>
      </c>
      <c r="AA51" s="60">
        <v>3.7378178444462469E-3</v>
      </c>
      <c r="AB51" s="60">
        <v>2.7427888024027222E-2</v>
      </c>
      <c r="AC51" s="16">
        <v>5.1351361507208952E-3</v>
      </c>
      <c r="AD51" s="11">
        <v>44</v>
      </c>
      <c r="AE51" s="15">
        <v>3</v>
      </c>
      <c r="AF51" s="16">
        <v>0.59102489510047884</v>
      </c>
      <c r="AG51" t="str">
        <f>IF(AF51&lt;='CAV Tier 1 Analysis'!$A$5,"Tier 1", "Tier 2")</f>
        <v>Tier 2</v>
      </c>
      <c r="AH51" t="str">
        <f t="shared" si="2"/>
        <v>New Hampshire - Tier 2</v>
      </c>
      <c r="AI51" t="str">
        <f t="shared" si="3"/>
        <v>Rindge, Town Of - Tier 2</v>
      </c>
    </row>
    <row r="52" spans="1:35" x14ac:dyDescent="0.3">
      <c r="A52">
        <v>45</v>
      </c>
      <c r="B52">
        <v>1</v>
      </c>
      <c r="C52" t="s">
        <v>49</v>
      </c>
      <c r="D52" t="s">
        <v>2049</v>
      </c>
      <c r="E52" t="s">
        <v>4878</v>
      </c>
      <c r="F52" t="s">
        <v>389</v>
      </c>
      <c r="G52" s="59">
        <v>28.729559999999996</v>
      </c>
      <c r="H52">
        <v>26</v>
      </c>
      <c r="I52">
        <v>3</v>
      </c>
      <c r="J52" s="11">
        <v>17</v>
      </c>
      <c r="K52" s="11">
        <v>3</v>
      </c>
      <c r="L52">
        <v>0</v>
      </c>
      <c r="M52" s="11">
        <v>22.580445018997853</v>
      </c>
      <c r="N52" s="11">
        <v>196.10052961104009</v>
      </c>
      <c r="O52" s="11">
        <v>5964.4073825106925</v>
      </c>
      <c r="P52" s="11">
        <v>4884.4021673016887</v>
      </c>
      <c r="Q52" s="11">
        <v>538.09283445266374</v>
      </c>
      <c r="R52" s="60">
        <v>3.8241702795757003E-3</v>
      </c>
      <c r="S52" s="60">
        <v>3.7512624440917616E-3</v>
      </c>
      <c r="T52" s="60">
        <v>4.3668122270742356E-3</v>
      </c>
      <c r="U52" s="60">
        <v>5.296628524370111E-3</v>
      </c>
      <c r="V52" s="60">
        <v>5.755380194840125E-3</v>
      </c>
      <c r="W52" s="60">
        <v>0</v>
      </c>
      <c r="X52" s="60">
        <v>8.4217195939205441E-3</v>
      </c>
      <c r="Y52" s="60">
        <v>5.0490930855315082E-3</v>
      </c>
      <c r="Z52" s="60">
        <v>4.6332185084472025E-3</v>
      </c>
      <c r="AA52" s="60">
        <v>7.0743992588938138E-3</v>
      </c>
      <c r="AB52" s="60">
        <v>8.0077798716158433E-3</v>
      </c>
      <c r="AC52" s="16">
        <v>5.1073149080328043E-3</v>
      </c>
      <c r="AD52" s="11">
        <v>45</v>
      </c>
      <c r="AE52" s="15">
        <v>3</v>
      </c>
      <c r="AF52" s="16">
        <v>0.59613221000851169</v>
      </c>
      <c r="AG52" t="str">
        <f>IF(AF52&lt;='CAV Tier 1 Analysis'!$A$5,"Tier 1", "Tier 2")</f>
        <v>Tier 2</v>
      </c>
      <c r="AH52" t="str">
        <f t="shared" si="2"/>
        <v>New Hampshire - Tier 2</v>
      </c>
      <c r="AI52" t="str">
        <f t="shared" si="3"/>
        <v>Plymouth, Town Of - Tier 2</v>
      </c>
    </row>
    <row r="53" spans="1:35" x14ac:dyDescent="0.3">
      <c r="A53">
        <v>46</v>
      </c>
      <c r="B53">
        <v>1</v>
      </c>
      <c r="C53" t="s">
        <v>49</v>
      </c>
      <c r="D53" t="s">
        <v>1922</v>
      </c>
      <c r="E53" t="s">
        <v>4893</v>
      </c>
      <c r="F53" t="s">
        <v>482</v>
      </c>
      <c r="G53" s="59">
        <v>44.569289999999995</v>
      </c>
      <c r="H53">
        <v>50</v>
      </c>
      <c r="I53">
        <v>4</v>
      </c>
      <c r="J53" s="11">
        <v>16.75</v>
      </c>
      <c r="K53" s="11">
        <v>1.625</v>
      </c>
      <c r="L53">
        <v>2</v>
      </c>
      <c r="M53" s="11">
        <v>27.551187151511726</v>
      </c>
      <c r="N53" s="11">
        <v>121.44615484966678</v>
      </c>
      <c r="O53" s="11">
        <v>4896.3362261501206</v>
      </c>
      <c r="P53">
        <v>0</v>
      </c>
      <c r="Q53">
        <v>0</v>
      </c>
      <c r="R53" s="60">
        <v>5.932584912535746E-3</v>
      </c>
      <c r="S53" s="60">
        <v>7.2139662386380031E-3</v>
      </c>
      <c r="T53" s="60">
        <v>5.822416302765648E-3</v>
      </c>
      <c r="U53" s="60">
        <v>5.2187369284234916E-3</v>
      </c>
      <c r="V53" s="60">
        <v>3.117497605538401E-3</v>
      </c>
      <c r="W53" s="60">
        <v>1.1049723756906077E-2</v>
      </c>
      <c r="X53" s="60">
        <v>1.0275633295731917E-2</v>
      </c>
      <c r="Y53" s="60">
        <v>3.1269315892827644E-3</v>
      </c>
      <c r="Z53" s="60">
        <v>3.8035288624147894E-3</v>
      </c>
      <c r="AA53" s="60">
        <v>0</v>
      </c>
      <c r="AB53" s="60">
        <v>0</v>
      </c>
      <c r="AC53" s="16">
        <v>5.0510017720215303E-3</v>
      </c>
      <c r="AD53" s="11">
        <v>46</v>
      </c>
      <c r="AE53" s="15">
        <v>3</v>
      </c>
      <c r="AF53" s="16">
        <v>0.60118321178053324</v>
      </c>
      <c r="AG53" t="str">
        <f>IF(AF53&lt;='CAV Tier 1 Analysis'!$A$5,"Tier 1", "Tier 2")</f>
        <v>Tier 2</v>
      </c>
      <c r="AH53" t="str">
        <f t="shared" si="2"/>
        <v>New Hampshire - Tier 2</v>
      </c>
      <c r="AI53" t="str">
        <f t="shared" si="3"/>
        <v>Hillsborough, Town Of - Tier 2</v>
      </c>
    </row>
    <row r="54" spans="1:35" x14ac:dyDescent="0.3">
      <c r="A54">
        <v>47</v>
      </c>
      <c r="B54">
        <v>1</v>
      </c>
      <c r="C54" t="s">
        <v>49</v>
      </c>
      <c r="D54" t="s">
        <v>2132</v>
      </c>
      <c r="E54" t="s">
        <v>4816</v>
      </c>
      <c r="F54" t="s">
        <v>445</v>
      </c>
      <c r="G54" s="59">
        <v>82.196239999999989</v>
      </c>
      <c r="H54">
        <v>34</v>
      </c>
      <c r="I54">
        <v>2</v>
      </c>
      <c r="J54" s="11">
        <v>13.733333333333333</v>
      </c>
      <c r="K54" s="11">
        <v>3.5333333333333332</v>
      </c>
      <c r="L54">
        <v>0</v>
      </c>
      <c r="M54" s="11">
        <v>3.3824953550186709</v>
      </c>
      <c r="N54" s="11">
        <v>623.22188712139689</v>
      </c>
      <c r="O54" s="11">
        <v>4990.3495475554437</v>
      </c>
      <c r="P54">
        <v>0</v>
      </c>
      <c r="Q54" s="11">
        <v>100.25784412573012</v>
      </c>
      <c r="R54" s="60">
        <v>1.0941080131435056E-2</v>
      </c>
      <c r="S54" s="60">
        <v>4.9054970422738424E-3</v>
      </c>
      <c r="T54" s="60">
        <v>2.911208151382824E-3</v>
      </c>
      <c r="U54" s="60">
        <v>4.2788450040009522E-3</v>
      </c>
      <c r="V54" s="60">
        <v>6.7785588961450363E-3</v>
      </c>
      <c r="W54" s="60">
        <v>0</v>
      </c>
      <c r="X54" s="60">
        <v>1.2615529669029628E-3</v>
      </c>
      <c r="Y54" s="60">
        <v>1.6046388692870665E-2</v>
      </c>
      <c r="Z54" s="60">
        <v>3.8765594642568083E-3</v>
      </c>
      <c r="AA54" s="60">
        <v>0</v>
      </c>
      <c r="AB54" s="60">
        <v>1.4920153080615808E-3</v>
      </c>
      <c r="AC54" s="16">
        <v>4.7719732415754303E-3</v>
      </c>
      <c r="AD54" s="11">
        <v>47</v>
      </c>
      <c r="AE54" s="15">
        <v>3</v>
      </c>
      <c r="AF54" s="16">
        <v>0.60595518502210866</v>
      </c>
      <c r="AG54" t="str">
        <f>IF(AF54&lt;='CAV Tier 1 Analysis'!$A$5,"Tier 1", "Tier 2")</f>
        <v>Tier 2</v>
      </c>
      <c r="AH54" t="str">
        <f t="shared" si="2"/>
        <v>New Hampshire - Tier 2</v>
      </c>
      <c r="AI54" t="str">
        <f t="shared" si="3"/>
        <v>Alton, Town Of - Tier 2</v>
      </c>
    </row>
    <row r="55" spans="1:35" x14ac:dyDescent="0.3">
      <c r="A55">
        <v>48</v>
      </c>
      <c r="B55">
        <v>1</v>
      </c>
      <c r="C55" t="s">
        <v>49</v>
      </c>
      <c r="D55" t="s">
        <v>2033</v>
      </c>
      <c r="E55" t="s">
        <v>4946</v>
      </c>
      <c r="F55" t="s">
        <v>415</v>
      </c>
      <c r="G55" s="59">
        <v>27.788330000000002</v>
      </c>
      <c r="H55">
        <v>32</v>
      </c>
      <c r="I55">
        <v>0</v>
      </c>
      <c r="J55" s="11">
        <v>15.444444444444445</v>
      </c>
      <c r="K55" s="11">
        <v>1</v>
      </c>
      <c r="L55">
        <v>0</v>
      </c>
      <c r="M55" s="11">
        <v>3.8937640369176565</v>
      </c>
      <c r="N55" s="11">
        <v>128.40000660642801</v>
      </c>
      <c r="O55" s="11">
        <v>12768.694106156074</v>
      </c>
      <c r="P55" s="11">
        <v>5356.7681062653983</v>
      </c>
      <c r="Q55" s="11">
        <v>966.07932327814888</v>
      </c>
      <c r="R55" s="60">
        <v>3.6988838570810637E-3</v>
      </c>
      <c r="S55" s="60">
        <v>4.6169383927283222E-3</v>
      </c>
      <c r="T55" s="60">
        <v>0</v>
      </c>
      <c r="U55" s="60">
        <v>4.8119697051467025E-3</v>
      </c>
      <c r="V55" s="60">
        <v>1.9184600649467085E-3</v>
      </c>
      <c r="W55" s="60">
        <v>0</v>
      </c>
      <c r="X55" s="60">
        <v>1.452238379545805E-3</v>
      </c>
      <c r="Y55" s="60">
        <v>3.3059756994262466E-3</v>
      </c>
      <c r="Z55" s="60">
        <v>9.918864703108158E-3</v>
      </c>
      <c r="AA55" s="60">
        <v>7.7585577565094229E-3</v>
      </c>
      <c r="AB55" s="60">
        <v>1.4376981189872299E-2</v>
      </c>
      <c r="AC55" s="16">
        <v>4.7144427043967927E-3</v>
      </c>
      <c r="AD55" s="11">
        <v>48</v>
      </c>
      <c r="AE55" s="15">
        <v>3</v>
      </c>
      <c r="AF55" s="16">
        <v>0.61066962772650546</v>
      </c>
      <c r="AG55" t="str">
        <f>IF(AF55&lt;='CAV Tier 1 Analysis'!$A$5,"Tier 1", "Tier 2")</f>
        <v>Tier 2</v>
      </c>
      <c r="AH55" t="str">
        <f t="shared" si="2"/>
        <v>New Hampshire - Tier 2</v>
      </c>
      <c r="AI55" t="str">
        <f t="shared" si="3"/>
        <v>Windham, Town Of - Tier 2</v>
      </c>
    </row>
    <row r="56" spans="1:35" x14ac:dyDescent="0.3">
      <c r="A56">
        <v>49</v>
      </c>
      <c r="B56">
        <v>1</v>
      </c>
      <c r="C56" t="s">
        <v>49</v>
      </c>
      <c r="D56" t="s">
        <v>3301</v>
      </c>
      <c r="E56" t="s">
        <v>5021</v>
      </c>
      <c r="F56" t="s">
        <v>627</v>
      </c>
      <c r="G56" s="59">
        <v>0.31941999999999998</v>
      </c>
      <c r="H56">
        <v>127</v>
      </c>
      <c r="I56">
        <v>5</v>
      </c>
      <c r="J56" s="11">
        <v>15</v>
      </c>
      <c r="K56" s="11">
        <v>1</v>
      </c>
      <c r="L56">
        <v>2</v>
      </c>
      <c r="M56" s="11">
        <v>5.5130549120280508</v>
      </c>
      <c r="N56" s="11">
        <v>208.65929263347601</v>
      </c>
      <c r="O56" s="11">
        <v>383.53426447398061</v>
      </c>
      <c r="P56" s="11">
        <v>298.3506989337032</v>
      </c>
      <c r="Q56">
        <v>0</v>
      </c>
      <c r="R56" s="60">
        <v>4.2517757692845633E-5</v>
      </c>
      <c r="S56" s="60">
        <v>1.8323474246140527E-2</v>
      </c>
      <c r="T56" s="60">
        <v>7.2780203784570596E-3</v>
      </c>
      <c r="U56" s="60">
        <v>4.6734957567971568E-3</v>
      </c>
      <c r="V56" s="60">
        <v>1.9184600649467085E-3</v>
      </c>
      <c r="W56" s="60">
        <v>1.1049723756906077E-2</v>
      </c>
      <c r="X56" s="60">
        <v>2.0561774817070069E-3</v>
      </c>
      <c r="Y56" s="60">
        <v>5.3724494969862998E-3</v>
      </c>
      <c r="Z56" s="60">
        <v>2.9793371559346963E-4</v>
      </c>
      <c r="AA56" s="60">
        <v>4.3212083918000508E-4</v>
      </c>
      <c r="AB56" s="60">
        <v>0</v>
      </c>
      <c r="AC56" s="16">
        <v>4.6767612267642868E-3</v>
      </c>
      <c r="AD56" s="11">
        <v>49</v>
      </c>
      <c r="AE56" s="15">
        <v>3</v>
      </c>
      <c r="AF56" s="16">
        <v>0.61534638895326976</v>
      </c>
      <c r="AG56" t="str">
        <f>IF(AF56&lt;='CAV Tier 1 Analysis'!$A$5,"Tier 1", "Tier 2")</f>
        <v>Tier 2</v>
      </c>
      <c r="AH56" t="str">
        <f t="shared" si="2"/>
        <v>New Hampshire - Tier 2</v>
      </c>
      <c r="AI56" t="str">
        <f t="shared" si="3"/>
        <v>Seabrook Beach Village District - Tier 2</v>
      </c>
    </row>
    <row r="57" spans="1:35" x14ac:dyDescent="0.3">
      <c r="A57">
        <v>50</v>
      </c>
      <c r="B57">
        <v>1</v>
      </c>
      <c r="C57" t="s">
        <v>49</v>
      </c>
      <c r="D57" t="s">
        <v>3203</v>
      </c>
      <c r="E57" t="s">
        <v>4823</v>
      </c>
      <c r="F57" t="s">
        <v>463</v>
      </c>
      <c r="G57" s="59">
        <v>12.021299999999998</v>
      </c>
      <c r="H57">
        <v>29</v>
      </c>
      <c r="I57">
        <v>7</v>
      </c>
      <c r="J57" s="11">
        <v>15.384615384615385</v>
      </c>
      <c r="K57" s="11">
        <v>3.0769230769230771</v>
      </c>
      <c r="L57">
        <v>1</v>
      </c>
      <c r="M57" s="11">
        <v>16.437313768061696</v>
      </c>
      <c r="N57" s="11">
        <v>155.54525841454242</v>
      </c>
      <c r="O57" s="11">
        <v>3694.9544348467343</v>
      </c>
      <c r="P57" s="11">
        <v>2594.9823985791222</v>
      </c>
      <c r="Q57" s="11">
        <v>108.55078987087154</v>
      </c>
      <c r="R57" s="60">
        <v>1.6001462668367829E-3</v>
      </c>
      <c r="S57" s="60">
        <v>4.1841004184100415E-3</v>
      </c>
      <c r="T57" s="60">
        <v>1.0189228529839884E-2</v>
      </c>
      <c r="U57" s="60">
        <v>4.7933289813304174E-3</v>
      </c>
      <c r="V57" s="60">
        <v>5.9029540459898727E-3</v>
      </c>
      <c r="W57" s="60">
        <v>5.5248618784530384E-3</v>
      </c>
      <c r="X57" s="60">
        <v>6.1305455811627232E-3</v>
      </c>
      <c r="Y57" s="60">
        <v>4.0048973366151649E-3</v>
      </c>
      <c r="Z57" s="60">
        <v>2.8702820209096057E-3</v>
      </c>
      <c r="AA57" s="60">
        <v>3.7584828047630219E-3</v>
      </c>
      <c r="AB57" s="60">
        <v>1.6154291128224166E-3</v>
      </c>
      <c r="AC57" s="16">
        <v>4.5976597251939071E-3</v>
      </c>
      <c r="AD57" s="11">
        <v>50</v>
      </c>
      <c r="AE57" s="15">
        <v>3</v>
      </c>
      <c r="AF57" s="16">
        <v>0.61994404867846364</v>
      </c>
      <c r="AG57" t="str">
        <f>IF(AF57&lt;='CAV Tier 1 Analysis'!$A$5,"Tier 1", "Tier 2")</f>
        <v>Tier 2</v>
      </c>
      <c r="AH57" t="str">
        <f t="shared" si="2"/>
        <v>New Hampshire - Tier 2</v>
      </c>
      <c r="AI57" t="str">
        <f t="shared" si="3"/>
        <v>Tilton, Town Of - Tier 2</v>
      </c>
    </row>
    <row r="58" spans="1:35" x14ac:dyDescent="0.3">
      <c r="A58">
        <v>51</v>
      </c>
      <c r="B58">
        <v>1</v>
      </c>
      <c r="C58" t="s">
        <v>49</v>
      </c>
      <c r="D58" t="s">
        <v>2257</v>
      </c>
      <c r="E58" t="s">
        <v>4898</v>
      </c>
      <c r="F58" t="s">
        <v>388</v>
      </c>
      <c r="G58" s="59">
        <v>25.271149999999995</v>
      </c>
      <c r="H58">
        <v>47</v>
      </c>
      <c r="I58">
        <v>0</v>
      </c>
      <c r="J58" s="11">
        <v>17</v>
      </c>
      <c r="K58" s="11">
        <v>1</v>
      </c>
      <c r="L58">
        <v>0</v>
      </c>
      <c r="M58" s="11">
        <v>8.6394821763156813</v>
      </c>
      <c r="N58" s="11">
        <v>242.57772159885064</v>
      </c>
      <c r="O58" s="11">
        <v>14722.917464552136</v>
      </c>
      <c r="P58" s="11">
        <v>6887.5528668940706</v>
      </c>
      <c r="Q58" s="11">
        <v>129.63091144906866</v>
      </c>
      <c r="R58" s="60">
        <v>3.3638239068297408E-3</v>
      </c>
      <c r="S58" s="60">
        <v>6.7811282643197232E-3</v>
      </c>
      <c r="T58" s="60">
        <v>0</v>
      </c>
      <c r="U58" s="60">
        <v>5.296628524370111E-3</v>
      </c>
      <c r="V58" s="60">
        <v>1.9184600649467085E-3</v>
      </c>
      <c r="W58" s="60">
        <v>0</v>
      </c>
      <c r="X58" s="60">
        <v>3.2222259687260239E-3</v>
      </c>
      <c r="Y58" s="60">
        <v>6.2457633299517114E-3</v>
      </c>
      <c r="Z58" s="60">
        <v>1.143692731236425E-2</v>
      </c>
      <c r="AA58" s="60">
        <v>9.9756934888236091E-3</v>
      </c>
      <c r="AB58" s="60">
        <v>1.9291388715424085E-3</v>
      </c>
      <c r="AC58" s="16">
        <v>4.5608899756249353E-3</v>
      </c>
      <c r="AD58" s="11">
        <v>51</v>
      </c>
      <c r="AE58" s="15">
        <v>3</v>
      </c>
      <c r="AF58" s="16">
        <v>0.62450493865408863</v>
      </c>
      <c r="AG58" t="str">
        <f>IF(AF58&lt;='CAV Tier 1 Analysis'!$A$5,"Tier 1", "Tier 2")</f>
        <v>Tier 2</v>
      </c>
      <c r="AH58" t="str">
        <f t="shared" si="2"/>
        <v>New Hampshire - Tier 2</v>
      </c>
      <c r="AI58" t="str">
        <f t="shared" si="3"/>
        <v>Milford, Town Of - Tier 2</v>
      </c>
    </row>
    <row r="59" spans="1:35" x14ac:dyDescent="0.3">
      <c r="A59">
        <v>52</v>
      </c>
      <c r="B59">
        <v>1</v>
      </c>
      <c r="C59" t="s">
        <v>49</v>
      </c>
      <c r="D59" t="s">
        <v>3240</v>
      </c>
      <c r="E59" t="s">
        <v>4903</v>
      </c>
      <c r="F59" t="s">
        <v>471</v>
      </c>
      <c r="G59" s="59">
        <v>38.101559999999999</v>
      </c>
      <c r="H59">
        <v>47</v>
      </c>
      <c r="I59">
        <v>0</v>
      </c>
      <c r="J59" s="11">
        <v>17</v>
      </c>
      <c r="K59" s="11">
        <v>1.6666666666666667</v>
      </c>
      <c r="L59">
        <v>1</v>
      </c>
      <c r="M59" s="11">
        <v>42.012332303454244</v>
      </c>
      <c r="N59" s="11">
        <v>126.59643579325012</v>
      </c>
      <c r="O59" s="11">
        <v>6355.1111065277255</v>
      </c>
      <c r="P59">
        <v>0</v>
      </c>
      <c r="Q59">
        <v>0</v>
      </c>
      <c r="R59" s="60">
        <v>5.0716702016136107E-3</v>
      </c>
      <c r="S59" s="60">
        <v>6.7811282643197232E-3</v>
      </c>
      <c r="T59" s="60">
        <v>0</v>
      </c>
      <c r="U59" s="60">
        <v>5.296628524370111E-3</v>
      </c>
      <c r="V59" s="60">
        <v>3.1974334415778476E-3</v>
      </c>
      <c r="W59" s="60">
        <v>5.5248618784530384E-3</v>
      </c>
      <c r="X59" s="60">
        <v>1.5669136806144505E-2</v>
      </c>
      <c r="Y59" s="60">
        <v>3.2595383086647571E-3</v>
      </c>
      <c r="Z59" s="60">
        <v>4.9367215405745884E-3</v>
      </c>
      <c r="AA59" s="60">
        <v>0</v>
      </c>
      <c r="AB59" s="60">
        <v>0</v>
      </c>
      <c r="AC59" s="16">
        <v>4.5215562696107447E-3</v>
      </c>
      <c r="AD59" s="11">
        <v>52</v>
      </c>
      <c r="AE59" s="15">
        <v>3</v>
      </c>
      <c r="AF59" s="16">
        <v>0.62902649492369933</v>
      </c>
      <c r="AG59" t="str">
        <f>IF(AF59&lt;='CAV Tier 1 Analysis'!$A$5,"Tier 1", "Tier 2")</f>
        <v>Tier 2</v>
      </c>
      <c r="AH59" t="str">
        <f t="shared" si="2"/>
        <v>New Hampshire - Tier 2</v>
      </c>
      <c r="AI59" t="str">
        <f t="shared" si="3"/>
        <v>Peterborough, Town Of - Tier 2</v>
      </c>
    </row>
    <row r="60" spans="1:35" x14ac:dyDescent="0.3">
      <c r="A60">
        <v>53</v>
      </c>
      <c r="B60">
        <v>1</v>
      </c>
      <c r="C60" t="s">
        <v>49</v>
      </c>
      <c r="D60" t="s">
        <v>3243</v>
      </c>
      <c r="E60" t="s">
        <v>4909</v>
      </c>
      <c r="F60" t="s">
        <v>424</v>
      </c>
      <c r="G60" s="59">
        <v>28.493670000000002</v>
      </c>
      <c r="H60">
        <v>22</v>
      </c>
      <c r="I60">
        <v>3</v>
      </c>
      <c r="J60" s="11">
        <v>17</v>
      </c>
      <c r="K60" s="11">
        <v>2</v>
      </c>
      <c r="L60">
        <v>0</v>
      </c>
      <c r="M60" s="11">
        <v>7.8330155434522828</v>
      </c>
      <c r="N60" s="11">
        <v>59.131286807149841</v>
      </c>
      <c r="O60" s="11">
        <v>8346.6630254834527</v>
      </c>
      <c r="P60" s="11">
        <v>5416.4319373303024</v>
      </c>
      <c r="Q60" s="11">
        <v>613.77182008581258</v>
      </c>
      <c r="R60" s="60">
        <v>3.7927711378119874E-3</v>
      </c>
      <c r="S60" s="60">
        <v>3.1741451450007212E-3</v>
      </c>
      <c r="T60" s="60">
        <v>4.3668122270742356E-3</v>
      </c>
      <c r="U60" s="60">
        <v>5.296628524370111E-3</v>
      </c>
      <c r="V60" s="60">
        <v>3.8369201298934169E-3</v>
      </c>
      <c r="W60" s="60">
        <v>0</v>
      </c>
      <c r="X60" s="60">
        <v>2.9214420010887803E-3</v>
      </c>
      <c r="Y60" s="60">
        <v>1.5224812087389304E-3</v>
      </c>
      <c r="Z60" s="60">
        <v>6.4837813940809442E-3</v>
      </c>
      <c r="AA60" s="60">
        <v>7.8449727870107903E-3</v>
      </c>
      <c r="AB60" s="60">
        <v>9.1340179834350881E-3</v>
      </c>
      <c r="AC60" s="16">
        <v>4.3976338671368187E-3</v>
      </c>
      <c r="AD60" s="11">
        <v>53</v>
      </c>
      <c r="AE60" s="15">
        <v>3</v>
      </c>
      <c r="AF60" s="16">
        <v>0.63342412879083621</v>
      </c>
      <c r="AG60" t="str">
        <f>IF(AF60&lt;='CAV Tier 1 Analysis'!$A$5,"Tier 1", "Tier 2")</f>
        <v>Tier 2</v>
      </c>
      <c r="AH60" t="str">
        <f t="shared" si="2"/>
        <v>New Hampshire - Tier 2</v>
      </c>
      <c r="AI60" t="str">
        <f t="shared" si="3"/>
        <v>Bow, Town Of - Tier 2</v>
      </c>
    </row>
    <row r="61" spans="1:35" x14ac:dyDescent="0.3">
      <c r="A61">
        <v>54</v>
      </c>
      <c r="B61">
        <v>1</v>
      </c>
      <c r="C61" t="s">
        <v>49</v>
      </c>
      <c r="D61" t="s">
        <v>3261</v>
      </c>
      <c r="E61" t="s">
        <v>4939</v>
      </c>
      <c r="F61" t="s">
        <v>590</v>
      </c>
      <c r="G61" s="59">
        <v>48.418669999999999</v>
      </c>
      <c r="H61">
        <v>28</v>
      </c>
      <c r="I61">
        <v>8</v>
      </c>
      <c r="J61" s="11">
        <v>14</v>
      </c>
      <c r="K61" s="11">
        <v>1.3333333333333333</v>
      </c>
      <c r="L61">
        <v>1</v>
      </c>
      <c r="M61" s="11">
        <v>13.000000000000004</v>
      </c>
      <c r="N61" s="11">
        <v>0</v>
      </c>
      <c r="O61" s="11">
        <v>4081.2803530537653</v>
      </c>
      <c r="P61">
        <v>0</v>
      </c>
      <c r="Q61" s="11">
        <v>381.92176871926722</v>
      </c>
      <c r="R61" s="60">
        <v>6.4449730100490082E-3</v>
      </c>
      <c r="S61" s="60">
        <v>4.0398210936372818E-3</v>
      </c>
      <c r="T61" s="60">
        <v>1.1644832605531296E-2</v>
      </c>
      <c r="U61" s="60">
        <v>4.3619293730106793E-3</v>
      </c>
      <c r="V61" s="60">
        <v>2.5579467532622778E-3</v>
      </c>
      <c r="W61" s="60">
        <v>5.5248618784530384E-3</v>
      </c>
      <c r="X61" s="60">
        <v>4.8485472553288968E-3</v>
      </c>
      <c r="Y61" s="60">
        <v>0</v>
      </c>
      <c r="Z61" s="60">
        <v>3.1703843244139333E-3</v>
      </c>
      <c r="AA61" s="60">
        <v>0</v>
      </c>
      <c r="AB61" s="60">
        <v>5.6836762288294575E-3</v>
      </c>
      <c r="AC61" s="16">
        <v>4.3888156838650791E-3</v>
      </c>
      <c r="AD61" s="11">
        <v>54</v>
      </c>
      <c r="AE61" s="15">
        <v>3</v>
      </c>
      <c r="AF61" s="16">
        <v>0.63781294447470127</v>
      </c>
      <c r="AG61" t="str">
        <f>IF(AF61&lt;='CAV Tier 1 Analysis'!$A$5,"Tier 1", "Tier 2")</f>
        <v>Tier 2</v>
      </c>
      <c r="AH61" t="str">
        <f t="shared" si="2"/>
        <v>New Hampshire - Tier 2</v>
      </c>
      <c r="AI61" t="str">
        <f t="shared" si="3"/>
        <v>Nottingham, Town Of - Tier 2</v>
      </c>
    </row>
    <row r="62" spans="1:35" x14ac:dyDescent="0.3">
      <c r="A62">
        <v>55</v>
      </c>
      <c r="B62">
        <v>1</v>
      </c>
      <c r="C62" t="s">
        <v>49</v>
      </c>
      <c r="D62" t="s">
        <v>3209</v>
      </c>
      <c r="E62" t="s">
        <v>4834</v>
      </c>
      <c r="F62" t="s">
        <v>628</v>
      </c>
      <c r="G62" s="59">
        <v>39.390460000000004</v>
      </c>
      <c r="H62">
        <v>11</v>
      </c>
      <c r="I62">
        <v>1</v>
      </c>
      <c r="J62" s="11">
        <v>16.428571428571427</v>
      </c>
      <c r="K62" s="11">
        <v>3.2857142857142856</v>
      </c>
      <c r="L62">
        <v>4</v>
      </c>
      <c r="M62" s="11">
        <v>9.0000000000000018</v>
      </c>
      <c r="N62" s="11">
        <v>0</v>
      </c>
      <c r="O62" s="11">
        <v>2067.3253809081971</v>
      </c>
      <c r="P62">
        <v>0</v>
      </c>
      <c r="Q62" s="11">
        <v>87.454581611555568</v>
      </c>
      <c r="R62" s="60">
        <v>5.243234718207152E-3</v>
      </c>
      <c r="S62" s="60">
        <v>1.5870725725003606E-3</v>
      </c>
      <c r="T62" s="60">
        <v>1.455604075691412E-3</v>
      </c>
      <c r="U62" s="60">
        <v>5.1185905907778382E-3</v>
      </c>
      <c r="V62" s="60">
        <v>6.3035116419677562E-3</v>
      </c>
      <c r="W62" s="60">
        <v>2.2099447513812154E-2</v>
      </c>
      <c r="X62" s="60">
        <v>3.3566865613815439E-3</v>
      </c>
      <c r="Y62" s="60">
        <v>0</v>
      </c>
      <c r="Z62" s="60">
        <v>1.6059215280788794E-3</v>
      </c>
      <c r="AA62" s="60">
        <v>0</v>
      </c>
      <c r="AB62" s="60">
        <v>1.3014799556324641E-3</v>
      </c>
      <c r="AC62" s="16">
        <v>4.3701408325499602E-3</v>
      </c>
      <c r="AD62" s="11">
        <v>55</v>
      </c>
      <c r="AE62" s="15">
        <v>3</v>
      </c>
      <c r="AF62" s="16">
        <v>0.64218308530725121</v>
      </c>
      <c r="AG62" t="str">
        <f>IF(AF62&lt;='CAV Tier 1 Analysis'!$A$5,"Tier 1", "Tier 2")</f>
        <v>Tier 2</v>
      </c>
      <c r="AH62" t="str">
        <f t="shared" si="2"/>
        <v>New Hampshire - Tier 2</v>
      </c>
      <c r="AI62" t="str">
        <f t="shared" si="3"/>
        <v>Alstead, Town Of - Tier 2</v>
      </c>
    </row>
    <row r="63" spans="1:35" x14ac:dyDescent="0.3">
      <c r="A63">
        <v>56</v>
      </c>
      <c r="B63">
        <v>1</v>
      </c>
      <c r="C63" t="s">
        <v>49</v>
      </c>
      <c r="D63" t="s">
        <v>3208</v>
      </c>
      <c r="E63" t="s">
        <v>4832</v>
      </c>
      <c r="F63" t="s">
        <v>542</v>
      </c>
      <c r="G63" s="59">
        <v>60.710319999999996</v>
      </c>
      <c r="H63">
        <v>23</v>
      </c>
      <c r="I63">
        <v>13</v>
      </c>
      <c r="J63" s="11">
        <v>14</v>
      </c>
      <c r="K63" s="11">
        <v>3</v>
      </c>
      <c r="L63">
        <v>0</v>
      </c>
      <c r="M63" s="11">
        <v>6.8253156959146306</v>
      </c>
      <c r="N63" s="11">
        <v>32.707400965137751</v>
      </c>
      <c r="O63" s="11">
        <v>1974.8823954692666</v>
      </c>
      <c r="P63" s="11">
        <v>267.18931907374099</v>
      </c>
      <c r="Q63" s="11">
        <v>119.56834699854153</v>
      </c>
      <c r="R63" s="60">
        <v>8.0811053635186283E-3</v>
      </c>
      <c r="S63" s="60">
        <v>3.3184244697734813E-3</v>
      </c>
      <c r="T63" s="60">
        <v>1.8922852983988356E-2</v>
      </c>
      <c r="U63" s="60">
        <v>4.3619293730106793E-3</v>
      </c>
      <c r="V63" s="60">
        <v>5.755380194840125E-3</v>
      </c>
      <c r="W63" s="60">
        <v>0</v>
      </c>
      <c r="X63" s="60">
        <v>2.5456050526292393E-3</v>
      </c>
      <c r="Y63" s="60">
        <v>8.4213292226359372E-4</v>
      </c>
      <c r="Z63" s="60">
        <v>1.5341107808170998E-3</v>
      </c>
      <c r="AA63" s="60">
        <v>3.8698777375324717E-4</v>
      </c>
      <c r="AB63" s="60">
        <v>1.7793899882558818E-3</v>
      </c>
      <c r="AC63" s="16">
        <v>4.3207199002591214E-3</v>
      </c>
      <c r="AD63" s="11">
        <v>56</v>
      </c>
      <c r="AE63" s="15">
        <v>3</v>
      </c>
      <c r="AF63" s="16">
        <v>0.64650380520751038</v>
      </c>
      <c r="AG63" t="str">
        <f>IF(AF63&lt;='CAV Tier 1 Analysis'!$A$5,"Tier 1", "Tier 2")</f>
        <v>Tier 2</v>
      </c>
      <c r="AH63" t="str">
        <f t="shared" si="2"/>
        <v>New Hampshire - Tier 2</v>
      </c>
      <c r="AI63" t="str">
        <f t="shared" si="3"/>
        <v>Tamworth, Town Of - Tier 2</v>
      </c>
    </row>
    <row r="64" spans="1:35" x14ac:dyDescent="0.3">
      <c r="A64">
        <v>57</v>
      </c>
      <c r="B64">
        <v>1</v>
      </c>
      <c r="C64" t="s">
        <v>49</v>
      </c>
      <c r="D64" t="s">
        <v>2210</v>
      </c>
      <c r="E64" t="s">
        <v>4846</v>
      </c>
      <c r="F64" t="s">
        <v>579</v>
      </c>
      <c r="G64" s="59">
        <v>32.301960000000001</v>
      </c>
      <c r="H64">
        <v>55</v>
      </c>
      <c r="I64">
        <v>0</v>
      </c>
      <c r="J64" s="11">
        <v>10</v>
      </c>
      <c r="K64" s="11">
        <v>5</v>
      </c>
      <c r="L64">
        <v>2</v>
      </c>
      <c r="M64" s="11">
        <v>13.550722618689393</v>
      </c>
      <c r="N64" s="11">
        <v>42.863454096525025</v>
      </c>
      <c r="O64" s="11">
        <v>2470.2603209243675</v>
      </c>
      <c r="P64" s="11">
        <v>1850.0994747476841</v>
      </c>
      <c r="Q64">
        <v>0</v>
      </c>
      <c r="R64" s="60">
        <v>4.2996897761066692E-3</v>
      </c>
      <c r="S64" s="60">
        <v>7.935362862501804E-3</v>
      </c>
      <c r="T64" s="60">
        <v>0</v>
      </c>
      <c r="U64" s="60">
        <v>3.1156638378647713E-3</v>
      </c>
      <c r="V64" s="60">
        <v>9.5923003247335419E-3</v>
      </c>
      <c r="W64" s="60">
        <v>1.1049723756906077E-2</v>
      </c>
      <c r="X64" s="60">
        <v>5.0539476123515111E-3</v>
      </c>
      <c r="Y64" s="60">
        <v>1.1036256257442438E-3</v>
      </c>
      <c r="Z64" s="60">
        <v>1.9189259058913699E-3</v>
      </c>
      <c r="AA64" s="60">
        <v>2.6796201264207733E-3</v>
      </c>
      <c r="AB64" s="60">
        <v>0</v>
      </c>
      <c r="AC64" s="16">
        <v>4.2498963480473422E-3</v>
      </c>
      <c r="AD64" s="11">
        <v>57</v>
      </c>
      <c r="AE64" s="15">
        <v>3</v>
      </c>
      <c r="AF64" s="16">
        <v>0.65075370155555767</v>
      </c>
      <c r="AG64" t="str">
        <f>IF(AF64&lt;='CAV Tier 1 Analysis'!$A$5,"Tier 1", "Tier 2")</f>
        <v>Tier 2</v>
      </c>
      <c r="AH64" t="str">
        <f t="shared" si="2"/>
        <v>New Hampshire - Tier 2</v>
      </c>
      <c r="AI64" t="str">
        <f t="shared" si="3"/>
        <v>Gorham, Town Of - Tier 2</v>
      </c>
    </row>
    <row r="65" spans="1:35" x14ac:dyDescent="0.3">
      <c r="A65">
        <v>58</v>
      </c>
      <c r="B65">
        <v>1</v>
      </c>
      <c r="C65" t="s">
        <v>49</v>
      </c>
      <c r="D65" t="s">
        <v>1973</v>
      </c>
      <c r="E65" t="s">
        <v>4896</v>
      </c>
      <c r="F65" t="s">
        <v>459</v>
      </c>
      <c r="G65" s="59">
        <v>15.009920000000001</v>
      </c>
      <c r="H65">
        <v>37</v>
      </c>
      <c r="I65">
        <v>0</v>
      </c>
      <c r="J65" s="11">
        <v>16.833333333333332</v>
      </c>
      <c r="K65" s="11">
        <v>1</v>
      </c>
      <c r="L65">
        <v>0</v>
      </c>
      <c r="M65" s="11">
        <v>4.5100373619579592</v>
      </c>
      <c r="N65" s="11">
        <v>286.19581887279224</v>
      </c>
      <c r="O65" s="11">
        <v>8499.5416822609968</v>
      </c>
      <c r="P65" s="11">
        <v>3846.4001522573444</v>
      </c>
      <c r="Q65" s="11">
        <v>656.59635750736561</v>
      </c>
      <c r="R65" s="60">
        <v>1.9979592434694058E-3</v>
      </c>
      <c r="S65" s="60">
        <v>5.3383350165921222E-3</v>
      </c>
      <c r="T65" s="60">
        <v>0</v>
      </c>
      <c r="U65" s="60">
        <v>5.2447007937390308E-3</v>
      </c>
      <c r="V65" s="60">
        <v>1.9184600649467085E-3</v>
      </c>
      <c r="W65" s="60">
        <v>0</v>
      </c>
      <c r="X65" s="60">
        <v>1.6820868671347721E-3</v>
      </c>
      <c r="Y65" s="60">
        <v>7.3688191105083624E-3</v>
      </c>
      <c r="Z65" s="60">
        <v>6.6025392482485278E-3</v>
      </c>
      <c r="AA65" s="60">
        <v>5.5709930211522048E-3</v>
      </c>
      <c r="AB65" s="60">
        <v>9.7713233828359038E-3</v>
      </c>
      <c r="AC65" s="16">
        <v>4.1359287953297305E-3</v>
      </c>
      <c r="AD65" s="11">
        <v>58</v>
      </c>
      <c r="AE65" s="15">
        <v>3</v>
      </c>
      <c r="AF65" s="16">
        <v>0.65488963035088743</v>
      </c>
      <c r="AG65" t="str">
        <f>IF(AF65&lt;='CAV Tier 1 Analysis'!$A$5,"Tier 1", "Tier 2")</f>
        <v>Tier 2</v>
      </c>
      <c r="AH65" t="str">
        <f t="shared" si="2"/>
        <v>New Hampshire - Tier 2</v>
      </c>
      <c r="AI65" t="str">
        <f t="shared" si="3"/>
        <v>Litchfield, Town Of - Tier 2</v>
      </c>
    </row>
    <row r="66" spans="1:35" x14ac:dyDescent="0.3">
      <c r="A66">
        <v>59</v>
      </c>
      <c r="B66">
        <v>1</v>
      </c>
      <c r="C66" t="s">
        <v>49</v>
      </c>
      <c r="D66" t="s">
        <v>3214</v>
      </c>
      <c r="E66" t="s">
        <v>4843</v>
      </c>
      <c r="F66" t="s">
        <v>413</v>
      </c>
      <c r="G66" s="59">
        <v>62.505930000000006</v>
      </c>
      <c r="H66">
        <v>11</v>
      </c>
      <c r="I66">
        <v>0</v>
      </c>
      <c r="J66" s="11">
        <v>10</v>
      </c>
      <c r="K66" s="11">
        <v>5</v>
      </c>
      <c r="L66">
        <v>0</v>
      </c>
      <c r="M66" s="11">
        <v>2.9519695171322149</v>
      </c>
      <c r="N66" s="11">
        <v>78.365678246010788</v>
      </c>
      <c r="O66" s="11">
        <v>9296.6858045138451</v>
      </c>
      <c r="P66" s="11">
        <v>8096.6442828783229</v>
      </c>
      <c r="Q66">
        <v>0</v>
      </c>
      <c r="R66" s="60">
        <v>8.320117669857777E-3</v>
      </c>
      <c r="S66" s="60">
        <v>1.5870725725003606E-3</v>
      </c>
      <c r="T66" s="60">
        <v>0</v>
      </c>
      <c r="U66" s="60">
        <v>3.1156638378647713E-3</v>
      </c>
      <c r="V66" s="60">
        <v>9.5923003247335419E-3</v>
      </c>
      <c r="W66" s="60">
        <v>0</v>
      </c>
      <c r="X66" s="60">
        <v>1.1009818230850743E-3</v>
      </c>
      <c r="Y66" s="60">
        <v>2.0177181824023193E-3</v>
      </c>
      <c r="Z66" s="60">
        <v>7.2217697374253251E-3</v>
      </c>
      <c r="AA66" s="60">
        <v>1.1726899700800859E-2</v>
      </c>
      <c r="AB66" s="60">
        <v>0</v>
      </c>
      <c r="AC66" s="16">
        <v>4.0620476226063658E-3</v>
      </c>
      <c r="AD66" s="11">
        <v>59</v>
      </c>
      <c r="AE66" s="15">
        <v>3</v>
      </c>
      <c r="AF66" s="16">
        <v>0.65895167797349374</v>
      </c>
      <c r="AG66" t="str">
        <f>IF(AF66&lt;='CAV Tier 1 Analysis'!$A$5,"Tier 1", "Tier 2")</f>
        <v>Tier 2</v>
      </c>
      <c r="AH66" t="str">
        <f t="shared" si="2"/>
        <v>New Hampshire - Tier 2</v>
      </c>
      <c r="AI66" t="str">
        <f t="shared" si="3"/>
        <v>Berlin, City Of - Tier 2</v>
      </c>
    </row>
    <row r="67" spans="1:35" x14ac:dyDescent="0.3">
      <c r="A67">
        <v>60</v>
      </c>
      <c r="B67">
        <v>1</v>
      </c>
      <c r="C67" t="s">
        <v>49</v>
      </c>
      <c r="D67" t="s">
        <v>3271</v>
      </c>
      <c r="E67" t="s">
        <v>4974</v>
      </c>
      <c r="F67" t="s">
        <v>629</v>
      </c>
      <c r="G67" s="59">
        <v>51.437249999999992</v>
      </c>
      <c r="H67">
        <v>14</v>
      </c>
      <c r="I67">
        <v>0</v>
      </c>
      <c r="J67" s="11">
        <v>13.3</v>
      </c>
      <c r="K67" s="11">
        <v>2</v>
      </c>
      <c r="L67">
        <v>0</v>
      </c>
      <c r="M67" s="11">
        <v>0.96527963683906115</v>
      </c>
      <c r="N67" s="11">
        <v>60.046630263533288</v>
      </c>
      <c r="O67" s="11">
        <v>3916.0566762683452</v>
      </c>
      <c r="P67">
        <v>0</v>
      </c>
      <c r="Q67" s="11">
        <v>1486.0742694839278</v>
      </c>
      <c r="R67" s="60">
        <v>6.846773939910851E-3</v>
      </c>
      <c r="S67" s="60">
        <v>2.0199105468186409E-3</v>
      </c>
      <c r="T67" s="60">
        <v>0</v>
      </c>
      <c r="U67" s="60">
        <v>4.1438329043601459E-3</v>
      </c>
      <c r="V67" s="60">
        <v>3.8369201298934169E-3</v>
      </c>
      <c r="W67" s="60">
        <v>0</v>
      </c>
      <c r="X67" s="60">
        <v>3.6001568721699256E-4</v>
      </c>
      <c r="Y67" s="60">
        <v>1.5460489896402829E-3</v>
      </c>
      <c r="Z67" s="60">
        <v>3.0420367203316538E-3</v>
      </c>
      <c r="AA67" s="60">
        <v>0</v>
      </c>
      <c r="AB67" s="60">
        <v>2.2115432246935962E-2</v>
      </c>
      <c r="AC67" s="16">
        <v>3.9919064695552679E-3</v>
      </c>
      <c r="AD67" s="11">
        <v>60</v>
      </c>
      <c r="AE67" s="15">
        <v>3</v>
      </c>
      <c r="AF67" s="16">
        <v>0.66294358444304902</v>
      </c>
      <c r="AG67" t="str">
        <f>IF(AF67&lt;='CAV Tier 1 Analysis'!$A$5,"Tier 1", "Tier 2")</f>
        <v>Tier 2</v>
      </c>
      <c r="AH67" t="str">
        <f t="shared" si="2"/>
        <v>New Hampshire - Tier 2</v>
      </c>
      <c r="AI67" t="str">
        <f t="shared" si="3"/>
        <v>Barrington, Town Of - Tier 2</v>
      </c>
    </row>
    <row r="68" spans="1:35" x14ac:dyDescent="0.3">
      <c r="A68">
        <v>61</v>
      </c>
      <c r="B68">
        <v>1</v>
      </c>
      <c r="C68" t="s">
        <v>49</v>
      </c>
      <c r="D68" t="s">
        <v>2472</v>
      </c>
      <c r="E68" t="s">
        <v>4874</v>
      </c>
      <c r="F68" t="s">
        <v>475</v>
      </c>
      <c r="G68" s="59">
        <v>53.988629999999993</v>
      </c>
      <c r="H68">
        <v>16</v>
      </c>
      <c r="I68">
        <v>2</v>
      </c>
      <c r="J68" s="11">
        <v>17</v>
      </c>
      <c r="K68" s="11">
        <v>3</v>
      </c>
      <c r="L68">
        <v>1</v>
      </c>
      <c r="M68" s="11">
        <v>4.9318161990774723</v>
      </c>
      <c r="N68" s="11">
        <v>40.769230146210973</v>
      </c>
      <c r="O68" s="11">
        <v>6124.1562141677359</v>
      </c>
      <c r="P68" s="11">
        <v>4094.6088781838471</v>
      </c>
      <c r="Q68" s="11">
        <v>48.4395868642805</v>
      </c>
      <c r="R68" s="60">
        <v>7.1863862266254349E-3</v>
      </c>
      <c r="S68" s="60">
        <v>2.3084691963641611E-3</v>
      </c>
      <c r="T68" s="60">
        <v>2.911208151382824E-3</v>
      </c>
      <c r="U68" s="60">
        <v>5.296628524370111E-3</v>
      </c>
      <c r="V68" s="60">
        <v>5.755380194840125E-3</v>
      </c>
      <c r="W68" s="60">
        <v>5.5248618784530384E-3</v>
      </c>
      <c r="X68" s="60">
        <v>1.8393956842941281E-3</v>
      </c>
      <c r="Y68" s="60">
        <v>1.0497046511907416E-3</v>
      </c>
      <c r="Z68" s="60">
        <v>4.75731319146744E-3</v>
      </c>
      <c r="AA68" s="60">
        <v>5.9304899598974148E-3</v>
      </c>
      <c r="AB68" s="60">
        <v>7.208673370938481E-4</v>
      </c>
      <c r="AC68" s="16">
        <v>3.9346095450890238E-3</v>
      </c>
      <c r="AD68" s="11">
        <v>61</v>
      </c>
      <c r="AE68" s="15">
        <v>3</v>
      </c>
      <c r="AF68" s="16">
        <v>0.66687819398813808</v>
      </c>
      <c r="AG68" t="str">
        <f>IF(AF68&lt;='CAV Tier 1 Analysis'!$A$5,"Tier 1", "Tier 2")</f>
        <v>Tier 2</v>
      </c>
      <c r="AH68" t="str">
        <f t="shared" si="2"/>
        <v>New Hampshire - Tier 2</v>
      </c>
      <c r="AI68" t="str">
        <f t="shared" si="3"/>
        <v>Littleton, Town Of - Tier 2</v>
      </c>
    </row>
    <row r="69" spans="1:35" x14ac:dyDescent="0.3">
      <c r="A69">
        <v>62</v>
      </c>
      <c r="B69">
        <v>1</v>
      </c>
      <c r="C69" t="s">
        <v>49</v>
      </c>
      <c r="D69" t="s">
        <v>3222</v>
      </c>
      <c r="E69" t="s">
        <v>4860</v>
      </c>
      <c r="F69" t="s">
        <v>510</v>
      </c>
      <c r="G69" s="59">
        <v>52.486619999999995</v>
      </c>
      <c r="H69">
        <v>41</v>
      </c>
      <c r="I69">
        <v>4</v>
      </c>
      <c r="J69" s="11">
        <v>16.571428571428573</v>
      </c>
      <c r="K69" s="11">
        <v>3</v>
      </c>
      <c r="L69">
        <v>0</v>
      </c>
      <c r="M69" s="11">
        <v>26</v>
      </c>
      <c r="N69" s="11">
        <v>0</v>
      </c>
      <c r="O69" s="11">
        <v>2876.963981002637</v>
      </c>
      <c r="P69" s="11">
        <v>905.12315003680783</v>
      </c>
      <c r="Q69" s="11">
        <v>25.002062810212465</v>
      </c>
      <c r="R69" s="60">
        <v>6.9864547970586235E-3</v>
      </c>
      <c r="S69" s="60">
        <v>5.9154523156831626E-3</v>
      </c>
      <c r="T69" s="60">
        <v>5.822416302765648E-3</v>
      </c>
      <c r="U69" s="60">
        <v>5.1631000741759071E-3</v>
      </c>
      <c r="V69" s="60">
        <v>5.755380194840125E-3</v>
      </c>
      <c r="W69" s="60">
        <v>0</v>
      </c>
      <c r="X69" s="60">
        <v>9.6970945106577919E-3</v>
      </c>
      <c r="Y69" s="60">
        <v>0</v>
      </c>
      <c r="Z69" s="60">
        <v>2.2348578676908422E-3</v>
      </c>
      <c r="AA69" s="60">
        <v>1.3109490829182431E-3</v>
      </c>
      <c r="AB69" s="60">
        <v>3.7207523033482628E-4</v>
      </c>
      <c r="AC69" s="16">
        <v>3.9325254887386521E-3</v>
      </c>
      <c r="AD69" s="11">
        <v>62</v>
      </c>
      <c r="AE69" s="15">
        <v>3</v>
      </c>
      <c r="AF69" s="16">
        <v>0.67081071947687676</v>
      </c>
      <c r="AG69" t="str">
        <f>IF(AF69&lt;='CAV Tier 1 Analysis'!$A$5,"Tier 1", "Tier 2")</f>
        <v>Tier 2</v>
      </c>
      <c r="AH69" t="str">
        <f t="shared" si="2"/>
        <v>New Hampshire - Tier 2</v>
      </c>
      <c r="AI69" t="str">
        <f t="shared" si="3"/>
        <v>Campton, Town Of - Tier 2</v>
      </c>
    </row>
    <row r="70" spans="1:35" x14ac:dyDescent="0.3">
      <c r="A70">
        <v>63</v>
      </c>
      <c r="B70">
        <v>1</v>
      </c>
      <c r="C70" t="s">
        <v>49</v>
      </c>
      <c r="D70" t="s">
        <v>1959</v>
      </c>
      <c r="E70" t="s">
        <v>4949</v>
      </c>
      <c r="F70" t="s">
        <v>642</v>
      </c>
      <c r="G70" s="59">
        <v>37.464950000000002</v>
      </c>
      <c r="H70">
        <v>20</v>
      </c>
      <c r="I70">
        <v>2</v>
      </c>
      <c r="J70" s="11">
        <v>12.333333333333334</v>
      </c>
      <c r="K70" s="11">
        <v>2.3333333333333335</v>
      </c>
      <c r="L70">
        <v>1</v>
      </c>
      <c r="M70" s="11">
        <v>4.8915092639920772</v>
      </c>
      <c r="N70" s="11">
        <v>57.571563331398046</v>
      </c>
      <c r="O70" s="11">
        <v>6420.3066437789412</v>
      </c>
      <c r="P70">
        <v>0</v>
      </c>
      <c r="Q70" s="11">
        <v>641.05654399620926</v>
      </c>
      <c r="R70" s="60">
        <v>4.9869315198628056E-3</v>
      </c>
      <c r="S70" s="60">
        <v>2.8855864954552015E-3</v>
      </c>
      <c r="T70" s="60">
        <v>2.911208151382824E-3</v>
      </c>
      <c r="U70" s="60">
        <v>3.8426520666998846E-3</v>
      </c>
      <c r="V70" s="60">
        <v>4.4764068182089863E-3</v>
      </c>
      <c r="W70" s="60">
        <v>5.5248618784530384E-3</v>
      </c>
      <c r="X70" s="60">
        <v>1.8243626012572809E-3</v>
      </c>
      <c r="Y70" s="60">
        <v>1.4823222707065868E-3</v>
      </c>
      <c r="Z70" s="60">
        <v>4.9873661646735786E-3</v>
      </c>
      <c r="AA70" s="60">
        <v>0</v>
      </c>
      <c r="AB70" s="60">
        <v>9.5400632770032759E-3</v>
      </c>
      <c r="AC70" s="16">
        <v>3.8601601130639511E-3</v>
      </c>
      <c r="AD70" s="11">
        <v>63</v>
      </c>
      <c r="AE70" s="15">
        <v>3</v>
      </c>
      <c r="AF70" s="16">
        <v>0.67467087958994076</v>
      </c>
      <c r="AG70" t="str">
        <f>IF(AF70&lt;='CAV Tier 1 Analysis'!$A$5,"Tier 1", "Tier 2")</f>
        <v>Tier 2</v>
      </c>
      <c r="AH70" t="str">
        <f t="shared" si="2"/>
        <v>New Hampshire - Tier 2</v>
      </c>
      <c r="AI70" t="str">
        <f t="shared" si="3"/>
        <v>Farmington, Town Of - Tier 2</v>
      </c>
    </row>
    <row r="71" spans="1:35" x14ac:dyDescent="0.3">
      <c r="A71">
        <v>64</v>
      </c>
      <c r="B71">
        <v>1</v>
      </c>
      <c r="C71" t="s">
        <v>49</v>
      </c>
      <c r="D71" t="s">
        <v>2109</v>
      </c>
      <c r="E71" t="s">
        <v>4950</v>
      </c>
      <c r="F71" t="s">
        <v>725</v>
      </c>
      <c r="G71" s="59">
        <v>20.145009999999999</v>
      </c>
      <c r="H71">
        <v>15</v>
      </c>
      <c r="I71">
        <v>2</v>
      </c>
      <c r="J71" s="11">
        <v>12.545454545454545</v>
      </c>
      <c r="K71" s="11">
        <v>1.8181818181818181</v>
      </c>
      <c r="L71">
        <v>2</v>
      </c>
      <c r="M71" s="11">
        <v>10</v>
      </c>
      <c r="N71" s="11">
        <v>0</v>
      </c>
      <c r="O71" s="11">
        <v>4755.0901101970503</v>
      </c>
      <c r="P71" s="11">
        <v>228.05810390047463</v>
      </c>
      <c r="Q71" s="11">
        <v>570.47643981156125</v>
      </c>
      <c r="R71" s="60">
        <v>2.6814872390581437E-3</v>
      </c>
      <c r="S71" s="60">
        <v>2.164189871591401E-3</v>
      </c>
      <c r="T71" s="60">
        <v>2.911208151382824E-3</v>
      </c>
      <c r="U71" s="60">
        <v>3.9087419056848946E-3</v>
      </c>
      <c r="V71" s="60">
        <v>3.4881092089940153E-3</v>
      </c>
      <c r="W71" s="60">
        <v>1.1049723756906077E-2</v>
      </c>
      <c r="X71" s="60">
        <v>3.7296517348683815E-3</v>
      </c>
      <c r="Y71" s="60">
        <v>0</v>
      </c>
      <c r="Z71" s="60">
        <v>3.693807296346214E-3</v>
      </c>
      <c r="AA71" s="60">
        <v>3.3031147435378554E-4</v>
      </c>
      <c r="AB71" s="60">
        <v>8.4897056036823283E-3</v>
      </c>
      <c r="AC71" s="16">
        <v>3.8588123857152784E-3</v>
      </c>
      <c r="AD71" s="11">
        <v>64</v>
      </c>
      <c r="AE71" s="15">
        <v>4</v>
      </c>
      <c r="AF71" s="16">
        <v>0.67852969197565605</v>
      </c>
      <c r="AG71" t="str">
        <f>IF(AF71&lt;='CAV Tier 1 Analysis'!$A$5,"Tier 1", "Tier 2")</f>
        <v>Tier 2</v>
      </c>
      <c r="AH71" t="str">
        <f t="shared" si="2"/>
        <v>New Hampshire - Tier 2</v>
      </c>
      <c r="AI71" t="str">
        <f t="shared" si="3"/>
        <v>Lee, Town Of - Tier 2</v>
      </c>
    </row>
    <row r="72" spans="1:35" x14ac:dyDescent="0.3">
      <c r="A72">
        <v>65</v>
      </c>
      <c r="B72">
        <v>1</v>
      </c>
      <c r="C72" t="s">
        <v>49</v>
      </c>
      <c r="D72" t="s">
        <v>2952</v>
      </c>
      <c r="E72" t="s">
        <v>4996</v>
      </c>
      <c r="F72" t="s">
        <v>470</v>
      </c>
      <c r="G72" s="59">
        <v>14.0152</v>
      </c>
      <c r="H72">
        <v>40</v>
      </c>
      <c r="I72">
        <v>0</v>
      </c>
      <c r="J72" s="11">
        <v>15</v>
      </c>
      <c r="K72" s="11">
        <v>1</v>
      </c>
      <c r="L72">
        <v>0</v>
      </c>
      <c r="M72" s="11">
        <v>7.5366573434556754</v>
      </c>
      <c r="N72" s="11">
        <v>215.12308136703808</v>
      </c>
      <c r="O72" s="11">
        <v>9053.2122448357895</v>
      </c>
      <c r="P72" s="11">
        <v>5315.6106301588879</v>
      </c>
      <c r="Q72" s="11">
        <v>300.28309745436127</v>
      </c>
      <c r="R72" s="60">
        <v>1.8655528070151218E-3</v>
      </c>
      <c r="S72" s="60">
        <v>5.771172990910403E-3</v>
      </c>
      <c r="T72" s="60">
        <v>0</v>
      </c>
      <c r="U72" s="60">
        <v>4.6734957567971568E-3</v>
      </c>
      <c r="V72" s="60">
        <v>1.9184600649467085E-3</v>
      </c>
      <c r="W72" s="60">
        <v>0</v>
      </c>
      <c r="X72" s="60">
        <v>2.8109107136127984E-3</v>
      </c>
      <c r="Y72" s="60">
        <v>5.5388757226864432E-3</v>
      </c>
      <c r="Z72" s="60">
        <v>7.0326367472265507E-3</v>
      </c>
      <c r="AA72" s="60">
        <v>7.6989466908164673E-3</v>
      </c>
      <c r="AB72" s="60">
        <v>4.4687473789302547E-3</v>
      </c>
      <c r="AC72" s="16">
        <v>3.7980726248129006E-3</v>
      </c>
      <c r="AD72" s="11">
        <v>65</v>
      </c>
      <c r="AE72" s="15">
        <v>4</v>
      </c>
      <c r="AF72" s="16">
        <v>0.68232776460046896</v>
      </c>
      <c r="AG72" t="str">
        <f>IF(AF72&lt;='CAV Tier 1 Analysis'!$A$5,"Tier 1", "Tier 2")</f>
        <v>Tier 2</v>
      </c>
      <c r="AH72" t="str">
        <f t="shared" ref="AH72:AH135" si="4">C72&amp;" - "&amp;AG72</f>
        <v>New Hampshire - Tier 2</v>
      </c>
      <c r="AI72" t="str">
        <f t="shared" ref="AI72:AI135" si="5">D72&amp;" - "&amp;AG72</f>
        <v>Hampstead, Town Of - Tier 2</v>
      </c>
    </row>
    <row r="73" spans="1:35" x14ac:dyDescent="0.3">
      <c r="A73">
        <v>66</v>
      </c>
      <c r="B73">
        <v>1</v>
      </c>
      <c r="C73" t="s">
        <v>49</v>
      </c>
      <c r="D73" t="s">
        <v>2116</v>
      </c>
      <c r="E73" t="s">
        <v>4915</v>
      </c>
      <c r="F73" t="s">
        <v>434</v>
      </c>
      <c r="G73" s="59">
        <v>29.148770000000003</v>
      </c>
      <c r="H73">
        <v>30</v>
      </c>
      <c r="I73">
        <v>0</v>
      </c>
      <c r="J73" s="11">
        <v>16.4375</v>
      </c>
      <c r="K73" s="11">
        <v>2.375</v>
      </c>
      <c r="L73">
        <v>0</v>
      </c>
      <c r="M73" s="11">
        <v>3.7326638482515726</v>
      </c>
      <c r="N73" s="11">
        <v>266.93069908675631</v>
      </c>
      <c r="O73" s="11">
        <v>8889.5711539081094</v>
      </c>
      <c r="P73" s="11">
        <v>5893.5046286249426</v>
      </c>
      <c r="Q73">
        <v>0</v>
      </c>
      <c r="R73" s="60">
        <v>3.879971009656528E-3</v>
      </c>
      <c r="S73" s="60">
        <v>4.328379743182802E-3</v>
      </c>
      <c r="T73" s="60">
        <v>0</v>
      </c>
      <c r="U73" s="60">
        <v>5.1213724334902176E-3</v>
      </c>
      <c r="V73" s="60">
        <v>4.5563426542484329E-3</v>
      </c>
      <c r="W73" s="60">
        <v>0</v>
      </c>
      <c r="X73" s="60">
        <v>1.3921536197311966E-3</v>
      </c>
      <c r="Y73" s="60">
        <v>6.8727909595566773E-3</v>
      </c>
      <c r="Z73" s="60">
        <v>6.9055185135774161E-3</v>
      </c>
      <c r="AA73" s="60">
        <v>8.5359483820031563E-3</v>
      </c>
      <c r="AB73" s="60">
        <v>0</v>
      </c>
      <c r="AC73" s="16">
        <v>3.78113430140422E-3</v>
      </c>
      <c r="AD73" s="11">
        <v>66</v>
      </c>
      <c r="AE73" s="15">
        <v>4</v>
      </c>
      <c r="AF73" s="16">
        <v>0.68610889890187321</v>
      </c>
      <c r="AG73" t="str">
        <f>IF(AF73&lt;='CAV Tier 1 Analysis'!$A$5,"Tier 1", "Tier 2")</f>
        <v>Tier 2</v>
      </c>
      <c r="AH73" t="str">
        <f t="shared" si="4"/>
        <v>New Hampshire - Tier 2</v>
      </c>
      <c r="AI73" t="str">
        <f t="shared" si="5"/>
        <v>Franklin, City Of - Tier 2</v>
      </c>
    </row>
    <row r="74" spans="1:35" x14ac:dyDescent="0.3">
      <c r="A74">
        <v>67</v>
      </c>
      <c r="B74">
        <v>1</v>
      </c>
      <c r="C74" t="s">
        <v>49</v>
      </c>
      <c r="D74" t="s">
        <v>2951</v>
      </c>
      <c r="E74" t="s">
        <v>4955</v>
      </c>
      <c r="F74" t="s">
        <v>511</v>
      </c>
      <c r="G74" s="59">
        <v>37.933439999999997</v>
      </c>
      <c r="H74">
        <v>6</v>
      </c>
      <c r="I74">
        <v>2</v>
      </c>
      <c r="J74" s="11">
        <v>15.181818181818182</v>
      </c>
      <c r="K74" s="11">
        <v>3.9090909090909092</v>
      </c>
      <c r="L74">
        <v>1</v>
      </c>
      <c r="M74" s="11">
        <v>2.6924397049147144</v>
      </c>
      <c r="N74" s="11">
        <v>229.50156506199849</v>
      </c>
      <c r="O74" s="11">
        <v>4986.8125392340862</v>
      </c>
      <c r="P74" s="11">
        <v>2506.881118290351</v>
      </c>
      <c r="Q74" s="11">
        <v>16.379978050579666</v>
      </c>
      <c r="R74" s="60">
        <v>5.0492918739468359E-3</v>
      </c>
      <c r="S74" s="60">
        <v>8.6567594863656036E-4</v>
      </c>
      <c r="T74" s="60">
        <v>2.911208151382824E-3</v>
      </c>
      <c r="U74" s="60">
        <v>4.7301441902128797E-3</v>
      </c>
      <c r="V74" s="60">
        <v>7.4994347993371331E-3</v>
      </c>
      <c r="W74" s="60">
        <v>5.5248618784530384E-3</v>
      </c>
      <c r="X74" s="60">
        <v>1.0041862416463676E-3</v>
      </c>
      <c r="Y74" s="60">
        <v>5.9090853429697174E-3</v>
      </c>
      <c r="Z74" s="60">
        <v>3.8738118765472402E-3</v>
      </c>
      <c r="AA74" s="60">
        <v>3.6308799558094945E-3</v>
      </c>
      <c r="AB74" s="60">
        <v>2.4376325074903038E-4</v>
      </c>
      <c r="AC74" s="16">
        <v>3.7493039554264665E-3</v>
      </c>
      <c r="AD74" s="11">
        <v>67</v>
      </c>
      <c r="AE74" s="15">
        <v>4</v>
      </c>
      <c r="AF74" s="16">
        <v>0.68985820285729971</v>
      </c>
      <c r="AG74" t="str">
        <f>IF(AF74&lt;='CAV Tier 1 Analysis'!$A$5,"Tier 1", "Tier 2")</f>
        <v>Tier 2</v>
      </c>
      <c r="AH74" t="str">
        <f t="shared" si="4"/>
        <v>New Hampshire - Tier 2</v>
      </c>
      <c r="AI74" t="str">
        <f t="shared" si="5"/>
        <v>Charlestown, Town Of - Tier 2</v>
      </c>
    </row>
    <row r="75" spans="1:35" x14ac:dyDescent="0.3">
      <c r="A75">
        <v>68</v>
      </c>
      <c r="B75">
        <v>1</v>
      </c>
      <c r="C75" t="s">
        <v>49</v>
      </c>
      <c r="D75" t="s">
        <v>3206</v>
      </c>
      <c r="E75" t="s">
        <v>4829</v>
      </c>
      <c r="F75" t="s">
        <v>539</v>
      </c>
      <c r="G75" s="59">
        <v>74.452759999999984</v>
      </c>
      <c r="H75">
        <v>34</v>
      </c>
      <c r="I75">
        <v>0</v>
      </c>
      <c r="J75" s="11">
        <v>14</v>
      </c>
      <c r="K75" s="11">
        <v>3.3076923076923075</v>
      </c>
      <c r="L75">
        <v>0</v>
      </c>
      <c r="M75">
        <v>0</v>
      </c>
      <c r="N75" s="11">
        <v>2.5722552570979991</v>
      </c>
      <c r="O75" s="11">
        <v>5036.1572754817753</v>
      </c>
      <c r="P75" s="11">
        <v>2940.0691009115931</v>
      </c>
      <c r="Q75" s="11">
        <v>483.73155224866787</v>
      </c>
      <c r="R75" s="60">
        <v>9.9103512906004304E-3</v>
      </c>
      <c r="S75" s="60">
        <v>4.9054970422738424E-3</v>
      </c>
      <c r="T75" s="60">
        <v>0</v>
      </c>
      <c r="U75" s="60">
        <v>4.3619293730106793E-3</v>
      </c>
      <c r="V75" s="60">
        <v>6.3456755994391123E-3</v>
      </c>
      <c r="W75" s="60">
        <v>0</v>
      </c>
      <c r="X75" s="60">
        <v>0</v>
      </c>
      <c r="Y75" s="60">
        <v>6.6229072703658854E-5</v>
      </c>
      <c r="Z75" s="60">
        <v>3.9121434207585945E-3</v>
      </c>
      <c r="AA75" s="60">
        <v>4.2582944557318838E-3</v>
      </c>
      <c r="AB75" s="60">
        <v>7.1987871596590342E-3</v>
      </c>
      <c r="AC75" s="16">
        <v>3.723537037652476E-3</v>
      </c>
      <c r="AD75" s="11">
        <v>68</v>
      </c>
      <c r="AE75" s="15">
        <v>4</v>
      </c>
      <c r="AF75" s="16">
        <v>0.6935817398949522</v>
      </c>
      <c r="AG75" t="str">
        <f>IF(AF75&lt;='CAV Tier 1 Analysis'!$A$5,"Tier 1", "Tier 2")</f>
        <v>Tier 2</v>
      </c>
      <c r="AH75" t="str">
        <f t="shared" si="4"/>
        <v>New Hampshire - Tier 2</v>
      </c>
      <c r="AI75" t="str">
        <f t="shared" si="5"/>
        <v>Moultonborough, Town Of - Tier 2</v>
      </c>
    </row>
    <row r="76" spans="1:35" x14ac:dyDescent="0.3">
      <c r="A76">
        <v>69</v>
      </c>
      <c r="B76">
        <v>1</v>
      </c>
      <c r="C76" t="s">
        <v>49</v>
      </c>
      <c r="D76" t="s">
        <v>2105</v>
      </c>
      <c r="E76" t="s">
        <v>4961</v>
      </c>
      <c r="F76" t="s">
        <v>476</v>
      </c>
      <c r="G76" s="59">
        <v>43.680439999999997</v>
      </c>
      <c r="H76">
        <v>21</v>
      </c>
      <c r="I76">
        <v>2</v>
      </c>
      <c r="J76" s="11">
        <v>15</v>
      </c>
      <c r="K76" s="11">
        <v>4</v>
      </c>
      <c r="L76">
        <v>0</v>
      </c>
      <c r="M76" s="11">
        <v>4.8387699391306498</v>
      </c>
      <c r="N76" s="11">
        <v>91.44382181078042</v>
      </c>
      <c r="O76" s="11">
        <v>6559.0410155476229</v>
      </c>
      <c r="P76" s="11">
        <v>3703.4405994750246</v>
      </c>
      <c r="Q76" s="11">
        <v>135.5392924036305</v>
      </c>
      <c r="R76" s="60">
        <v>5.814270752729579E-3</v>
      </c>
      <c r="S76" s="60">
        <v>3.0298658202279611E-3</v>
      </c>
      <c r="T76" s="60">
        <v>2.911208151382824E-3</v>
      </c>
      <c r="U76" s="60">
        <v>4.6734957567971568E-3</v>
      </c>
      <c r="V76" s="60">
        <v>7.6738402597868339E-3</v>
      </c>
      <c r="W76" s="60">
        <v>0</v>
      </c>
      <c r="X76" s="60">
        <v>1.8046926698107599E-3</v>
      </c>
      <c r="Y76" s="60">
        <v>2.3544473303319085E-3</v>
      </c>
      <c r="Z76" s="60">
        <v>5.09513657970614E-3</v>
      </c>
      <c r="AA76" s="60">
        <v>5.3639353466172386E-3</v>
      </c>
      <c r="AB76" s="60">
        <v>2.0170661046376129E-3</v>
      </c>
      <c r="AC76" s="16">
        <v>3.7034507974570922E-3</v>
      </c>
      <c r="AD76" s="11">
        <v>69</v>
      </c>
      <c r="AE76" s="15">
        <v>4</v>
      </c>
      <c r="AF76" s="16">
        <v>0.69728519069240924</v>
      </c>
      <c r="AG76" t="str">
        <f>IF(AF76&lt;='CAV Tier 1 Analysis'!$A$5,"Tier 1", "Tier 2")</f>
        <v>Tier 2</v>
      </c>
      <c r="AH76" t="str">
        <f t="shared" si="4"/>
        <v>New Hampshire - Tier 2</v>
      </c>
      <c r="AI76" t="str">
        <f t="shared" si="5"/>
        <v>Newport, Town Of - Tier 2</v>
      </c>
    </row>
    <row r="77" spans="1:35" x14ac:dyDescent="0.3">
      <c r="A77">
        <v>70</v>
      </c>
      <c r="B77">
        <v>1</v>
      </c>
      <c r="C77" t="s">
        <v>49</v>
      </c>
      <c r="D77" t="s">
        <v>2104</v>
      </c>
      <c r="E77" t="s">
        <v>4951</v>
      </c>
      <c r="F77" t="s">
        <v>680</v>
      </c>
      <c r="G77" s="59">
        <v>34.218800000000002</v>
      </c>
      <c r="H77">
        <v>56</v>
      </c>
      <c r="I77">
        <v>0</v>
      </c>
      <c r="J77" s="11">
        <v>12.363636363636363</v>
      </c>
      <c r="K77" s="11">
        <v>2.1818181818181817</v>
      </c>
      <c r="L77">
        <v>1</v>
      </c>
      <c r="M77" s="11">
        <v>15.709107274363802</v>
      </c>
      <c r="N77" s="11">
        <v>144.48140206229561</v>
      </c>
      <c r="O77" s="11">
        <v>3995.2366480557685</v>
      </c>
      <c r="P77">
        <v>0</v>
      </c>
      <c r="Q77" s="11">
        <v>90.42565099771582</v>
      </c>
      <c r="R77" s="60">
        <v>4.5548389172248025E-3</v>
      </c>
      <c r="S77" s="60">
        <v>8.0796421872745636E-3</v>
      </c>
      <c r="T77" s="60">
        <v>0</v>
      </c>
      <c r="U77" s="60">
        <v>3.8520934722691717E-3</v>
      </c>
      <c r="V77" s="60">
        <v>4.1857310507928177E-3</v>
      </c>
      <c r="W77" s="60">
        <v>5.5248618784530384E-3</v>
      </c>
      <c r="X77" s="60">
        <v>5.8589499199064466E-3</v>
      </c>
      <c r="Y77" s="60">
        <v>3.7200309942435009E-3</v>
      </c>
      <c r="Z77" s="60">
        <v>3.103544609926779E-3</v>
      </c>
      <c r="AA77" s="60">
        <v>0</v>
      </c>
      <c r="AB77" s="60">
        <v>1.3456947604102837E-3</v>
      </c>
      <c r="AC77" s="16">
        <v>3.6568534355001276E-3</v>
      </c>
      <c r="AD77" s="11">
        <v>70</v>
      </c>
      <c r="AE77" s="15">
        <v>4</v>
      </c>
      <c r="AF77" s="16">
        <v>0.70094204412790939</v>
      </c>
      <c r="AG77" t="str">
        <f>IF(AF77&lt;='CAV Tier 1 Analysis'!$A$5,"Tier 1", "Tier 2")</f>
        <v>Tier 2</v>
      </c>
      <c r="AH77" t="str">
        <f t="shared" si="4"/>
        <v>New Hampshire - Tier 2</v>
      </c>
      <c r="AI77" t="str">
        <f t="shared" si="5"/>
        <v>Milton, Town Of - Tier 2</v>
      </c>
    </row>
    <row r="78" spans="1:35" x14ac:dyDescent="0.3">
      <c r="A78">
        <v>71</v>
      </c>
      <c r="B78">
        <v>1</v>
      </c>
      <c r="C78" t="s">
        <v>49</v>
      </c>
      <c r="D78" t="s">
        <v>3154</v>
      </c>
      <c r="E78" t="s">
        <v>5023</v>
      </c>
      <c r="F78" t="s">
        <v>562</v>
      </c>
      <c r="G78" s="59">
        <v>51.18648000000001</v>
      </c>
      <c r="H78">
        <v>18</v>
      </c>
      <c r="I78">
        <v>4</v>
      </c>
      <c r="J78" s="11">
        <v>10</v>
      </c>
      <c r="K78" s="11">
        <v>5</v>
      </c>
      <c r="L78">
        <v>0</v>
      </c>
      <c r="M78" s="11">
        <v>12.649827454437185</v>
      </c>
      <c r="N78" s="11">
        <v>121.22815464876578</v>
      </c>
      <c r="O78" s="11">
        <v>2592.3126321428149</v>
      </c>
      <c r="P78" s="11">
        <v>1609.5905078628675</v>
      </c>
      <c r="Q78">
        <v>0</v>
      </c>
      <c r="R78" s="60">
        <v>6.8133941324578602E-3</v>
      </c>
      <c r="S78" s="60">
        <v>2.5970278459096813E-3</v>
      </c>
      <c r="T78" s="60">
        <v>5.822416302765648E-3</v>
      </c>
      <c r="U78" s="60">
        <v>3.1156638378647713E-3</v>
      </c>
      <c r="V78" s="60">
        <v>9.5923003247335419E-3</v>
      </c>
      <c r="W78" s="60">
        <v>0</v>
      </c>
      <c r="X78" s="60">
        <v>4.7179450911227329E-3</v>
      </c>
      <c r="Y78" s="60">
        <v>3.121318635002646E-3</v>
      </c>
      <c r="Z78" s="60">
        <v>2.013737509303011E-3</v>
      </c>
      <c r="AA78" s="60">
        <v>2.3312752525122423E-3</v>
      </c>
      <c r="AB78" s="60">
        <v>0</v>
      </c>
      <c r="AC78" s="16">
        <v>3.6477344483338307E-3</v>
      </c>
      <c r="AD78" s="11">
        <v>71</v>
      </c>
      <c r="AE78" s="15">
        <v>4</v>
      </c>
      <c r="AF78" s="16">
        <v>0.70458977857624328</v>
      </c>
      <c r="AG78" t="str">
        <f>IF(AF78&lt;='CAV Tier 1 Analysis'!$A$5,"Tier 1", "Tier 2")</f>
        <v>Tier 2</v>
      </c>
      <c r="AH78" t="str">
        <f t="shared" si="4"/>
        <v>New Hampshire - Tier 2</v>
      </c>
      <c r="AI78" t="str">
        <f t="shared" si="5"/>
        <v>Lancaster, Town Of - Tier 2</v>
      </c>
    </row>
    <row r="79" spans="1:35" x14ac:dyDescent="0.3">
      <c r="A79">
        <v>72</v>
      </c>
      <c r="B79">
        <v>1</v>
      </c>
      <c r="C79" t="s">
        <v>49</v>
      </c>
      <c r="D79" t="s">
        <v>3268</v>
      </c>
      <c r="E79" t="s">
        <v>4963</v>
      </c>
      <c r="F79" t="s">
        <v>553</v>
      </c>
      <c r="G79" s="59">
        <v>25.187849999999997</v>
      </c>
      <c r="H79">
        <v>23</v>
      </c>
      <c r="I79">
        <v>0</v>
      </c>
      <c r="J79" s="11">
        <v>15.363636363636363</v>
      </c>
      <c r="K79" s="11">
        <v>3.6363636363636362</v>
      </c>
      <c r="L79">
        <v>1</v>
      </c>
      <c r="M79" s="11">
        <v>1.6781321152857429</v>
      </c>
      <c r="N79" s="11">
        <v>381.03906719667452</v>
      </c>
      <c r="O79" s="11">
        <v>3265.9528074630416</v>
      </c>
      <c r="P79" s="11">
        <v>1617.4621123471063</v>
      </c>
      <c r="Q79" s="11">
        <v>28.744666521672116</v>
      </c>
      <c r="R79" s="60">
        <v>3.3527359060288708E-3</v>
      </c>
      <c r="S79" s="60">
        <v>3.3184244697734813E-3</v>
      </c>
      <c r="T79" s="60">
        <v>0</v>
      </c>
      <c r="U79" s="60">
        <v>4.7867926236286025E-3</v>
      </c>
      <c r="V79" s="60">
        <v>6.9762184179880306E-3</v>
      </c>
      <c r="W79" s="60">
        <v>5.5248618784530384E-3</v>
      </c>
      <c r="X79" s="60">
        <v>6.2588483551138171E-4</v>
      </c>
      <c r="Y79" s="60">
        <v>9.8107930830993173E-3</v>
      </c>
      <c r="Z79" s="60">
        <v>2.5370287481743352E-3</v>
      </c>
      <c r="AA79" s="60">
        <v>2.3426762123476947E-3</v>
      </c>
      <c r="AB79" s="60">
        <v>4.2777184019313471E-4</v>
      </c>
      <c r="AC79" s="16">
        <v>3.609380728654354E-3</v>
      </c>
      <c r="AD79" s="11">
        <v>72</v>
      </c>
      <c r="AE79" s="15">
        <v>4</v>
      </c>
      <c r="AF79" s="16">
        <v>0.70819915930489763</v>
      </c>
      <c r="AG79" t="str">
        <f>IF(AF79&lt;='CAV Tier 1 Analysis'!$A$5,"Tier 1", "Tier 2")</f>
        <v>Tier 2</v>
      </c>
      <c r="AH79" t="str">
        <f t="shared" si="4"/>
        <v>New Hampshire - Tier 2</v>
      </c>
      <c r="AI79" t="str">
        <f t="shared" si="5"/>
        <v>Sunapee, Town Of - Tier 2</v>
      </c>
    </row>
    <row r="80" spans="1:35" x14ac:dyDescent="0.3">
      <c r="A80">
        <v>73</v>
      </c>
      <c r="B80">
        <v>1</v>
      </c>
      <c r="C80" t="s">
        <v>49</v>
      </c>
      <c r="D80" t="s">
        <v>3252</v>
      </c>
      <c r="E80" t="s">
        <v>4927</v>
      </c>
      <c r="F80" t="s">
        <v>670</v>
      </c>
      <c r="G80" s="59">
        <v>16.985900000000001</v>
      </c>
      <c r="H80">
        <v>15</v>
      </c>
      <c r="I80">
        <v>2</v>
      </c>
      <c r="J80" s="11">
        <v>15</v>
      </c>
      <c r="K80" s="11">
        <v>1</v>
      </c>
      <c r="L80">
        <v>0</v>
      </c>
      <c r="M80" s="11">
        <v>7.4673181874378169</v>
      </c>
      <c r="N80" s="11">
        <v>91.780944993631223</v>
      </c>
      <c r="O80" s="11">
        <v>4343.6895257672077</v>
      </c>
      <c r="P80">
        <v>0</v>
      </c>
      <c r="Q80" s="11">
        <v>1155.5389458266836</v>
      </c>
      <c r="R80" s="60">
        <v>2.2609804658283977E-3</v>
      </c>
      <c r="S80" s="60">
        <v>2.164189871591401E-3</v>
      </c>
      <c r="T80" s="60">
        <v>2.911208151382824E-3</v>
      </c>
      <c r="U80" s="60">
        <v>4.6734957567971568E-3</v>
      </c>
      <c r="V80" s="60">
        <v>1.9184600649467085E-3</v>
      </c>
      <c r="W80" s="60">
        <v>0</v>
      </c>
      <c r="X80" s="60">
        <v>2.7850496232591669E-3</v>
      </c>
      <c r="Y80" s="60">
        <v>2.3631274003698662E-3</v>
      </c>
      <c r="Z80" s="60">
        <v>3.3742267110636616E-3</v>
      </c>
      <c r="AA80" s="60">
        <v>0</v>
      </c>
      <c r="AB80" s="60">
        <v>1.7196477854367571E-2</v>
      </c>
      <c r="AC80" s="16">
        <v>3.6042923545097044E-3</v>
      </c>
      <c r="AD80" s="11">
        <v>73</v>
      </c>
      <c r="AE80" s="15">
        <v>4</v>
      </c>
      <c r="AF80" s="16">
        <v>0.71180345165940728</v>
      </c>
      <c r="AG80" t="str">
        <f>IF(AF80&lt;='CAV Tier 1 Analysis'!$A$5,"Tier 1", "Tier 2")</f>
        <v>Tier 2</v>
      </c>
      <c r="AH80" t="str">
        <f t="shared" si="4"/>
        <v>New Hampshire - Tier 2</v>
      </c>
      <c r="AI80" t="str">
        <f t="shared" si="5"/>
        <v>Brentwood, Town Of - Tier 2</v>
      </c>
    </row>
    <row r="81" spans="1:35" x14ac:dyDescent="0.3">
      <c r="A81">
        <v>74</v>
      </c>
      <c r="B81">
        <v>1</v>
      </c>
      <c r="C81" t="s">
        <v>49</v>
      </c>
      <c r="D81" t="s">
        <v>2133</v>
      </c>
      <c r="E81" t="s">
        <v>4859</v>
      </c>
      <c r="F81" t="s">
        <v>497</v>
      </c>
      <c r="G81" s="59">
        <v>22.248739999999998</v>
      </c>
      <c r="H81">
        <v>29</v>
      </c>
      <c r="I81">
        <v>0</v>
      </c>
      <c r="J81" s="11">
        <v>16.625</v>
      </c>
      <c r="K81" s="11">
        <v>3</v>
      </c>
      <c r="L81">
        <v>0</v>
      </c>
      <c r="M81" s="11">
        <v>10.18085024140693</v>
      </c>
      <c r="N81" s="11">
        <v>471.41390688402419</v>
      </c>
      <c r="O81" s="11">
        <v>3059.5225525023402</v>
      </c>
      <c r="P81" s="11">
        <v>2218.0055860255097</v>
      </c>
      <c r="Q81">
        <v>0</v>
      </c>
      <c r="R81" s="60">
        <v>2.9615131685277137E-3</v>
      </c>
      <c r="S81" s="60">
        <v>4.1841004184100415E-3</v>
      </c>
      <c r="T81" s="60">
        <v>0</v>
      </c>
      <c r="U81" s="60">
        <v>5.1797911304501823E-3</v>
      </c>
      <c r="V81" s="60">
        <v>5.755380194840125E-3</v>
      </c>
      <c r="W81" s="60">
        <v>0</v>
      </c>
      <c r="X81" s="60">
        <v>3.7971025765298535E-3</v>
      </c>
      <c r="Y81" s="60">
        <v>1.2137716825102951E-2</v>
      </c>
      <c r="Z81" s="60">
        <v>2.3766714122901477E-3</v>
      </c>
      <c r="AA81" s="60">
        <v>3.2124826205024563E-3</v>
      </c>
      <c r="AB81" s="60">
        <v>0</v>
      </c>
      <c r="AC81" s="16">
        <v>3.6004325769684975E-3</v>
      </c>
      <c r="AD81" s="11">
        <v>74</v>
      </c>
      <c r="AE81" s="15">
        <v>4</v>
      </c>
      <c r="AF81" s="16">
        <v>0.7154038842363758</v>
      </c>
      <c r="AG81" t="str">
        <f>IF(AF81&lt;='CAV Tier 1 Analysis'!$A$5,"Tier 1", "Tier 2")</f>
        <v>Tier 2</v>
      </c>
      <c r="AH81" t="str">
        <f t="shared" si="4"/>
        <v>New Hampshire - Tier 2</v>
      </c>
      <c r="AI81" t="str">
        <f t="shared" si="5"/>
        <v>Bristol, Town Of - Tier 2</v>
      </c>
    </row>
    <row r="82" spans="1:35" x14ac:dyDescent="0.3">
      <c r="A82">
        <v>75</v>
      </c>
      <c r="B82">
        <v>1</v>
      </c>
      <c r="C82" t="s">
        <v>49</v>
      </c>
      <c r="D82" t="s">
        <v>1971</v>
      </c>
      <c r="E82" t="s">
        <v>4861</v>
      </c>
      <c r="F82" t="s">
        <v>535</v>
      </c>
      <c r="G82" s="59">
        <v>55.036409999999997</v>
      </c>
      <c r="H82">
        <v>25</v>
      </c>
      <c r="I82">
        <v>4</v>
      </c>
      <c r="J82" s="11">
        <v>17</v>
      </c>
      <c r="K82" s="11">
        <v>3</v>
      </c>
      <c r="L82">
        <v>0</v>
      </c>
      <c r="M82" s="11">
        <v>7.3607606310077252</v>
      </c>
      <c r="N82" s="11">
        <v>138.98832708035459</v>
      </c>
      <c r="O82" s="11">
        <v>3492.7187941947545</v>
      </c>
      <c r="P82" s="11">
        <v>1423.783181314468</v>
      </c>
      <c r="Q82" s="11">
        <v>29.563235349437036</v>
      </c>
      <c r="R82" s="60">
        <v>7.3258554400604421E-3</v>
      </c>
      <c r="S82" s="60">
        <v>3.6069831193190015E-3</v>
      </c>
      <c r="T82" s="60">
        <v>5.822416302765648E-3</v>
      </c>
      <c r="U82" s="60">
        <v>5.296628524370111E-3</v>
      </c>
      <c r="V82" s="60">
        <v>5.755380194840125E-3</v>
      </c>
      <c r="W82" s="60">
        <v>0</v>
      </c>
      <c r="X82" s="60">
        <v>2.7453073657388843E-3</v>
      </c>
      <c r="Y82" s="60">
        <v>3.5785981946246715E-3</v>
      </c>
      <c r="Z82" s="60">
        <v>2.7131831084369297E-3</v>
      </c>
      <c r="AA82" s="60">
        <v>2.0621583435830992E-3</v>
      </c>
      <c r="AB82" s="60">
        <v>4.3995360245201263E-4</v>
      </c>
      <c r="AC82" s="16">
        <v>3.5769512905628113E-3</v>
      </c>
      <c r="AD82" s="11">
        <v>75</v>
      </c>
      <c r="AE82" s="15">
        <v>4</v>
      </c>
      <c r="AF82" s="16">
        <v>0.71898083552693859</v>
      </c>
      <c r="AG82" t="str">
        <f>IF(AF82&lt;='CAV Tier 1 Analysis'!$A$5,"Tier 1", "Tier 2")</f>
        <v>Tier 2</v>
      </c>
      <c r="AH82" t="str">
        <f t="shared" si="4"/>
        <v>New Hampshire - Tier 2</v>
      </c>
      <c r="AI82" t="str">
        <f t="shared" si="5"/>
        <v>Canaan, Town Of - Tier 2</v>
      </c>
    </row>
    <row r="83" spans="1:35" x14ac:dyDescent="0.3">
      <c r="A83">
        <v>76</v>
      </c>
      <c r="B83">
        <v>1</v>
      </c>
      <c r="C83" t="s">
        <v>49</v>
      </c>
      <c r="D83" t="s">
        <v>3096</v>
      </c>
      <c r="E83" t="s">
        <v>4833</v>
      </c>
      <c r="F83" t="s">
        <v>550</v>
      </c>
      <c r="G83" s="59">
        <v>44.575959999999995</v>
      </c>
      <c r="H83">
        <v>44</v>
      </c>
      <c r="I83">
        <v>0</v>
      </c>
      <c r="J83" s="11">
        <v>13.454545454545455</v>
      </c>
      <c r="K83" s="11">
        <v>2.7272727272727271</v>
      </c>
      <c r="L83">
        <v>0</v>
      </c>
      <c r="M83" s="11">
        <v>0.91579205473084613</v>
      </c>
      <c r="N83" s="11">
        <v>300.99992730271339</v>
      </c>
      <c r="O83" s="11">
        <v>4299.7365654592058</v>
      </c>
      <c r="P83" s="11">
        <v>3042.5359056350208</v>
      </c>
      <c r="Q83" s="11">
        <v>80.681818862903128</v>
      </c>
      <c r="R83" s="60">
        <v>5.9334727512553352E-3</v>
      </c>
      <c r="S83" s="60">
        <v>6.3482902900014425E-3</v>
      </c>
      <c r="T83" s="60">
        <v>0</v>
      </c>
      <c r="U83" s="60">
        <v>4.1919840727635107E-3</v>
      </c>
      <c r="V83" s="60">
        <v>5.2321638134910226E-3</v>
      </c>
      <c r="W83" s="60">
        <v>0</v>
      </c>
      <c r="X83" s="60">
        <v>3.4155854257055798E-4</v>
      </c>
      <c r="Y83" s="60">
        <v>7.7499874921503334E-3</v>
      </c>
      <c r="Z83" s="60">
        <v>3.3400835588374709E-3</v>
      </c>
      <c r="AA83" s="60">
        <v>4.4067038337002604E-3</v>
      </c>
      <c r="AB83" s="60">
        <v>1.2006891817336535E-3</v>
      </c>
      <c r="AC83" s="16">
        <v>3.5222666851366896E-3</v>
      </c>
      <c r="AD83" s="11">
        <v>76</v>
      </c>
      <c r="AE83" s="15">
        <v>4</v>
      </c>
      <c r="AF83" s="16">
        <v>0.72250310221207525</v>
      </c>
      <c r="AG83" t="str">
        <f>IF(AF83&lt;='CAV Tier 1 Analysis'!$A$5,"Tier 1", "Tier 2")</f>
        <v>Tier 2</v>
      </c>
      <c r="AH83" t="str">
        <f t="shared" si="4"/>
        <v>New Hampshire - Tier 2</v>
      </c>
      <c r="AI83" t="str">
        <f t="shared" si="5"/>
        <v>Wakefield, Town Of - Tier 2</v>
      </c>
    </row>
    <row r="84" spans="1:35" x14ac:dyDescent="0.3">
      <c r="A84">
        <v>77</v>
      </c>
      <c r="B84">
        <v>1</v>
      </c>
      <c r="C84" t="s">
        <v>49</v>
      </c>
      <c r="D84" t="s">
        <v>2043</v>
      </c>
      <c r="E84" t="s">
        <v>4842</v>
      </c>
      <c r="F84" t="s">
        <v>580</v>
      </c>
      <c r="G84" s="59">
        <v>55.544580000000011</v>
      </c>
      <c r="H84">
        <v>52</v>
      </c>
      <c r="I84">
        <v>0</v>
      </c>
      <c r="J84" s="11">
        <v>17</v>
      </c>
      <c r="K84" s="11">
        <v>3</v>
      </c>
      <c r="L84">
        <v>0</v>
      </c>
      <c r="M84" s="11">
        <v>10.589872855281287</v>
      </c>
      <c r="N84" s="11">
        <v>71.612712608913753</v>
      </c>
      <c r="O84" s="11">
        <v>4509.7703550731385</v>
      </c>
      <c r="P84">
        <v>0</v>
      </c>
      <c r="Q84" s="11">
        <v>224.16867803187415</v>
      </c>
      <c r="R84" s="60">
        <v>7.3934975693158867E-3</v>
      </c>
      <c r="S84" s="60">
        <v>7.5025248881835233E-3</v>
      </c>
      <c r="T84" s="60">
        <v>0</v>
      </c>
      <c r="U84" s="60">
        <v>5.296628524370111E-3</v>
      </c>
      <c r="V84" s="60">
        <v>5.755380194840125E-3</v>
      </c>
      <c r="W84" s="60">
        <v>0</v>
      </c>
      <c r="X84" s="60">
        <v>3.9496537666735432E-3</v>
      </c>
      <c r="Y84" s="60">
        <v>1.8438463821949069E-3</v>
      </c>
      <c r="Z84" s="60">
        <v>3.5032401608315051E-3</v>
      </c>
      <c r="AA84" s="60">
        <v>0</v>
      </c>
      <c r="AB84" s="60">
        <v>3.3360292366953819E-3</v>
      </c>
      <c r="AC84" s="16">
        <v>3.5073455202822711E-3</v>
      </c>
      <c r="AD84" s="11">
        <v>77</v>
      </c>
      <c r="AE84" s="15">
        <v>4</v>
      </c>
      <c r="AF84" s="16">
        <v>0.72601044773235757</v>
      </c>
      <c r="AG84" t="str">
        <f>IF(AF84&lt;='CAV Tier 1 Analysis'!$A$5,"Tier 1", "Tier 2")</f>
        <v>Tier 2</v>
      </c>
      <c r="AH84" t="str">
        <f t="shared" si="4"/>
        <v>New Hampshire - Tier 2</v>
      </c>
      <c r="AI84" t="str">
        <f t="shared" si="5"/>
        <v>Winchester, Town Of - Tier 2</v>
      </c>
    </row>
    <row r="85" spans="1:35" x14ac:dyDescent="0.3">
      <c r="A85">
        <v>78</v>
      </c>
      <c r="B85">
        <v>1</v>
      </c>
      <c r="C85" t="s">
        <v>49</v>
      </c>
      <c r="D85" t="s">
        <v>3249</v>
      </c>
      <c r="E85" t="s">
        <v>4919</v>
      </c>
      <c r="F85" t="s">
        <v>636</v>
      </c>
      <c r="G85" s="59">
        <v>47.411490000000008</v>
      </c>
      <c r="H85">
        <v>8</v>
      </c>
      <c r="I85">
        <v>0</v>
      </c>
      <c r="J85" s="11">
        <v>16.7</v>
      </c>
      <c r="K85" s="11">
        <v>2.2000000000000002</v>
      </c>
      <c r="L85">
        <v>0</v>
      </c>
      <c r="M85">
        <v>0</v>
      </c>
      <c r="N85" s="11">
        <v>0</v>
      </c>
      <c r="O85" s="11">
        <v>4965.624264822196</v>
      </c>
      <c r="P85" s="11">
        <v>90.65394970705438</v>
      </c>
      <c r="Q85" s="11">
        <v>1114.692379454571</v>
      </c>
      <c r="R85" s="60">
        <v>6.3109080322984613E-3</v>
      </c>
      <c r="S85" s="60">
        <v>1.1542345981820806E-3</v>
      </c>
      <c r="T85" s="60">
        <v>0</v>
      </c>
      <c r="U85" s="60">
        <v>5.2031586092341677E-3</v>
      </c>
      <c r="V85" s="60">
        <v>4.2206121428827589E-3</v>
      </c>
      <c r="W85" s="60">
        <v>0</v>
      </c>
      <c r="X85" s="60">
        <v>0</v>
      </c>
      <c r="Y85" s="60">
        <v>0</v>
      </c>
      <c r="Z85" s="60">
        <v>3.8573525874894387E-3</v>
      </c>
      <c r="AA85" s="60">
        <v>1.3130004710027205E-4</v>
      </c>
      <c r="AB85" s="60">
        <v>1.6588608187506213E-2</v>
      </c>
      <c r="AC85" s="16">
        <v>3.4060158367903086E-3</v>
      </c>
      <c r="AD85" s="11">
        <v>78</v>
      </c>
      <c r="AE85" s="15">
        <v>4</v>
      </c>
      <c r="AF85" s="16">
        <v>0.72941646356914791</v>
      </c>
      <c r="AG85" t="str">
        <f>IF(AF85&lt;='CAV Tier 1 Analysis'!$A$5,"Tier 1", "Tier 2")</f>
        <v>Tier 2</v>
      </c>
      <c r="AH85" t="str">
        <f t="shared" si="4"/>
        <v>New Hampshire - Tier 2</v>
      </c>
      <c r="AI85" t="str">
        <f t="shared" si="5"/>
        <v>Loudon, Town Of - Tier 2</v>
      </c>
    </row>
    <row r="86" spans="1:35" x14ac:dyDescent="0.3">
      <c r="A86">
        <v>79</v>
      </c>
      <c r="B86">
        <v>1</v>
      </c>
      <c r="C86" t="s">
        <v>49</v>
      </c>
      <c r="D86" t="s">
        <v>1905</v>
      </c>
      <c r="E86" t="s">
        <v>4883</v>
      </c>
      <c r="F86" t="s">
        <v>639</v>
      </c>
      <c r="G86" s="59">
        <v>59.220029999999994</v>
      </c>
      <c r="H86">
        <v>51</v>
      </c>
      <c r="I86">
        <v>6</v>
      </c>
      <c r="J86" s="11">
        <v>17</v>
      </c>
      <c r="K86" s="11">
        <v>3</v>
      </c>
      <c r="L86">
        <v>0</v>
      </c>
      <c r="M86" s="11">
        <v>0.97722493554967826</v>
      </c>
      <c r="N86" s="11">
        <v>20.22960197676667</v>
      </c>
      <c r="O86" s="11">
        <v>953.45500959438073</v>
      </c>
      <c r="P86">
        <v>0</v>
      </c>
      <c r="Q86" s="11">
        <v>44.485127938532628</v>
      </c>
      <c r="R86" s="60">
        <v>7.8827339744006308E-3</v>
      </c>
      <c r="S86" s="60">
        <v>7.3582455634107636E-3</v>
      </c>
      <c r="T86" s="60">
        <v>8.7336244541484712E-3</v>
      </c>
      <c r="U86" s="60">
        <v>5.296628524370111E-3</v>
      </c>
      <c r="V86" s="60">
        <v>5.755380194840125E-3</v>
      </c>
      <c r="W86" s="60">
        <v>0</v>
      </c>
      <c r="X86" s="60">
        <v>3.6447086762294998E-4</v>
      </c>
      <c r="Y86" s="60">
        <v>5.2086113008741595E-4</v>
      </c>
      <c r="Z86" s="60">
        <v>7.4065453851759433E-4</v>
      </c>
      <c r="AA86" s="60">
        <v>0</v>
      </c>
      <c r="AB86" s="60">
        <v>6.620179442730985E-4</v>
      </c>
      <c r="AC86" s="16">
        <v>3.3922379265155598E-3</v>
      </c>
      <c r="AD86" s="11">
        <v>79</v>
      </c>
      <c r="AE86" s="15">
        <v>4</v>
      </c>
      <c r="AF86" s="16">
        <v>0.73280870149566346</v>
      </c>
      <c r="AG86" t="str">
        <f>IF(AF86&lt;='CAV Tier 1 Analysis'!$A$5,"Tier 1", "Tier 2")</f>
        <v>Tier 2</v>
      </c>
      <c r="AH86" t="str">
        <f t="shared" si="4"/>
        <v>New Hampshire - Tier 2</v>
      </c>
      <c r="AI86" t="str">
        <f t="shared" si="5"/>
        <v>Woodstock, Town Of - Tier 2</v>
      </c>
    </row>
    <row r="87" spans="1:35" x14ac:dyDescent="0.3">
      <c r="A87">
        <v>80</v>
      </c>
      <c r="B87">
        <v>1</v>
      </c>
      <c r="C87" t="s">
        <v>49</v>
      </c>
      <c r="D87" t="s">
        <v>3213</v>
      </c>
      <c r="E87" t="s">
        <v>4840</v>
      </c>
      <c r="F87" t="s">
        <v>496</v>
      </c>
      <c r="G87" s="59">
        <v>45.310940000000002</v>
      </c>
      <c r="H87">
        <v>12</v>
      </c>
      <c r="I87">
        <v>0</v>
      </c>
      <c r="J87" s="11">
        <v>17</v>
      </c>
      <c r="K87" s="11">
        <v>3</v>
      </c>
      <c r="L87">
        <v>0</v>
      </c>
      <c r="M87" s="11">
        <v>0.93471709039803619</v>
      </c>
      <c r="N87" s="11">
        <v>196.43937491804465</v>
      </c>
      <c r="O87" s="11">
        <v>7140.8421117791959</v>
      </c>
      <c r="P87" s="11">
        <v>3280.6971807891591</v>
      </c>
      <c r="Q87" s="11">
        <v>165.75097448354063</v>
      </c>
      <c r="R87" s="60">
        <v>6.0313053902544215E-3</v>
      </c>
      <c r="S87" s="60">
        <v>1.7313518972731207E-3</v>
      </c>
      <c r="T87" s="60">
        <v>0</v>
      </c>
      <c r="U87" s="60">
        <v>5.296628524370111E-3</v>
      </c>
      <c r="V87" s="60">
        <v>5.755380194840125E-3</v>
      </c>
      <c r="W87" s="60">
        <v>0</v>
      </c>
      <c r="X87" s="60">
        <v>3.4861692178141611E-4</v>
      </c>
      <c r="Y87" s="60">
        <v>5.0578174959145647E-3</v>
      </c>
      <c r="Z87" s="60">
        <v>5.5470861925376314E-3</v>
      </c>
      <c r="AA87" s="60">
        <v>4.7516483920592642E-3</v>
      </c>
      <c r="AB87" s="60">
        <v>2.4666697495054095E-3</v>
      </c>
      <c r="AC87" s="16">
        <v>3.3624095235032779E-3</v>
      </c>
      <c r="AD87" s="11">
        <v>80</v>
      </c>
      <c r="AE87" s="15">
        <v>4</v>
      </c>
      <c r="AF87" s="16">
        <v>0.73617111101916677</v>
      </c>
      <c r="AG87" t="str">
        <f>IF(AF87&lt;='CAV Tier 1 Analysis'!$A$5,"Tier 1", "Tier 2")</f>
        <v>Tier 2</v>
      </c>
      <c r="AH87" t="str">
        <f t="shared" si="4"/>
        <v>New Hampshire - Tier 2</v>
      </c>
      <c r="AI87" t="str">
        <f t="shared" si="5"/>
        <v>Swanzey, Town Of - Tier 2</v>
      </c>
    </row>
    <row r="88" spans="1:35" x14ac:dyDescent="0.3">
      <c r="A88">
        <v>81</v>
      </c>
      <c r="B88">
        <v>1</v>
      </c>
      <c r="C88" t="s">
        <v>49</v>
      </c>
      <c r="D88" t="s">
        <v>3297</v>
      </c>
      <c r="E88" t="s">
        <v>5015</v>
      </c>
      <c r="F88" t="s">
        <v>588</v>
      </c>
      <c r="G88" s="59">
        <v>59.919610000000006</v>
      </c>
      <c r="H88">
        <v>27</v>
      </c>
      <c r="I88">
        <v>2</v>
      </c>
      <c r="J88" s="11">
        <v>17</v>
      </c>
      <c r="K88" s="11">
        <v>1.3</v>
      </c>
      <c r="L88">
        <v>0</v>
      </c>
      <c r="M88" s="11">
        <v>7.5516139040290806</v>
      </c>
      <c r="N88" s="11">
        <v>176.39489666649891</v>
      </c>
      <c r="O88" s="11">
        <v>8254.3667454136939</v>
      </c>
      <c r="P88">
        <v>0</v>
      </c>
      <c r="Q88">
        <v>0</v>
      </c>
      <c r="R88" s="60">
        <v>7.9758545458324791E-3</v>
      </c>
      <c r="S88" s="60">
        <v>3.8955417688645217E-3</v>
      </c>
      <c r="T88" s="60">
        <v>2.911208151382824E-3</v>
      </c>
      <c r="U88" s="60">
        <v>5.296628524370111E-3</v>
      </c>
      <c r="V88" s="60">
        <v>2.493998084430721E-3</v>
      </c>
      <c r="W88" s="60">
        <v>0</v>
      </c>
      <c r="X88" s="60">
        <v>2.816488989821825E-3</v>
      </c>
      <c r="Y88" s="60">
        <v>4.5417228339383513E-3</v>
      </c>
      <c r="Z88" s="60">
        <v>6.4120846091943254E-3</v>
      </c>
      <c r="AA88" s="60">
        <v>0</v>
      </c>
      <c r="AB88" s="60">
        <v>0</v>
      </c>
      <c r="AC88" s="16">
        <v>3.3039570461668322E-3</v>
      </c>
      <c r="AD88" s="11">
        <v>81</v>
      </c>
      <c r="AE88" s="15">
        <v>4</v>
      </c>
      <c r="AF88" s="16">
        <v>0.73947506806533359</v>
      </c>
      <c r="AG88" t="str">
        <f>IF(AF88&lt;='CAV Tier 1 Analysis'!$A$5,"Tier 1", "Tier 2")</f>
        <v>Tier 2</v>
      </c>
      <c r="AH88" t="str">
        <f t="shared" si="4"/>
        <v>New Hampshire - Tier 2</v>
      </c>
      <c r="AI88" t="str">
        <f t="shared" si="5"/>
        <v>Weare, Town Of - Tier 2</v>
      </c>
    </row>
    <row r="89" spans="1:35" x14ac:dyDescent="0.3">
      <c r="A89">
        <v>82</v>
      </c>
      <c r="B89">
        <v>1</v>
      </c>
      <c r="C89" t="s">
        <v>49</v>
      </c>
      <c r="D89" t="s">
        <v>3127</v>
      </c>
      <c r="E89" t="s">
        <v>5001</v>
      </c>
      <c r="F89" t="s">
        <v>611</v>
      </c>
      <c r="G89" s="59">
        <v>20.858249999999998</v>
      </c>
      <c r="H89">
        <v>34</v>
      </c>
      <c r="I89">
        <v>4</v>
      </c>
      <c r="J89" s="11">
        <v>15</v>
      </c>
      <c r="K89" s="11">
        <v>1</v>
      </c>
      <c r="L89">
        <v>0</v>
      </c>
      <c r="M89" s="11">
        <v>6.1223022065609527</v>
      </c>
      <c r="N89" s="11">
        <v>314.89721112177335</v>
      </c>
      <c r="O89" s="11">
        <v>6250.9533513572533</v>
      </c>
      <c r="P89" s="11">
        <v>688.43345300871169</v>
      </c>
      <c r="Q89">
        <v>0</v>
      </c>
      <c r="R89" s="60">
        <v>2.7764260828902305E-3</v>
      </c>
      <c r="S89" s="60">
        <v>4.9054970422738424E-3</v>
      </c>
      <c r="T89" s="60">
        <v>5.822416302765648E-3</v>
      </c>
      <c r="U89" s="60">
        <v>4.6734957567971568E-3</v>
      </c>
      <c r="V89" s="60">
        <v>1.9184600649467085E-3</v>
      </c>
      <c r="W89" s="60">
        <v>0</v>
      </c>
      <c r="X89" s="60">
        <v>2.2834055046088578E-3</v>
      </c>
      <c r="Y89" s="60">
        <v>8.1078074316357704E-3</v>
      </c>
      <c r="Z89" s="60">
        <v>4.8558106288771044E-3</v>
      </c>
      <c r="AA89" s="60">
        <v>9.9710321610413876E-4</v>
      </c>
      <c r="AB89" s="60">
        <v>0</v>
      </c>
      <c r="AC89" s="16">
        <v>3.3036747300817684E-3</v>
      </c>
      <c r="AD89" s="11">
        <v>82</v>
      </c>
      <c r="AE89" s="15">
        <v>4</v>
      </c>
      <c r="AF89" s="16">
        <v>0.74277874279541534</v>
      </c>
      <c r="AG89" t="str">
        <f>IF(AF89&lt;='CAV Tier 1 Analysis'!$A$5,"Tier 1", "Tier 2")</f>
        <v>Tier 2</v>
      </c>
      <c r="AH89" t="str">
        <f t="shared" si="4"/>
        <v>New Hampshire - Tier 2</v>
      </c>
      <c r="AI89" t="str">
        <f t="shared" si="5"/>
        <v>Kingston, Town Of - Tier 2</v>
      </c>
    </row>
    <row r="90" spans="1:35" x14ac:dyDescent="0.3">
      <c r="A90">
        <v>83</v>
      </c>
      <c r="B90">
        <v>1</v>
      </c>
      <c r="C90" t="s">
        <v>49</v>
      </c>
      <c r="D90" t="s">
        <v>3217</v>
      </c>
      <c r="E90" t="s">
        <v>4849</v>
      </c>
      <c r="F90" t="s">
        <v>644</v>
      </c>
      <c r="G90" s="59">
        <v>36.689160000000008</v>
      </c>
      <c r="H90">
        <v>13</v>
      </c>
      <c r="I90">
        <v>0</v>
      </c>
      <c r="J90" s="11">
        <v>10</v>
      </c>
      <c r="K90" s="11">
        <v>5</v>
      </c>
      <c r="L90">
        <v>1</v>
      </c>
      <c r="M90" s="11">
        <v>8.7886640086608665</v>
      </c>
      <c r="N90" s="11">
        <v>140.89930180016233</v>
      </c>
      <c r="O90" s="11">
        <v>2380.6539286477191</v>
      </c>
      <c r="P90" s="11">
        <v>1676.2638386621045</v>
      </c>
      <c r="Q90">
        <v>0</v>
      </c>
      <c r="R90" s="60">
        <v>4.883666692236068E-3</v>
      </c>
      <c r="S90" s="60">
        <v>1.8756312220458808E-3</v>
      </c>
      <c r="T90" s="60">
        <v>0</v>
      </c>
      <c r="U90" s="60">
        <v>3.1156638378647713E-3</v>
      </c>
      <c r="V90" s="60">
        <v>9.5923003247335419E-3</v>
      </c>
      <c r="W90" s="60">
        <v>5.5248618784530384E-3</v>
      </c>
      <c r="X90" s="60">
        <v>3.2778655967077306E-3</v>
      </c>
      <c r="Y90" s="60">
        <v>3.6278009645689686E-3</v>
      </c>
      <c r="Z90" s="60">
        <v>1.8493186559927915E-3</v>
      </c>
      <c r="AA90" s="60">
        <v>2.4278426001298676E-3</v>
      </c>
      <c r="AB90" s="60">
        <v>0</v>
      </c>
      <c r="AC90" s="16">
        <v>3.2886319793393325E-3</v>
      </c>
      <c r="AD90" s="11">
        <v>83</v>
      </c>
      <c r="AE90" s="15">
        <v>4</v>
      </c>
      <c r="AF90" s="16">
        <v>0.74606737477475471</v>
      </c>
      <c r="AG90" t="str">
        <f>IF(AF90&lt;='CAV Tier 1 Analysis'!$A$5,"Tier 1", "Tier 2")</f>
        <v>Tier 2</v>
      </c>
      <c r="AH90" t="str">
        <f t="shared" si="4"/>
        <v>New Hampshire - Tier 2</v>
      </c>
      <c r="AI90" t="str">
        <f t="shared" si="5"/>
        <v>Northumberland, Town Of - Tier 2</v>
      </c>
    </row>
    <row r="91" spans="1:35" x14ac:dyDescent="0.3">
      <c r="A91">
        <v>84</v>
      </c>
      <c r="B91">
        <v>1</v>
      </c>
      <c r="C91" t="s">
        <v>49</v>
      </c>
      <c r="D91" t="s">
        <v>1958</v>
      </c>
      <c r="E91" t="s">
        <v>4864</v>
      </c>
      <c r="F91" t="s">
        <v>537</v>
      </c>
      <c r="G91" s="59">
        <v>43.086399999999998</v>
      </c>
      <c r="H91">
        <v>32</v>
      </c>
      <c r="I91">
        <v>0</v>
      </c>
      <c r="J91" s="11">
        <v>16.555555555555557</v>
      </c>
      <c r="K91" s="11">
        <v>3.2222222222222223</v>
      </c>
      <c r="L91">
        <v>0</v>
      </c>
      <c r="M91">
        <v>0</v>
      </c>
      <c r="N91" s="11">
        <v>153.40225423370055</v>
      </c>
      <c r="O91" s="11">
        <v>4881.1570501812384</v>
      </c>
      <c r="P91" s="11">
        <v>3259.8201992299155</v>
      </c>
      <c r="Q91" s="11">
        <v>91.380085560964289</v>
      </c>
      <c r="R91" s="60">
        <v>5.7351985318922554E-3</v>
      </c>
      <c r="S91" s="60">
        <v>4.6169383927283222E-3</v>
      </c>
      <c r="T91" s="60">
        <v>0</v>
      </c>
      <c r="U91" s="60">
        <v>5.1581545760205662E-3</v>
      </c>
      <c r="V91" s="60">
        <v>6.1817046537171721E-3</v>
      </c>
      <c r="W91" s="60">
        <v>0</v>
      </c>
      <c r="X91" s="60">
        <v>0</v>
      </c>
      <c r="Y91" s="60">
        <v>3.9497203943946856E-3</v>
      </c>
      <c r="Z91" s="60">
        <v>3.7917375083821613E-3</v>
      </c>
      <c r="AA91" s="60">
        <v>4.7214108936281625E-3</v>
      </c>
      <c r="AB91" s="60">
        <v>1.3598984468283157E-3</v>
      </c>
      <c r="AC91" s="16">
        <v>3.2286148543265131E-3</v>
      </c>
      <c r="AD91" s="11">
        <v>84</v>
      </c>
      <c r="AE91" s="15">
        <v>4</v>
      </c>
      <c r="AF91" s="16">
        <v>0.74929598962908117</v>
      </c>
      <c r="AG91" t="str">
        <f>IF(AF91&lt;='CAV Tier 1 Analysis'!$A$5,"Tier 1", "Tier 2")</f>
        <v>Tier 2</v>
      </c>
      <c r="AH91" t="str">
        <f t="shared" si="4"/>
        <v>New Hampshire - Tier 2</v>
      </c>
      <c r="AI91" t="str">
        <f t="shared" si="5"/>
        <v>Enfield, Town Of - Tier 2</v>
      </c>
    </row>
    <row r="92" spans="1:35" x14ac:dyDescent="0.3">
      <c r="A92">
        <v>85</v>
      </c>
      <c r="B92">
        <v>1</v>
      </c>
      <c r="C92" t="s">
        <v>49</v>
      </c>
      <c r="D92" t="s">
        <v>2149</v>
      </c>
      <c r="E92" t="s">
        <v>4970</v>
      </c>
      <c r="F92" t="s">
        <v>648</v>
      </c>
      <c r="G92" s="59">
        <v>75.078540000000004</v>
      </c>
      <c r="H92">
        <v>29</v>
      </c>
      <c r="I92">
        <v>0</v>
      </c>
      <c r="J92" s="11">
        <v>14.428571428571429</v>
      </c>
      <c r="K92" s="11">
        <v>3</v>
      </c>
      <c r="L92">
        <v>0</v>
      </c>
      <c r="M92" s="11">
        <v>24.99982018829882</v>
      </c>
      <c r="N92" s="11">
        <v>8.0519400787144851E-3</v>
      </c>
      <c r="O92" s="11">
        <v>1442.3830693635527</v>
      </c>
      <c r="P92">
        <v>0</v>
      </c>
      <c r="Q92" s="11">
        <v>33.470498452200445</v>
      </c>
      <c r="R92" s="60">
        <v>9.9936483991378729E-3</v>
      </c>
      <c r="S92" s="60">
        <v>4.1841004184100415E-3</v>
      </c>
      <c r="T92" s="60">
        <v>0</v>
      </c>
      <c r="U92" s="60">
        <v>4.495457823204884E-3</v>
      </c>
      <c r="V92" s="60">
        <v>5.755380194840125E-3</v>
      </c>
      <c r="W92" s="60">
        <v>0</v>
      </c>
      <c r="X92" s="60">
        <v>9.324062273668627E-3</v>
      </c>
      <c r="Y92" s="60">
        <v>2.0731710953147029E-7</v>
      </c>
      <c r="Z92" s="60">
        <v>1.1204593356319279E-3</v>
      </c>
      <c r="AA92" s="60">
        <v>0</v>
      </c>
      <c r="AB92" s="60">
        <v>4.9810063735769398E-4</v>
      </c>
      <c r="AC92" s="16">
        <v>3.2155833090327917E-3</v>
      </c>
      <c r="AD92" s="11">
        <v>85</v>
      </c>
      <c r="AE92" s="15">
        <v>5</v>
      </c>
      <c r="AF92" s="16">
        <v>0.75251157293811399</v>
      </c>
      <c r="AG92" t="str">
        <f>IF(AF92&lt;='CAV Tier 1 Analysis'!$A$5,"Tier 1", "Tier 2")</f>
        <v>Tier 2</v>
      </c>
      <c r="AH92" t="str">
        <f t="shared" si="4"/>
        <v>New Hampshire - Tier 2</v>
      </c>
      <c r="AI92" t="str">
        <f t="shared" si="5"/>
        <v>Albany, Town Of - Tier 2</v>
      </c>
    </row>
    <row r="93" spans="1:35" x14ac:dyDescent="0.3">
      <c r="A93">
        <v>86</v>
      </c>
      <c r="B93">
        <v>1</v>
      </c>
      <c r="C93" t="s">
        <v>49</v>
      </c>
      <c r="D93" t="s">
        <v>2256</v>
      </c>
      <c r="E93" t="s">
        <v>4872</v>
      </c>
      <c r="F93" t="s">
        <v>671</v>
      </c>
      <c r="G93" s="59">
        <v>130.82615000000001</v>
      </c>
      <c r="H93">
        <v>38</v>
      </c>
      <c r="I93">
        <v>0</v>
      </c>
      <c r="J93" s="11">
        <v>17</v>
      </c>
      <c r="K93" s="11">
        <v>3</v>
      </c>
      <c r="L93">
        <v>0</v>
      </c>
      <c r="M93">
        <v>0</v>
      </c>
      <c r="N93" s="11">
        <v>2.4624324218778092E-3</v>
      </c>
      <c r="O93" s="11">
        <v>1095.2612923050019</v>
      </c>
      <c r="P93">
        <v>0</v>
      </c>
      <c r="Q93">
        <v>0</v>
      </c>
      <c r="R93" s="60">
        <v>1.7414171140153648E-2</v>
      </c>
      <c r="S93" s="60">
        <v>5.4826143413648828E-3</v>
      </c>
      <c r="T93" s="60">
        <v>0</v>
      </c>
      <c r="U93" s="60">
        <v>5.296628524370111E-3</v>
      </c>
      <c r="V93" s="60">
        <v>5.755380194840125E-3</v>
      </c>
      <c r="W93" s="60">
        <v>0</v>
      </c>
      <c r="X93" s="60">
        <v>0</v>
      </c>
      <c r="Y93" s="60">
        <v>6.3401412222355849E-8</v>
      </c>
      <c r="Z93" s="60">
        <v>8.508112484022194E-4</v>
      </c>
      <c r="AA93" s="60">
        <v>0</v>
      </c>
      <c r="AB93" s="60">
        <v>0</v>
      </c>
      <c r="AC93" s="16">
        <v>3.1636062591402919E-3</v>
      </c>
      <c r="AD93" s="11">
        <v>86</v>
      </c>
      <c r="AE93" s="15">
        <v>5</v>
      </c>
      <c r="AF93" s="16">
        <v>0.75567517919725424</v>
      </c>
      <c r="AG93" t="str">
        <f>IF(AF93&lt;='CAV Tier 1 Analysis'!$A$5,"Tier 1", "Tier 2")</f>
        <v>Tier 2</v>
      </c>
      <c r="AH93" t="str">
        <f t="shared" si="4"/>
        <v>New Hampshire - Tier 2</v>
      </c>
      <c r="AI93" t="str">
        <f t="shared" si="5"/>
        <v>Lincoln, Town Of - Tier 2</v>
      </c>
    </row>
    <row r="94" spans="1:35" x14ac:dyDescent="0.3">
      <c r="A94">
        <v>87</v>
      </c>
      <c r="B94">
        <v>1</v>
      </c>
      <c r="C94" t="s">
        <v>49</v>
      </c>
      <c r="D94" t="s">
        <v>2441</v>
      </c>
      <c r="E94" t="s">
        <v>4908</v>
      </c>
      <c r="F94" t="s">
        <v>662</v>
      </c>
      <c r="G94" s="59">
        <v>36.048809999999989</v>
      </c>
      <c r="H94">
        <v>23</v>
      </c>
      <c r="I94">
        <v>6</v>
      </c>
      <c r="J94" s="11">
        <v>16.600000000000001</v>
      </c>
      <c r="K94" s="11">
        <v>2.2000000000000002</v>
      </c>
      <c r="L94">
        <v>0</v>
      </c>
      <c r="M94" s="11">
        <v>17.46180969635336</v>
      </c>
      <c r="N94" s="11">
        <v>24.021036207150466</v>
      </c>
      <c r="O94" s="11">
        <v>1482.1888945376372</v>
      </c>
      <c r="P94">
        <v>0</v>
      </c>
      <c r="Q94">
        <v>0</v>
      </c>
      <c r="R94" s="60">
        <v>4.7984301818778732E-3</v>
      </c>
      <c r="S94" s="60">
        <v>3.3184244697734813E-3</v>
      </c>
      <c r="T94" s="60">
        <v>8.7336244541484712E-3</v>
      </c>
      <c r="U94" s="60">
        <v>5.1720019708555208E-3</v>
      </c>
      <c r="V94" s="60">
        <v>4.2206121428827589E-3</v>
      </c>
      <c r="W94" s="60">
        <v>0</v>
      </c>
      <c r="X94" s="60">
        <v>6.5126468827945826E-3</v>
      </c>
      <c r="Y94" s="60">
        <v>6.1848098045114781E-4</v>
      </c>
      <c r="Z94" s="60">
        <v>1.1513809468017785E-3</v>
      </c>
      <c r="AA94" s="60">
        <v>0</v>
      </c>
      <c r="AB94" s="60">
        <v>0</v>
      </c>
      <c r="AC94" s="16">
        <v>3.138691093598692E-3</v>
      </c>
      <c r="AD94" s="11">
        <v>87</v>
      </c>
      <c r="AE94" s="15">
        <v>5</v>
      </c>
      <c r="AF94" s="16">
        <v>0.7588138702908529</v>
      </c>
      <c r="AG94" t="str">
        <f>IF(AF94&lt;='CAV Tier 1 Analysis'!$A$5,"Tier 1", "Tier 2")</f>
        <v>Tier 2</v>
      </c>
      <c r="AH94" t="str">
        <f t="shared" si="4"/>
        <v>New Hampshire - Tier 2</v>
      </c>
      <c r="AI94" t="str">
        <f t="shared" si="5"/>
        <v>Bradford, Town Of - Tier 2</v>
      </c>
    </row>
    <row r="95" spans="1:35" x14ac:dyDescent="0.3">
      <c r="A95">
        <v>88</v>
      </c>
      <c r="B95">
        <v>1</v>
      </c>
      <c r="C95" t="s">
        <v>49</v>
      </c>
      <c r="D95" t="s">
        <v>3032</v>
      </c>
      <c r="E95" t="s">
        <v>4929</v>
      </c>
      <c r="F95" t="s">
        <v>712</v>
      </c>
      <c r="G95" s="59">
        <v>52.277460000000005</v>
      </c>
      <c r="H95">
        <v>35</v>
      </c>
      <c r="I95">
        <v>2</v>
      </c>
      <c r="J95" s="11">
        <v>15.461538461538462</v>
      </c>
      <c r="K95" s="11">
        <v>1.2307692307692308</v>
      </c>
      <c r="L95">
        <v>0</v>
      </c>
      <c r="M95" s="11">
        <v>11.999630433460233</v>
      </c>
      <c r="N95" s="11">
        <v>5.1915086987502877E-2</v>
      </c>
      <c r="O95" s="11">
        <v>4261.6286207924559</v>
      </c>
      <c r="P95">
        <v>0</v>
      </c>
      <c r="Q95" s="11">
        <v>303.626856341647</v>
      </c>
      <c r="R95" s="60">
        <v>6.958613665635935E-3</v>
      </c>
      <c r="S95" s="60">
        <v>5.0497763670466021E-3</v>
      </c>
      <c r="T95" s="60">
        <v>2.911208151382824E-3</v>
      </c>
      <c r="U95" s="60">
        <v>4.8172956262370692E-3</v>
      </c>
      <c r="V95" s="60">
        <v>2.361181618395949E-3</v>
      </c>
      <c r="W95" s="60">
        <v>0</v>
      </c>
      <c r="X95" s="60">
        <v>4.4754442463934381E-3</v>
      </c>
      <c r="Y95" s="60">
        <v>1.3366822989376081E-6</v>
      </c>
      <c r="Z95" s="60">
        <v>3.310480880276882E-3</v>
      </c>
      <c r="AA95" s="60">
        <v>0</v>
      </c>
      <c r="AB95" s="60">
        <v>4.5185084673498386E-3</v>
      </c>
      <c r="AC95" s="16">
        <v>3.1276223368197705E-3</v>
      </c>
      <c r="AD95" s="11">
        <v>88</v>
      </c>
      <c r="AE95" s="15">
        <v>5</v>
      </c>
      <c r="AF95" s="16">
        <v>0.76194149262767263</v>
      </c>
      <c r="AG95" t="str">
        <f>IF(AF95&lt;='CAV Tier 1 Analysis'!$A$5,"Tier 1", "Tier 2")</f>
        <v>Tier 2</v>
      </c>
      <c r="AH95" t="str">
        <f t="shared" si="4"/>
        <v>New Hampshire - Tier 2</v>
      </c>
      <c r="AI95" t="str">
        <f t="shared" si="5"/>
        <v>Deerfield, Town Of - Tier 2</v>
      </c>
    </row>
    <row r="96" spans="1:35" x14ac:dyDescent="0.3">
      <c r="A96">
        <v>89</v>
      </c>
      <c r="B96">
        <v>1</v>
      </c>
      <c r="C96" t="s">
        <v>49</v>
      </c>
      <c r="D96" t="s">
        <v>2970</v>
      </c>
      <c r="E96" t="s">
        <v>4836</v>
      </c>
      <c r="F96" t="s">
        <v>561</v>
      </c>
      <c r="G96" s="59">
        <v>22.769689999999997</v>
      </c>
      <c r="H96">
        <v>17</v>
      </c>
      <c r="I96">
        <v>0</v>
      </c>
      <c r="J96" s="11">
        <v>17</v>
      </c>
      <c r="K96" s="11">
        <v>3</v>
      </c>
      <c r="L96">
        <v>0</v>
      </c>
      <c r="M96" s="11">
        <v>1.7318795293216553</v>
      </c>
      <c r="N96" s="11">
        <v>250.5708520581608</v>
      </c>
      <c r="O96" s="11">
        <v>4377.1415047698119</v>
      </c>
      <c r="P96" s="11">
        <v>2437.3383703895825</v>
      </c>
      <c r="Q96" s="11">
        <v>207.30117011004131</v>
      </c>
      <c r="R96" s="60">
        <v>3.0308564340404804E-3</v>
      </c>
      <c r="S96" s="60">
        <v>2.4527485211369212E-3</v>
      </c>
      <c r="T96" s="60">
        <v>0</v>
      </c>
      <c r="U96" s="60">
        <v>5.296628524370111E-3</v>
      </c>
      <c r="V96" s="60">
        <v>5.755380194840125E-3</v>
      </c>
      <c r="W96" s="60">
        <v>0</v>
      </c>
      <c r="X96" s="60">
        <v>6.459307491117548E-4</v>
      </c>
      <c r="Y96" s="60">
        <v>6.4515662403972019E-3</v>
      </c>
      <c r="Z96" s="60">
        <v>3.400212583308661E-3</v>
      </c>
      <c r="AA96" s="60">
        <v>3.5301566436497958E-3</v>
      </c>
      <c r="AB96" s="60">
        <v>3.0850106730340291E-3</v>
      </c>
      <c r="AC96" s="16">
        <v>3.0589536876262798E-3</v>
      </c>
      <c r="AD96" s="11">
        <v>89</v>
      </c>
      <c r="AE96" s="15">
        <v>5</v>
      </c>
      <c r="AF96" s="16">
        <v>0.76500044631529895</v>
      </c>
      <c r="AG96" t="str">
        <f>IF(AF96&lt;='CAV Tier 1 Analysis'!$A$5,"Tier 1", "Tier 2")</f>
        <v>Tier 2</v>
      </c>
      <c r="AH96" t="str">
        <f t="shared" si="4"/>
        <v>New Hampshire - Tier 2</v>
      </c>
      <c r="AI96" t="str">
        <f t="shared" si="5"/>
        <v>Hinsdale, Town Of - Tier 2</v>
      </c>
    </row>
    <row r="97" spans="1:35" x14ac:dyDescent="0.3">
      <c r="A97">
        <v>90</v>
      </c>
      <c r="B97">
        <v>1</v>
      </c>
      <c r="C97" t="s">
        <v>49</v>
      </c>
      <c r="D97" t="s">
        <v>3284</v>
      </c>
      <c r="E97" t="s">
        <v>4995</v>
      </c>
      <c r="F97" t="s">
        <v>793</v>
      </c>
      <c r="G97" s="59">
        <v>10.54599</v>
      </c>
      <c r="H97">
        <v>21</v>
      </c>
      <c r="I97">
        <v>2</v>
      </c>
      <c r="J97" s="11">
        <v>15</v>
      </c>
      <c r="K97" s="11">
        <v>1</v>
      </c>
      <c r="L97">
        <v>1</v>
      </c>
      <c r="M97" s="11">
        <v>9.5207562305672582</v>
      </c>
      <c r="N97" s="11">
        <v>69.247726427375085</v>
      </c>
      <c r="O97" s="11">
        <v>3582.3627774599818</v>
      </c>
      <c r="P97" s="11">
        <v>769.93703595315674</v>
      </c>
      <c r="Q97" s="11">
        <v>331.40607894101095</v>
      </c>
      <c r="R97" s="60">
        <v>1.4037688543333954E-3</v>
      </c>
      <c r="S97" s="60">
        <v>3.0298658202279611E-3</v>
      </c>
      <c r="T97" s="60">
        <v>2.911208151382824E-3</v>
      </c>
      <c r="U97" s="60">
        <v>4.6734957567971568E-3</v>
      </c>
      <c r="V97" s="60">
        <v>1.9184600649467085E-3</v>
      </c>
      <c r="W97" s="60">
        <v>5.5248618784530384E-3</v>
      </c>
      <c r="X97" s="60">
        <v>3.5509104992594125E-3</v>
      </c>
      <c r="Y97" s="60">
        <v>1.7829539644116956E-3</v>
      </c>
      <c r="Z97" s="60">
        <v>2.7828195594367848E-3</v>
      </c>
      <c r="AA97" s="60">
        <v>1.1151501882882291E-3</v>
      </c>
      <c r="AB97" s="60">
        <v>4.9319127822513627E-3</v>
      </c>
      <c r="AC97" s="16">
        <v>3.0568552290716881E-3</v>
      </c>
      <c r="AD97" s="11">
        <v>90</v>
      </c>
      <c r="AE97" s="15">
        <v>5</v>
      </c>
      <c r="AF97" s="16">
        <v>0.76805730154437069</v>
      </c>
      <c r="AG97" t="str">
        <f>IF(AF97&lt;='CAV Tier 1 Analysis'!$A$5,"Tier 1", "Tier 2")</f>
        <v>Tier 2</v>
      </c>
      <c r="AH97" t="str">
        <f t="shared" si="4"/>
        <v>New Hampshire - Tier 2</v>
      </c>
      <c r="AI97" t="str">
        <f t="shared" si="5"/>
        <v>Greenland, Town Of - Tier 2</v>
      </c>
    </row>
    <row r="98" spans="1:35" x14ac:dyDescent="0.3">
      <c r="A98">
        <v>91</v>
      </c>
      <c r="B98">
        <v>1</v>
      </c>
      <c r="C98" t="s">
        <v>49</v>
      </c>
      <c r="D98" t="s">
        <v>2110</v>
      </c>
      <c r="E98" t="s">
        <v>4868</v>
      </c>
      <c r="F98" t="s">
        <v>569</v>
      </c>
      <c r="G98" s="59">
        <v>51.34196</v>
      </c>
      <c r="H98">
        <v>18</v>
      </c>
      <c r="I98">
        <v>0</v>
      </c>
      <c r="J98" s="11">
        <v>17</v>
      </c>
      <c r="K98" s="11">
        <v>3</v>
      </c>
      <c r="L98">
        <v>0</v>
      </c>
      <c r="M98" s="11">
        <v>0.94001378209947573</v>
      </c>
      <c r="N98" s="11">
        <v>136.45020111161696</v>
      </c>
      <c r="O98" s="11">
        <v>4496.5272635917463</v>
      </c>
      <c r="P98" s="11">
        <v>2566.4738774956113</v>
      </c>
      <c r="Q98" s="11">
        <v>108.12892392816502</v>
      </c>
      <c r="R98" s="60">
        <v>6.8340899591627733E-3</v>
      </c>
      <c r="S98" s="60">
        <v>2.5970278459096813E-3</v>
      </c>
      <c r="T98" s="60">
        <v>0</v>
      </c>
      <c r="U98" s="60">
        <v>5.296628524370111E-3</v>
      </c>
      <c r="V98" s="60">
        <v>5.755380194840125E-3</v>
      </c>
      <c r="W98" s="60">
        <v>0</v>
      </c>
      <c r="X98" s="60">
        <v>3.5059240332074984E-4</v>
      </c>
      <c r="Y98" s="60">
        <v>3.5132478648505511E-3</v>
      </c>
      <c r="Z98" s="60">
        <v>3.4929527789298994E-3</v>
      </c>
      <c r="AA98" s="60">
        <v>3.7171920482861115E-3</v>
      </c>
      <c r="AB98" s="60">
        <v>1.6091509961328276E-3</v>
      </c>
      <c r="AC98" s="16">
        <v>3.0151147832548023E-3</v>
      </c>
      <c r="AD98" s="11">
        <v>91</v>
      </c>
      <c r="AE98" s="15">
        <v>5</v>
      </c>
      <c r="AF98" s="16">
        <v>0.77107241632762547</v>
      </c>
      <c r="AG98" t="str">
        <f>IF(AF98&lt;='CAV Tier 1 Analysis'!$A$5,"Tier 1", "Tier 2")</f>
        <v>Tier 2</v>
      </c>
      <c r="AH98" t="str">
        <f t="shared" si="4"/>
        <v>New Hampshire - Tier 2</v>
      </c>
      <c r="AI98" t="str">
        <f t="shared" si="5"/>
        <v>Haverhill, Town Of - Tier 2</v>
      </c>
    </row>
    <row r="99" spans="1:35" x14ac:dyDescent="0.3">
      <c r="A99">
        <v>92</v>
      </c>
      <c r="B99">
        <v>1</v>
      </c>
      <c r="C99" t="s">
        <v>49</v>
      </c>
      <c r="D99" t="s">
        <v>1948</v>
      </c>
      <c r="E99" t="s">
        <v>4852</v>
      </c>
      <c r="F99" t="s">
        <v>733</v>
      </c>
      <c r="G99" s="59">
        <v>79.805150000000012</v>
      </c>
      <c r="H99">
        <v>15</v>
      </c>
      <c r="I99">
        <v>0</v>
      </c>
      <c r="J99" s="11">
        <v>10</v>
      </c>
      <c r="K99" s="11">
        <v>5</v>
      </c>
      <c r="L99">
        <v>0</v>
      </c>
      <c r="M99" s="11">
        <v>17.361223931037035</v>
      </c>
      <c r="N99" s="11">
        <v>16.329641303630499</v>
      </c>
      <c r="O99" s="11">
        <v>636.65830496223543</v>
      </c>
      <c r="P99">
        <v>0</v>
      </c>
      <c r="Q99">
        <v>0</v>
      </c>
      <c r="R99" s="60">
        <v>1.062280392693382E-2</v>
      </c>
      <c r="S99" s="60">
        <v>2.164189871591401E-3</v>
      </c>
      <c r="T99" s="60">
        <v>0</v>
      </c>
      <c r="U99" s="60">
        <v>3.1156638378647713E-3</v>
      </c>
      <c r="V99" s="60">
        <v>9.5923003247335419E-3</v>
      </c>
      <c r="W99" s="60">
        <v>0</v>
      </c>
      <c r="X99" s="60">
        <v>6.4751318953830735E-3</v>
      </c>
      <c r="Y99" s="60">
        <v>4.204469980724045E-4</v>
      </c>
      <c r="Z99" s="60">
        <v>4.9456330745569497E-4</v>
      </c>
      <c r="AA99" s="60">
        <v>0</v>
      </c>
      <c r="AB99" s="60">
        <v>0</v>
      </c>
      <c r="AC99" s="16">
        <v>2.9895545601849737E-3</v>
      </c>
      <c r="AD99" s="11">
        <v>92</v>
      </c>
      <c r="AE99" s="15">
        <v>5</v>
      </c>
      <c r="AF99" s="16">
        <v>0.77406197088781048</v>
      </c>
      <c r="AG99" t="str">
        <f>IF(AF99&lt;='CAV Tier 1 Analysis'!$A$5,"Tier 1", "Tier 2")</f>
        <v>Tier 2</v>
      </c>
      <c r="AH99" t="str">
        <f t="shared" si="4"/>
        <v>New Hampshire - Tier 2</v>
      </c>
      <c r="AI99" t="str">
        <f t="shared" si="5"/>
        <v>Stratford, Town Of - Tier 2</v>
      </c>
    </row>
    <row r="100" spans="1:35" x14ac:dyDescent="0.3">
      <c r="A100">
        <v>93</v>
      </c>
      <c r="B100">
        <v>1</v>
      </c>
      <c r="C100" t="s">
        <v>49</v>
      </c>
      <c r="D100" t="s">
        <v>3288</v>
      </c>
      <c r="E100" t="s">
        <v>5000</v>
      </c>
      <c r="F100" t="s">
        <v>582</v>
      </c>
      <c r="G100" s="59">
        <v>40.049619999999997</v>
      </c>
      <c r="H100">
        <v>14</v>
      </c>
      <c r="I100">
        <v>0</v>
      </c>
      <c r="J100" s="11">
        <v>17</v>
      </c>
      <c r="K100" s="11">
        <v>2.8181818181818183</v>
      </c>
      <c r="L100">
        <v>0</v>
      </c>
      <c r="M100">
        <v>0</v>
      </c>
      <c r="N100" s="11">
        <v>97.075375690869805</v>
      </c>
      <c r="O100" s="11">
        <v>5823.2398645089916</v>
      </c>
      <c r="P100" s="11">
        <v>2410.3342017221867</v>
      </c>
      <c r="Q100" s="11">
        <v>286.75194391038985</v>
      </c>
      <c r="R100" s="60">
        <v>5.330975013620138E-3</v>
      </c>
      <c r="S100" s="60">
        <v>2.0199105468186409E-3</v>
      </c>
      <c r="T100" s="60">
        <v>0</v>
      </c>
      <c r="U100" s="60">
        <v>5.296628524370111E-3</v>
      </c>
      <c r="V100" s="60">
        <v>5.4065692739407242E-3</v>
      </c>
      <c r="W100" s="60">
        <v>0</v>
      </c>
      <c r="X100" s="60">
        <v>0</v>
      </c>
      <c r="Y100" s="60">
        <v>2.4994456116377061E-3</v>
      </c>
      <c r="Z100" s="60">
        <v>4.5235579981482378E-3</v>
      </c>
      <c r="AA100" s="60">
        <v>3.491044739211099E-3</v>
      </c>
      <c r="AB100" s="60">
        <v>4.2673797113987342E-3</v>
      </c>
      <c r="AC100" s="16">
        <v>2.9850464926495807E-3</v>
      </c>
      <c r="AD100" s="11">
        <v>93</v>
      </c>
      <c r="AE100" s="15">
        <v>5</v>
      </c>
      <c r="AF100" s="16">
        <v>0.77704701738046011</v>
      </c>
      <c r="AG100" t="str">
        <f>IF(AF100&lt;='CAV Tier 1 Analysis'!$A$5,"Tier 1", "Tier 2")</f>
        <v>Tier 2</v>
      </c>
      <c r="AH100" t="str">
        <f t="shared" si="4"/>
        <v>New Hampshire - Tier 2</v>
      </c>
      <c r="AI100" t="str">
        <f t="shared" si="5"/>
        <v>Jaffrey, Town Of - Tier 2</v>
      </c>
    </row>
    <row r="101" spans="1:35" x14ac:dyDescent="0.3">
      <c r="A101">
        <v>94</v>
      </c>
      <c r="B101">
        <v>1</v>
      </c>
      <c r="C101" t="s">
        <v>49</v>
      </c>
      <c r="D101" t="s">
        <v>3296</v>
      </c>
      <c r="E101" t="s">
        <v>5014</v>
      </c>
      <c r="F101" t="s">
        <v>669</v>
      </c>
      <c r="G101" s="59">
        <v>50.126449999999998</v>
      </c>
      <c r="H101">
        <v>15</v>
      </c>
      <c r="I101">
        <v>0</v>
      </c>
      <c r="J101" s="11">
        <v>14</v>
      </c>
      <c r="K101" s="11">
        <v>3.0909090909090908</v>
      </c>
      <c r="L101">
        <v>0</v>
      </c>
      <c r="M101">
        <v>0</v>
      </c>
      <c r="N101" s="11">
        <v>333.50941889460745</v>
      </c>
      <c r="O101" s="11">
        <v>2322.3020063780996</v>
      </c>
      <c r="P101" s="11">
        <v>899.68172346067718</v>
      </c>
      <c r="Q101" s="11">
        <v>105.51549789857472</v>
      </c>
      <c r="R101" s="60">
        <v>6.6722943306697828E-3</v>
      </c>
      <c r="S101" s="60">
        <v>2.164189871591401E-3</v>
      </c>
      <c r="T101" s="60">
        <v>0</v>
      </c>
      <c r="U101" s="60">
        <v>4.3619293730106793E-3</v>
      </c>
      <c r="V101" s="60">
        <v>5.9297856552898258E-3</v>
      </c>
      <c r="W101" s="60">
        <v>0</v>
      </c>
      <c r="X101" s="60">
        <v>0</v>
      </c>
      <c r="Y101" s="60">
        <v>8.5870247481758567E-3</v>
      </c>
      <c r="Z101" s="60">
        <v>1.8039902287200608E-3</v>
      </c>
      <c r="AA101" s="60">
        <v>1.3030679087603892E-3</v>
      </c>
      <c r="AB101" s="60">
        <v>1.5702585615643624E-3</v>
      </c>
      <c r="AC101" s="16">
        <v>2.9447764252529414E-3</v>
      </c>
      <c r="AD101" s="11">
        <v>94</v>
      </c>
      <c r="AE101" s="15">
        <v>5</v>
      </c>
      <c r="AF101" s="16">
        <v>0.77999179380571304</v>
      </c>
      <c r="AG101" t="str">
        <f>IF(AF101&lt;='CAV Tier 1 Analysis'!$A$5,"Tier 1", "Tier 2")</f>
        <v>Tier 2</v>
      </c>
      <c r="AH101" t="str">
        <f t="shared" si="4"/>
        <v>New Hampshire - Tier 2</v>
      </c>
      <c r="AI101" t="str">
        <f t="shared" si="5"/>
        <v>Tuftonboro, Town Of - Tier 2</v>
      </c>
    </row>
    <row r="102" spans="1:35" x14ac:dyDescent="0.3">
      <c r="A102">
        <v>95</v>
      </c>
      <c r="B102">
        <v>1</v>
      </c>
      <c r="C102" t="s">
        <v>49</v>
      </c>
      <c r="D102" t="s">
        <v>3294</v>
      </c>
      <c r="E102" t="s">
        <v>5011</v>
      </c>
      <c r="F102" t="s">
        <v>613</v>
      </c>
      <c r="G102" s="59">
        <v>25.559010000000001</v>
      </c>
      <c r="H102">
        <v>10</v>
      </c>
      <c r="I102">
        <v>0</v>
      </c>
      <c r="J102" s="11">
        <v>16.333333333333332</v>
      </c>
      <c r="K102" s="11">
        <v>2.6666666666666665</v>
      </c>
      <c r="L102">
        <v>0</v>
      </c>
      <c r="M102" s="11">
        <v>1.8918197535820049</v>
      </c>
      <c r="N102" s="11">
        <v>123.78337373433629</v>
      </c>
      <c r="O102" s="11">
        <v>4609.9866103531785</v>
      </c>
      <c r="P102" s="11">
        <v>1982.222078766225</v>
      </c>
      <c r="Q102" s="11">
        <v>448.6573248750492</v>
      </c>
      <c r="R102" s="60">
        <v>3.4021407364880677E-3</v>
      </c>
      <c r="S102" s="60">
        <v>1.4427932477276007E-3</v>
      </c>
      <c r="T102" s="60">
        <v>0</v>
      </c>
      <c r="U102" s="60">
        <v>5.0889176018457929E-3</v>
      </c>
      <c r="V102" s="60">
        <v>5.1158935065245556E-3</v>
      </c>
      <c r="W102" s="60">
        <v>0</v>
      </c>
      <c r="X102" s="60">
        <v>7.0558288260053981E-4</v>
      </c>
      <c r="Y102" s="60">
        <v>3.1871090693403915E-3</v>
      </c>
      <c r="Z102" s="60">
        <v>3.5810892712347078E-3</v>
      </c>
      <c r="AA102" s="60">
        <v>2.8709819389695218E-3</v>
      </c>
      <c r="AB102" s="60">
        <v>6.6768201792575341E-3</v>
      </c>
      <c r="AC102" s="16">
        <v>2.9155753121807917E-3</v>
      </c>
      <c r="AD102" s="11">
        <v>95</v>
      </c>
      <c r="AE102" s="15">
        <v>5</v>
      </c>
      <c r="AF102" s="16">
        <v>0.78290736911789383</v>
      </c>
      <c r="AG102" t="str">
        <f>IF(AF102&lt;='CAV Tier 1 Analysis'!$A$5,"Tier 1", "Tier 2")</f>
        <v>Tier 2</v>
      </c>
      <c r="AH102" t="str">
        <f t="shared" si="4"/>
        <v>New Hampshire - Tier 2</v>
      </c>
      <c r="AI102" t="str">
        <f t="shared" si="5"/>
        <v>New London, Town Of - Tier 2</v>
      </c>
    </row>
    <row r="103" spans="1:35" x14ac:dyDescent="0.3">
      <c r="A103">
        <v>96</v>
      </c>
      <c r="B103">
        <v>1</v>
      </c>
      <c r="C103" t="s">
        <v>49</v>
      </c>
      <c r="D103" t="s">
        <v>3081</v>
      </c>
      <c r="E103" t="s">
        <v>4918</v>
      </c>
      <c r="F103" t="s">
        <v>623</v>
      </c>
      <c r="G103" s="59">
        <v>45.097559999999994</v>
      </c>
      <c r="H103">
        <v>24</v>
      </c>
      <c r="I103">
        <v>2</v>
      </c>
      <c r="J103" s="11">
        <v>17</v>
      </c>
      <c r="K103" s="11">
        <v>1.9375</v>
      </c>
      <c r="L103">
        <v>0</v>
      </c>
      <c r="M103" s="11">
        <v>4.7556996431735996</v>
      </c>
      <c r="N103" s="11">
        <v>117.09981584430535</v>
      </c>
      <c r="O103" s="11">
        <v>5628.5872911700599</v>
      </c>
      <c r="P103" s="11">
        <v>990.21286862735451</v>
      </c>
      <c r="Q103">
        <v>0</v>
      </c>
      <c r="R103" s="60">
        <v>6.002902537782755E-3</v>
      </c>
      <c r="S103" s="60">
        <v>3.4627037945462414E-3</v>
      </c>
      <c r="T103" s="60">
        <v>2.911208151382824E-3</v>
      </c>
      <c r="U103" s="60">
        <v>5.296628524370111E-3</v>
      </c>
      <c r="V103" s="60">
        <v>3.7170163758342475E-3</v>
      </c>
      <c r="W103" s="60">
        <v>0</v>
      </c>
      <c r="X103" s="60">
        <v>1.7737103424675358E-3</v>
      </c>
      <c r="Y103" s="60">
        <v>3.0150243432244608E-3</v>
      </c>
      <c r="Z103" s="60">
        <v>4.3723496973612488E-3</v>
      </c>
      <c r="AA103" s="60">
        <v>1.4341900900093911E-3</v>
      </c>
      <c r="AB103" s="60">
        <v>0</v>
      </c>
      <c r="AC103" s="16">
        <v>2.9077939869980741E-3</v>
      </c>
      <c r="AD103" s="11">
        <v>96</v>
      </c>
      <c r="AE103" s="15">
        <v>5</v>
      </c>
      <c r="AF103" s="16">
        <v>0.78581516310489186</v>
      </c>
      <c r="AG103" t="str">
        <f>IF(AF103&lt;='CAV Tier 1 Analysis'!$A$5,"Tier 1", "Tier 2")</f>
        <v>Tier 2</v>
      </c>
      <c r="AH103" t="str">
        <f t="shared" si="4"/>
        <v>New Hampshire - Tier 2</v>
      </c>
      <c r="AI103" t="str">
        <f t="shared" si="5"/>
        <v>Hopkinton, Town Of - Tier 2</v>
      </c>
    </row>
    <row r="104" spans="1:35" x14ac:dyDescent="0.3">
      <c r="A104">
        <v>97</v>
      </c>
      <c r="B104">
        <v>1</v>
      </c>
      <c r="C104" t="s">
        <v>49</v>
      </c>
      <c r="D104" t="s">
        <v>2271</v>
      </c>
      <c r="E104" t="s">
        <v>4922</v>
      </c>
      <c r="F104" t="s">
        <v>630</v>
      </c>
      <c r="G104" s="59">
        <v>23.900209999999998</v>
      </c>
      <c r="H104">
        <v>8</v>
      </c>
      <c r="I104">
        <v>6</v>
      </c>
      <c r="J104" s="11">
        <v>16</v>
      </c>
      <c r="K104" s="11">
        <v>2.6666666666666665</v>
      </c>
      <c r="L104">
        <v>0</v>
      </c>
      <c r="M104" s="11">
        <v>5.8969138764889522</v>
      </c>
      <c r="N104" s="11">
        <v>29.139123669981487</v>
      </c>
      <c r="O104" s="11">
        <v>4085.222093231363</v>
      </c>
      <c r="P104" s="11">
        <v>1628.0195582117694</v>
      </c>
      <c r="Q104">
        <v>0</v>
      </c>
      <c r="R104" s="60">
        <v>3.181339107094503E-3</v>
      </c>
      <c r="S104" s="60">
        <v>1.1542345981820806E-3</v>
      </c>
      <c r="T104" s="60">
        <v>8.7336244541484712E-3</v>
      </c>
      <c r="U104" s="60">
        <v>4.9850621405836334E-3</v>
      </c>
      <c r="V104" s="60">
        <v>5.1158935065245556E-3</v>
      </c>
      <c r="W104" s="60">
        <v>0</v>
      </c>
      <c r="X104" s="60">
        <v>2.1993435069816453E-3</v>
      </c>
      <c r="Y104" s="60">
        <v>7.5025879905766505E-4</v>
      </c>
      <c r="Z104" s="60">
        <v>3.173446312365978E-3</v>
      </c>
      <c r="AA104" s="60">
        <v>2.3579672519964722E-3</v>
      </c>
      <c r="AB104" s="60">
        <v>0</v>
      </c>
      <c r="AC104" s="16">
        <v>2.8773790615395454E-3</v>
      </c>
      <c r="AD104" s="11">
        <v>97</v>
      </c>
      <c r="AE104" s="15">
        <v>5</v>
      </c>
      <c r="AF104" s="16">
        <v>0.78869254216643137</v>
      </c>
      <c r="AG104" t="str">
        <f>IF(AF104&lt;='CAV Tier 1 Analysis'!$A$5,"Tier 1", "Tier 2")</f>
        <v>Tier 2</v>
      </c>
      <c r="AH104" t="str">
        <f t="shared" si="4"/>
        <v>New Hampshire - Tier 2</v>
      </c>
      <c r="AI104" t="str">
        <f t="shared" si="5"/>
        <v>Pittsfield, Town Of - Tier 2</v>
      </c>
    </row>
    <row r="105" spans="1:35" x14ac:dyDescent="0.3">
      <c r="A105">
        <v>98</v>
      </c>
      <c r="B105">
        <v>1</v>
      </c>
      <c r="C105" t="s">
        <v>49</v>
      </c>
      <c r="D105" t="s">
        <v>3204</v>
      </c>
      <c r="E105" t="s">
        <v>4824</v>
      </c>
      <c r="F105" t="s">
        <v>708</v>
      </c>
      <c r="G105" s="59">
        <v>75.331479999999985</v>
      </c>
      <c r="H105">
        <v>3</v>
      </c>
      <c r="I105">
        <v>2</v>
      </c>
      <c r="J105" s="11">
        <v>13.875</v>
      </c>
      <c r="K105" s="11">
        <v>3.25</v>
      </c>
      <c r="L105">
        <v>0</v>
      </c>
      <c r="M105" s="11">
        <v>1.9075563097924002</v>
      </c>
      <c r="N105" s="11">
        <v>155.35265918591838</v>
      </c>
      <c r="O105" s="11">
        <v>2409.9127774064596</v>
      </c>
      <c r="P105" s="11">
        <v>290.93374977940539</v>
      </c>
      <c r="Q105" s="11">
        <v>40.06848935066364</v>
      </c>
      <c r="R105" s="60">
        <v>1.0027317053670548E-2</v>
      </c>
      <c r="S105" s="60">
        <v>4.3283797431828018E-4</v>
      </c>
      <c r="T105" s="60">
        <v>2.911208151382824E-3</v>
      </c>
      <c r="U105" s="60">
        <v>4.32298357503737E-3</v>
      </c>
      <c r="V105" s="60">
        <v>6.234995211076802E-3</v>
      </c>
      <c r="W105" s="60">
        <v>0</v>
      </c>
      <c r="X105" s="60">
        <v>7.1145207001763525E-4</v>
      </c>
      <c r="Y105" s="60">
        <v>3.9999383931821559E-3</v>
      </c>
      <c r="Z105" s="60">
        <v>1.8720472576644949E-3</v>
      </c>
      <c r="AA105" s="60">
        <v>4.213783864082662E-4</v>
      </c>
      <c r="AB105" s="60">
        <v>5.9629049480777686E-4</v>
      </c>
      <c r="AC105" s="16">
        <v>2.8664044152332869E-3</v>
      </c>
      <c r="AD105" s="11">
        <v>98</v>
      </c>
      <c r="AE105" s="15">
        <v>5</v>
      </c>
      <c r="AF105" s="16">
        <v>0.7915589465816647</v>
      </c>
      <c r="AG105" t="str">
        <f>IF(AF105&lt;='CAV Tier 1 Analysis'!$A$5,"Tier 1", "Tier 2")</f>
        <v>Tier 2</v>
      </c>
      <c r="AH105" t="str">
        <f t="shared" si="4"/>
        <v>New Hampshire - Tier 2</v>
      </c>
      <c r="AI105" t="str">
        <f t="shared" si="5"/>
        <v>Bartlett, Town Of - Tier 2</v>
      </c>
    </row>
    <row r="106" spans="1:35" x14ac:dyDescent="0.3">
      <c r="A106">
        <v>99</v>
      </c>
      <c r="B106">
        <v>1</v>
      </c>
      <c r="C106" t="s">
        <v>49</v>
      </c>
      <c r="D106" t="s">
        <v>1924</v>
      </c>
      <c r="E106" t="s">
        <v>4988</v>
      </c>
      <c r="F106" t="s">
        <v>758</v>
      </c>
      <c r="G106" s="59">
        <v>11.9025</v>
      </c>
      <c r="H106">
        <v>16</v>
      </c>
      <c r="I106">
        <v>0</v>
      </c>
      <c r="J106" s="11">
        <v>15</v>
      </c>
      <c r="K106" s="11">
        <v>1</v>
      </c>
      <c r="L106">
        <v>0</v>
      </c>
      <c r="M106" s="11">
        <v>3</v>
      </c>
      <c r="N106" s="11">
        <v>0</v>
      </c>
      <c r="O106" s="11">
        <v>5018.6344786120872</v>
      </c>
      <c r="P106" s="11">
        <v>1844.4519326126142</v>
      </c>
      <c r="Q106" s="11">
        <v>891.25540295064729</v>
      </c>
      <c r="R106" s="60">
        <v>1.5843328875433447E-3</v>
      </c>
      <c r="S106" s="60">
        <v>2.3084691963641611E-3</v>
      </c>
      <c r="T106" s="60">
        <v>0</v>
      </c>
      <c r="U106" s="60">
        <v>4.6734957567971568E-3</v>
      </c>
      <c r="V106" s="60">
        <v>1.9184600649467085E-3</v>
      </c>
      <c r="W106" s="60">
        <v>0</v>
      </c>
      <c r="X106" s="60">
        <v>1.1188955204605145E-3</v>
      </c>
      <c r="Y106" s="60">
        <v>0</v>
      </c>
      <c r="Z106" s="60">
        <v>3.8985315157410967E-3</v>
      </c>
      <c r="AA106" s="60">
        <v>2.6714404216121946E-3</v>
      </c>
      <c r="AB106" s="60">
        <v>1.3263467972913331E-2</v>
      </c>
      <c r="AC106" s="16">
        <v>2.8579175760344096E-3</v>
      </c>
      <c r="AD106" s="11">
        <v>99</v>
      </c>
      <c r="AE106" s="15">
        <v>5</v>
      </c>
      <c r="AF106" s="16">
        <v>0.79441686415769908</v>
      </c>
      <c r="AG106" t="str">
        <f>IF(AF106&lt;='CAV Tier 1 Analysis'!$A$5,"Tier 1", "Tier 2")</f>
        <v>Tier 2</v>
      </c>
      <c r="AH106" t="str">
        <f t="shared" si="4"/>
        <v>New Hampshire - Tier 2</v>
      </c>
      <c r="AI106" t="str">
        <f t="shared" si="5"/>
        <v>Danville, Town Of - Tier 2</v>
      </c>
    </row>
    <row r="107" spans="1:35" x14ac:dyDescent="0.3">
      <c r="A107">
        <v>100</v>
      </c>
      <c r="B107">
        <v>1</v>
      </c>
      <c r="C107" t="s">
        <v>49</v>
      </c>
      <c r="D107" t="s">
        <v>3277</v>
      </c>
      <c r="E107" t="s">
        <v>4985</v>
      </c>
      <c r="F107" t="s">
        <v>810</v>
      </c>
      <c r="G107" s="59">
        <v>48.551279999999998</v>
      </c>
      <c r="H107">
        <v>15</v>
      </c>
      <c r="I107">
        <v>0</v>
      </c>
      <c r="J107" s="11">
        <v>12.23076923076923</v>
      </c>
      <c r="K107" s="11">
        <v>1.9230769230769231</v>
      </c>
      <c r="L107">
        <v>0</v>
      </c>
      <c r="M107" s="11">
        <v>5</v>
      </c>
      <c r="N107" s="11">
        <v>0</v>
      </c>
      <c r="O107" s="11">
        <v>7856.2443750308839</v>
      </c>
      <c r="P107">
        <v>0</v>
      </c>
      <c r="Q107" s="11">
        <v>400.80747945019084</v>
      </c>
      <c r="R107" s="60">
        <v>6.4626246281306822E-3</v>
      </c>
      <c r="S107" s="60">
        <v>2.164189871591401E-3</v>
      </c>
      <c r="T107" s="60">
        <v>0</v>
      </c>
      <c r="U107" s="60">
        <v>3.8106965401576813E-3</v>
      </c>
      <c r="V107" s="60">
        <v>3.6893462787436701E-3</v>
      </c>
      <c r="W107" s="60">
        <v>0</v>
      </c>
      <c r="X107" s="60">
        <v>1.8648258674341907E-3</v>
      </c>
      <c r="Y107" s="60">
        <v>0</v>
      </c>
      <c r="Z107" s="60">
        <v>6.1028186894160497E-3</v>
      </c>
      <c r="AA107" s="60">
        <v>0</v>
      </c>
      <c r="AB107" s="60">
        <v>5.9647292452779666E-3</v>
      </c>
      <c r="AC107" s="16">
        <v>2.7326573746137856E-3</v>
      </c>
      <c r="AD107" s="11">
        <v>100</v>
      </c>
      <c r="AE107" s="15">
        <v>5</v>
      </c>
      <c r="AF107" s="16">
        <v>0.79714952153231289</v>
      </c>
      <c r="AG107" t="str">
        <f>IF(AF107&lt;='CAV Tier 1 Analysis'!$A$5,"Tier 1", "Tier 2")</f>
        <v>Tier 2</v>
      </c>
      <c r="AH107" t="str">
        <f t="shared" si="4"/>
        <v>New Hampshire - Tier 2</v>
      </c>
      <c r="AI107" t="str">
        <f t="shared" si="5"/>
        <v>Strafford, Town Of - Tier 2</v>
      </c>
    </row>
    <row r="108" spans="1:35" x14ac:dyDescent="0.3">
      <c r="A108">
        <v>101</v>
      </c>
      <c r="B108">
        <v>1</v>
      </c>
      <c r="C108" t="s">
        <v>49</v>
      </c>
      <c r="D108" t="s">
        <v>3212</v>
      </c>
      <c r="E108" t="s">
        <v>4839</v>
      </c>
      <c r="F108" t="s">
        <v>950</v>
      </c>
      <c r="G108" s="59">
        <v>26.397129999999997</v>
      </c>
      <c r="H108">
        <v>6</v>
      </c>
      <c r="I108">
        <v>0</v>
      </c>
      <c r="J108" s="11">
        <v>16.25</v>
      </c>
      <c r="K108" s="11">
        <v>3.375</v>
      </c>
      <c r="L108">
        <v>2</v>
      </c>
      <c r="M108" s="11">
        <v>5.0000000000000009</v>
      </c>
      <c r="N108" s="11">
        <v>0</v>
      </c>
      <c r="O108" s="11">
        <v>799.77511427101285</v>
      </c>
      <c r="P108">
        <v>0</v>
      </c>
      <c r="Q108" s="11">
        <v>36.027526826351277</v>
      </c>
      <c r="R108" s="60">
        <v>3.513702263873728E-3</v>
      </c>
      <c r="S108" s="60">
        <v>8.6567594863656036E-4</v>
      </c>
      <c r="T108" s="60">
        <v>0</v>
      </c>
      <c r="U108" s="60">
        <v>5.0629537365302528E-3</v>
      </c>
      <c r="V108" s="60">
        <v>6.4748027191951409E-3</v>
      </c>
      <c r="W108" s="60">
        <v>1.1049723756906077E-2</v>
      </c>
      <c r="X108" s="60">
        <v>1.864825867434191E-3</v>
      </c>
      <c r="Y108" s="60">
        <v>0</v>
      </c>
      <c r="Z108" s="60">
        <v>6.2127427326671037E-4</v>
      </c>
      <c r="AA108" s="60">
        <v>0</v>
      </c>
      <c r="AB108" s="60">
        <v>5.3615377435310392E-4</v>
      </c>
      <c r="AC108" s="16">
        <v>2.7262829400177967E-3</v>
      </c>
      <c r="AD108" s="11">
        <v>101</v>
      </c>
      <c r="AE108" s="15">
        <v>5</v>
      </c>
      <c r="AF108" s="16">
        <v>0.79987580447233064</v>
      </c>
      <c r="AG108" t="str">
        <f>IF(AF108&lt;='CAV Tier 1 Analysis'!$A$5,"Tier 1", "Tier 2")</f>
        <v>Tier 2</v>
      </c>
      <c r="AH108" t="str">
        <f t="shared" si="4"/>
        <v>New Hampshire - Tier 2</v>
      </c>
      <c r="AI108" t="str">
        <f t="shared" si="5"/>
        <v>Marlow, Town Of - Tier 2</v>
      </c>
    </row>
    <row r="109" spans="1:35" x14ac:dyDescent="0.3">
      <c r="A109">
        <v>102</v>
      </c>
      <c r="B109">
        <v>1</v>
      </c>
      <c r="C109" t="s">
        <v>49</v>
      </c>
      <c r="D109" t="s">
        <v>3278</v>
      </c>
      <c r="E109" t="s">
        <v>4986</v>
      </c>
      <c r="F109" t="s">
        <v>668</v>
      </c>
      <c r="G109" s="59">
        <v>15.400180000000001</v>
      </c>
      <c r="H109">
        <v>16</v>
      </c>
      <c r="I109">
        <v>0</v>
      </c>
      <c r="J109" s="11">
        <v>15</v>
      </c>
      <c r="K109" s="11">
        <v>1</v>
      </c>
      <c r="L109">
        <v>0</v>
      </c>
      <c r="M109" s="11">
        <v>3.8067658949440846</v>
      </c>
      <c r="N109" s="11">
        <v>129.37714888341583</v>
      </c>
      <c r="O109" s="11">
        <v>6948.9765226420022</v>
      </c>
      <c r="P109" s="11">
        <v>2842.0256668343845</v>
      </c>
      <c r="Q109" s="11">
        <v>298.94870994278244</v>
      </c>
      <c r="R109" s="60">
        <v>2.0499064606668573E-3</v>
      </c>
      <c r="S109" s="60">
        <v>2.3084691963641611E-3</v>
      </c>
      <c r="T109" s="60">
        <v>0</v>
      </c>
      <c r="U109" s="60">
        <v>4.6734957567971568E-3</v>
      </c>
      <c r="V109" s="60">
        <v>1.9184600649467085E-3</v>
      </c>
      <c r="W109" s="60">
        <v>0</v>
      </c>
      <c r="X109" s="60">
        <v>1.4197911024315991E-3</v>
      </c>
      <c r="Y109" s="60">
        <v>3.3311346437906778E-3</v>
      </c>
      <c r="Z109" s="60">
        <v>5.3980428523172364E-3</v>
      </c>
      <c r="AA109" s="60">
        <v>4.1162917349038446E-3</v>
      </c>
      <c r="AB109" s="60">
        <v>4.4488893158378048E-3</v>
      </c>
      <c r="AC109" s="16">
        <v>2.6967710116414588E-3</v>
      </c>
      <c r="AD109" s="11">
        <v>102</v>
      </c>
      <c r="AE109" s="15">
        <v>5</v>
      </c>
      <c r="AF109" s="16">
        <v>0.80257257548397209</v>
      </c>
      <c r="AG109" t="str">
        <f>IF(AF109&lt;='CAV Tier 1 Analysis'!$A$5,"Tier 1", "Tier 2")</f>
        <v>Tier 2</v>
      </c>
      <c r="AH109" t="str">
        <f t="shared" si="4"/>
        <v>New Hampshire - Tier 2</v>
      </c>
      <c r="AI109" t="str">
        <f t="shared" si="5"/>
        <v>Stratham, Town Of - Tier 2</v>
      </c>
    </row>
    <row r="110" spans="1:35" x14ac:dyDescent="0.3">
      <c r="A110">
        <v>103</v>
      </c>
      <c r="B110">
        <v>1</v>
      </c>
      <c r="C110" t="s">
        <v>49</v>
      </c>
      <c r="D110" t="s">
        <v>2079</v>
      </c>
      <c r="E110" t="s">
        <v>4873</v>
      </c>
      <c r="F110" t="s">
        <v>699</v>
      </c>
      <c r="G110" s="59">
        <v>26.722449999999998</v>
      </c>
      <c r="H110">
        <v>15</v>
      </c>
      <c r="I110">
        <v>4</v>
      </c>
      <c r="J110" s="11">
        <v>17</v>
      </c>
      <c r="K110" s="11">
        <v>3</v>
      </c>
      <c r="L110">
        <v>0</v>
      </c>
      <c r="M110" s="11">
        <v>8.6578461181515927</v>
      </c>
      <c r="N110" s="11">
        <v>30.66132643045324</v>
      </c>
      <c r="O110" s="11">
        <v>1692.8153872083728</v>
      </c>
      <c r="P110" s="11">
        <v>688.26170232207983</v>
      </c>
      <c r="Q110" s="11">
        <v>28.710521253165325</v>
      </c>
      <c r="R110" s="60">
        <v>3.5570053661611134E-3</v>
      </c>
      <c r="S110" s="60">
        <v>2.164189871591401E-3</v>
      </c>
      <c r="T110" s="60">
        <v>5.822416302765648E-3</v>
      </c>
      <c r="U110" s="60">
        <v>5.296628524370111E-3</v>
      </c>
      <c r="V110" s="60">
        <v>5.755380194840125E-3</v>
      </c>
      <c r="W110" s="60">
        <v>0</v>
      </c>
      <c r="X110" s="60">
        <v>3.229075079478757E-3</v>
      </c>
      <c r="Y110" s="60">
        <v>7.8945167348752697E-4</v>
      </c>
      <c r="Z110" s="60">
        <v>1.3149979671738142E-3</v>
      </c>
      <c r="AA110" s="60">
        <v>9.9685445834656571E-4</v>
      </c>
      <c r="AB110" s="60">
        <v>4.2726369777540911E-4</v>
      </c>
      <c r="AC110" s="16">
        <v>2.6684784669082245E-3</v>
      </c>
      <c r="AD110" s="11">
        <v>103</v>
      </c>
      <c r="AE110" s="15">
        <v>5</v>
      </c>
      <c r="AF110" s="16">
        <v>0.8052410539508803</v>
      </c>
      <c r="AG110" t="str">
        <f>IF(AF110&lt;='CAV Tier 1 Analysis'!$A$5,"Tier 1", "Tier 2")</f>
        <v>Tier 2</v>
      </c>
      <c r="AH110" t="str">
        <f t="shared" si="4"/>
        <v>New Hampshire - Tier 2</v>
      </c>
      <c r="AI110" t="str">
        <f t="shared" si="5"/>
        <v>Lisbon, Town Of - Tier 2</v>
      </c>
    </row>
    <row r="111" spans="1:35" x14ac:dyDescent="0.3">
      <c r="A111">
        <v>104</v>
      </c>
      <c r="B111">
        <v>1</v>
      </c>
      <c r="C111" t="s">
        <v>49</v>
      </c>
      <c r="D111" t="s">
        <v>3224</v>
      </c>
      <c r="E111" t="s">
        <v>4865</v>
      </c>
      <c r="F111" t="s">
        <v>755</v>
      </c>
      <c r="G111" s="59">
        <v>65.957139999999995</v>
      </c>
      <c r="H111">
        <v>13</v>
      </c>
      <c r="I111">
        <v>2</v>
      </c>
      <c r="J111" s="11">
        <v>17</v>
      </c>
      <c r="K111" s="11">
        <v>3</v>
      </c>
      <c r="L111">
        <v>0</v>
      </c>
      <c r="M111" s="11">
        <v>4.9410351934604817</v>
      </c>
      <c r="N111" s="11">
        <v>11.691164325251853</v>
      </c>
      <c r="O111" s="11">
        <v>1297.5304608721524</v>
      </c>
      <c r="P111">
        <v>0</v>
      </c>
      <c r="Q111" s="11">
        <v>105.94954836286911</v>
      </c>
      <c r="R111" s="60">
        <v>8.7795056559798901E-3</v>
      </c>
      <c r="S111" s="60">
        <v>1.8756312220458808E-3</v>
      </c>
      <c r="T111" s="60">
        <v>2.911208151382824E-3</v>
      </c>
      <c r="U111" s="60">
        <v>5.296628524370111E-3</v>
      </c>
      <c r="V111" s="60">
        <v>5.755380194840125E-3</v>
      </c>
      <c r="W111" s="60">
        <v>0</v>
      </c>
      <c r="X111" s="60">
        <v>1.8428340481335614E-3</v>
      </c>
      <c r="Y111" s="60">
        <v>3.0101793745037649E-4</v>
      </c>
      <c r="Z111" s="60">
        <v>1.0079362057352069E-3</v>
      </c>
      <c r="AA111" s="60">
        <v>0</v>
      </c>
      <c r="AB111" s="60">
        <v>1.5767180056392453E-3</v>
      </c>
      <c r="AC111" s="16">
        <v>2.6678963586888381E-3</v>
      </c>
      <c r="AD111" s="11">
        <v>104</v>
      </c>
      <c r="AE111" s="15">
        <v>5</v>
      </c>
      <c r="AF111" s="16">
        <v>0.80790895030956911</v>
      </c>
      <c r="AG111" t="str">
        <f>IF(AF111&lt;='CAV Tier 1 Analysis'!$A$5,"Tier 1", "Tier 2")</f>
        <v>Tier 2</v>
      </c>
      <c r="AH111" t="str">
        <f t="shared" si="4"/>
        <v>New Hampshire - Tier 2</v>
      </c>
      <c r="AI111" t="str">
        <f t="shared" si="5"/>
        <v>Franconia, Town Of - Tier 2</v>
      </c>
    </row>
    <row r="112" spans="1:35" x14ac:dyDescent="0.3">
      <c r="A112">
        <v>105</v>
      </c>
      <c r="B112">
        <v>1</v>
      </c>
      <c r="C112" t="s">
        <v>49</v>
      </c>
      <c r="D112" t="s">
        <v>3226</v>
      </c>
      <c r="E112" t="s">
        <v>4876</v>
      </c>
      <c r="F112" t="s">
        <v>857</v>
      </c>
      <c r="G112" s="59">
        <v>47.995550000000001</v>
      </c>
      <c r="H112">
        <v>23</v>
      </c>
      <c r="I112">
        <v>0</v>
      </c>
      <c r="J112" s="11">
        <v>17</v>
      </c>
      <c r="K112" s="11">
        <v>3</v>
      </c>
      <c r="L112">
        <v>1</v>
      </c>
      <c r="M112" s="11">
        <v>3.8735782796530103</v>
      </c>
      <c r="N112" s="11">
        <v>17.985779517747957</v>
      </c>
      <c r="O112" s="11">
        <v>1032.4544558656239</v>
      </c>
      <c r="P112">
        <v>0</v>
      </c>
      <c r="Q112" s="11">
        <v>1.6303027029350687</v>
      </c>
      <c r="R112" s="60">
        <v>6.3886518227877324E-3</v>
      </c>
      <c r="S112" s="60">
        <v>3.3184244697734813E-3</v>
      </c>
      <c r="T112" s="60">
        <v>0</v>
      </c>
      <c r="U112" s="60">
        <v>5.296628524370111E-3</v>
      </c>
      <c r="V112" s="60">
        <v>5.755380194840125E-3</v>
      </c>
      <c r="W112" s="60">
        <v>5.5248618784530384E-3</v>
      </c>
      <c r="X112" s="60">
        <v>1.4447097950856329E-3</v>
      </c>
      <c r="Y112" s="60">
        <v>4.6308837197471238E-4</v>
      </c>
      <c r="Z112" s="60">
        <v>8.0202219386828048E-4</v>
      </c>
      <c r="AA112" s="60">
        <v>0</v>
      </c>
      <c r="AB112" s="60">
        <v>2.4261808248169134E-5</v>
      </c>
      <c r="AC112" s="16">
        <v>2.6380026417637528E-3</v>
      </c>
      <c r="AD112" s="11">
        <v>105</v>
      </c>
      <c r="AE112" s="15">
        <v>5</v>
      </c>
      <c r="AF112" s="16">
        <v>0.81054695295133283</v>
      </c>
      <c r="AG112" t="str">
        <f>IF(AF112&lt;='CAV Tier 1 Analysis'!$A$5,"Tier 1", "Tier 2")</f>
        <v>Tier 2</v>
      </c>
      <c r="AH112" t="str">
        <f t="shared" si="4"/>
        <v>New Hampshire - Tier 2</v>
      </c>
      <c r="AI112" t="str">
        <f t="shared" si="5"/>
        <v>Orford, Town Of - Tier 2</v>
      </c>
    </row>
    <row r="113" spans="1:35" x14ac:dyDescent="0.3">
      <c r="A113">
        <v>106</v>
      </c>
      <c r="B113">
        <v>1</v>
      </c>
      <c r="C113" t="s">
        <v>49</v>
      </c>
      <c r="D113" t="s">
        <v>2369</v>
      </c>
      <c r="E113" t="s">
        <v>4827</v>
      </c>
      <c r="F113" t="s">
        <v>823</v>
      </c>
      <c r="G113" s="59">
        <v>37.934369999999994</v>
      </c>
      <c r="H113">
        <v>23</v>
      </c>
      <c r="I113">
        <v>3</v>
      </c>
      <c r="J113" s="11">
        <v>14</v>
      </c>
      <c r="K113" s="11">
        <v>3</v>
      </c>
      <c r="L113">
        <v>0</v>
      </c>
      <c r="M113" s="11">
        <v>2.8011394416198296</v>
      </c>
      <c r="N113" s="11">
        <v>103.60797879024916</v>
      </c>
      <c r="O113" s="11">
        <v>1400.9675073643389</v>
      </c>
      <c r="P113" s="11">
        <v>333.92880609532676</v>
      </c>
      <c r="Q113" s="11">
        <v>45.796477646655376</v>
      </c>
      <c r="R113" s="60">
        <v>5.0494156655524151E-3</v>
      </c>
      <c r="S113" s="60">
        <v>3.3184244697734813E-3</v>
      </c>
      <c r="T113" s="60">
        <v>4.3668122270742356E-3</v>
      </c>
      <c r="U113" s="60">
        <v>4.3619293730106793E-3</v>
      </c>
      <c r="V113" s="60">
        <v>5.755380194840125E-3</v>
      </c>
      <c r="W113" s="60">
        <v>0</v>
      </c>
      <c r="X113" s="60">
        <v>1.0447274578045647E-3</v>
      </c>
      <c r="Y113" s="60">
        <v>2.6676436333616673E-3</v>
      </c>
      <c r="Z113" s="60">
        <v>1.0882872628531356E-3</v>
      </c>
      <c r="AA113" s="60">
        <v>4.8365093975648543E-4</v>
      </c>
      <c r="AB113" s="60">
        <v>6.8153316381330299E-4</v>
      </c>
      <c r="AC113" s="16">
        <v>2.6198003988945535E-3</v>
      </c>
      <c r="AD113" s="11">
        <v>106</v>
      </c>
      <c r="AE113" s="15">
        <v>6</v>
      </c>
      <c r="AF113" s="16">
        <v>0.81316675335022737</v>
      </c>
      <c r="AG113" t="str">
        <f>IF(AF113&lt;='CAV Tier 1 Analysis'!$A$5,"Tier 1", "Tier 2")</f>
        <v>Tier 2</v>
      </c>
      <c r="AH113" t="str">
        <f t="shared" si="4"/>
        <v>New Hampshire - Tier 2</v>
      </c>
      <c r="AI113" t="str">
        <f t="shared" si="5"/>
        <v>Freedom, Town Of - Tier 2</v>
      </c>
    </row>
    <row r="114" spans="1:35" x14ac:dyDescent="0.3">
      <c r="A114">
        <v>107</v>
      </c>
      <c r="B114">
        <v>1</v>
      </c>
      <c r="C114" t="s">
        <v>49</v>
      </c>
      <c r="D114" t="s">
        <v>3270</v>
      </c>
      <c r="E114" t="s">
        <v>4973</v>
      </c>
      <c r="F114" t="s">
        <v>753</v>
      </c>
      <c r="G114" s="59">
        <v>43.929919999999996</v>
      </c>
      <c r="H114">
        <v>13</v>
      </c>
      <c r="I114">
        <v>3</v>
      </c>
      <c r="J114" s="11">
        <v>14.375</v>
      </c>
      <c r="K114" s="11">
        <v>3.75</v>
      </c>
      <c r="L114">
        <v>0</v>
      </c>
      <c r="M114" s="11">
        <v>4.9999908945884721</v>
      </c>
      <c r="N114" s="11">
        <v>3.905146825612959E-3</v>
      </c>
      <c r="O114" s="11">
        <v>4007.6139681571858</v>
      </c>
      <c r="P114">
        <v>0</v>
      </c>
      <c r="Q114">
        <v>0</v>
      </c>
      <c r="R114" s="60">
        <v>5.8474788492457993E-3</v>
      </c>
      <c r="S114" s="60">
        <v>1.8756312220458808E-3</v>
      </c>
      <c r="T114" s="60">
        <v>4.3668122270742356E-3</v>
      </c>
      <c r="U114" s="60">
        <v>4.4787667669306088E-3</v>
      </c>
      <c r="V114" s="60">
        <v>7.1942252435501569E-3</v>
      </c>
      <c r="W114" s="60">
        <v>0</v>
      </c>
      <c r="X114" s="60">
        <v>1.8648224714328005E-3</v>
      </c>
      <c r="Y114" s="60">
        <v>1.0054766233572504E-7</v>
      </c>
      <c r="Z114" s="60">
        <v>3.1131594509161819E-3</v>
      </c>
      <c r="AA114" s="60">
        <v>0</v>
      </c>
      <c r="AB114" s="60">
        <v>0</v>
      </c>
      <c r="AC114" s="16">
        <v>2.6128178889870905E-3</v>
      </c>
      <c r="AD114" s="11">
        <v>107</v>
      </c>
      <c r="AE114" s="15">
        <v>6</v>
      </c>
      <c r="AF114" s="16">
        <v>0.81577957123921441</v>
      </c>
      <c r="AG114" t="str">
        <f>IF(AF114&lt;='CAV Tier 1 Analysis'!$A$5,"Tier 1", "Tier 2")</f>
        <v>Tier 2</v>
      </c>
      <c r="AH114" t="str">
        <f t="shared" si="4"/>
        <v>New Hampshire - Tier 2</v>
      </c>
      <c r="AI114" t="str">
        <f t="shared" si="5"/>
        <v>Barnstead, Town Of - Tier 2</v>
      </c>
    </row>
    <row r="115" spans="1:35" x14ac:dyDescent="0.3">
      <c r="A115">
        <v>108</v>
      </c>
      <c r="B115">
        <v>1</v>
      </c>
      <c r="C115" t="s">
        <v>49</v>
      </c>
      <c r="D115" t="s">
        <v>2139</v>
      </c>
      <c r="E115" t="s">
        <v>4978</v>
      </c>
      <c r="F115" t="s">
        <v>720</v>
      </c>
      <c r="G115" s="59">
        <v>47.526040000000002</v>
      </c>
      <c r="H115">
        <v>14</v>
      </c>
      <c r="I115">
        <v>0</v>
      </c>
      <c r="J115" s="11">
        <v>17</v>
      </c>
      <c r="K115" s="11">
        <v>3</v>
      </c>
      <c r="L115">
        <v>0</v>
      </c>
      <c r="M115" s="11">
        <v>6.8899628498397929</v>
      </c>
      <c r="N115" s="11">
        <v>27.972097723026934</v>
      </c>
      <c r="O115" s="11">
        <v>3791.4785363117799</v>
      </c>
      <c r="P115">
        <v>0</v>
      </c>
      <c r="Q115" s="11">
        <v>182.65054333057242</v>
      </c>
      <c r="R115" s="60">
        <v>6.3261556972653236E-3</v>
      </c>
      <c r="S115" s="60">
        <v>2.0199105468186409E-3</v>
      </c>
      <c r="T115" s="60">
        <v>0</v>
      </c>
      <c r="U115" s="60">
        <v>5.296628524370111E-3</v>
      </c>
      <c r="V115" s="60">
        <v>5.755380194840125E-3</v>
      </c>
      <c r="W115" s="60">
        <v>0</v>
      </c>
      <c r="X115" s="60">
        <v>2.5697161896083682E-3</v>
      </c>
      <c r="Y115" s="60">
        <v>7.2021083003335118E-4</v>
      </c>
      <c r="Z115" s="60">
        <v>2.9452630248447912E-3</v>
      </c>
      <c r="AA115" s="60">
        <v>0</v>
      </c>
      <c r="AB115" s="60">
        <v>2.7181654368432645E-3</v>
      </c>
      <c r="AC115" s="16">
        <v>2.5774027676930887E-3</v>
      </c>
      <c r="AD115" s="11">
        <v>108</v>
      </c>
      <c r="AE115" s="15">
        <v>6</v>
      </c>
      <c r="AF115" s="16">
        <v>0.81835697400690754</v>
      </c>
      <c r="AG115" t="str">
        <f>IF(AF115&lt;='CAV Tier 1 Analysis'!$A$5,"Tier 1", "Tier 2")</f>
        <v>Tier 2</v>
      </c>
      <c r="AH115" t="str">
        <f t="shared" si="4"/>
        <v>New Hampshire - Tier 2</v>
      </c>
      <c r="AI115" t="str">
        <f t="shared" si="5"/>
        <v>Chesterfield, Town Of - Tier 2</v>
      </c>
    </row>
    <row r="116" spans="1:35" x14ac:dyDescent="0.3">
      <c r="A116">
        <v>109</v>
      </c>
      <c r="B116">
        <v>1</v>
      </c>
      <c r="C116" t="s">
        <v>49</v>
      </c>
      <c r="D116" t="s">
        <v>2131</v>
      </c>
      <c r="E116" t="s">
        <v>4880</v>
      </c>
      <c r="F116" t="s">
        <v>895</v>
      </c>
      <c r="G116" s="59">
        <v>50.783630000000002</v>
      </c>
      <c r="H116">
        <v>14</v>
      </c>
      <c r="I116">
        <v>0</v>
      </c>
      <c r="J116" s="11">
        <v>16.5</v>
      </c>
      <c r="K116" s="11">
        <v>3</v>
      </c>
      <c r="L116">
        <v>1</v>
      </c>
      <c r="M116" s="11">
        <v>0.99993265546397536</v>
      </c>
      <c r="N116" s="11">
        <v>0.11108965204963757</v>
      </c>
      <c r="O116" s="11">
        <v>1968.2346642957023</v>
      </c>
      <c r="P116" s="11">
        <v>59.308825497092812</v>
      </c>
      <c r="Q116" s="11">
        <v>71.133829342829358</v>
      </c>
      <c r="R116" s="60">
        <v>6.7597710697612128E-3</v>
      </c>
      <c r="S116" s="60">
        <v>2.0199105468186409E-3</v>
      </c>
      <c r="T116" s="60">
        <v>0</v>
      </c>
      <c r="U116" s="60">
        <v>5.1408453324768722E-3</v>
      </c>
      <c r="V116" s="60">
        <v>5.755380194840125E-3</v>
      </c>
      <c r="W116" s="60">
        <v>5.5248618784530384E-3</v>
      </c>
      <c r="X116" s="60">
        <v>3.7294005632027634E-4</v>
      </c>
      <c r="Y116" s="60">
        <v>2.8602778133769426E-6</v>
      </c>
      <c r="Z116" s="60">
        <v>1.5289467487285381E-3</v>
      </c>
      <c r="AA116" s="60">
        <v>8.5900852708507253E-5</v>
      </c>
      <c r="AB116" s="60">
        <v>1.0585980900152192E-3</v>
      </c>
      <c r="AC116" s="16">
        <v>2.5681831861759825E-3</v>
      </c>
      <c r="AD116" s="11">
        <v>109</v>
      </c>
      <c r="AE116" s="15">
        <v>6</v>
      </c>
      <c r="AF116" s="16">
        <v>0.82092515719308357</v>
      </c>
      <c r="AG116" t="str">
        <f>IF(AF116&lt;='CAV Tier 1 Analysis'!$A$5,"Tier 1", "Tier 2")</f>
        <v>Tier 2</v>
      </c>
      <c r="AH116" t="str">
        <f t="shared" si="4"/>
        <v>New Hampshire - Tier 2</v>
      </c>
      <c r="AI116" t="str">
        <f t="shared" si="5"/>
        <v>Thornton, Town Of - Tier 2</v>
      </c>
    </row>
    <row r="117" spans="1:35" x14ac:dyDescent="0.3">
      <c r="A117">
        <v>110</v>
      </c>
      <c r="B117">
        <v>1</v>
      </c>
      <c r="C117" t="s">
        <v>49</v>
      </c>
      <c r="D117" t="s">
        <v>3237</v>
      </c>
      <c r="E117" t="s">
        <v>4900</v>
      </c>
      <c r="F117" t="s">
        <v>832</v>
      </c>
      <c r="G117" s="59">
        <v>40.60463</v>
      </c>
      <c r="H117">
        <v>29</v>
      </c>
      <c r="I117">
        <v>0</v>
      </c>
      <c r="J117" s="11">
        <v>17</v>
      </c>
      <c r="K117" s="11">
        <v>1</v>
      </c>
      <c r="L117">
        <v>0</v>
      </c>
      <c r="M117" s="11">
        <v>7.7920867644896674</v>
      </c>
      <c r="N117" s="11">
        <v>41.278782828946625</v>
      </c>
      <c r="O117" s="11">
        <v>4288.3266298891622</v>
      </c>
      <c r="P117">
        <v>0</v>
      </c>
      <c r="Q117" s="11">
        <v>264.92876215911565</v>
      </c>
      <c r="R117" s="60">
        <v>5.4048519803007039E-3</v>
      </c>
      <c r="S117" s="60">
        <v>4.1841004184100415E-3</v>
      </c>
      <c r="T117" s="60">
        <v>0</v>
      </c>
      <c r="U117" s="60">
        <v>5.296628524370111E-3</v>
      </c>
      <c r="V117" s="60">
        <v>1.9184600649467085E-3</v>
      </c>
      <c r="W117" s="60">
        <v>0</v>
      </c>
      <c r="X117" s="60">
        <v>2.906176991942384E-3</v>
      </c>
      <c r="Y117" s="60">
        <v>1.0628243451161871E-3</v>
      </c>
      <c r="Z117" s="60">
        <v>3.3312201929952363E-3</v>
      </c>
      <c r="AA117" s="60">
        <v>0</v>
      </c>
      <c r="AB117" s="60">
        <v>3.9426118937038101E-3</v>
      </c>
      <c r="AC117" s="16">
        <v>2.5497158556168349E-3</v>
      </c>
      <c r="AD117" s="11">
        <v>110</v>
      </c>
      <c r="AE117" s="15">
        <v>6</v>
      </c>
      <c r="AF117" s="16">
        <v>0.82347487304870037</v>
      </c>
      <c r="AG117" t="str">
        <f>IF(AF117&lt;='CAV Tier 1 Analysis'!$A$5,"Tier 1", "Tier 2")</f>
        <v>Tier 2</v>
      </c>
      <c r="AH117" t="str">
        <f t="shared" si="4"/>
        <v>New Hampshire - Tier 2</v>
      </c>
      <c r="AI117" t="str">
        <f t="shared" si="5"/>
        <v>New Boston, Town Of - Tier 2</v>
      </c>
    </row>
    <row r="118" spans="1:35" x14ac:dyDescent="0.3">
      <c r="A118">
        <v>111</v>
      </c>
      <c r="B118">
        <v>1</v>
      </c>
      <c r="C118" t="s">
        <v>49</v>
      </c>
      <c r="D118" t="s">
        <v>1909</v>
      </c>
      <c r="E118" t="s">
        <v>4977</v>
      </c>
      <c r="F118" t="s">
        <v>1035</v>
      </c>
      <c r="G118" s="59">
        <v>26.024890000000003</v>
      </c>
      <c r="H118">
        <v>17</v>
      </c>
      <c r="I118">
        <v>0</v>
      </c>
      <c r="J118" s="11">
        <v>15</v>
      </c>
      <c r="K118" s="11">
        <v>1</v>
      </c>
      <c r="L118">
        <v>0</v>
      </c>
      <c r="M118" s="11">
        <v>2.9993452421893041</v>
      </c>
      <c r="N118" s="11">
        <v>0.34250427282914347</v>
      </c>
      <c r="O118" s="11">
        <v>4573.8397135600344</v>
      </c>
      <c r="P118">
        <v>0</v>
      </c>
      <c r="Q118" s="11">
        <v>679.74660301440053</v>
      </c>
      <c r="R118" s="60">
        <v>3.4641536754209555E-3</v>
      </c>
      <c r="S118" s="60">
        <v>2.4527485211369212E-3</v>
      </c>
      <c r="T118" s="60">
        <v>0</v>
      </c>
      <c r="U118" s="60">
        <v>4.6734957567971568E-3</v>
      </c>
      <c r="V118" s="60">
        <v>1.9184600649467085E-3</v>
      </c>
      <c r="W118" s="60">
        <v>0</v>
      </c>
      <c r="X118" s="60">
        <v>1.1186513186000563E-3</v>
      </c>
      <c r="Y118" s="60">
        <v>8.8186195067229807E-6</v>
      </c>
      <c r="Z118" s="60">
        <v>3.5530099566432843E-3</v>
      </c>
      <c r="AA118" s="60">
        <v>0</v>
      </c>
      <c r="AB118" s="60">
        <v>1.0115840273091032E-2</v>
      </c>
      <c r="AC118" s="16">
        <v>2.4822889260129851E-3</v>
      </c>
      <c r="AD118" s="11">
        <v>111</v>
      </c>
      <c r="AE118" s="15">
        <v>6</v>
      </c>
      <c r="AF118" s="16">
        <v>0.82595716197471336</v>
      </c>
      <c r="AG118" t="str">
        <f>IF(AF118&lt;='CAV Tier 1 Analysis'!$A$5,"Tier 1", "Tier 2")</f>
        <v>Tier 2</v>
      </c>
      <c r="AH118" t="str">
        <f t="shared" si="4"/>
        <v>New Hampshire - Tier 2</v>
      </c>
      <c r="AI118" t="str">
        <f t="shared" si="5"/>
        <v>Chester, Town Of - Tier 2</v>
      </c>
    </row>
    <row r="119" spans="1:35" x14ac:dyDescent="0.3">
      <c r="A119">
        <v>112</v>
      </c>
      <c r="B119">
        <v>1</v>
      </c>
      <c r="C119" t="s">
        <v>49</v>
      </c>
      <c r="D119" t="s">
        <v>3229</v>
      </c>
      <c r="E119" t="s">
        <v>4881</v>
      </c>
      <c r="F119" t="s">
        <v>925</v>
      </c>
      <c r="G119" s="59">
        <v>64.826679999999996</v>
      </c>
      <c r="H119">
        <v>12</v>
      </c>
      <c r="I119">
        <v>4</v>
      </c>
      <c r="J119" s="11">
        <v>15.5</v>
      </c>
      <c r="K119" s="11">
        <v>3</v>
      </c>
      <c r="L119">
        <v>0</v>
      </c>
      <c r="M119">
        <v>0</v>
      </c>
      <c r="N119" s="11">
        <v>0.62524125282005893</v>
      </c>
      <c r="O119" s="11">
        <v>244.42882068320134</v>
      </c>
      <c r="P119">
        <v>0</v>
      </c>
      <c r="Q119">
        <v>0</v>
      </c>
      <c r="R119" s="60">
        <v>8.6290309694810659E-3</v>
      </c>
      <c r="S119" s="60">
        <v>1.7313518972731207E-3</v>
      </c>
      <c r="T119" s="60">
        <v>5.822416302765648E-3</v>
      </c>
      <c r="U119" s="60">
        <v>4.8292789486903956E-3</v>
      </c>
      <c r="V119" s="60">
        <v>5.755380194840125E-3</v>
      </c>
      <c r="W119" s="60">
        <v>0</v>
      </c>
      <c r="X119" s="60">
        <v>0</v>
      </c>
      <c r="Y119" s="60">
        <v>1.6098382256613191E-5</v>
      </c>
      <c r="Z119" s="60">
        <v>1.8987504765487914E-4</v>
      </c>
      <c r="AA119" s="60">
        <v>0</v>
      </c>
      <c r="AB119" s="60">
        <v>0</v>
      </c>
      <c r="AC119" s="16">
        <v>2.4521301584510772E-3</v>
      </c>
      <c r="AD119" s="11">
        <v>112</v>
      </c>
      <c r="AE119" s="15">
        <v>6</v>
      </c>
      <c r="AF119" s="16">
        <v>0.82840929213316439</v>
      </c>
      <c r="AG119" t="str">
        <f>IF(AF119&lt;='CAV Tier 1 Analysis'!$A$5,"Tier 1", "Tier 2")</f>
        <v>Tier 2</v>
      </c>
      <c r="AH119" t="str">
        <f t="shared" si="4"/>
        <v>New Hampshire - Tier 2</v>
      </c>
      <c r="AI119" t="str">
        <f t="shared" si="5"/>
        <v>Waterville Valley, Town Of - Tier 2</v>
      </c>
    </row>
    <row r="120" spans="1:35" x14ac:dyDescent="0.3">
      <c r="A120">
        <v>113</v>
      </c>
      <c r="B120">
        <v>1</v>
      </c>
      <c r="C120" t="s">
        <v>49</v>
      </c>
      <c r="D120" t="s">
        <v>3247</v>
      </c>
      <c r="E120" t="s">
        <v>4916</v>
      </c>
      <c r="F120" t="s">
        <v>835</v>
      </c>
      <c r="G120" s="59">
        <v>44.826509999999999</v>
      </c>
      <c r="H120">
        <v>35</v>
      </c>
      <c r="I120">
        <v>0</v>
      </c>
      <c r="J120" s="11">
        <v>17</v>
      </c>
      <c r="K120" s="11">
        <v>1.6363636363636365</v>
      </c>
      <c r="L120">
        <v>0</v>
      </c>
      <c r="M120" s="11">
        <v>2.9651944797843948</v>
      </c>
      <c r="N120" s="11">
        <v>20.801798225849453</v>
      </c>
      <c r="O120" s="11">
        <v>4737.4025360064788</v>
      </c>
      <c r="P120" s="11">
        <v>120.77502515656215</v>
      </c>
      <c r="Q120" s="11">
        <v>111.71212519189339</v>
      </c>
      <c r="R120" s="60">
        <v>5.9668232746726002E-3</v>
      </c>
      <c r="S120" s="60">
        <v>5.0497763670466021E-3</v>
      </c>
      <c r="T120" s="60">
        <v>0</v>
      </c>
      <c r="U120" s="60">
        <v>5.296628524370111E-3</v>
      </c>
      <c r="V120" s="60">
        <v>3.1392982880946141E-3</v>
      </c>
      <c r="W120" s="60">
        <v>0</v>
      </c>
      <c r="X120" s="60">
        <v>1.1059142735750016E-3</v>
      </c>
      <c r="Y120" s="60">
        <v>5.3559373754411856E-4</v>
      </c>
      <c r="Z120" s="60">
        <v>3.6800673904589013E-3</v>
      </c>
      <c r="AA120" s="60">
        <v>1.7492637157936379E-4</v>
      </c>
      <c r="AB120" s="60">
        <v>1.6624754136282192E-3</v>
      </c>
      <c r="AC120" s="16">
        <v>2.4192276037245026E-3</v>
      </c>
      <c r="AD120" s="11">
        <v>113</v>
      </c>
      <c r="AE120" s="15">
        <v>6</v>
      </c>
      <c r="AF120" s="16">
        <v>0.83082851973688887</v>
      </c>
      <c r="AG120" t="str">
        <f>IF(AF120&lt;='CAV Tier 1 Analysis'!$A$5,"Tier 1", "Tier 2")</f>
        <v>Tier 2</v>
      </c>
      <c r="AH120" t="str">
        <f t="shared" si="4"/>
        <v>New Hampshire - Tier 2</v>
      </c>
      <c r="AI120" t="str">
        <f t="shared" si="5"/>
        <v>Henniker, Town Of - Tier 2</v>
      </c>
    </row>
    <row r="121" spans="1:35" x14ac:dyDescent="0.3">
      <c r="A121">
        <v>114</v>
      </c>
      <c r="B121">
        <v>1</v>
      </c>
      <c r="C121" t="s">
        <v>49</v>
      </c>
      <c r="D121" t="s">
        <v>2070</v>
      </c>
      <c r="E121" t="s">
        <v>4869</v>
      </c>
      <c r="F121" t="s">
        <v>1130</v>
      </c>
      <c r="G121" s="59">
        <v>18.907950000000003</v>
      </c>
      <c r="H121">
        <v>3</v>
      </c>
      <c r="I121">
        <v>0</v>
      </c>
      <c r="J121" s="11">
        <v>17</v>
      </c>
      <c r="K121" s="11">
        <v>3</v>
      </c>
      <c r="L121">
        <v>2</v>
      </c>
      <c r="M121" s="11">
        <v>0.88339560872543044</v>
      </c>
      <c r="N121" s="11">
        <v>26.716735687983871</v>
      </c>
      <c r="O121" s="11">
        <v>256.35376937271985</v>
      </c>
      <c r="P121">
        <v>0</v>
      </c>
      <c r="Q121" s="11">
        <v>16.911541524151176</v>
      </c>
      <c r="R121" s="60">
        <v>2.5168231061562856E-3</v>
      </c>
      <c r="S121" s="60">
        <v>4.3283797431828018E-4</v>
      </c>
      <c r="T121" s="60">
        <v>0</v>
      </c>
      <c r="U121" s="60">
        <v>5.296628524370111E-3</v>
      </c>
      <c r="V121" s="60">
        <v>5.755380194840125E-3</v>
      </c>
      <c r="W121" s="60">
        <v>1.1049723756906077E-2</v>
      </c>
      <c r="X121" s="60">
        <v>3.2947579646579113E-4</v>
      </c>
      <c r="Y121" s="60">
        <v>6.8788842996871688E-4</v>
      </c>
      <c r="Z121" s="60">
        <v>1.9913848146098893E-4</v>
      </c>
      <c r="AA121" s="60">
        <v>0</v>
      </c>
      <c r="AB121" s="60">
        <v>2.5167386210010311E-4</v>
      </c>
      <c r="AC121" s="16">
        <v>2.4108700115078622E-3</v>
      </c>
      <c r="AD121" s="11">
        <v>114</v>
      </c>
      <c r="AE121" s="15">
        <v>6</v>
      </c>
      <c r="AF121" s="16">
        <v>0.83323938974839673</v>
      </c>
      <c r="AG121" t="str">
        <f>IF(AF121&lt;='CAV Tier 1 Analysis'!$A$5,"Tier 1", "Tier 2")</f>
        <v>Tier 2</v>
      </c>
      <c r="AH121" t="str">
        <f t="shared" si="4"/>
        <v>New Hampshire - Tier 2</v>
      </c>
      <c r="AI121" t="str">
        <f t="shared" si="5"/>
        <v>Hebron, Town Of - Tier 2</v>
      </c>
    </row>
    <row r="122" spans="1:35" x14ac:dyDescent="0.3">
      <c r="A122">
        <v>115</v>
      </c>
      <c r="B122">
        <v>1</v>
      </c>
      <c r="C122" t="s">
        <v>49</v>
      </c>
      <c r="D122" t="s">
        <v>3250</v>
      </c>
      <c r="E122" t="s">
        <v>4925</v>
      </c>
      <c r="F122" t="s">
        <v>825</v>
      </c>
      <c r="G122" s="59">
        <v>55.854150000000004</v>
      </c>
      <c r="H122">
        <v>14</v>
      </c>
      <c r="I122">
        <v>2</v>
      </c>
      <c r="J122" s="11">
        <v>17</v>
      </c>
      <c r="K122" s="11">
        <v>2</v>
      </c>
      <c r="L122">
        <v>0</v>
      </c>
      <c r="M122" s="11">
        <v>4.8680026461775903</v>
      </c>
      <c r="N122" s="11">
        <v>35.087636860277392</v>
      </c>
      <c r="O122" s="11">
        <v>2921.7786703564739</v>
      </c>
      <c r="P122">
        <v>0</v>
      </c>
      <c r="Q122">
        <v>0</v>
      </c>
      <c r="R122" s="60">
        <v>7.4347042008636099E-3</v>
      </c>
      <c r="S122" s="60">
        <v>2.0199105468186409E-3</v>
      </c>
      <c r="T122" s="60">
        <v>2.911208151382824E-3</v>
      </c>
      <c r="U122" s="60">
        <v>5.296628524370111E-3</v>
      </c>
      <c r="V122" s="60">
        <v>3.8369201298934169E-3</v>
      </c>
      <c r="W122" s="60">
        <v>0</v>
      </c>
      <c r="X122" s="60">
        <v>1.8155954514660121E-3</v>
      </c>
      <c r="Y122" s="60">
        <v>9.034179816355439E-4</v>
      </c>
      <c r="Z122" s="60">
        <v>2.2696704206987663E-3</v>
      </c>
      <c r="AA122" s="60">
        <v>0</v>
      </c>
      <c r="AB122" s="60">
        <v>0</v>
      </c>
      <c r="AC122" s="16">
        <v>2.4080050370117205E-3</v>
      </c>
      <c r="AD122" s="11">
        <v>115</v>
      </c>
      <c r="AE122" s="15">
        <v>6</v>
      </c>
      <c r="AF122" s="16">
        <v>0.8356473947854085</v>
      </c>
      <c r="AG122" t="str">
        <f>IF(AF122&lt;='CAV Tier 1 Analysis'!$A$5,"Tier 1", "Tier 2")</f>
        <v>Tier 2</v>
      </c>
      <c r="AH122" t="str">
        <f t="shared" si="4"/>
        <v>New Hampshire - Tier 2</v>
      </c>
      <c r="AI122" t="str">
        <f t="shared" si="5"/>
        <v>Warner, Town Of - Tier 2</v>
      </c>
    </row>
    <row r="123" spans="1:35" x14ac:dyDescent="0.3">
      <c r="A123">
        <v>116</v>
      </c>
      <c r="B123">
        <v>1</v>
      </c>
      <c r="C123" t="s">
        <v>49</v>
      </c>
      <c r="D123" t="s">
        <v>2292</v>
      </c>
      <c r="E123" t="s">
        <v>4894</v>
      </c>
      <c r="F123" t="s">
        <v>791</v>
      </c>
      <c r="G123" s="59">
        <v>32.253370000000004</v>
      </c>
      <c r="H123">
        <v>9</v>
      </c>
      <c r="I123">
        <v>0</v>
      </c>
      <c r="J123" s="11">
        <v>17</v>
      </c>
      <c r="K123" s="11">
        <v>1</v>
      </c>
      <c r="L123">
        <v>0</v>
      </c>
      <c r="M123" s="11">
        <v>4.8764222157250545</v>
      </c>
      <c r="N123" s="11">
        <v>69.231117909089861</v>
      </c>
      <c r="O123" s="11">
        <v>7491.0104767861458</v>
      </c>
      <c r="P123">
        <v>0</v>
      </c>
      <c r="Q123" s="11">
        <v>281.03400970603161</v>
      </c>
      <c r="R123" s="60">
        <v>4.2932219974882498E-3</v>
      </c>
      <c r="S123" s="60">
        <v>1.2985139229548406E-3</v>
      </c>
      <c r="T123" s="60">
        <v>0</v>
      </c>
      <c r="U123" s="60">
        <v>5.296628524370111E-3</v>
      </c>
      <c r="V123" s="60">
        <v>1.9184600649467085E-3</v>
      </c>
      <c r="W123" s="60">
        <v>0</v>
      </c>
      <c r="X123" s="60">
        <v>1.8187356576829666E-3</v>
      </c>
      <c r="Y123" s="60">
        <v>1.7825263370360776E-3</v>
      </c>
      <c r="Z123" s="60">
        <v>5.8191009034341814E-3</v>
      </c>
      <c r="AA123" s="60">
        <v>0</v>
      </c>
      <c r="AB123" s="60">
        <v>4.182286665185885E-3</v>
      </c>
      <c r="AC123" s="16">
        <v>2.4008612793726385E-3</v>
      </c>
      <c r="AD123" s="11">
        <v>116</v>
      </c>
      <c r="AE123" s="15">
        <v>6</v>
      </c>
      <c r="AF123" s="16">
        <v>0.83804825606478117</v>
      </c>
      <c r="AG123" t="str">
        <f>IF(AF123&lt;='CAV Tier 1 Analysis'!$A$5,"Tier 1", "Tier 2")</f>
        <v>Tier 2</v>
      </c>
      <c r="AH123" t="str">
        <f t="shared" si="4"/>
        <v>New Hampshire - Tier 2</v>
      </c>
      <c r="AI123" t="str">
        <f t="shared" si="5"/>
        <v>Hollis, Town Of - Tier 2</v>
      </c>
    </row>
    <row r="124" spans="1:35" x14ac:dyDescent="0.3">
      <c r="A124">
        <v>117</v>
      </c>
      <c r="B124">
        <v>1</v>
      </c>
      <c r="C124" t="s">
        <v>49</v>
      </c>
      <c r="D124" t="s">
        <v>3242</v>
      </c>
      <c r="E124" t="s">
        <v>4907</v>
      </c>
      <c r="F124" t="s">
        <v>745</v>
      </c>
      <c r="G124" s="59">
        <v>25.403330000000004</v>
      </c>
      <c r="H124">
        <v>13</v>
      </c>
      <c r="I124">
        <v>0</v>
      </c>
      <c r="J124" s="11">
        <v>17</v>
      </c>
      <c r="K124" s="11">
        <v>2</v>
      </c>
      <c r="L124">
        <v>0</v>
      </c>
      <c r="M124" s="11">
        <v>7.5701350964617617</v>
      </c>
      <c r="N124" s="11">
        <v>74.76497538161388</v>
      </c>
      <c r="O124" s="11">
        <v>3966.770555952925</v>
      </c>
      <c r="P124" s="11">
        <v>1354.3437499776469</v>
      </c>
      <c r="Q124" s="11">
        <v>126.87863046755365</v>
      </c>
      <c r="R124" s="60">
        <v>3.3814182879324918E-3</v>
      </c>
      <c r="S124" s="60">
        <v>1.8756312220458808E-3</v>
      </c>
      <c r="T124" s="60">
        <v>0</v>
      </c>
      <c r="U124" s="60">
        <v>5.296628524370111E-3</v>
      </c>
      <c r="V124" s="60">
        <v>3.8369201298934169E-3</v>
      </c>
      <c r="W124" s="60">
        <v>0</v>
      </c>
      <c r="X124" s="60">
        <v>2.8233967495706631E-3</v>
      </c>
      <c r="Y124" s="60">
        <v>1.9250091827288354E-3</v>
      </c>
      <c r="Z124" s="60">
        <v>3.0814318305112088E-3</v>
      </c>
      <c r="AA124" s="60">
        <v>1.9615846715632552E-3</v>
      </c>
      <c r="AB124" s="60">
        <v>1.8881800279495083E-3</v>
      </c>
      <c r="AC124" s="16">
        <v>2.3700182387786698E-3</v>
      </c>
      <c r="AD124" s="11">
        <v>117</v>
      </c>
      <c r="AE124" s="15">
        <v>6</v>
      </c>
      <c r="AF124" s="16">
        <v>0.84041827430355986</v>
      </c>
      <c r="AG124" t="str">
        <f>IF(AF124&lt;='CAV Tier 1 Analysis'!$A$5,"Tier 1", "Tier 2")</f>
        <v>Tier 2</v>
      </c>
      <c r="AH124" t="str">
        <f t="shared" si="4"/>
        <v>New Hampshire - Tier 2</v>
      </c>
      <c r="AI124" t="str">
        <f t="shared" si="5"/>
        <v>Boscawen, Town Of - Tier 2</v>
      </c>
    </row>
    <row r="125" spans="1:35" x14ac:dyDescent="0.3">
      <c r="A125">
        <v>118</v>
      </c>
      <c r="B125">
        <v>1</v>
      </c>
      <c r="C125" t="s">
        <v>49</v>
      </c>
      <c r="D125" t="s">
        <v>2083</v>
      </c>
      <c r="E125" t="s">
        <v>4857</v>
      </c>
      <c r="F125" t="s">
        <v>864</v>
      </c>
      <c r="G125" s="59">
        <v>90.972180000000009</v>
      </c>
      <c r="H125">
        <v>3</v>
      </c>
      <c r="I125">
        <v>0</v>
      </c>
      <c r="J125" s="11">
        <v>15</v>
      </c>
      <c r="K125" s="11">
        <v>3.5</v>
      </c>
      <c r="L125">
        <v>0</v>
      </c>
      <c r="M125">
        <v>0</v>
      </c>
      <c r="N125" s="11">
        <v>2.9632572067377773E-2</v>
      </c>
      <c r="O125" s="11">
        <v>2289.4028827511379</v>
      </c>
      <c r="P125">
        <v>0</v>
      </c>
      <c r="Q125">
        <v>0</v>
      </c>
      <c r="R125" s="60">
        <v>1.2109238951943956E-2</v>
      </c>
      <c r="S125" s="60">
        <v>4.3283797431828018E-4</v>
      </c>
      <c r="T125" s="60">
        <v>0</v>
      </c>
      <c r="U125" s="60">
        <v>4.6734957567971568E-3</v>
      </c>
      <c r="V125" s="60">
        <v>6.7146102273134799E-3</v>
      </c>
      <c r="W125" s="60">
        <v>0</v>
      </c>
      <c r="X125" s="60">
        <v>0</v>
      </c>
      <c r="Y125" s="60">
        <v>7.6296384833163667E-7</v>
      </c>
      <c r="Z125" s="60">
        <v>1.7784338207276933E-3</v>
      </c>
      <c r="AA125" s="60">
        <v>0</v>
      </c>
      <c r="AB125" s="60">
        <v>0</v>
      </c>
      <c r="AC125" s="16">
        <v>2.3372163359044454E-3</v>
      </c>
      <c r="AD125" s="11">
        <v>118</v>
      </c>
      <c r="AE125" s="15">
        <v>6</v>
      </c>
      <c r="AF125" s="16">
        <v>0.84275549063946431</v>
      </c>
      <c r="AG125" t="str">
        <f>IF(AF125&lt;='CAV Tier 1 Analysis'!$A$5,"Tier 1", "Tier 2")</f>
        <v>Tier 2</v>
      </c>
      <c r="AH125" t="str">
        <f t="shared" si="4"/>
        <v>New Hampshire - Tier 2</v>
      </c>
      <c r="AI125" t="str">
        <f t="shared" si="5"/>
        <v>Bethlehem, Town Of - Tier 2</v>
      </c>
    </row>
    <row r="126" spans="1:35" x14ac:dyDescent="0.3">
      <c r="A126">
        <v>119</v>
      </c>
      <c r="B126">
        <v>1</v>
      </c>
      <c r="C126" t="s">
        <v>49</v>
      </c>
      <c r="D126" t="s">
        <v>1895</v>
      </c>
      <c r="E126" t="s">
        <v>4855</v>
      </c>
      <c r="F126" t="s">
        <v>748</v>
      </c>
      <c r="G126" s="59">
        <v>11.718940000000002</v>
      </c>
      <c r="H126">
        <v>14</v>
      </c>
      <c r="I126">
        <v>2</v>
      </c>
      <c r="J126" s="11">
        <v>16.571428571428573</v>
      </c>
      <c r="K126" s="11">
        <v>3.1428571428571428</v>
      </c>
      <c r="L126">
        <v>0</v>
      </c>
      <c r="M126" s="11">
        <v>5.6604419853672772</v>
      </c>
      <c r="N126" s="11">
        <v>69.390131633702282</v>
      </c>
      <c r="O126" s="11">
        <v>2002.6242446689614</v>
      </c>
      <c r="P126" s="11">
        <v>1561.8126039964363</v>
      </c>
      <c r="Q126">
        <v>0</v>
      </c>
      <c r="R126" s="60">
        <v>1.5598993530054365E-3</v>
      </c>
      <c r="S126" s="60">
        <v>2.0199105468186409E-3</v>
      </c>
      <c r="T126" s="60">
        <v>2.911208151382824E-3</v>
      </c>
      <c r="U126" s="60">
        <v>5.1631000741759071E-3</v>
      </c>
      <c r="V126" s="60">
        <v>6.029445918403941E-3</v>
      </c>
      <c r="W126" s="60">
        <v>0</v>
      </c>
      <c r="X126" s="60">
        <v>2.1111477270846892E-3</v>
      </c>
      <c r="Y126" s="60">
        <v>1.7866205386123696E-3</v>
      </c>
      <c r="Z126" s="60">
        <v>1.5556609602276267E-3</v>
      </c>
      <c r="AA126" s="60">
        <v>2.2620753881016295E-3</v>
      </c>
      <c r="AB126" s="60">
        <v>0</v>
      </c>
      <c r="AC126" s="16">
        <v>2.3090062416193696E-3</v>
      </c>
      <c r="AD126" s="11">
        <v>119</v>
      </c>
      <c r="AE126" s="15">
        <v>6</v>
      </c>
      <c r="AF126" s="16">
        <v>0.84506449688108365</v>
      </c>
      <c r="AG126" t="str">
        <f>IF(AF126&lt;='CAV Tier 1 Analysis'!$A$5,"Tier 1", "Tier 2")</f>
        <v>Tier 2</v>
      </c>
      <c r="AH126" t="str">
        <f t="shared" si="4"/>
        <v>New Hampshire - Tier 2</v>
      </c>
      <c r="AI126" t="str">
        <f t="shared" si="5"/>
        <v>Ashland, Town Of - Tier 2</v>
      </c>
    </row>
    <row r="127" spans="1:35" x14ac:dyDescent="0.3">
      <c r="A127">
        <v>120</v>
      </c>
      <c r="B127">
        <v>1</v>
      </c>
      <c r="C127" t="s">
        <v>49</v>
      </c>
      <c r="D127" t="s">
        <v>3262</v>
      </c>
      <c r="E127" t="s">
        <v>4940</v>
      </c>
      <c r="F127" t="s">
        <v>637</v>
      </c>
      <c r="G127" s="59">
        <v>10.608809999999997</v>
      </c>
      <c r="H127">
        <v>4</v>
      </c>
      <c r="I127">
        <v>0</v>
      </c>
      <c r="J127" s="11">
        <v>15</v>
      </c>
      <c r="K127" s="11">
        <v>1</v>
      </c>
      <c r="L127">
        <v>0</v>
      </c>
      <c r="M127" s="11">
        <v>0.96796341908281891</v>
      </c>
      <c r="N127" s="11">
        <v>99.907385540364913</v>
      </c>
      <c r="O127" s="11">
        <v>7957.1038256125266</v>
      </c>
      <c r="P127" s="11">
        <v>5127.9251206493109</v>
      </c>
      <c r="Q127">
        <v>0</v>
      </c>
      <c r="R127" s="60">
        <v>1.4121307776264404E-3</v>
      </c>
      <c r="S127" s="60">
        <v>5.7711729909104028E-4</v>
      </c>
      <c r="T127" s="60">
        <v>0</v>
      </c>
      <c r="U127" s="60">
        <v>4.6734957567971568E-3</v>
      </c>
      <c r="V127" s="60">
        <v>1.9184600649467085E-3</v>
      </c>
      <c r="W127" s="60">
        <v>0</v>
      </c>
      <c r="X127" s="60">
        <v>3.6101664452713655E-4</v>
      </c>
      <c r="Y127" s="60">
        <v>2.5723627086879012E-3</v>
      </c>
      <c r="Z127" s="60">
        <v>6.1811674411389695E-3</v>
      </c>
      <c r="AA127" s="60">
        <v>7.4271094866099263E-3</v>
      </c>
      <c r="AB127" s="60">
        <v>0</v>
      </c>
      <c r="AC127" s="16">
        <v>2.2838963799477526E-3</v>
      </c>
      <c r="AD127" s="11">
        <v>120</v>
      </c>
      <c r="AE127" s="15">
        <v>6</v>
      </c>
      <c r="AF127" s="16">
        <v>0.8473483932610314</v>
      </c>
      <c r="AG127" t="str">
        <f>IF(AF127&lt;='CAV Tier 1 Analysis'!$A$5,"Tier 1", "Tier 2")</f>
        <v>Tier 2</v>
      </c>
      <c r="AH127" t="str">
        <f t="shared" si="4"/>
        <v>New Hampshire - Tier 2</v>
      </c>
      <c r="AI127" t="str">
        <f t="shared" si="5"/>
        <v>Plaistow, Town Of - Tier 2</v>
      </c>
    </row>
    <row r="128" spans="1:35" x14ac:dyDescent="0.3">
      <c r="A128">
        <v>121</v>
      </c>
      <c r="B128">
        <v>1</v>
      </c>
      <c r="C128" t="s">
        <v>49</v>
      </c>
      <c r="D128" t="s">
        <v>3266</v>
      </c>
      <c r="E128" t="s">
        <v>4959</v>
      </c>
      <c r="F128" t="s">
        <v>816</v>
      </c>
      <c r="G128" s="59">
        <v>27.638689999999997</v>
      </c>
      <c r="H128">
        <v>18</v>
      </c>
      <c r="I128">
        <v>0</v>
      </c>
      <c r="J128" s="11">
        <v>15.4</v>
      </c>
      <c r="K128" s="11">
        <v>3.8</v>
      </c>
      <c r="L128">
        <v>0</v>
      </c>
      <c r="M128" s="11">
        <v>1.9056865575032682</v>
      </c>
      <c r="N128" s="11">
        <v>75.732126794960067</v>
      </c>
      <c r="O128" s="11">
        <v>2211.4277901064297</v>
      </c>
      <c r="P128" s="11">
        <v>404.61650298470022</v>
      </c>
      <c r="Q128" s="11">
        <v>116.14294589562678</v>
      </c>
      <c r="R128" s="60">
        <v>3.6789653884154896E-3</v>
      </c>
      <c r="S128" s="60">
        <v>2.5970278459096813E-3</v>
      </c>
      <c r="T128" s="60">
        <v>0</v>
      </c>
      <c r="U128" s="60">
        <v>4.7981223103117478E-3</v>
      </c>
      <c r="V128" s="60">
        <v>7.2901482467974919E-3</v>
      </c>
      <c r="W128" s="60">
        <v>0</v>
      </c>
      <c r="X128" s="60">
        <v>7.1075471753074171E-4</v>
      </c>
      <c r="Y128" s="60">
        <v>1.9499108876017087E-3</v>
      </c>
      <c r="Z128" s="60">
        <v>1.717861894755851E-3</v>
      </c>
      <c r="AA128" s="60">
        <v>5.8603255645357072E-4</v>
      </c>
      <c r="AB128" s="60">
        <v>1.7284139182399477E-3</v>
      </c>
      <c r="AC128" s="16">
        <v>2.2779307060014752E-3</v>
      </c>
      <c r="AD128" s="11">
        <v>121</v>
      </c>
      <c r="AE128" s="15">
        <v>6</v>
      </c>
      <c r="AF128" s="16">
        <v>0.84962632396703286</v>
      </c>
      <c r="AG128" t="str">
        <f>IF(AF128&lt;='CAV Tier 1 Analysis'!$A$5,"Tier 1", "Tier 2")</f>
        <v>Tier 2</v>
      </c>
      <c r="AH128" t="str">
        <f t="shared" si="4"/>
        <v>New Hampshire - Tier 2</v>
      </c>
      <c r="AI128" t="str">
        <f t="shared" si="5"/>
        <v>Grantham, Town Of - Tier 2</v>
      </c>
    </row>
    <row r="129" spans="1:35" x14ac:dyDescent="0.3">
      <c r="A129">
        <v>122</v>
      </c>
      <c r="B129">
        <v>1</v>
      </c>
      <c r="C129" t="s">
        <v>49</v>
      </c>
      <c r="D129" t="s">
        <v>3282</v>
      </c>
      <c r="E129" t="s">
        <v>4992</v>
      </c>
      <c r="F129" t="s">
        <v>1106</v>
      </c>
      <c r="G129" s="59">
        <v>69.599280000000007</v>
      </c>
      <c r="H129">
        <v>0</v>
      </c>
      <c r="I129">
        <v>2</v>
      </c>
      <c r="J129" s="11">
        <v>10</v>
      </c>
      <c r="K129" s="11">
        <v>5</v>
      </c>
      <c r="L129">
        <v>0</v>
      </c>
      <c r="M129">
        <v>0</v>
      </c>
      <c r="N129" s="11">
        <v>1.3293631758742575</v>
      </c>
      <c r="O129" s="11">
        <v>152.6927357273841</v>
      </c>
      <c r="P129">
        <v>0</v>
      </c>
      <c r="Q129">
        <v>0</v>
      </c>
      <c r="R129" s="60">
        <v>9.2643081918368231E-3</v>
      </c>
      <c r="S129" s="60">
        <v>0</v>
      </c>
      <c r="T129" s="60">
        <v>2.911208151382824E-3</v>
      </c>
      <c r="U129" s="60">
        <v>3.1156638378647713E-3</v>
      </c>
      <c r="V129" s="60">
        <v>9.5923003247335419E-3</v>
      </c>
      <c r="W129" s="60">
        <v>0</v>
      </c>
      <c r="X129" s="60">
        <v>0</v>
      </c>
      <c r="Y129" s="60">
        <v>3.4227742437922728E-5</v>
      </c>
      <c r="Z129" s="60">
        <v>1.1861342861187184E-4</v>
      </c>
      <c r="AA129" s="60">
        <v>0</v>
      </c>
      <c r="AB129" s="60">
        <v>0</v>
      </c>
      <c r="AC129" s="16">
        <v>2.2760292433516142E-3</v>
      </c>
      <c r="AD129" s="11">
        <v>122</v>
      </c>
      <c r="AE129" s="15">
        <v>6</v>
      </c>
      <c r="AF129" s="16">
        <v>0.85190235321038443</v>
      </c>
      <c r="AG129" t="str">
        <f>IF(AF129&lt;='CAV Tier 1 Analysis'!$A$5,"Tier 1", "Tier 2")</f>
        <v>Tier 2</v>
      </c>
      <c r="AH129" t="str">
        <f t="shared" si="4"/>
        <v>New Hampshire - Tier 2</v>
      </c>
      <c r="AI129" t="str">
        <f t="shared" si="5"/>
        <v>Errol, Town Of - Tier 2</v>
      </c>
    </row>
    <row r="130" spans="1:35" x14ac:dyDescent="0.3">
      <c r="A130">
        <v>123</v>
      </c>
      <c r="B130">
        <v>1</v>
      </c>
      <c r="C130" t="s">
        <v>49</v>
      </c>
      <c r="D130" t="s">
        <v>2962</v>
      </c>
      <c r="E130" t="s">
        <v>4831</v>
      </c>
      <c r="F130" t="s">
        <v>1002</v>
      </c>
      <c r="G130" s="59">
        <v>93.538160000000005</v>
      </c>
      <c r="H130">
        <v>2</v>
      </c>
      <c r="I130">
        <v>0</v>
      </c>
      <c r="J130" s="11">
        <v>14.5</v>
      </c>
      <c r="K130" s="11">
        <v>3</v>
      </c>
      <c r="L130">
        <v>0</v>
      </c>
      <c r="M130" s="11">
        <v>0.99993938302827434</v>
      </c>
      <c r="N130" s="11">
        <v>6.4621531556384698E-2</v>
      </c>
      <c r="O130" s="11">
        <v>1367.9478229216847</v>
      </c>
      <c r="P130">
        <v>0</v>
      </c>
      <c r="Q130" s="11">
        <v>31.53802285156803</v>
      </c>
      <c r="R130" s="60">
        <v>1.2450794633756892E-2</v>
      </c>
      <c r="S130" s="60">
        <v>2.8855864954552014E-4</v>
      </c>
      <c r="T130" s="60">
        <v>0</v>
      </c>
      <c r="U130" s="60">
        <v>4.517712564903918E-3</v>
      </c>
      <c r="V130" s="60">
        <v>5.755380194840125E-3</v>
      </c>
      <c r="W130" s="60">
        <v>0</v>
      </c>
      <c r="X130" s="60">
        <v>3.7294256546746221E-4</v>
      </c>
      <c r="Y130" s="60">
        <v>1.6638411370176595E-6</v>
      </c>
      <c r="Z130" s="60">
        <v>1.0626372018677991E-3</v>
      </c>
      <c r="AA130" s="60">
        <v>0</v>
      </c>
      <c r="AB130" s="60">
        <v>4.693419581367123E-4</v>
      </c>
      <c r="AC130" s="16">
        <v>2.2653665099686767E-3</v>
      </c>
      <c r="AD130" s="11">
        <v>123</v>
      </c>
      <c r="AE130" s="15">
        <v>6</v>
      </c>
      <c r="AF130" s="16">
        <v>0.8541677197203531</v>
      </c>
      <c r="AG130" t="str">
        <f>IF(AF130&lt;='CAV Tier 1 Analysis'!$A$5,"Tier 1", "Tier 2")</f>
        <v>Tier 2</v>
      </c>
      <c r="AH130" t="str">
        <f t="shared" si="4"/>
        <v>New Hampshire - Tier 2</v>
      </c>
      <c r="AI130" t="str">
        <f t="shared" si="5"/>
        <v>Sandwich, Town Of - Tier 2</v>
      </c>
    </row>
    <row r="131" spans="1:35" x14ac:dyDescent="0.3">
      <c r="A131">
        <v>124</v>
      </c>
      <c r="B131">
        <v>1</v>
      </c>
      <c r="C131" t="s">
        <v>49</v>
      </c>
      <c r="D131" t="s">
        <v>2085</v>
      </c>
      <c r="E131" t="s">
        <v>4845</v>
      </c>
      <c r="F131" t="s">
        <v>914</v>
      </c>
      <c r="G131" s="59">
        <v>40.843199999999989</v>
      </c>
      <c r="H131">
        <v>17</v>
      </c>
      <c r="I131">
        <v>0</v>
      </c>
      <c r="J131" s="11">
        <v>10</v>
      </c>
      <c r="K131" s="11">
        <v>5</v>
      </c>
      <c r="L131">
        <v>0</v>
      </c>
      <c r="M131">
        <v>0</v>
      </c>
      <c r="N131" s="11">
        <v>19.655118836035726</v>
      </c>
      <c r="O131" s="11">
        <v>2222.5124618169602</v>
      </c>
      <c r="P131" s="11">
        <v>1438.3695344972709</v>
      </c>
      <c r="Q131">
        <v>0</v>
      </c>
      <c r="R131" s="60">
        <v>5.4366078548632908E-3</v>
      </c>
      <c r="S131" s="60">
        <v>2.4527485211369212E-3</v>
      </c>
      <c r="T131" s="60">
        <v>0</v>
      </c>
      <c r="U131" s="60">
        <v>3.1156638378647713E-3</v>
      </c>
      <c r="V131" s="60">
        <v>9.5923003247335419E-3</v>
      </c>
      <c r="W131" s="60">
        <v>0</v>
      </c>
      <c r="X131" s="60">
        <v>0</v>
      </c>
      <c r="Y131" s="60">
        <v>5.0606964094981736E-4</v>
      </c>
      <c r="Z131" s="60">
        <v>1.7264725919862057E-3</v>
      </c>
      <c r="AA131" s="60">
        <v>2.0832847133233265E-3</v>
      </c>
      <c r="AB131" s="60">
        <v>0</v>
      </c>
      <c r="AC131" s="16">
        <v>2.264831589532534E-3</v>
      </c>
      <c r="AD131" s="11">
        <v>124</v>
      </c>
      <c r="AE131" s="15">
        <v>6</v>
      </c>
      <c r="AF131" s="16">
        <v>0.8564325513098856</v>
      </c>
      <c r="AG131" t="str">
        <f>IF(AF131&lt;='CAV Tier 1 Analysis'!$A$5,"Tier 1", "Tier 2")</f>
        <v>Tier 2</v>
      </c>
      <c r="AH131" t="str">
        <f t="shared" si="4"/>
        <v>New Hampshire - Tier 2</v>
      </c>
      <c r="AI131" t="str">
        <f t="shared" si="5"/>
        <v>Colebrook, Town Of - Tier 2</v>
      </c>
    </row>
    <row r="132" spans="1:35" x14ac:dyDescent="0.3">
      <c r="A132">
        <v>125</v>
      </c>
      <c r="B132">
        <v>1</v>
      </c>
      <c r="C132" t="s">
        <v>49</v>
      </c>
      <c r="D132" t="s">
        <v>3292</v>
      </c>
      <c r="E132" t="s">
        <v>5008</v>
      </c>
      <c r="F132" t="s">
        <v>1128</v>
      </c>
      <c r="G132" s="59">
        <v>44.133369999999999</v>
      </c>
      <c r="H132">
        <v>37</v>
      </c>
      <c r="I132">
        <v>0</v>
      </c>
      <c r="J132" s="11">
        <v>13</v>
      </c>
      <c r="K132" s="11">
        <v>2.8</v>
      </c>
      <c r="L132">
        <v>0</v>
      </c>
      <c r="M132" s="11">
        <v>1.9786923137752679</v>
      </c>
      <c r="N132" s="11">
        <v>14.900174456452893</v>
      </c>
      <c r="O132" s="11">
        <v>2311.8363917614779</v>
      </c>
      <c r="P132">
        <v>0</v>
      </c>
      <c r="Q132" s="11">
        <v>72.213038872488141</v>
      </c>
      <c r="R132" s="60">
        <v>5.8745599268320795E-3</v>
      </c>
      <c r="S132" s="60">
        <v>5.3383350165921222E-3</v>
      </c>
      <c r="T132" s="60">
        <v>0</v>
      </c>
      <c r="U132" s="60">
        <v>4.0503629892242026E-3</v>
      </c>
      <c r="V132" s="60">
        <v>5.371688181850783E-3</v>
      </c>
      <c r="W132" s="60">
        <v>0</v>
      </c>
      <c r="X132" s="60">
        <v>7.3798332208426594E-4</v>
      </c>
      <c r="Y132" s="60">
        <v>3.836418390634171E-4</v>
      </c>
      <c r="Z132" s="60">
        <v>1.7958604219791277E-3</v>
      </c>
      <c r="AA132" s="60">
        <v>0</v>
      </c>
      <c r="AB132" s="60">
        <v>1.0746586501928104E-3</v>
      </c>
      <c r="AC132" s="16">
        <v>2.2388263952562554E-3</v>
      </c>
      <c r="AD132" s="11">
        <v>125</v>
      </c>
      <c r="AE132" s="15">
        <v>6</v>
      </c>
      <c r="AF132" s="16">
        <v>0.8586713777051419</v>
      </c>
      <c r="AG132" t="str">
        <f>IF(AF132&lt;='CAV Tier 1 Analysis'!$A$5,"Tier 1", "Tier 2")</f>
        <v>Tier 2</v>
      </c>
      <c r="AH132" t="str">
        <f t="shared" si="4"/>
        <v>New Hampshire - Tier 2</v>
      </c>
      <c r="AI132" t="str">
        <f t="shared" si="5"/>
        <v>New Durham, Town Of - Tier 2</v>
      </c>
    </row>
    <row r="133" spans="1:35" x14ac:dyDescent="0.3">
      <c r="A133">
        <v>126</v>
      </c>
      <c r="B133">
        <v>1</v>
      </c>
      <c r="C133" t="s">
        <v>49</v>
      </c>
      <c r="D133" t="s">
        <v>2172</v>
      </c>
      <c r="E133" t="s">
        <v>4828</v>
      </c>
      <c r="F133" t="s">
        <v>1099</v>
      </c>
      <c r="G133" s="59">
        <v>66.911379999999994</v>
      </c>
      <c r="H133">
        <v>20</v>
      </c>
      <c r="I133">
        <v>0</v>
      </c>
      <c r="J133" s="11">
        <v>13</v>
      </c>
      <c r="K133" s="11">
        <v>3.5</v>
      </c>
      <c r="L133">
        <v>0</v>
      </c>
      <c r="M133">
        <v>0</v>
      </c>
      <c r="N133" s="11">
        <v>12.657551929078497</v>
      </c>
      <c r="O133" s="11">
        <v>1088.5505442611645</v>
      </c>
      <c r="P133">
        <v>0</v>
      </c>
      <c r="Q133" s="11">
        <v>54.00752043852458</v>
      </c>
      <c r="R133" s="60">
        <v>8.9065238298601142E-3</v>
      </c>
      <c r="S133" s="60">
        <v>2.8855864954552015E-3</v>
      </c>
      <c r="T133" s="60">
        <v>0</v>
      </c>
      <c r="U133" s="60">
        <v>4.0503629892242026E-3</v>
      </c>
      <c r="V133" s="60">
        <v>6.7146102273134799E-3</v>
      </c>
      <c r="W133" s="60">
        <v>0</v>
      </c>
      <c r="X133" s="60">
        <v>0</v>
      </c>
      <c r="Y133" s="60">
        <v>3.2589997615829118E-4</v>
      </c>
      <c r="Z133" s="60">
        <v>8.4559826410248752E-4</v>
      </c>
      <c r="AA133" s="60">
        <v>0</v>
      </c>
      <c r="AB133" s="60">
        <v>8.0372810673720997E-4</v>
      </c>
      <c r="AC133" s="16">
        <v>2.2302099898955439E-3</v>
      </c>
      <c r="AD133" s="11">
        <v>126</v>
      </c>
      <c r="AE133" s="15">
        <v>6</v>
      </c>
      <c r="AF133" s="16">
        <v>0.86090158769503744</v>
      </c>
      <c r="AG133" t="str">
        <f>IF(AF133&lt;='CAV Tier 1 Analysis'!$A$5,"Tier 1", "Tier 2")</f>
        <v>Tier 2</v>
      </c>
      <c r="AH133" t="str">
        <f t="shared" si="4"/>
        <v>New Hampshire - Tier 2</v>
      </c>
      <c r="AI133" t="str">
        <f t="shared" si="5"/>
        <v>Jackson, Town Of - Tier 2</v>
      </c>
    </row>
    <row r="134" spans="1:35" x14ac:dyDescent="0.3">
      <c r="A134">
        <v>127</v>
      </c>
      <c r="B134">
        <v>1</v>
      </c>
      <c r="C134" t="s">
        <v>49</v>
      </c>
      <c r="D134" t="s">
        <v>3202</v>
      </c>
      <c r="E134" t="s">
        <v>4822</v>
      </c>
      <c r="F134" t="s">
        <v>877</v>
      </c>
      <c r="G134" s="59">
        <v>49.787150000000004</v>
      </c>
      <c r="H134">
        <v>8</v>
      </c>
      <c r="I134">
        <v>0</v>
      </c>
      <c r="J134" s="11">
        <v>14.75</v>
      </c>
      <c r="K134" s="11">
        <v>3.5</v>
      </c>
      <c r="L134">
        <v>0</v>
      </c>
      <c r="M134" s="11">
        <v>4.8241483997376831</v>
      </c>
      <c r="N134" s="11">
        <v>54.4123076526689</v>
      </c>
      <c r="O134" s="11">
        <v>2823.2166234586307</v>
      </c>
      <c r="P134">
        <v>0</v>
      </c>
      <c r="Q134">
        <v>0</v>
      </c>
      <c r="R134" s="60">
        <v>6.6271303610211003E-3</v>
      </c>
      <c r="S134" s="60">
        <v>1.1542345981820806E-3</v>
      </c>
      <c r="T134" s="60">
        <v>0</v>
      </c>
      <c r="U134" s="60">
        <v>4.5956041608505374E-3</v>
      </c>
      <c r="V134" s="60">
        <v>6.7146102273134799E-3</v>
      </c>
      <c r="W134" s="60">
        <v>0</v>
      </c>
      <c r="X134" s="60">
        <v>1.7992393448344175E-3</v>
      </c>
      <c r="Y134" s="60">
        <v>1.4009794205136954E-3</v>
      </c>
      <c r="Z134" s="60">
        <v>2.1931063179085075E-3</v>
      </c>
      <c r="AA134" s="60">
        <v>0</v>
      </c>
      <c r="AB134" s="60">
        <v>0</v>
      </c>
      <c r="AC134" s="16">
        <v>2.225900402783984E-3</v>
      </c>
      <c r="AD134" s="11">
        <v>127</v>
      </c>
      <c r="AE134" s="15">
        <v>7</v>
      </c>
      <c r="AF134" s="16">
        <v>0.86312748809782147</v>
      </c>
      <c r="AG134" t="str">
        <f>IF(AF134&lt;='CAV Tier 1 Analysis'!$A$5,"Tier 1", "Tier 2")</f>
        <v>Tier 2</v>
      </c>
      <c r="AH134" t="str">
        <f t="shared" si="4"/>
        <v>New Hampshire - Tier 2</v>
      </c>
      <c r="AI134" t="str">
        <f t="shared" si="5"/>
        <v>Sanbornton, Town Of - Tier 2</v>
      </c>
    </row>
    <row r="135" spans="1:35" x14ac:dyDescent="0.3">
      <c r="A135">
        <v>128</v>
      </c>
      <c r="B135">
        <v>1</v>
      </c>
      <c r="C135" t="s">
        <v>49</v>
      </c>
      <c r="D135" t="s">
        <v>3114</v>
      </c>
      <c r="E135" t="s">
        <v>4841</v>
      </c>
      <c r="F135" t="s">
        <v>778</v>
      </c>
      <c r="G135" s="59">
        <v>36.600740000000002</v>
      </c>
      <c r="H135">
        <v>9</v>
      </c>
      <c r="I135">
        <v>0</v>
      </c>
      <c r="J135" s="11">
        <v>16.714285714285715</v>
      </c>
      <c r="K135" s="11">
        <v>3.1428571428571428</v>
      </c>
      <c r="L135">
        <v>0</v>
      </c>
      <c r="M135">
        <v>0</v>
      </c>
      <c r="N135" s="11">
        <v>109.32120258111524</v>
      </c>
      <c r="O135" s="11">
        <v>3725.0258478495357</v>
      </c>
      <c r="P135" s="11">
        <v>607.01180662659544</v>
      </c>
      <c r="Q135" s="11">
        <v>14.952035671520207</v>
      </c>
      <c r="R135" s="60">
        <v>4.8718971720582401E-3</v>
      </c>
      <c r="S135" s="60">
        <v>1.2985139229548406E-3</v>
      </c>
      <c r="T135" s="60">
        <v>0</v>
      </c>
      <c r="U135" s="60">
        <v>5.207609557573975E-3</v>
      </c>
      <c r="V135" s="60">
        <v>6.029445918403941E-3</v>
      </c>
      <c r="W135" s="60">
        <v>0</v>
      </c>
      <c r="X135" s="60">
        <v>0</v>
      </c>
      <c r="Y135" s="60">
        <v>2.8147447084876367E-3</v>
      </c>
      <c r="Z135" s="60">
        <v>2.8936418315939471E-3</v>
      </c>
      <c r="AA135" s="60">
        <v>8.7917491800460596E-4</v>
      </c>
      <c r="AB135" s="60">
        <v>2.2251292458088756E-4</v>
      </c>
      <c r="AC135" s="16">
        <v>2.201594632150734E-3</v>
      </c>
      <c r="AD135" s="11">
        <v>128</v>
      </c>
      <c r="AE135" s="15">
        <v>7</v>
      </c>
      <c r="AF135" s="16">
        <v>0.86532908272997222</v>
      </c>
      <c r="AG135" t="str">
        <f>IF(AF135&lt;='CAV Tier 1 Analysis'!$A$5,"Tier 1", "Tier 2")</f>
        <v>Tier 2</v>
      </c>
      <c r="AH135" t="str">
        <f t="shared" si="4"/>
        <v>New Hampshire - Tier 2</v>
      </c>
      <c r="AI135" t="str">
        <f t="shared" si="5"/>
        <v>Walpole, Town Of - Tier 2</v>
      </c>
    </row>
    <row r="136" spans="1:35" x14ac:dyDescent="0.3">
      <c r="A136">
        <v>129</v>
      </c>
      <c r="B136">
        <v>1</v>
      </c>
      <c r="C136" t="s">
        <v>49</v>
      </c>
      <c r="D136" t="s">
        <v>3231</v>
      </c>
      <c r="E136" t="s">
        <v>4885</v>
      </c>
      <c r="F136" t="s">
        <v>973</v>
      </c>
      <c r="G136" s="59">
        <v>36.520060000000008</v>
      </c>
      <c r="H136">
        <v>8</v>
      </c>
      <c r="I136">
        <v>3</v>
      </c>
      <c r="J136" s="11">
        <v>17</v>
      </c>
      <c r="K136" s="11">
        <v>1.5</v>
      </c>
      <c r="L136">
        <v>0</v>
      </c>
      <c r="M136" s="11">
        <v>5.6895235111880975</v>
      </c>
      <c r="N136" s="11">
        <v>62.231900454459783</v>
      </c>
      <c r="O136" s="11">
        <v>2412.8010968127633</v>
      </c>
      <c r="P136">
        <v>0</v>
      </c>
      <c r="Q136">
        <v>0</v>
      </c>
      <c r="R136" s="60">
        <v>4.8611579175010479E-3</v>
      </c>
      <c r="S136" s="60">
        <v>1.1542345981820806E-3</v>
      </c>
      <c r="T136" s="60">
        <v>4.3668122270742356E-3</v>
      </c>
      <c r="U136" s="60">
        <v>5.296628524370111E-3</v>
      </c>
      <c r="V136" s="60">
        <v>2.8776900974200625E-3</v>
      </c>
      <c r="W136" s="60">
        <v>0</v>
      </c>
      <c r="X136" s="60">
        <v>2.1219941234077132E-3</v>
      </c>
      <c r="Y136" s="60">
        <v>1.6023141748129593E-3</v>
      </c>
      <c r="Z136" s="60">
        <v>1.8742909365538402E-3</v>
      </c>
      <c r="AA136" s="60">
        <v>0</v>
      </c>
      <c r="AB136" s="60">
        <v>0</v>
      </c>
      <c r="AC136" s="16">
        <v>2.1959202363020045E-3</v>
      </c>
      <c r="AD136" s="11">
        <v>129</v>
      </c>
      <c r="AE136" s="15">
        <v>7</v>
      </c>
      <c r="AF136" s="16">
        <v>0.86752500296627422</v>
      </c>
      <c r="AG136" t="str">
        <f>IF(AF136&lt;='CAV Tier 1 Analysis'!$A$5,"Tier 1", "Tier 2")</f>
        <v>Tier 2</v>
      </c>
      <c r="AH136" t="str">
        <f t="shared" ref="AH136:AH199" si="6">C136&amp;" - "&amp;AG136</f>
        <v>New Hampshire - Tier 2</v>
      </c>
      <c r="AI136" t="str">
        <f t="shared" ref="AI136:AI199" si="7">D136&amp;" - "&amp;AG136</f>
        <v>Antrim, Town Of - Tier 2</v>
      </c>
    </row>
    <row r="137" spans="1:35" x14ac:dyDescent="0.3">
      <c r="A137">
        <v>130</v>
      </c>
      <c r="B137">
        <v>1</v>
      </c>
      <c r="C137" t="s">
        <v>49</v>
      </c>
      <c r="D137" t="s">
        <v>3039</v>
      </c>
      <c r="E137" t="s">
        <v>4920</v>
      </c>
      <c r="F137" t="s">
        <v>776</v>
      </c>
      <c r="G137" s="59">
        <v>29.056220000000003</v>
      </c>
      <c r="H137">
        <v>11</v>
      </c>
      <c r="I137">
        <v>0</v>
      </c>
      <c r="J137" s="11">
        <v>15.846153846153847</v>
      </c>
      <c r="K137" s="11">
        <v>2.7692307692307692</v>
      </c>
      <c r="L137">
        <v>0</v>
      </c>
      <c r="M137" s="11">
        <v>1.9611477336005845</v>
      </c>
      <c r="N137" s="11">
        <v>36.917037192640962</v>
      </c>
      <c r="O137" s="11">
        <v>4687.5366679331437</v>
      </c>
      <c r="P137" s="11">
        <v>1700.2545936761753</v>
      </c>
      <c r="Q137">
        <v>0</v>
      </c>
      <c r="R137" s="60">
        <v>3.8676517482625242E-3</v>
      </c>
      <c r="S137" s="60">
        <v>1.5870725725003606E-3</v>
      </c>
      <c r="T137" s="60">
        <v>0</v>
      </c>
      <c r="U137" s="60">
        <v>4.9371288507703299E-3</v>
      </c>
      <c r="V137" s="60">
        <v>5.3126586413908845E-3</v>
      </c>
      <c r="W137" s="60">
        <v>0</v>
      </c>
      <c r="X137" s="60">
        <v>7.3143980469566141E-4</v>
      </c>
      <c r="Y137" s="60">
        <v>9.5052041724409079E-4</v>
      </c>
      <c r="Z137" s="60">
        <v>3.6413310252041346E-3</v>
      </c>
      <c r="AA137" s="60">
        <v>2.4625899803984346E-3</v>
      </c>
      <c r="AB137" s="60">
        <v>0</v>
      </c>
      <c r="AC137" s="16">
        <v>2.1354902764060381E-3</v>
      </c>
      <c r="AD137" s="11">
        <v>130</v>
      </c>
      <c r="AE137" s="15">
        <v>7</v>
      </c>
      <c r="AF137" s="16">
        <v>0.86966049324268024</v>
      </c>
      <c r="AG137" t="str">
        <f>IF(AF137&lt;='CAV Tier 1 Analysis'!$A$5,"Tier 1", "Tier 2")</f>
        <v>Tier 2</v>
      </c>
      <c r="AH137" t="str">
        <f t="shared" si="6"/>
        <v>New Hampshire - Tier 2</v>
      </c>
      <c r="AI137" t="str">
        <f t="shared" si="7"/>
        <v>Northfield, Town Of - Tier 2</v>
      </c>
    </row>
    <row r="138" spans="1:35" x14ac:dyDescent="0.3">
      <c r="A138">
        <v>131</v>
      </c>
      <c r="B138">
        <v>1</v>
      </c>
      <c r="C138" t="s">
        <v>49</v>
      </c>
      <c r="D138" t="s">
        <v>3280</v>
      </c>
      <c r="E138" t="s">
        <v>4990</v>
      </c>
      <c r="F138" t="s">
        <v>1079</v>
      </c>
      <c r="G138" s="59">
        <v>31.315179999999998</v>
      </c>
      <c r="H138">
        <v>5</v>
      </c>
      <c r="I138">
        <v>0</v>
      </c>
      <c r="J138" s="11">
        <v>17</v>
      </c>
      <c r="K138" s="11">
        <v>1.6666666666666667</v>
      </c>
      <c r="L138">
        <v>0</v>
      </c>
      <c r="M138" s="11">
        <v>1</v>
      </c>
      <c r="N138" s="11">
        <v>0</v>
      </c>
      <c r="O138" s="11">
        <v>2736.4211962701384</v>
      </c>
      <c r="P138">
        <v>0</v>
      </c>
      <c r="Q138" s="11">
        <v>506.06694458617221</v>
      </c>
      <c r="R138" s="60">
        <v>4.1683402271236797E-3</v>
      </c>
      <c r="S138" s="60">
        <v>7.2139662386380037E-4</v>
      </c>
      <c r="T138" s="60">
        <v>0</v>
      </c>
      <c r="U138" s="60">
        <v>5.296628524370111E-3</v>
      </c>
      <c r="V138" s="60">
        <v>3.1974334415778476E-3</v>
      </c>
      <c r="W138" s="60">
        <v>0</v>
      </c>
      <c r="X138" s="60">
        <v>3.7296517348683813E-4</v>
      </c>
      <c r="Y138" s="60">
        <v>0</v>
      </c>
      <c r="Z138" s="60">
        <v>2.1256826571978897E-3</v>
      </c>
      <c r="AA138" s="60">
        <v>0</v>
      </c>
      <c r="AB138" s="60">
        <v>7.5311775832684457E-3</v>
      </c>
      <c r="AC138" s="16">
        <v>2.128511293717147E-3</v>
      </c>
      <c r="AD138" s="11">
        <v>131</v>
      </c>
      <c r="AE138" s="15">
        <v>7</v>
      </c>
      <c r="AF138" s="16">
        <v>0.8717890045363974</v>
      </c>
      <c r="AG138" t="str">
        <f>IF(AF138&lt;='CAV Tier 1 Analysis'!$A$5,"Tier 1", "Tier 2")</f>
        <v>Tier 2</v>
      </c>
      <c r="AH138" t="str">
        <f t="shared" si="6"/>
        <v>New Hampshire - Tier 2</v>
      </c>
      <c r="AI138" t="str">
        <f t="shared" si="7"/>
        <v>Dunbarton, Town Of - Tier 2</v>
      </c>
    </row>
    <row r="139" spans="1:35" x14ac:dyDescent="0.3">
      <c r="A139">
        <v>132</v>
      </c>
      <c r="B139">
        <v>1</v>
      </c>
      <c r="C139" t="s">
        <v>49</v>
      </c>
      <c r="D139" t="s">
        <v>2030</v>
      </c>
      <c r="E139" t="s">
        <v>4962</v>
      </c>
      <c r="F139" t="s">
        <v>927</v>
      </c>
      <c r="G139" s="59">
        <v>52.833599999999997</v>
      </c>
      <c r="H139">
        <v>13</v>
      </c>
      <c r="I139">
        <v>0</v>
      </c>
      <c r="J139" s="11">
        <v>15.857142857142858</v>
      </c>
      <c r="K139" s="11">
        <v>3.5714285714285716</v>
      </c>
      <c r="L139">
        <v>0</v>
      </c>
      <c r="M139">
        <v>0</v>
      </c>
      <c r="N139" s="11">
        <v>19.910463126801535</v>
      </c>
      <c r="O139" s="11">
        <v>2380.9772541102452</v>
      </c>
      <c r="P139">
        <v>0</v>
      </c>
      <c r="Q139" s="11">
        <v>18.477671247931085</v>
      </c>
      <c r="R139" s="60">
        <v>7.0326410457727416E-3</v>
      </c>
      <c r="S139" s="60">
        <v>1.8756312220458808E-3</v>
      </c>
      <c r="T139" s="60">
        <v>0</v>
      </c>
      <c r="U139" s="60">
        <v>4.9405526571855655E-3</v>
      </c>
      <c r="V139" s="60">
        <v>6.8516430890953875E-3</v>
      </c>
      <c r="W139" s="60">
        <v>0</v>
      </c>
      <c r="X139" s="60">
        <v>0</v>
      </c>
      <c r="Y139" s="60">
        <v>5.1264411117431295E-4</v>
      </c>
      <c r="Z139" s="60">
        <v>1.8495698188361648E-3</v>
      </c>
      <c r="AA139" s="60">
        <v>0</v>
      </c>
      <c r="AB139" s="60">
        <v>2.7498066210828511E-4</v>
      </c>
      <c r="AC139" s="16">
        <v>2.1216056914743942E-3</v>
      </c>
      <c r="AD139" s="11">
        <v>132</v>
      </c>
      <c r="AE139" s="15">
        <v>7</v>
      </c>
      <c r="AF139" s="16">
        <v>0.87391061022787175</v>
      </c>
      <c r="AG139" t="str">
        <f>IF(AF139&lt;='CAV Tier 1 Analysis'!$A$5,"Tier 1", "Tier 2")</f>
        <v>Tier 2</v>
      </c>
      <c r="AH139" t="str">
        <f t="shared" si="6"/>
        <v>New Hampshire - Tier 2</v>
      </c>
      <c r="AI139" t="str">
        <f t="shared" si="7"/>
        <v>Plainfield, Town Of - Tier 2</v>
      </c>
    </row>
    <row r="140" spans="1:35" x14ac:dyDescent="0.3">
      <c r="A140">
        <v>133</v>
      </c>
      <c r="B140">
        <v>1</v>
      </c>
      <c r="C140" t="s">
        <v>49</v>
      </c>
      <c r="D140" t="s">
        <v>3274</v>
      </c>
      <c r="E140" t="s">
        <v>4982</v>
      </c>
      <c r="F140" t="s">
        <v>964</v>
      </c>
      <c r="G140" s="59">
        <v>14.43458</v>
      </c>
      <c r="H140">
        <v>8</v>
      </c>
      <c r="I140">
        <v>0</v>
      </c>
      <c r="J140" s="11">
        <v>15</v>
      </c>
      <c r="K140" s="11">
        <v>1</v>
      </c>
      <c r="L140">
        <v>0</v>
      </c>
      <c r="M140" s="11">
        <v>1.9999999999999998</v>
      </c>
      <c r="N140" s="11">
        <v>0</v>
      </c>
      <c r="O140" s="11">
        <v>5753.8919489669242</v>
      </c>
      <c r="P140" s="11">
        <v>1904.4492356854212</v>
      </c>
      <c r="Q140" s="11">
        <v>351.65011583643627</v>
      </c>
      <c r="R140" s="60">
        <v>1.921376165669012E-3</v>
      </c>
      <c r="S140" s="60">
        <v>1.1542345981820806E-3</v>
      </c>
      <c r="T140" s="60">
        <v>0</v>
      </c>
      <c r="U140" s="60">
        <v>4.6734957567971568E-3</v>
      </c>
      <c r="V140" s="60">
        <v>1.9184600649467085E-3</v>
      </c>
      <c r="W140" s="60">
        <v>0</v>
      </c>
      <c r="X140" s="60">
        <v>7.4593034697367615E-4</v>
      </c>
      <c r="Y140" s="60">
        <v>0</v>
      </c>
      <c r="Z140" s="60">
        <v>4.4696877600498321E-3</v>
      </c>
      <c r="AA140" s="60">
        <v>2.7583384414426077E-3</v>
      </c>
      <c r="AB140" s="60">
        <v>5.2331801115893008E-3</v>
      </c>
      <c r="AC140" s="16">
        <v>2.079518476877307E-3</v>
      </c>
      <c r="AD140" s="11">
        <v>133</v>
      </c>
      <c r="AE140" s="15">
        <v>7</v>
      </c>
      <c r="AF140" s="16">
        <v>0.87599012870474902</v>
      </c>
      <c r="AG140" t="str">
        <f>IF(AF140&lt;='CAV Tier 1 Analysis'!$A$5,"Tier 1", "Tier 2")</f>
        <v>Tier 2</v>
      </c>
      <c r="AH140" t="str">
        <f t="shared" si="6"/>
        <v>New Hampshire - Tier 2</v>
      </c>
      <c r="AI140" t="str">
        <f t="shared" si="7"/>
        <v>Sandown, Town Of - Tier 2</v>
      </c>
    </row>
    <row r="141" spans="1:35" x14ac:dyDescent="0.3">
      <c r="A141">
        <v>134</v>
      </c>
      <c r="B141">
        <v>1</v>
      </c>
      <c r="C141" t="s">
        <v>49</v>
      </c>
      <c r="D141" t="s">
        <v>2290</v>
      </c>
      <c r="E141" t="s">
        <v>4957</v>
      </c>
      <c r="F141" t="s">
        <v>980</v>
      </c>
      <c r="G141" s="59">
        <v>42.825299999999999</v>
      </c>
      <c r="H141">
        <v>17</v>
      </c>
      <c r="I141">
        <v>0</v>
      </c>
      <c r="J141" s="11">
        <v>15</v>
      </c>
      <c r="K141" s="11">
        <v>4</v>
      </c>
      <c r="L141">
        <v>0</v>
      </c>
      <c r="M141" s="11">
        <v>0.97066547111170287</v>
      </c>
      <c r="N141" s="11">
        <v>21.545512380986484</v>
      </c>
      <c r="O141" s="11">
        <v>1694.5387383415518</v>
      </c>
      <c r="P141">
        <v>0</v>
      </c>
      <c r="Q141">
        <v>0</v>
      </c>
      <c r="R141" s="60">
        <v>5.7004437058525521E-3</v>
      </c>
      <c r="S141" s="60">
        <v>2.4527485211369212E-3</v>
      </c>
      <c r="T141" s="60">
        <v>0</v>
      </c>
      <c r="U141" s="60">
        <v>4.6734957567971568E-3</v>
      </c>
      <c r="V141" s="60">
        <v>7.6738402597868339E-3</v>
      </c>
      <c r="W141" s="60">
        <v>0</v>
      </c>
      <c r="X141" s="60">
        <v>3.6202441583085972E-4</v>
      </c>
      <c r="Y141" s="60">
        <v>5.5474249765079654E-4</v>
      </c>
      <c r="Z141" s="60">
        <v>1.3163366856507263E-3</v>
      </c>
      <c r="AA141" s="60">
        <v>0</v>
      </c>
      <c r="AB141" s="60">
        <v>0</v>
      </c>
      <c r="AC141" s="16">
        <v>2.0666938038823492E-3</v>
      </c>
      <c r="AD141" s="11">
        <v>134</v>
      </c>
      <c r="AE141" s="15">
        <v>7</v>
      </c>
      <c r="AF141" s="16">
        <v>0.87805682250863137</v>
      </c>
      <c r="AG141" t="str">
        <f>IF(AF141&lt;='CAV Tier 1 Analysis'!$A$5,"Tier 1", "Tier 2")</f>
        <v>Tier 2</v>
      </c>
      <c r="AH141" t="str">
        <f t="shared" si="6"/>
        <v>New Hampshire - Tier 2</v>
      </c>
      <c r="AI141" t="str">
        <f t="shared" si="7"/>
        <v>Cornish, Town Of - Tier 2</v>
      </c>
    </row>
    <row r="142" spans="1:35" x14ac:dyDescent="0.3">
      <c r="A142">
        <v>135</v>
      </c>
      <c r="B142">
        <v>1</v>
      </c>
      <c r="C142" t="s">
        <v>49</v>
      </c>
      <c r="D142" t="s">
        <v>3276</v>
      </c>
      <c r="E142" t="s">
        <v>4984</v>
      </c>
      <c r="F142" t="s">
        <v>1176</v>
      </c>
      <c r="G142" s="59">
        <v>46.628070000000001</v>
      </c>
      <c r="H142">
        <v>10</v>
      </c>
      <c r="I142">
        <v>0</v>
      </c>
      <c r="J142" s="11">
        <v>10</v>
      </c>
      <c r="K142" s="11">
        <v>5</v>
      </c>
      <c r="L142">
        <v>0</v>
      </c>
      <c r="M142" s="11">
        <v>2</v>
      </c>
      <c r="N142" s="11">
        <v>0</v>
      </c>
      <c r="O142" s="11">
        <v>1038.7502840293337</v>
      </c>
      <c r="P142" s="11">
        <v>143.54444058250795</v>
      </c>
      <c r="Q142" s="11">
        <v>40.155852534978521</v>
      </c>
      <c r="R142" s="60">
        <v>6.2066275810689527E-3</v>
      </c>
      <c r="S142" s="60">
        <v>1.4427932477276007E-3</v>
      </c>
      <c r="T142" s="60">
        <v>0</v>
      </c>
      <c r="U142" s="60">
        <v>3.1156638378647713E-3</v>
      </c>
      <c r="V142" s="60">
        <v>9.5923003247335419E-3</v>
      </c>
      <c r="W142" s="60">
        <v>0</v>
      </c>
      <c r="X142" s="60">
        <v>7.4593034697367625E-4</v>
      </c>
      <c r="Y142" s="60">
        <v>0</v>
      </c>
      <c r="Z142" s="60">
        <v>8.0691286375438476E-4</v>
      </c>
      <c r="AA142" s="60">
        <v>2.0790480580681038E-4</v>
      </c>
      <c r="AB142" s="60">
        <v>5.9759061460883057E-4</v>
      </c>
      <c r="AC142" s="16">
        <v>2.0650657838671431E-3</v>
      </c>
      <c r="AD142" s="11">
        <v>135</v>
      </c>
      <c r="AE142" s="15">
        <v>7</v>
      </c>
      <c r="AF142" s="16">
        <v>0.88012188829249849</v>
      </c>
      <c r="AG142" t="str">
        <f>IF(AF142&lt;='CAV Tier 1 Analysis'!$A$5,"Tier 1", "Tier 2")</f>
        <v>Tier 2</v>
      </c>
      <c r="AH142" t="str">
        <f t="shared" si="6"/>
        <v>New Hampshire - Tier 2</v>
      </c>
      <c r="AI142" t="str">
        <f t="shared" si="7"/>
        <v>Stewartstown, Town Of - Tier 2</v>
      </c>
    </row>
    <row r="143" spans="1:35" x14ac:dyDescent="0.3">
      <c r="A143">
        <v>136</v>
      </c>
      <c r="B143">
        <v>1</v>
      </c>
      <c r="C143" t="s">
        <v>49</v>
      </c>
      <c r="D143" t="s">
        <v>3304</v>
      </c>
      <c r="E143" t="s">
        <v>5025</v>
      </c>
      <c r="F143" t="s">
        <v>1874</v>
      </c>
      <c r="G143" s="59">
        <v>59.163249999999998</v>
      </c>
      <c r="H143">
        <v>2</v>
      </c>
      <c r="I143">
        <v>0</v>
      </c>
      <c r="J143" s="11">
        <v>14.545454545454545</v>
      </c>
      <c r="K143" s="11">
        <v>3.6363636363636362</v>
      </c>
      <c r="L143">
        <v>0</v>
      </c>
      <c r="M143" s="11">
        <v>1</v>
      </c>
      <c r="N143" s="11">
        <v>0</v>
      </c>
      <c r="O143" s="11">
        <v>3295.0531957686308</v>
      </c>
      <c r="P143">
        <v>0</v>
      </c>
      <c r="Q143">
        <v>0</v>
      </c>
      <c r="R143" s="60">
        <v>7.8751760309975875E-3</v>
      </c>
      <c r="S143" s="60">
        <v>2.8855864954552014E-4</v>
      </c>
      <c r="T143" s="60">
        <v>0</v>
      </c>
      <c r="U143" s="60">
        <v>4.5318746732578487E-3</v>
      </c>
      <c r="V143" s="60">
        <v>6.9762184179880306E-3</v>
      </c>
      <c r="W143" s="60">
        <v>0</v>
      </c>
      <c r="X143" s="60">
        <v>3.7296517348683813E-4</v>
      </c>
      <c r="Y143" s="60">
        <v>0</v>
      </c>
      <c r="Z143" s="60">
        <v>2.5596342559898832E-3</v>
      </c>
      <c r="AA143" s="60">
        <v>0</v>
      </c>
      <c r="AB143" s="60">
        <v>0</v>
      </c>
      <c r="AC143" s="16">
        <v>2.0549479273877917E-3</v>
      </c>
      <c r="AD143" s="11">
        <v>136</v>
      </c>
      <c r="AE143" s="15">
        <v>7</v>
      </c>
      <c r="AF143" s="16">
        <v>0.8821768362198863</v>
      </c>
      <c r="AG143" t="str">
        <f>IF(AF143&lt;='CAV Tier 1 Analysis'!$A$5,"Tier 1", "Tier 2")</f>
        <v>Tier 2</v>
      </c>
      <c r="AH143" t="str">
        <f t="shared" si="6"/>
        <v>New Hampshire - Tier 2</v>
      </c>
      <c r="AI143" t="str">
        <f t="shared" si="7"/>
        <v>Gilmanton, Town Of - Tier 2</v>
      </c>
    </row>
    <row r="144" spans="1:35" x14ac:dyDescent="0.3">
      <c r="A144">
        <v>137</v>
      </c>
      <c r="B144">
        <v>1</v>
      </c>
      <c r="C144" t="s">
        <v>49</v>
      </c>
      <c r="D144" t="s">
        <v>2038</v>
      </c>
      <c r="E144" t="s">
        <v>4875</v>
      </c>
      <c r="F144" t="s">
        <v>968</v>
      </c>
      <c r="G144" s="59">
        <v>54.922780000000003</v>
      </c>
      <c r="H144">
        <v>10</v>
      </c>
      <c r="I144">
        <v>0</v>
      </c>
      <c r="J144" s="11">
        <v>17</v>
      </c>
      <c r="K144" s="11">
        <v>3</v>
      </c>
      <c r="L144">
        <v>0</v>
      </c>
      <c r="M144" s="11">
        <v>0.97189453993406738</v>
      </c>
      <c r="N144" s="11">
        <v>23.235233126024159</v>
      </c>
      <c r="O144" s="11">
        <v>1773.5663203531421</v>
      </c>
      <c r="P144">
        <v>0</v>
      </c>
      <c r="Q144" s="11">
        <v>20.194007303713079</v>
      </c>
      <c r="R144" s="60">
        <v>7.3107302356066267E-3</v>
      </c>
      <c r="S144" s="60">
        <v>1.4427932477276007E-3</v>
      </c>
      <c r="T144" s="60">
        <v>0</v>
      </c>
      <c r="U144" s="60">
        <v>5.296628524370111E-3</v>
      </c>
      <c r="V144" s="60">
        <v>5.755380194840125E-3</v>
      </c>
      <c r="W144" s="60">
        <v>0</v>
      </c>
      <c r="X144" s="60">
        <v>3.6248281569742016E-4</v>
      </c>
      <c r="Y144" s="60">
        <v>5.9824853686023152E-4</v>
      </c>
      <c r="Z144" s="60">
        <v>1.3777261971598812E-3</v>
      </c>
      <c r="AA144" s="60">
        <v>0</v>
      </c>
      <c r="AB144" s="60">
        <v>3.0052279989646011E-4</v>
      </c>
      <c r="AC144" s="16">
        <v>2.0404102320144054E-3</v>
      </c>
      <c r="AD144" s="11">
        <v>137</v>
      </c>
      <c r="AE144" s="15">
        <v>7</v>
      </c>
      <c r="AF144" s="16">
        <v>0.8842172464519007</v>
      </c>
      <c r="AG144" t="str">
        <f>IF(AF144&lt;='CAV Tier 1 Analysis'!$A$5,"Tier 1", "Tier 2")</f>
        <v>Tier 2</v>
      </c>
      <c r="AH144" t="str">
        <f t="shared" si="6"/>
        <v>New Hampshire - Tier 2</v>
      </c>
      <c r="AI144" t="str">
        <f t="shared" si="7"/>
        <v>Lyme, Town Of - Tier 2</v>
      </c>
    </row>
    <row r="145" spans="1:35" x14ac:dyDescent="0.3">
      <c r="A145">
        <v>138</v>
      </c>
      <c r="B145">
        <v>1</v>
      </c>
      <c r="C145" t="s">
        <v>49</v>
      </c>
      <c r="D145" t="s">
        <v>3216</v>
      </c>
      <c r="E145" t="s">
        <v>4848</v>
      </c>
      <c r="F145" t="s">
        <v>1253</v>
      </c>
      <c r="G145" s="59">
        <v>62.275820000000003</v>
      </c>
      <c r="H145">
        <v>4</v>
      </c>
      <c r="I145">
        <v>0</v>
      </c>
      <c r="J145" s="11">
        <v>10</v>
      </c>
      <c r="K145" s="11">
        <v>5</v>
      </c>
      <c r="L145">
        <v>0</v>
      </c>
      <c r="M145">
        <v>0</v>
      </c>
      <c r="N145" s="11">
        <v>0</v>
      </c>
      <c r="O145" s="11">
        <v>710.79854843752253</v>
      </c>
      <c r="P145">
        <v>0</v>
      </c>
      <c r="Q145">
        <v>0</v>
      </c>
      <c r="R145" s="60">
        <v>8.2894878995782052E-3</v>
      </c>
      <c r="S145" s="60">
        <v>5.7711729909104028E-4</v>
      </c>
      <c r="T145" s="60">
        <v>0</v>
      </c>
      <c r="U145" s="60">
        <v>3.1156638378647713E-3</v>
      </c>
      <c r="V145" s="60">
        <v>9.5923003247335419E-3</v>
      </c>
      <c r="W145" s="60">
        <v>0</v>
      </c>
      <c r="X145" s="60">
        <v>0</v>
      </c>
      <c r="Y145" s="60">
        <v>0</v>
      </c>
      <c r="Z145" s="60">
        <v>5.5215627960876132E-4</v>
      </c>
      <c r="AA145" s="60">
        <v>0</v>
      </c>
      <c r="AB145" s="60">
        <v>0</v>
      </c>
      <c r="AC145" s="16">
        <v>2.0115205128069381E-3</v>
      </c>
      <c r="AD145" s="11">
        <v>138</v>
      </c>
      <c r="AE145" s="15">
        <v>7</v>
      </c>
      <c r="AF145" s="16">
        <v>0.88622876696470765</v>
      </c>
      <c r="AG145" t="str">
        <f>IF(AF145&lt;='CAV Tier 1 Analysis'!$A$5,"Tier 1", "Tier 2")</f>
        <v>Tier 2</v>
      </c>
      <c r="AH145" t="str">
        <f t="shared" si="6"/>
        <v>New Hampshire - Tier 2</v>
      </c>
      <c r="AI145" t="str">
        <f t="shared" si="7"/>
        <v>Milan, Town Of - Tier 2</v>
      </c>
    </row>
    <row r="146" spans="1:35" x14ac:dyDescent="0.3">
      <c r="A146">
        <v>139</v>
      </c>
      <c r="B146">
        <v>1</v>
      </c>
      <c r="C146" t="s">
        <v>49</v>
      </c>
      <c r="D146" t="s">
        <v>3220</v>
      </c>
      <c r="E146" t="s">
        <v>4854</v>
      </c>
      <c r="F146" t="s">
        <v>1012</v>
      </c>
      <c r="G146" s="59">
        <v>43.084129999999988</v>
      </c>
      <c r="H146">
        <v>2</v>
      </c>
      <c r="I146">
        <v>2</v>
      </c>
      <c r="J146" s="11">
        <v>17</v>
      </c>
      <c r="K146" s="11">
        <v>2.8571428571428572</v>
      </c>
      <c r="L146">
        <v>0</v>
      </c>
      <c r="M146" s="11">
        <v>1.9952465095616412</v>
      </c>
      <c r="N146" s="11">
        <v>2.0751362824701696</v>
      </c>
      <c r="O146" s="11">
        <v>1429.9502492953745</v>
      </c>
      <c r="P146">
        <v>0</v>
      </c>
      <c r="Q146" s="11">
        <v>32.744557513483187</v>
      </c>
      <c r="R146" s="60">
        <v>5.734896373887236E-3</v>
      </c>
      <c r="S146" s="60">
        <v>2.8855864954552014E-4</v>
      </c>
      <c r="T146" s="60">
        <v>2.911208151382824E-3</v>
      </c>
      <c r="U146" s="60">
        <v>5.296628524370111E-3</v>
      </c>
      <c r="V146" s="60">
        <v>5.4813144712763098E-3</v>
      </c>
      <c r="W146" s="60">
        <v>0</v>
      </c>
      <c r="X146" s="60">
        <v>7.4415746058766573E-4</v>
      </c>
      <c r="Y146" s="60">
        <v>5.342951534163437E-5</v>
      </c>
      <c r="Z146" s="60">
        <v>1.1108013816462582E-3</v>
      </c>
      <c r="AA146" s="60">
        <v>0</v>
      </c>
      <c r="AB146" s="60">
        <v>4.8729734308421607E-4</v>
      </c>
      <c r="AC146" s="16">
        <v>2.0098447155565248E-3</v>
      </c>
      <c r="AD146" s="11">
        <v>139</v>
      </c>
      <c r="AE146" s="15">
        <v>7</v>
      </c>
      <c r="AF146" s="16">
        <v>0.88823861168026419</v>
      </c>
      <c r="AG146" t="str">
        <f>IF(AF146&lt;='CAV Tier 1 Analysis'!$A$5,"Tier 1", "Tier 2")</f>
        <v>Tier 2</v>
      </c>
      <c r="AH146" t="str">
        <f t="shared" si="6"/>
        <v>New Hampshire - Tier 2</v>
      </c>
      <c r="AI146" t="str">
        <f t="shared" si="7"/>
        <v>Alexandria, Town Of - Tier 2</v>
      </c>
    </row>
    <row r="147" spans="1:35" x14ac:dyDescent="0.3">
      <c r="A147">
        <v>140</v>
      </c>
      <c r="B147">
        <v>1</v>
      </c>
      <c r="C147" t="s">
        <v>49</v>
      </c>
      <c r="D147" t="s">
        <v>3283</v>
      </c>
      <c r="E147" t="s">
        <v>4993</v>
      </c>
      <c r="F147" t="s">
        <v>1000</v>
      </c>
      <c r="G147" s="59">
        <v>36.029690000000002</v>
      </c>
      <c r="H147">
        <v>13</v>
      </c>
      <c r="I147">
        <v>0</v>
      </c>
      <c r="J147" s="11">
        <v>17</v>
      </c>
      <c r="K147" s="11">
        <v>3</v>
      </c>
      <c r="L147">
        <v>0</v>
      </c>
      <c r="M147" s="11">
        <v>1.9999999999999996</v>
      </c>
      <c r="N147" s="11">
        <v>0</v>
      </c>
      <c r="O147" s="11">
        <v>2277.1994057075635</v>
      </c>
      <c r="P147">
        <v>0</v>
      </c>
      <c r="Q147" s="11">
        <v>114.20009222009276</v>
      </c>
      <c r="R147" s="60">
        <v>4.7958851329545542E-3</v>
      </c>
      <c r="S147" s="60">
        <v>1.8756312220458808E-3</v>
      </c>
      <c r="T147" s="60">
        <v>0</v>
      </c>
      <c r="U147" s="60">
        <v>5.296628524370111E-3</v>
      </c>
      <c r="V147" s="60">
        <v>5.755380194840125E-3</v>
      </c>
      <c r="W147" s="60">
        <v>0</v>
      </c>
      <c r="X147" s="60">
        <v>7.4593034697367615E-4</v>
      </c>
      <c r="Y147" s="60">
        <v>0</v>
      </c>
      <c r="Z147" s="60">
        <v>1.7689540229741908E-3</v>
      </c>
      <c r="AA147" s="60">
        <v>0</v>
      </c>
      <c r="AB147" s="60">
        <v>1.6995007947781542E-3</v>
      </c>
      <c r="AC147" s="16">
        <v>1.9943554762669718E-3</v>
      </c>
      <c r="AD147" s="11">
        <v>140</v>
      </c>
      <c r="AE147" s="15">
        <v>7</v>
      </c>
      <c r="AF147" s="16">
        <v>0.89023296715653111</v>
      </c>
      <c r="AG147" t="str">
        <f>IF(AF147&lt;='CAV Tier 1 Analysis'!$A$5,"Tier 1", "Tier 2")</f>
        <v>Tier 2</v>
      </c>
      <c r="AH147" t="str">
        <f t="shared" si="6"/>
        <v>New Hampshire - Tier 2</v>
      </c>
      <c r="AI147" t="str">
        <f t="shared" si="7"/>
        <v>Fitzwilliam, Town Of - Tier 2</v>
      </c>
    </row>
    <row r="148" spans="1:35" x14ac:dyDescent="0.3">
      <c r="A148">
        <v>141</v>
      </c>
      <c r="B148">
        <v>1</v>
      </c>
      <c r="C148" t="s">
        <v>49</v>
      </c>
      <c r="D148" t="s">
        <v>3286</v>
      </c>
      <c r="E148" t="s">
        <v>4998</v>
      </c>
      <c r="F148" t="s">
        <v>1155</v>
      </c>
      <c r="G148" s="59">
        <v>18.604439999999997</v>
      </c>
      <c r="H148">
        <v>31</v>
      </c>
      <c r="I148">
        <v>0</v>
      </c>
      <c r="J148" s="11">
        <v>14.4</v>
      </c>
      <c r="K148" s="11">
        <v>3.4</v>
      </c>
      <c r="L148">
        <v>0</v>
      </c>
      <c r="M148" s="11">
        <v>8.9999274366764066</v>
      </c>
      <c r="N148" s="11">
        <v>2.8114726563813522E-3</v>
      </c>
      <c r="O148" s="11">
        <v>297.53928857679165</v>
      </c>
      <c r="P148">
        <v>0</v>
      </c>
      <c r="Q148" s="11">
        <v>14.647527370624232</v>
      </c>
      <c r="R148" s="60">
        <v>2.4764231166836295E-3</v>
      </c>
      <c r="S148" s="60">
        <v>4.4726590679555617E-3</v>
      </c>
      <c r="T148" s="60">
        <v>0</v>
      </c>
      <c r="U148" s="60">
        <v>4.4865559265252703E-3</v>
      </c>
      <c r="V148" s="60">
        <v>6.522764220818808E-3</v>
      </c>
      <c r="W148" s="60">
        <v>0</v>
      </c>
      <c r="X148" s="60">
        <v>3.3566594977889703E-3</v>
      </c>
      <c r="Y148" s="60">
        <v>7.2388316225622334E-8</v>
      </c>
      <c r="Z148" s="60">
        <v>2.3113185441801652E-4</v>
      </c>
      <c r="AA148" s="60">
        <v>0</v>
      </c>
      <c r="AB148" s="60">
        <v>2.1798129864846822E-4</v>
      </c>
      <c r="AC148" s="16">
        <v>1.9785679428322685E-3</v>
      </c>
      <c r="AD148" s="11">
        <v>141</v>
      </c>
      <c r="AE148" s="15">
        <v>7</v>
      </c>
      <c r="AF148" s="16">
        <v>0.89221153509936335</v>
      </c>
      <c r="AG148" t="str">
        <f>IF(AF148&lt;='CAV Tier 1 Analysis'!$A$5,"Tier 1", "Tier 2")</f>
        <v>Tier 2</v>
      </c>
      <c r="AH148" t="str">
        <f t="shared" si="6"/>
        <v>New Hampshire - Tier 2</v>
      </c>
      <c r="AI148" t="str">
        <f t="shared" si="7"/>
        <v>Hart'S Location, Town Of - Tier 2</v>
      </c>
    </row>
    <row r="149" spans="1:35" x14ac:dyDescent="0.3">
      <c r="A149">
        <v>142</v>
      </c>
      <c r="B149">
        <v>1</v>
      </c>
      <c r="C149" t="s">
        <v>49</v>
      </c>
      <c r="D149" t="s">
        <v>3218</v>
      </c>
      <c r="E149" t="s">
        <v>4851</v>
      </c>
      <c r="F149" t="s">
        <v>1281</v>
      </c>
      <c r="G149" s="59">
        <v>59.630269999999989</v>
      </c>
      <c r="H149">
        <v>5</v>
      </c>
      <c r="I149">
        <v>0</v>
      </c>
      <c r="J149" s="11">
        <v>10</v>
      </c>
      <c r="K149" s="11">
        <v>5</v>
      </c>
      <c r="L149">
        <v>0</v>
      </c>
      <c r="M149">
        <v>0</v>
      </c>
      <c r="N149" s="11">
        <v>0</v>
      </c>
      <c r="O149" s="11">
        <v>473.96949505775086</v>
      </c>
      <c r="P149">
        <v>0</v>
      </c>
      <c r="Q149">
        <v>0</v>
      </c>
      <c r="R149" s="60">
        <v>7.9373407144792494E-3</v>
      </c>
      <c r="S149" s="60">
        <v>7.2139662386380037E-4</v>
      </c>
      <c r="T149" s="60">
        <v>0</v>
      </c>
      <c r="U149" s="60">
        <v>3.1156638378647713E-3</v>
      </c>
      <c r="V149" s="60">
        <v>9.5923003247335419E-3</v>
      </c>
      <c r="W149" s="60">
        <v>0</v>
      </c>
      <c r="X149" s="60">
        <v>0</v>
      </c>
      <c r="Y149" s="60">
        <v>0</v>
      </c>
      <c r="Z149" s="60">
        <v>3.6818481637928413E-4</v>
      </c>
      <c r="AA149" s="60">
        <v>0</v>
      </c>
      <c r="AB149" s="60">
        <v>0</v>
      </c>
      <c r="AC149" s="16">
        <v>1.9758987561200587E-3</v>
      </c>
      <c r="AD149" s="11">
        <v>142</v>
      </c>
      <c r="AE149" s="15">
        <v>7</v>
      </c>
      <c r="AF149" s="16">
        <v>0.89418743385548338</v>
      </c>
      <c r="AG149" t="str">
        <f>IF(AF149&lt;='CAV Tier 1 Analysis'!$A$5,"Tier 1", "Tier 2")</f>
        <v>Tier 2</v>
      </c>
      <c r="AH149" t="str">
        <f t="shared" si="6"/>
        <v>New Hampshire - Tier 2</v>
      </c>
      <c r="AI149" t="str">
        <f t="shared" si="7"/>
        <v>Stark, Town Of - Tier 2</v>
      </c>
    </row>
    <row r="150" spans="1:35" x14ac:dyDescent="0.3">
      <c r="A150">
        <v>143</v>
      </c>
      <c r="B150">
        <v>1</v>
      </c>
      <c r="C150" t="s">
        <v>49</v>
      </c>
      <c r="D150" t="s">
        <v>3176</v>
      </c>
      <c r="E150" t="s">
        <v>5016</v>
      </c>
      <c r="F150" t="s">
        <v>1163</v>
      </c>
      <c r="G150" s="59">
        <v>28.561150000000005</v>
      </c>
      <c r="H150">
        <v>13</v>
      </c>
      <c r="I150">
        <v>0</v>
      </c>
      <c r="J150" s="11">
        <v>17</v>
      </c>
      <c r="K150" s="11">
        <v>2</v>
      </c>
      <c r="L150">
        <v>0</v>
      </c>
      <c r="M150">
        <v>0</v>
      </c>
      <c r="N150" s="11">
        <v>13.850107632393264</v>
      </c>
      <c r="O150" s="11">
        <v>1764.2613205756973</v>
      </c>
      <c r="P150">
        <v>0</v>
      </c>
      <c r="Q150" s="11">
        <v>338.21771500312411</v>
      </c>
      <c r="R150" s="60">
        <v>3.801753350225466E-3</v>
      </c>
      <c r="S150" s="60">
        <v>1.8756312220458808E-3</v>
      </c>
      <c r="T150" s="60">
        <v>0</v>
      </c>
      <c r="U150" s="60">
        <v>5.296628524370111E-3</v>
      </c>
      <c r="V150" s="60">
        <v>3.8369201298934169E-3</v>
      </c>
      <c r="W150" s="60">
        <v>0</v>
      </c>
      <c r="X150" s="60">
        <v>0</v>
      </c>
      <c r="Y150" s="60">
        <v>3.5660527189441634E-4</v>
      </c>
      <c r="Z150" s="60">
        <v>1.3704979690350937E-3</v>
      </c>
      <c r="AA150" s="60">
        <v>0</v>
      </c>
      <c r="AB150" s="60">
        <v>5.0332820602987938E-3</v>
      </c>
      <c r="AC150" s="16">
        <v>1.96102895706938E-3</v>
      </c>
      <c r="AD150" s="11">
        <v>143</v>
      </c>
      <c r="AE150" s="15">
        <v>7</v>
      </c>
      <c r="AF150" s="16">
        <v>0.89614846281255278</v>
      </c>
      <c r="AG150" t="str">
        <f>IF(AF150&lt;='CAV Tier 1 Analysis'!$A$5,"Tier 1", "Tier 2")</f>
        <v>Tier 2</v>
      </c>
      <c r="AH150" t="str">
        <f t="shared" si="6"/>
        <v>New Hampshire - Tier 2</v>
      </c>
      <c r="AI150" t="str">
        <f t="shared" si="7"/>
        <v>Webster, Town Of - Tier 2</v>
      </c>
    </row>
    <row r="151" spans="1:35" x14ac:dyDescent="0.3">
      <c r="A151">
        <v>144</v>
      </c>
      <c r="B151">
        <v>1</v>
      </c>
      <c r="C151" t="s">
        <v>49</v>
      </c>
      <c r="D151" t="s">
        <v>1891</v>
      </c>
      <c r="E151" t="s">
        <v>4979</v>
      </c>
      <c r="F151" t="s">
        <v>1273</v>
      </c>
      <c r="G151" s="59">
        <v>60.874510000000001</v>
      </c>
      <c r="H151">
        <v>1</v>
      </c>
      <c r="I151">
        <v>0</v>
      </c>
      <c r="J151" s="11">
        <v>10</v>
      </c>
      <c r="K151" s="11">
        <v>5</v>
      </c>
      <c r="L151">
        <v>0</v>
      </c>
      <c r="M151">
        <v>0</v>
      </c>
      <c r="N151" s="11">
        <v>4.777831233384172E-3</v>
      </c>
      <c r="O151" s="11">
        <v>770.95915707089023</v>
      </c>
      <c r="P151">
        <v>0</v>
      </c>
      <c r="Q151">
        <v>0</v>
      </c>
      <c r="R151" s="60">
        <v>8.1029605718198876E-3</v>
      </c>
      <c r="S151" s="60">
        <v>1.4427932477276007E-4</v>
      </c>
      <c r="T151" s="60">
        <v>0</v>
      </c>
      <c r="U151" s="60">
        <v>3.1156638378647713E-3</v>
      </c>
      <c r="V151" s="60">
        <v>9.5923003247335419E-3</v>
      </c>
      <c r="W151" s="60">
        <v>0</v>
      </c>
      <c r="X151" s="60">
        <v>0</v>
      </c>
      <c r="Y151" s="60">
        <v>1.2301708053601494E-7</v>
      </c>
      <c r="Z151" s="60">
        <v>5.988897147220139E-4</v>
      </c>
      <c r="AA151" s="60">
        <v>0</v>
      </c>
      <c r="AB151" s="60">
        <v>0</v>
      </c>
      <c r="AC151" s="16">
        <v>1.959474253726683E-3</v>
      </c>
      <c r="AD151" s="11">
        <v>144</v>
      </c>
      <c r="AE151" s="15">
        <v>7</v>
      </c>
      <c r="AF151" s="16">
        <v>0.89810793706627945</v>
      </c>
      <c r="AG151" t="str">
        <f>IF(AF151&lt;='CAV Tier 1 Analysis'!$A$5,"Tier 1", "Tier 2")</f>
        <v>Tier 2</v>
      </c>
      <c r="AH151" t="str">
        <f t="shared" si="6"/>
        <v>New Hampshire - Tier 2</v>
      </c>
      <c r="AI151" t="str">
        <f t="shared" si="7"/>
        <v>Columbia, Town Of - Tier 2</v>
      </c>
    </row>
    <row r="152" spans="1:35" x14ac:dyDescent="0.3">
      <c r="A152">
        <v>145</v>
      </c>
      <c r="B152">
        <v>1</v>
      </c>
      <c r="C152" t="s">
        <v>49</v>
      </c>
      <c r="D152" t="s">
        <v>3298</v>
      </c>
      <c r="E152" t="s">
        <v>5017</v>
      </c>
      <c r="F152" t="s">
        <v>1026</v>
      </c>
      <c r="G152" s="59">
        <v>36.831179999999996</v>
      </c>
      <c r="H152">
        <v>2</v>
      </c>
      <c r="I152">
        <v>0</v>
      </c>
      <c r="J152" s="11">
        <v>17</v>
      </c>
      <c r="K152" s="11">
        <v>3</v>
      </c>
      <c r="L152">
        <v>0</v>
      </c>
      <c r="M152">
        <v>0</v>
      </c>
      <c r="N152" s="11">
        <v>28.235893346287327</v>
      </c>
      <c r="O152" s="11">
        <v>1877.5758769125896</v>
      </c>
      <c r="P152">
        <v>0</v>
      </c>
      <c r="Q152" s="11">
        <v>208.20873454600451</v>
      </c>
      <c r="R152" s="60">
        <v>4.9025708683914041E-3</v>
      </c>
      <c r="S152" s="60">
        <v>2.8855864954552014E-4</v>
      </c>
      <c r="T152" s="60">
        <v>0</v>
      </c>
      <c r="U152" s="60">
        <v>5.296628524370111E-3</v>
      </c>
      <c r="V152" s="60">
        <v>5.755380194840125E-3</v>
      </c>
      <c r="W152" s="60">
        <v>0</v>
      </c>
      <c r="X152" s="60">
        <v>0</v>
      </c>
      <c r="Y152" s="60">
        <v>7.2700290071281014E-4</v>
      </c>
      <c r="Z152" s="60">
        <v>1.4585219865151961E-3</v>
      </c>
      <c r="AA152" s="60">
        <v>0</v>
      </c>
      <c r="AB152" s="60">
        <v>3.0985168484691525E-3</v>
      </c>
      <c r="AC152" s="16">
        <v>1.9570163611676654E-3</v>
      </c>
      <c r="AD152" s="11">
        <v>145</v>
      </c>
      <c r="AE152" s="15">
        <v>7</v>
      </c>
      <c r="AF152" s="16">
        <v>0.90006495342744708</v>
      </c>
      <c r="AG152" t="str">
        <f>IF(AF152&lt;='CAV Tier 1 Analysis'!$A$5,"Tier 1", "Tier 2")</f>
        <v>Tier 2</v>
      </c>
      <c r="AH152" t="str">
        <f t="shared" si="6"/>
        <v>New Hampshire - Tier 2</v>
      </c>
      <c r="AI152" t="str">
        <f t="shared" si="7"/>
        <v>Westmoreland, Town Of - Tier 2</v>
      </c>
    </row>
    <row r="153" spans="1:35" x14ac:dyDescent="0.3">
      <c r="A153">
        <v>146</v>
      </c>
      <c r="B153">
        <v>1</v>
      </c>
      <c r="C153" t="s">
        <v>49</v>
      </c>
      <c r="D153" t="s">
        <v>2082</v>
      </c>
      <c r="E153" t="s">
        <v>4965</v>
      </c>
      <c r="F153" t="s">
        <v>1054</v>
      </c>
      <c r="G153" s="59">
        <v>49.051869999999987</v>
      </c>
      <c r="H153">
        <v>8</v>
      </c>
      <c r="I153">
        <v>0</v>
      </c>
      <c r="J153" s="11">
        <v>17</v>
      </c>
      <c r="K153" s="11">
        <v>3</v>
      </c>
      <c r="L153">
        <v>0</v>
      </c>
      <c r="M153" s="11">
        <v>0.9870141546081731</v>
      </c>
      <c r="N153" s="11">
        <v>7.7681999344159447</v>
      </c>
      <c r="O153" s="11">
        <v>990.39285305061037</v>
      </c>
      <c r="P153">
        <v>0</v>
      </c>
      <c r="Q153" s="11">
        <v>92.826595020547643</v>
      </c>
      <c r="R153" s="60">
        <v>6.5292577892460194E-3</v>
      </c>
      <c r="S153" s="60">
        <v>1.1542345981820806E-3</v>
      </c>
      <c r="T153" s="60">
        <v>0</v>
      </c>
      <c r="U153" s="60">
        <v>5.296628524370111E-3</v>
      </c>
      <c r="V153" s="60">
        <v>5.755380194840125E-3</v>
      </c>
      <c r="W153" s="60">
        <v>0</v>
      </c>
      <c r="X153" s="60">
        <v>3.6812190540740216E-4</v>
      </c>
      <c r="Y153" s="60">
        <v>2.0001151783568521E-4</v>
      </c>
      <c r="Z153" s="60">
        <v>7.6934826934244743E-4</v>
      </c>
      <c r="AA153" s="60">
        <v>0</v>
      </c>
      <c r="AB153" s="60">
        <v>1.3814250842278562E-3</v>
      </c>
      <c r="AC153" s="16">
        <v>1.9504007166774293E-3</v>
      </c>
      <c r="AD153" s="11">
        <v>146</v>
      </c>
      <c r="AE153" s="15">
        <v>7</v>
      </c>
      <c r="AF153" s="16">
        <v>0.90201535414412448</v>
      </c>
      <c r="AG153" t="str">
        <f>IF(AF153&lt;='CAV Tier 1 Analysis'!$A$5,"Tier 1", "Tier 2")</f>
        <v>Tier 2</v>
      </c>
      <c r="AH153" t="str">
        <f t="shared" si="6"/>
        <v>New Hampshire - Tier 2</v>
      </c>
      <c r="AI153" t="str">
        <f t="shared" si="7"/>
        <v>Warren, Town Of - Tier 2</v>
      </c>
    </row>
    <row r="154" spans="1:35" x14ac:dyDescent="0.3">
      <c r="A154">
        <v>147</v>
      </c>
      <c r="B154">
        <v>1</v>
      </c>
      <c r="C154" t="s">
        <v>49</v>
      </c>
      <c r="D154" t="s">
        <v>3219</v>
      </c>
      <c r="E154" t="s">
        <v>4853</v>
      </c>
      <c r="F154" t="s">
        <v>1077</v>
      </c>
      <c r="G154" s="59">
        <v>34.705309999999997</v>
      </c>
      <c r="H154">
        <v>6</v>
      </c>
      <c r="I154">
        <v>0</v>
      </c>
      <c r="J154" s="11">
        <v>10.875</v>
      </c>
      <c r="K154" s="11">
        <v>4.75</v>
      </c>
      <c r="L154">
        <v>0</v>
      </c>
      <c r="M154">
        <v>0</v>
      </c>
      <c r="N154" s="11">
        <v>0</v>
      </c>
      <c r="O154" s="11">
        <v>1916.8803682553084</v>
      </c>
      <c r="P154" s="11">
        <v>1250.471809906649</v>
      </c>
      <c r="Q154">
        <v>0</v>
      </c>
      <c r="R154" s="60">
        <v>4.6195979000535113E-3</v>
      </c>
      <c r="S154" s="60">
        <v>8.6567594863656036E-4</v>
      </c>
      <c r="T154" s="60">
        <v>0</v>
      </c>
      <c r="U154" s="60">
        <v>3.3882844236779387E-3</v>
      </c>
      <c r="V154" s="60">
        <v>9.1126853084968658E-3</v>
      </c>
      <c r="W154" s="60">
        <v>0</v>
      </c>
      <c r="X154" s="60">
        <v>0</v>
      </c>
      <c r="Y154" s="60">
        <v>0</v>
      </c>
      <c r="Z154" s="60">
        <v>1.4890541559455027E-3</v>
      </c>
      <c r="AA154" s="60">
        <v>1.8111401441290868E-3</v>
      </c>
      <c r="AB154" s="60">
        <v>0</v>
      </c>
      <c r="AC154" s="16">
        <v>1.9351307164490424E-3</v>
      </c>
      <c r="AD154" s="11">
        <v>147</v>
      </c>
      <c r="AE154" s="15">
        <v>7</v>
      </c>
      <c r="AF154" s="16">
        <v>0.9039504848605735</v>
      </c>
      <c r="AG154" t="str">
        <f>IF(AF154&lt;='CAV Tier 1 Analysis'!$A$5,"Tier 1", "Tier 2")</f>
        <v>Tier 2</v>
      </c>
      <c r="AH154" t="str">
        <f t="shared" si="6"/>
        <v>New Hampshire - Tier 2</v>
      </c>
      <c r="AI154" t="str">
        <f t="shared" si="7"/>
        <v>Whitefield, Town Of - Tier 2</v>
      </c>
    </row>
    <row r="155" spans="1:35" x14ac:dyDescent="0.3">
      <c r="A155">
        <v>148</v>
      </c>
      <c r="B155">
        <v>1</v>
      </c>
      <c r="C155" t="s">
        <v>49</v>
      </c>
      <c r="D155" t="s">
        <v>2237</v>
      </c>
      <c r="E155" t="s">
        <v>4847</v>
      </c>
      <c r="F155" t="s">
        <v>1294</v>
      </c>
      <c r="G155" s="59">
        <v>50.403630000000007</v>
      </c>
      <c r="H155">
        <v>6</v>
      </c>
      <c r="I155">
        <v>0</v>
      </c>
      <c r="J155" s="11">
        <v>10</v>
      </c>
      <c r="K155" s="11">
        <v>5</v>
      </c>
      <c r="L155">
        <v>0</v>
      </c>
      <c r="M155">
        <v>0</v>
      </c>
      <c r="N155" s="11">
        <v>0</v>
      </c>
      <c r="O155" s="11">
        <v>984.44590203151938</v>
      </c>
      <c r="P155" s="11">
        <v>16.75360623347899</v>
      </c>
      <c r="Q155">
        <v>0</v>
      </c>
      <c r="R155" s="60">
        <v>6.709189553502741E-3</v>
      </c>
      <c r="S155" s="60">
        <v>8.6567594863656036E-4</v>
      </c>
      <c r="T155" s="60">
        <v>0</v>
      </c>
      <c r="U155" s="60">
        <v>3.1156638378647713E-3</v>
      </c>
      <c r="V155" s="60">
        <v>9.5923003247335419E-3</v>
      </c>
      <c r="W155" s="60">
        <v>0</v>
      </c>
      <c r="X155" s="60">
        <v>0</v>
      </c>
      <c r="Y155" s="60">
        <v>0</v>
      </c>
      <c r="Z155" s="60">
        <v>7.6472861113276907E-4</v>
      </c>
      <c r="AA155" s="60">
        <v>2.4265344142904189E-5</v>
      </c>
      <c r="AB155" s="60">
        <v>0</v>
      </c>
      <c r="AC155" s="16">
        <v>1.9156203290921171E-3</v>
      </c>
      <c r="AD155" s="11">
        <v>148</v>
      </c>
      <c r="AE155" s="15">
        <v>8</v>
      </c>
      <c r="AF155" s="16">
        <v>0.90586610518966559</v>
      </c>
      <c r="AG155" t="str">
        <f>IF(AF155&lt;='CAV Tier 1 Analysis'!$A$5,"Tier 1", "Tier 2")</f>
        <v>Tier 2</v>
      </c>
      <c r="AH155" t="str">
        <f t="shared" si="6"/>
        <v>New Hampshire - Tier 2</v>
      </c>
      <c r="AI155" t="str">
        <f t="shared" si="7"/>
        <v>Jefferson, Town Of - Tier 2</v>
      </c>
    </row>
    <row r="156" spans="1:35" x14ac:dyDescent="0.3">
      <c r="A156">
        <v>149</v>
      </c>
      <c r="B156">
        <v>1</v>
      </c>
      <c r="C156" t="s">
        <v>49</v>
      </c>
      <c r="D156" t="s">
        <v>3245</v>
      </c>
      <c r="E156" t="s">
        <v>4913</v>
      </c>
      <c r="F156" t="s">
        <v>1109</v>
      </c>
      <c r="G156" s="59">
        <v>37.70317</v>
      </c>
      <c r="H156">
        <v>8</v>
      </c>
      <c r="I156">
        <v>2</v>
      </c>
      <c r="J156" s="11">
        <v>17</v>
      </c>
      <c r="K156" s="11">
        <v>2.4285714285714284</v>
      </c>
      <c r="L156">
        <v>0</v>
      </c>
      <c r="M156" s="11">
        <v>3.0000000000000009</v>
      </c>
      <c r="N156" s="11">
        <v>0</v>
      </c>
      <c r="O156" s="11">
        <v>1147.9130417917163</v>
      </c>
      <c r="P156">
        <v>0</v>
      </c>
      <c r="Q156">
        <v>0</v>
      </c>
      <c r="R156" s="60">
        <v>5.018640806186735E-3</v>
      </c>
      <c r="S156" s="60">
        <v>1.1542345981820806E-3</v>
      </c>
      <c r="T156" s="60">
        <v>2.911208151382824E-3</v>
      </c>
      <c r="U156" s="60">
        <v>5.296628524370111E-3</v>
      </c>
      <c r="V156" s="60">
        <v>4.6591173005848625E-3</v>
      </c>
      <c r="W156" s="60">
        <v>0</v>
      </c>
      <c r="X156" s="60">
        <v>1.1188955204605147E-3</v>
      </c>
      <c r="Y156" s="60">
        <v>0</v>
      </c>
      <c r="Z156" s="60">
        <v>8.9171171756522317E-4</v>
      </c>
      <c r="AA156" s="60">
        <v>0</v>
      </c>
      <c r="AB156" s="60">
        <v>0</v>
      </c>
      <c r="AC156" s="16">
        <v>1.9136760562483953E-3</v>
      </c>
      <c r="AD156" s="11">
        <v>149</v>
      </c>
      <c r="AE156" s="15">
        <v>8</v>
      </c>
      <c r="AF156" s="16">
        <v>0.90777978124591396</v>
      </c>
      <c r="AG156" t="str">
        <f>IF(AF156&lt;='CAV Tier 1 Analysis'!$A$5,"Tier 1", "Tier 2")</f>
        <v>Tier 2</v>
      </c>
      <c r="AH156" t="str">
        <f t="shared" si="6"/>
        <v>New Hampshire - Tier 2</v>
      </c>
      <c r="AI156" t="str">
        <f t="shared" si="7"/>
        <v>Danbury, Town Of - Tier 2</v>
      </c>
    </row>
    <row r="157" spans="1:35" x14ac:dyDescent="0.3">
      <c r="A157">
        <v>150</v>
      </c>
      <c r="B157">
        <v>1</v>
      </c>
      <c r="C157" t="s">
        <v>49</v>
      </c>
      <c r="D157" t="s">
        <v>1999</v>
      </c>
      <c r="E157" t="s">
        <v>5004</v>
      </c>
      <c r="F157" t="s">
        <v>1179</v>
      </c>
      <c r="G157" s="59">
        <v>40.969120000000011</v>
      </c>
      <c r="H157">
        <v>3</v>
      </c>
      <c r="I157">
        <v>0</v>
      </c>
      <c r="J157" s="11">
        <v>14</v>
      </c>
      <c r="K157" s="11">
        <v>3</v>
      </c>
      <c r="L157">
        <v>0</v>
      </c>
      <c r="M157">
        <v>0</v>
      </c>
      <c r="N157" s="11">
        <v>3.7382628303471049E-3</v>
      </c>
      <c r="O157" s="11">
        <v>1852.3340547480188</v>
      </c>
      <c r="P157" s="11">
        <v>699.93224612606673</v>
      </c>
      <c r="Q157" s="11">
        <v>137.56049377543741</v>
      </c>
      <c r="R157" s="60">
        <v>5.4533689720403121E-3</v>
      </c>
      <c r="S157" s="60">
        <v>4.3283797431828018E-4</v>
      </c>
      <c r="T157" s="60">
        <v>0</v>
      </c>
      <c r="U157" s="60">
        <v>4.3619293730106793E-3</v>
      </c>
      <c r="V157" s="60">
        <v>5.755380194840125E-3</v>
      </c>
      <c r="W157" s="60">
        <v>0</v>
      </c>
      <c r="X157" s="60">
        <v>0</v>
      </c>
      <c r="Y157" s="60">
        <v>9.6250821178518605E-8</v>
      </c>
      <c r="Z157" s="60">
        <v>1.4389138561277991E-3</v>
      </c>
      <c r="AA157" s="60">
        <v>1.0137576705739535E-3</v>
      </c>
      <c r="AB157" s="60">
        <v>2.0471451813792708E-3</v>
      </c>
      <c r="AC157" s="16">
        <v>1.8639481339192362E-3</v>
      </c>
      <c r="AD157" s="11">
        <v>150</v>
      </c>
      <c r="AE157" s="15">
        <v>8</v>
      </c>
      <c r="AF157" s="16">
        <v>0.90964372937983318</v>
      </c>
      <c r="AG157" t="str">
        <f>IF(AF157&lt;='CAV Tier 1 Analysis'!$A$5,"Tier 1", "Tier 2")</f>
        <v>Tier 2</v>
      </c>
      <c r="AH157" t="str">
        <f t="shared" si="6"/>
        <v>New Hampshire - Tier 2</v>
      </c>
      <c r="AI157" t="str">
        <f t="shared" si="7"/>
        <v>Madison, Town Of - Tier 2</v>
      </c>
    </row>
    <row r="158" spans="1:35" x14ac:dyDescent="0.3">
      <c r="A158">
        <v>151</v>
      </c>
      <c r="B158">
        <v>1</v>
      </c>
      <c r="C158" t="s">
        <v>49</v>
      </c>
      <c r="D158" t="s">
        <v>3269</v>
      </c>
      <c r="E158" t="s">
        <v>4971</v>
      </c>
      <c r="F158" t="s">
        <v>814</v>
      </c>
      <c r="G158" s="59">
        <v>11.28768</v>
      </c>
      <c r="H158">
        <v>0</v>
      </c>
      <c r="I158">
        <v>0</v>
      </c>
      <c r="J158" s="11">
        <v>15</v>
      </c>
      <c r="K158" s="11">
        <v>1</v>
      </c>
      <c r="L158">
        <v>0</v>
      </c>
      <c r="M158">
        <v>0</v>
      </c>
      <c r="N158" s="11">
        <v>58.100014267983894</v>
      </c>
      <c r="O158" s="11">
        <v>6760.2880940191117</v>
      </c>
      <c r="P158" s="11">
        <v>3750.0669773774534</v>
      </c>
      <c r="Q158">
        <v>0</v>
      </c>
      <c r="R158" s="60">
        <v>1.5024946564222022E-3</v>
      </c>
      <c r="S158" s="60">
        <v>0</v>
      </c>
      <c r="T158" s="60">
        <v>0</v>
      </c>
      <c r="U158" s="60">
        <v>4.6734957567971568E-3</v>
      </c>
      <c r="V158" s="60">
        <v>1.9184600649467085E-3</v>
      </c>
      <c r="W158" s="60">
        <v>0</v>
      </c>
      <c r="X158" s="60">
        <v>0</v>
      </c>
      <c r="Y158" s="60">
        <v>1.4959285469122172E-3</v>
      </c>
      <c r="Z158" s="60">
        <v>5.2514675659964373E-3</v>
      </c>
      <c r="AA158" s="60">
        <v>5.4314673806266471E-3</v>
      </c>
      <c r="AB158" s="60">
        <v>0</v>
      </c>
      <c r="AC158" s="16">
        <v>1.8430285428819428E-3</v>
      </c>
      <c r="AD158" s="11">
        <v>151</v>
      </c>
      <c r="AE158" s="15">
        <v>8</v>
      </c>
      <c r="AF158" s="16">
        <v>0.91148675792271516</v>
      </c>
      <c r="AG158" t="str">
        <f>IF(AF158&lt;='CAV Tier 1 Analysis'!$A$5,"Tier 1", "Tier 2")</f>
        <v>Tier 2</v>
      </c>
      <c r="AH158" t="str">
        <f t="shared" si="6"/>
        <v>New Hampshire - Tier 2</v>
      </c>
      <c r="AI158" t="str">
        <f t="shared" si="7"/>
        <v>Atkinson, Town Of - Tier 2</v>
      </c>
    </row>
    <row r="159" spans="1:35" x14ac:dyDescent="0.3">
      <c r="A159">
        <v>152</v>
      </c>
      <c r="B159">
        <v>1</v>
      </c>
      <c r="C159" t="s">
        <v>49</v>
      </c>
      <c r="D159" t="s">
        <v>2057</v>
      </c>
      <c r="E159" t="s">
        <v>4838</v>
      </c>
      <c r="F159" t="s">
        <v>1051</v>
      </c>
      <c r="G159" s="59">
        <v>20.624569999999999</v>
      </c>
      <c r="H159">
        <v>18</v>
      </c>
      <c r="I159">
        <v>0</v>
      </c>
      <c r="J159" s="11">
        <v>17</v>
      </c>
      <c r="K159" s="11">
        <v>3</v>
      </c>
      <c r="L159">
        <v>0</v>
      </c>
      <c r="M159" s="11">
        <v>1.9815685854299028</v>
      </c>
      <c r="N159" s="11">
        <v>8.8542305801275045</v>
      </c>
      <c r="O159" s="11">
        <v>2121.4450571239627</v>
      </c>
      <c r="P159" s="11">
        <v>364.38971156394587</v>
      </c>
      <c r="Q159" s="11">
        <v>26.959512008030288</v>
      </c>
      <c r="R159" s="60">
        <v>2.7453211125763361E-3</v>
      </c>
      <c r="S159" s="60">
        <v>2.5970278459096813E-3</v>
      </c>
      <c r="T159" s="60">
        <v>0</v>
      </c>
      <c r="U159" s="60">
        <v>5.296628524370111E-3</v>
      </c>
      <c r="V159" s="60">
        <v>5.755380194840125E-3</v>
      </c>
      <c r="W159" s="60">
        <v>0</v>
      </c>
      <c r="X159" s="60">
        <v>7.3905607124093208E-4</v>
      </c>
      <c r="Y159" s="60">
        <v>2.2797406253056117E-4</v>
      </c>
      <c r="Z159" s="60">
        <v>1.6479622991786736E-3</v>
      </c>
      <c r="AA159" s="60">
        <v>5.2776946228827752E-4</v>
      </c>
      <c r="AB159" s="60">
        <v>4.0120556116694046E-4</v>
      </c>
      <c r="AC159" s="16">
        <v>1.8125750121910581E-3</v>
      </c>
      <c r="AD159" s="11">
        <v>152</v>
      </c>
      <c r="AE159" s="15">
        <v>8</v>
      </c>
      <c r="AF159" s="16">
        <v>0.91329933293490617</v>
      </c>
      <c r="AG159" t="str">
        <f>IF(AF159&lt;='CAV Tier 1 Analysis'!$A$5,"Tier 1", "Tier 2")</f>
        <v>Tier 2</v>
      </c>
      <c r="AH159" t="str">
        <f t="shared" si="6"/>
        <v>New Hampshire - Tier 2</v>
      </c>
      <c r="AI159" t="str">
        <f t="shared" si="7"/>
        <v>Marlborough, Town Of - Tier 2</v>
      </c>
    </row>
    <row r="160" spans="1:35" x14ac:dyDescent="0.3">
      <c r="A160">
        <v>153</v>
      </c>
      <c r="B160">
        <v>1</v>
      </c>
      <c r="C160" t="s">
        <v>49</v>
      </c>
      <c r="D160" t="s">
        <v>1901</v>
      </c>
      <c r="E160" t="s">
        <v>5019</v>
      </c>
      <c r="F160" t="s">
        <v>1117</v>
      </c>
      <c r="G160" s="59">
        <v>10.04316</v>
      </c>
      <c r="H160">
        <v>0</v>
      </c>
      <c r="I160">
        <v>0</v>
      </c>
      <c r="J160" s="11">
        <v>15</v>
      </c>
      <c r="K160" s="11">
        <v>1</v>
      </c>
      <c r="L160">
        <v>0</v>
      </c>
      <c r="M160" s="11">
        <v>0.98012378574074266</v>
      </c>
      <c r="N160" s="11">
        <v>34.281442316067256</v>
      </c>
      <c r="O160" s="11">
        <v>4588.9005204326249</v>
      </c>
      <c r="P160" s="11">
        <v>1910.5704907178529</v>
      </c>
      <c r="Q160" s="11">
        <v>289.44663637021495</v>
      </c>
      <c r="R160" s="60">
        <v>1.336837528490638E-3</v>
      </c>
      <c r="S160" s="60">
        <v>0</v>
      </c>
      <c r="T160" s="60">
        <v>0</v>
      </c>
      <c r="U160" s="60">
        <v>4.6734957567971568E-3</v>
      </c>
      <c r="V160" s="60">
        <v>1.9184600649467085E-3</v>
      </c>
      <c r="W160" s="60">
        <v>0</v>
      </c>
      <c r="X160" s="60">
        <v>3.6555203778737268E-4</v>
      </c>
      <c r="Y160" s="60">
        <v>8.8266050940006126E-4</v>
      </c>
      <c r="Z160" s="60">
        <v>3.56470936023514E-3</v>
      </c>
      <c r="AA160" s="60">
        <v>2.7672042556367848E-3</v>
      </c>
      <c r="AB160" s="60">
        <v>4.3074815352075043E-3</v>
      </c>
      <c r="AC160" s="16">
        <v>1.8014910044092149E-3</v>
      </c>
      <c r="AD160" s="11">
        <v>153</v>
      </c>
      <c r="AE160" s="15">
        <v>8</v>
      </c>
      <c r="AF160" s="16">
        <v>0.91510082393931536</v>
      </c>
      <c r="AG160" t="str">
        <f>IF(AF160&lt;='CAV Tier 1 Analysis'!$A$5,"Tier 1", "Tier 2")</f>
        <v>Tier 2</v>
      </c>
      <c r="AH160" t="str">
        <f t="shared" si="6"/>
        <v>New Hampshire - Tier 2</v>
      </c>
      <c r="AI160" t="str">
        <f t="shared" si="7"/>
        <v>Newton, Town Of - Tier 2</v>
      </c>
    </row>
    <row r="161" spans="1:35" x14ac:dyDescent="0.3">
      <c r="A161">
        <v>154</v>
      </c>
      <c r="B161">
        <v>1</v>
      </c>
      <c r="C161" t="s">
        <v>49</v>
      </c>
      <c r="D161" t="s">
        <v>3258</v>
      </c>
      <c r="E161" t="s">
        <v>4935</v>
      </c>
      <c r="F161" t="s">
        <v>1477</v>
      </c>
      <c r="G161" s="59">
        <v>12.27528</v>
      </c>
      <c r="H161">
        <v>13</v>
      </c>
      <c r="I161">
        <v>0</v>
      </c>
      <c r="J161" s="11">
        <v>15</v>
      </c>
      <c r="K161" s="11">
        <v>1</v>
      </c>
      <c r="L161">
        <v>0</v>
      </c>
      <c r="M161" s="11">
        <v>2.6101701957104035</v>
      </c>
      <c r="N161" s="11">
        <v>109.05872489621656</v>
      </c>
      <c r="O161" s="11">
        <v>2062.2733493600945</v>
      </c>
      <c r="P161">
        <v>0</v>
      </c>
      <c r="Q161" s="11">
        <v>278.34996865353742</v>
      </c>
      <c r="R161" s="60">
        <v>1.6339533549929067E-3</v>
      </c>
      <c r="S161" s="60">
        <v>1.8756312220458808E-3</v>
      </c>
      <c r="T161" s="60">
        <v>0</v>
      </c>
      <c r="U161" s="60">
        <v>4.6734957567971568E-3</v>
      </c>
      <c r="V161" s="60">
        <v>1.9184600649467085E-3</v>
      </c>
      <c r="W161" s="60">
        <v>0</v>
      </c>
      <c r="X161" s="60">
        <v>9.7350257987330487E-4</v>
      </c>
      <c r="Y161" s="60">
        <v>2.8079865713905219E-3</v>
      </c>
      <c r="Z161" s="60">
        <v>1.6019970533452178E-3</v>
      </c>
      <c r="AA161" s="60">
        <v>0</v>
      </c>
      <c r="AB161" s="60">
        <v>4.142343353291356E-3</v>
      </c>
      <c r="AC161" s="16">
        <v>1.7843063596984592E-3</v>
      </c>
      <c r="AD161" s="11">
        <v>154</v>
      </c>
      <c r="AE161" s="15">
        <v>8</v>
      </c>
      <c r="AF161" s="16">
        <v>0.91688513029901386</v>
      </c>
      <c r="AG161" t="str">
        <f>IF(AF161&lt;='CAV Tier 1 Analysis'!$A$5,"Tier 1", "Tier 2")</f>
        <v>Tier 2</v>
      </c>
      <c r="AH161" t="str">
        <f t="shared" si="6"/>
        <v>New Hampshire - Tier 2</v>
      </c>
      <c r="AI161" t="str">
        <f t="shared" si="7"/>
        <v>Hampton Falls, Town Of - Tier 2</v>
      </c>
    </row>
    <row r="162" spans="1:35" x14ac:dyDescent="0.3">
      <c r="A162">
        <v>155</v>
      </c>
      <c r="B162">
        <v>1</v>
      </c>
      <c r="C162" t="s">
        <v>49</v>
      </c>
      <c r="D162" t="s">
        <v>3279</v>
      </c>
      <c r="E162" t="s">
        <v>4989</v>
      </c>
      <c r="F162" t="s">
        <v>1437</v>
      </c>
      <c r="G162" s="59">
        <v>49.034370000000003</v>
      </c>
      <c r="H162">
        <v>1</v>
      </c>
      <c r="I162">
        <v>0</v>
      </c>
      <c r="J162" s="11">
        <v>10</v>
      </c>
      <c r="K162" s="11">
        <v>5</v>
      </c>
      <c r="L162">
        <v>0</v>
      </c>
      <c r="M162">
        <v>0</v>
      </c>
      <c r="N162" s="11">
        <v>0</v>
      </c>
      <c r="O162" s="11">
        <v>107.9697496452977</v>
      </c>
      <c r="P162">
        <v>0</v>
      </c>
      <c r="Q162">
        <v>0</v>
      </c>
      <c r="R162" s="60">
        <v>6.5269283773130658E-3</v>
      </c>
      <c r="S162" s="60">
        <v>1.4427932477276007E-4</v>
      </c>
      <c r="T162" s="60">
        <v>0</v>
      </c>
      <c r="U162" s="60">
        <v>3.1156638378647713E-3</v>
      </c>
      <c r="V162" s="60">
        <v>9.5923003247335419E-3</v>
      </c>
      <c r="W162" s="60">
        <v>0</v>
      </c>
      <c r="X162" s="60">
        <v>0</v>
      </c>
      <c r="Y162" s="60">
        <v>0</v>
      </c>
      <c r="Z162" s="60">
        <v>8.3872111733324781E-5</v>
      </c>
      <c r="AA162" s="60">
        <v>0</v>
      </c>
      <c r="AB162" s="60">
        <v>0</v>
      </c>
      <c r="AC162" s="16">
        <v>1.7693676342197694E-3</v>
      </c>
      <c r="AD162" s="11">
        <v>155</v>
      </c>
      <c r="AE162" s="15">
        <v>8</v>
      </c>
      <c r="AF162" s="16">
        <v>0.91865449793323362</v>
      </c>
      <c r="AG162" t="str">
        <f>IF(AF162&lt;='CAV Tier 1 Analysis'!$A$5,"Tier 1", "Tier 2")</f>
        <v>Tier 2</v>
      </c>
      <c r="AH162" t="str">
        <f t="shared" si="6"/>
        <v>New Hampshire - Tier 2</v>
      </c>
      <c r="AI162" t="str">
        <f t="shared" si="7"/>
        <v>Dummer, Town Of - Tier 2</v>
      </c>
    </row>
    <row r="163" spans="1:35" x14ac:dyDescent="0.3">
      <c r="A163">
        <v>156</v>
      </c>
      <c r="B163">
        <v>1</v>
      </c>
      <c r="C163" t="s">
        <v>49</v>
      </c>
      <c r="D163" t="s">
        <v>3040</v>
      </c>
      <c r="E163" t="s">
        <v>4850</v>
      </c>
      <c r="F163" t="s">
        <v>1434</v>
      </c>
      <c r="G163" s="59">
        <v>48.785519999999998</v>
      </c>
      <c r="H163">
        <v>0</v>
      </c>
      <c r="I163">
        <v>0</v>
      </c>
      <c r="J163" s="11">
        <v>10</v>
      </c>
      <c r="K163" s="11">
        <v>5</v>
      </c>
      <c r="L163">
        <v>0</v>
      </c>
      <c r="M163">
        <v>0</v>
      </c>
      <c r="N163" s="11">
        <v>0</v>
      </c>
      <c r="O163" s="11">
        <v>263.517625875102</v>
      </c>
      <c r="P163">
        <v>0</v>
      </c>
      <c r="Q163">
        <v>0</v>
      </c>
      <c r="R163" s="60">
        <v>6.4938041396264308E-3</v>
      </c>
      <c r="S163" s="60">
        <v>0</v>
      </c>
      <c r="T163" s="60">
        <v>0</v>
      </c>
      <c r="U163" s="60">
        <v>3.1156638378647713E-3</v>
      </c>
      <c r="V163" s="60">
        <v>9.5923003247335419E-3</v>
      </c>
      <c r="W163" s="60">
        <v>0</v>
      </c>
      <c r="X163" s="60">
        <v>0</v>
      </c>
      <c r="Y163" s="60">
        <v>0</v>
      </c>
      <c r="Z163" s="60">
        <v>2.0470344549011011E-4</v>
      </c>
      <c r="AA163" s="60">
        <v>0</v>
      </c>
      <c r="AB163" s="60">
        <v>0</v>
      </c>
      <c r="AC163" s="16">
        <v>1.7642247043377142E-3</v>
      </c>
      <c r="AD163" s="11">
        <v>156</v>
      </c>
      <c r="AE163" s="15">
        <v>8</v>
      </c>
      <c r="AF163" s="16">
        <v>0.9204187226375713</v>
      </c>
      <c r="AG163" t="str">
        <f>IF(AF163&lt;='CAV Tier 1 Analysis'!$A$5,"Tier 1", "Tier 2")</f>
        <v>Tier 2</v>
      </c>
      <c r="AH163" t="str">
        <f t="shared" si="6"/>
        <v>New Hampshire - Tier 2</v>
      </c>
      <c r="AI163" t="str">
        <f t="shared" si="7"/>
        <v>Shelburne, Town Of - Tier 2</v>
      </c>
    </row>
    <row r="164" spans="1:35" x14ac:dyDescent="0.3">
      <c r="A164">
        <v>157</v>
      </c>
      <c r="B164">
        <v>1</v>
      </c>
      <c r="C164" t="s">
        <v>49</v>
      </c>
      <c r="D164" t="s">
        <v>1952</v>
      </c>
      <c r="E164" t="s">
        <v>4904</v>
      </c>
      <c r="F164" t="s">
        <v>1241</v>
      </c>
      <c r="G164" s="59">
        <v>25.840959999999999</v>
      </c>
      <c r="H164">
        <v>19</v>
      </c>
      <c r="I164">
        <v>0</v>
      </c>
      <c r="J164" s="11">
        <v>17</v>
      </c>
      <c r="K164" s="11">
        <v>1</v>
      </c>
      <c r="L164">
        <v>0</v>
      </c>
      <c r="M164" s="11">
        <v>5.8688268547298543</v>
      </c>
      <c r="N164" s="11">
        <v>33.60159382312029</v>
      </c>
      <c r="O164" s="11">
        <v>3783.8532427336954</v>
      </c>
      <c r="P164">
        <v>0</v>
      </c>
      <c r="Q164">
        <v>0</v>
      </c>
      <c r="R164" s="60">
        <v>3.439670890459321E-3</v>
      </c>
      <c r="S164" s="60">
        <v>2.7413071706824414E-3</v>
      </c>
      <c r="T164" s="60">
        <v>0</v>
      </c>
      <c r="U164" s="60">
        <v>5.296628524370111E-3</v>
      </c>
      <c r="V164" s="60">
        <v>1.9184600649467085E-3</v>
      </c>
      <c r="W164" s="60">
        <v>0</v>
      </c>
      <c r="X164" s="60">
        <v>2.1888680260385347E-3</v>
      </c>
      <c r="Y164" s="60">
        <v>8.6515612870432287E-4</v>
      </c>
      <c r="Z164" s="60">
        <v>2.9393396113231193E-3</v>
      </c>
      <c r="AA164" s="60">
        <v>0</v>
      </c>
      <c r="AB164" s="60">
        <v>0</v>
      </c>
      <c r="AC164" s="16">
        <v>1.7626754924113233E-3</v>
      </c>
      <c r="AD164" s="11">
        <v>157</v>
      </c>
      <c r="AE164" s="15">
        <v>8</v>
      </c>
      <c r="AF164" s="16">
        <v>0.92218139812998257</v>
      </c>
      <c r="AG164" t="str">
        <f>IF(AF164&lt;='CAV Tier 1 Analysis'!$A$5,"Tier 1", "Tier 2")</f>
        <v>Tier 2</v>
      </c>
      <c r="AH164" t="str">
        <f t="shared" si="6"/>
        <v>New Hampshire - Tier 2</v>
      </c>
      <c r="AI164" t="str">
        <f t="shared" si="7"/>
        <v>Wilton, Town Of - Tier 2</v>
      </c>
    </row>
    <row r="165" spans="1:35" x14ac:dyDescent="0.3">
      <c r="A165">
        <v>158</v>
      </c>
      <c r="B165">
        <v>1</v>
      </c>
      <c r="C165" t="s">
        <v>49</v>
      </c>
      <c r="D165" t="s">
        <v>3230</v>
      </c>
      <c r="E165" t="s">
        <v>4882</v>
      </c>
      <c r="F165" t="s">
        <v>1140</v>
      </c>
      <c r="G165" s="59">
        <v>41.980329999999995</v>
      </c>
      <c r="H165">
        <v>10</v>
      </c>
      <c r="I165">
        <v>0</v>
      </c>
      <c r="J165" s="11">
        <v>17</v>
      </c>
      <c r="K165" s="11">
        <v>3</v>
      </c>
      <c r="L165">
        <v>0</v>
      </c>
      <c r="M165" s="11">
        <v>0.9780382860258604</v>
      </c>
      <c r="N165" s="11">
        <v>10.560992153891316</v>
      </c>
      <c r="O165" s="11">
        <v>842.19268633474428</v>
      </c>
      <c r="P165">
        <v>0</v>
      </c>
      <c r="Q165">
        <v>0</v>
      </c>
      <c r="R165" s="60">
        <v>5.5879703800817051E-3</v>
      </c>
      <c r="S165" s="60">
        <v>1.4427932477276007E-3</v>
      </c>
      <c r="T165" s="60">
        <v>0</v>
      </c>
      <c r="U165" s="60">
        <v>5.296628524370111E-3</v>
      </c>
      <c r="V165" s="60">
        <v>5.755380194840125E-3</v>
      </c>
      <c r="W165" s="60">
        <v>0</v>
      </c>
      <c r="X165" s="60">
        <v>3.6477421902440484E-4</v>
      </c>
      <c r="Y165" s="60">
        <v>2.7191886001700602E-4</v>
      </c>
      <c r="Z165" s="60">
        <v>6.5422471869492748E-4</v>
      </c>
      <c r="AA165" s="60">
        <v>0</v>
      </c>
      <c r="AB165" s="60">
        <v>0</v>
      </c>
      <c r="AC165" s="16">
        <v>1.7612445586141709E-3</v>
      </c>
      <c r="AD165" s="11">
        <v>158</v>
      </c>
      <c r="AE165" s="15">
        <v>8</v>
      </c>
      <c r="AF165" s="16">
        <v>0.92394264268859672</v>
      </c>
      <c r="AG165" t="str">
        <f>IF(AF165&lt;='CAV Tier 1 Analysis'!$A$5,"Tier 1", "Tier 2")</f>
        <v>Tier 2</v>
      </c>
      <c r="AH165" t="str">
        <f t="shared" si="6"/>
        <v>New Hampshire - Tier 2</v>
      </c>
      <c r="AI165" t="str">
        <f t="shared" si="7"/>
        <v>Wentworth, Town Of - Tier 2</v>
      </c>
    </row>
    <row r="166" spans="1:35" x14ac:dyDescent="0.3">
      <c r="A166">
        <v>159</v>
      </c>
      <c r="B166">
        <v>1</v>
      </c>
      <c r="C166" t="s">
        <v>49</v>
      </c>
      <c r="D166" t="s">
        <v>3215</v>
      </c>
      <c r="E166" t="s">
        <v>4844</v>
      </c>
      <c r="F166" t="s">
        <v>1339</v>
      </c>
      <c r="G166" s="59">
        <v>50.218890000000016</v>
      </c>
      <c r="H166">
        <v>1</v>
      </c>
      <c r="I166">
        <v>0</v>
      </c>
      <c r="J166" s="11">
        <v>12.571428571428571</v>
      </c>
      <c r="K166" s="11">
        <v>4.1428571428571432</v>
      </c>
      <c r="L166">
        <v>0</v>
      </c>
      <c r="M166">
        <v>0</v>
      </c>
      <c r="N166" s="11">
        <v>0</v>
      </c>
      <c r="O166" s="11">
        <v>278.24634983297159</v>
      </c>
      <c r="P166">
        <v>0</v>
      </c>
      <c r="Q166" s="11">
        <v>25.753871238447573</v>
      </c>
      <c r="R166" s="60">
        <v>6.6845989500459255E-3</v>
      </c>
      <c r="S166" s="60">
        <v>1.4427932477276007E-4</v>
      </c>
      <c r="T166" s="60">
        <v>0</v>
      </c>
      <c r="U166" s="60">
        <v>3.9168345390299978E-3</v>
      </c>
      <c r="V166" s="60">
        <v>7.9479059833506491E-3</v>
      </c>
      <c r="W166" s="60">
        <v>0</v>
      </c>
      <c r="X166" s="60">
        <v>0</v>
      </c>
      <c r="Y166" s="60">
        <v>0</v>
      </c>
      <c r="Z166" s="60">
        <v>2.1614488335156706E-4</v>
      </c>
      <c r="AA166" s="60">
        <v>0</v>
      </c>
      <c r="AB166" s="60">
        <v>3.8326347892961754E-4</v>
      </c>
      <c r="AC166" s="16">
        <v>1.7539115599527742E-3</v>
      </c>
      <c r="AD166" s="11">
        <v>159</v>
      </c>
      <c r="AE166" s="15">
        <v>8</v>
      </c>
      <c r="AF166" s="16">
        <v>0.92569655424854946</v>
      </c>
      <c r="AG166" t="str">
        <f>IF(AF166&lt;='CAV Tier 1 Analysis'!$A$5,"Tier 1", "Tier 2")</f>
        <v>Tier 2</v>
      </c>
      <c r="AH166" t="str">
        <f t="shared" si="6"/>
        <v>New Hampshire - Tier 2</v>
      </c>
      <c r="AI166" t="str">
        <f t="shared" si="7"/>
        <v>Carroll, Town Of - Tier 2</v>
      </c>
    </row>
    <row r="167" spans="1:35" x14ac:dyDescent="0.3">
      <c r="A167">
        <v>160</v>
      </c>
      <c r="B167">
        <v>1</v>
      </c>
      <c r="C167" t="s">
        <v>49</v>
      </c>
      <c r="D167" t="s">
        <v>1934</v>
      </c>
      <c r="E167" t="s">
        <v>4937</v>
      </c>
      <c r="F167" t="s">
        <v>1379</v>
      </c>
      <c r="G167" s="59">
        <v>0.77334000000000003</v>
      </c>
      <c r="H167">
        <v>23</v>
      </c>
      <c r="I167">
        <v>0</v>
      </c>
      <c r="J167" s="11">
        <v>15</v>
      </c>
      <c r="K167" s="11">
        <v>1</v>
      </c>
      <c r="L167">
        <v>0</v>
      </c>
      <c r="M167" s="11">
        <v>4.2386531150593534</v>
      </c>
      <c r="N167" s="11">
        <v>165.29728892331528</v>
      </c>
      <c r="O167" s="11">
        <v>1121.173276529822</v>
      </c>
      <c r="P167" s="11">
        <v>914.93741598596716</v>
      </c>
      <c r="Q167" s="11">
        <v>66.891014717273492</v>
      </c>
      <c r="R167" s="60">
        <v>1.0293870995612438E-4</v>
      </c>
      <c r="S167" s="60">
        <v>3.3184244697734813E-3</v>
      </c>
      <c r="T167" s="60">
        <v>0</v>
      </c>
      <c r="U167" s="60">
        <v>4.6734957567971568E-3</v>
      </c>
      <c r="V167" s="60">
        <v>1.9184600649467085E-3</v>
      </c>
      <c r="W167" s="60">
        <v>0</v>
      </c>
      <c r="X167" s="60">
        <v>1.5808699944086387E-3</v>
      </c>
      <c r="Y167" s="60">
        <v>4.2559874785408468E-3</v>
      </c>
      <c r="Z167" s="60">
        <v>8.7093996818971508E-4</v>
      </c>
      <c r="AA167" s="60">
        <v>1.3251637264670717E-3</v>
      </c>
      <c r="AB167" s="60">
        <v>9.9545745073857336E-4</v>
      </c>
      <c r="AC167" s="16">
        <v>1.7310670563471194E-3</v>
      </c>
      <c r="AD167" s="11">
        <v>160</v>
      </c>
      <c r="AE167" s="15">
        <v>8</v>
      </c>
      <c r="AF167" s="16">
        <v>0.92742762130489653</v>
      </c>
      <c r="AG167" t="str">
        <f>IF(AF167&lt;='CAV Tier 1 Analysis'!$A$5,"Tier 1", "Tier 2")</f>
        <v>Tier 2</v>
      </c>
      <c r="AH167" t="str">
        <f t="shared" si="6"/>
        <v>New Hampshire - Tier 2</v>
      </c>
      <c r="AI167" t="str">
        <f t="shared" si="7"/>
        <v>New Castle, Town Of - Tier 2</v>
      </c>
    </row>
    <row r="168" spans="1:35" x14ac:dyDescent="0.3">
      <c r="A168">
        <v>161</v>
      </c>
      <c r="B168">
        <v>1</v>
      </c>
      <c r="C168" t="s">
        <v>49</v>
      </c>
      <c r="D168" t="s">
        <v>3205</v>
      </c>
      <c r="E168" t="s">
        <v>4826</v>
      </c>
      <c r="F168" t="s">
        <v>1332</v>
      </c>
      <c r="G168" s="59">
        <v>39.606539999999988</v>
      </c>
      <c r="H168">
        <v>4</v>
      </c>
      <c r="I168">
        <v>0</v>
      </c>
      <c r="J168" s="11">
        <v>14</v>
      </c>
      <c r="K168" s="11">
        <v>3</v>
      </c>
      <c r="L168">
        <v>0</v>
      </c>
      <c r="M168">
        <v>0</v>
      </c>
      <c r="N168" s="11">
        <v>0.55379862293674387</v>
      </c>
      <c r="O168" s="11">
        <v>1386.8359642125379</v>
      </c>
      <c r="P168" s="11">
        <v>272.76155086761696</v>
      </c>
      <c r="Q168" s="11">
        <v>102.51906043805843</v>
      </c>
      <c r="R168" s="60">
        <v>5.2719969656627574E-3</v>
      </c>
      <c r="S168" s="60">
        <v>5.7711729909104028E-4</v>
      </c>
      <c r="T168" s="60">
        <v>0</v>
      </c>
      <c r="U168" s="60">
        <v>4.3619293730106793E-3</v>
      </c>
      <c r="V168" s="60">
        <v>5.755380194840125E-3</v>
      </c>
      <c r="W168" s="60">
        <v>0</v>
      </c>
      <c r="X168" s="60">
        <v>0</v>
      </c>
      <c r="Y168" s="60">
        <v>1.4258915074798272E-5</v>
      </c>
      <c r="Z168" s="60">
        <v>1.0773097217354993E-3</v>
      </c>
      <c r="AA168" s="60">
        <v>3.9505840166691013E-4</v>
      </c>
      <c r="AB168" s="60">
        <v>1.5256662346524365E-3</v>
      </c>
      <c r="AC168" s="16">
        <v>1.7253379187031133E-3</v>
      </c>
      <c r="AD168" s="11">
        <v>161</v>
      </c>
      <c r="AE168" s="15">
        <v>8</v>
      </c>
      <c r="AF168" s="16">
        <v>0.92915295922359964</v>
      </c>
      <c r="AG168" t="str">
        <f>IF(AF168&lt;='CAV Tier 1 Analysis'!$A$5,"Tier 1", "Tier 2")</f>
        <v>Tier 2</v>
      </c>
      <c r="AH168" t="str">
        <f t="shared" si="6"/>
        <v>New Hampshire - Tier 2</v>
      </c>
      <c r="AI168" t="str">
        <f t="shared" si="7"/>
        <v>Effingham, Town Of - Tier 2</v>
      </c>
    </row>
    <row r="169" spans="1:35" x14ac:dyDescent="0.3">
      <c r="A169">
        <v>162</v>
      </c>
      <c r="B169">
        <v>1</v>
      </c>
      <c r="C169" t="s">
        <v>49</v>
      </c>
      <c r="D169" t="s">
        <v>2016</v>
      </c>
      <c r="E169" t="s">
        <v>4866</v>
      </c>
      <c r="F169" t="s">
        <v>1206</v>
      </c>
      <c r="G169" s="59">
        <v>40.789000000000001</v>
      </c>
      <c r="H169">
        <v>6</v>
      </c>
      <c r="I169">
        <v>0</v>
      </c>
      <c r="J169" s="11">
        <v>17</v>
      </c>
      <c r="K169" s="11">
        <v>3</v>
      </c>
      <c r="L169">
        <v>0</v>
      </c>
      <c r="M169" s="11">
        <v>0.99404888572899541</v>
      </c>
      <c r="N169" s="11">
        <v>2.9689617965677169</v>
      </c>
      <c r="O169" s="11">
        <v>564.03346064218147</v>
      </c>
      <c r="P169">
        <v>0</v>
      </c>
      <c r="Q169" s="11">
        <v>36.568874257187872</v>
      </c>
      <c r="R169" s="60">
        <v>5.4293933333337948E-3</v>
      </c>
      <c r="S169" s="60">
        <v>8.6567594863656036E-4</v>
      </c>
      <c r="T169" s="60">
        <v>0</v>
      </c>
      <c r="U169" s="60">
        <v>5.296628524370111E-3</v>
      </c>
      <c r="V169" s="60">
        <v>5.755380194840125E-3</v>
      </c>
      <c r="W169" s="60">
        <v>0</v>
      </c>
      <c r="X169" s="60">
        <v>3.7074561512031288E-4</v>
      </c>
      <c r="Y169" s="60">
        <v>7.6443263605614062E-5</v>
      </c>
      <c r="Z169" s="60">
        <v>4.3814751435218498E-4</v>
      </c>
      <c r="AA169" s="60">
        <v>0</v>
      </c>
      <c r="AB169" s="60">
        <v>5.4420998841626586E-4</v>
      </c>
      <c r="AC169" s="16">
        <v>1.7069658529704523E-3</v>
      </c>
      <c r="AD169" s="11">
        <v>162</v>
      </c>
      <c r="AE169" s="15">
        <v>8</v>
      </c>
      <c r="AF169" s="16">
        <v>0.93085992507657012</v>
      </c>
      <c r="AG169" t="str">
        <f>IF(AF169&lt;='CAV Tier 1 Analysis'!$A$5,"Tier 1", "Tier 2")</f>
        <v>Tier 2</v>
      </c>
      <c r="AH169" t="str">
        <f t="shared" si="6"/>
        <v>New Hampshire - Tier 2</v>
      </c>
      <c r="AI169" t="str">
        <f t="shared" si="7"/>
        <v>Groton, Town Of - Tier 2</v>
      </c>
    </row>
    <row r="170" spans="1:35" x14ac:dyDescent="0.3">
      <c r="A170">
        <v>163</v>
      </c>
      <c r="B170">
        <v>1</v>
      </c>
      <c r="C170" t="s">
        <v>49</v>
      </c>
      <c r="D170" t="s">
        <v>2089</v>
      </c>
      <c r="E170" t="s">
        <v>4858</v>
      </c>
      <c r="F170" t="s">
        <v>1154</v>
      </c>
      <c r="G170" s="59">
        <v>21.46444</v>
      </c>
      <c r="H170">
        <v>14</v>
      </c>
      <c r="I170">
        <v>0</v>
      </c>
      <c r="J170" s="11">
        <v>16.5</v>
      </c>
      <c r="K170" s="11">
        <v>3.1666666666666665</v>
      </c>
      <c r="L170">
        <v>0</v>
      </c>
      <c r="M170" s="11">
        <v>1.9320979256854593</v>
      </c>
      <c r="N170" s="11">
        <v>31.721945197541029</v>
      </c>
      <c r="O170" s="11">
        <v>1034.2893627271021</v>
      </c>
      <c r="P170" s="11">
        <v>225.66734809101285</v>
      </c>
      <c r="Q170">
        <v>0</v>
      </c>
      <c r="R170" s="60">
        <v>2.8571155811552926E-3</v>
      </c>
      <c r="S170" s="60">
        <v>2.0199105468186409E-3</v>
      </c>
      <c r="T170" s="60">
        <v>0</v>
      </c>
      <c r="U170" s="60">
        <v>5.1408453324768722E-3</v>
      </c>
      <c r="V170" s="60">
        <v>6.0751235389979097E-3</v>
      </c>
      <c r="W170" s="60">
        <v>0</v>
      </c>
      <c r="X170" s="60">
        <v>7.2060523804683748E-4</v>
      </c>
      <c r="Y170" s="60">
        <v>8.1675992652442448E-4</v>
      </c>
      <c r="Z170" s="60">
        <v>8.0344757008533874E-4</v>
      </c>
      <c r="AA170" s="60">
        <v>3.2684878628115371E-4</v>
      </c>
      <c r="AB170" s="60">
        <v>0</v>
      </c>
      <c r="AC170" s="16">
        <v>1.7055142291260426E-3</v>
      </c>
      <c r="AD170" s="11">
        <v>163</v>
      </c>
      <c r="AE170" s="15">
        <v>8</v>
      </c>
      <c r="AF170" s="16">
        <v>0.93256543930569613</v>
      </c>
      <c r="AG170" t="str">
        <f>IF(AF170&lt;='CAV Tier 1 Analysis'!$A$5,"Tier 1", "Tier 2")</f>
        <v>Tier 2</v>
      </c>
      <c r="AH170" t="str">
        <f t="shared" si="6"/>
        <v>New Hampshire - Tier 2</v>
      </c>
      <c r="AI170" t="str">
        <f t="shared" si="7"/>
        <v>Bridgewater, Town Of - Tier 2</v>
      </c>
    </row>
    <row r="171" spans="1:35" x14ac:dyDescent="0.3">
      <c r="A171">
        <v>164</v>
      </c>
      <c r="B171">
        <v>1</v>
      </c>
      <c r="C171" t="s">
        <v>49</v>
      </c>
      <c r="D171" t="s">
        <v>3221</v>
      </c>
      <c r="E171" t="s">
        <v>4856</v>
      </c>
      <c r="F171" t="s">
        <v>1181</v>
      </c>
      <c r="G171" s="59">
        <v>38.553379999999997</v>
      </c>
      <c r="H171">
        <v>6</v>
      </c>
      <c r="I171">
        <v>0</v>
      </c>
      <c r="J171" s="11">
        <v>17</v>
      </c>
      <c r="K171" s="11">
        <v>3</v>
      </c>
      <c r="L171">
        <v>0</v>
      </c>
      <c r="M171" s="11">
        <v>1.9122878460980597</v>
      </c>
      <c r="N171" s="11">
        <v>16.117951546938986</v>
      </c>
      <c r="O171" s="11">
        <v>635.28124917556352</v>
      </c>
      <c r="P171">
        <v>0</v>
      </c>
      <c r="Q171" s="11">
        <v>2.7403668981967257</v>
      </c>
      <c r="R171" s="60">
        <v>5.131811624444935E-3</v>
      </c>
      <c r="S171" s="60">
        <v>8.6567594863656036E-4</v>
      </c>
      <c r="T171" s="60">
        <v>0</v>
      </c>
      <c r="U171" s="60">
        <v>5.296628524370111E-3</v>
      </c>
      <c r="V171" s="60">
        <v>5.755380194840125E-3</v>
      </c>
      <c r="W171" s="60">
        <v>0</v>
      </c>
      <c r="X171" s="60">
        <v>7.132167682767349E-4</v>
      </c>
      <c r="Y171" s="60">
        <v>4.1499652178399784E-4</v>
      </c>
      <c r="Z171" s="60">
        <v>4.9349359508549684E-4</v>
      </c>
      <c r="AA171" s="60">
        <v>0</v>
      </c>
      <c r="AB171" s="60">
        <v>4.0781540810784625E-5</v>
      </c>
      <c r="AC171" s="16">
        <v>1.701089519840795E-3</v>
      </c>
      <c r="AD171" s="11">
        <v>164</v>
      </c>
      <c r="AE171" s="15">
        <v>8</v>
      </c>
      <c r="AF171" s="16">
        <v>0.93426652882553696</v>
      </c>
      <c r="AG171" t="str">
        <f>IF(AF171&lt;='CAV Tier 1 Analysis'!$A$5,"Tier 1", "Tier 2")</f>
        <v>Tier 2</v>
      </c>
      <c r="AH171" t="str">
        <f t="shared" si="6"/>
        <v>New Hampshire - Tier 2</v>
      </c>
      <c r="AI171" t="str">
        <f t="shared" si="7"/>
        <v>Bath, Town Of - Tier 2</v>
      </c>
    </row>
    <row r="172" spans="1:35" x14ac:dyDescent="0.3">
      <c r="A172">
        <v>165</v>
      </c>
      <c r="B172">
        <v>1</v>
      </c>
      <c r="C172" t="s">
        <v>49</v>
      </c>
      <c r="D172" t="s">
        <v>3302</v>
      </c>
      <c r="E172" t="s">
        <v>5022</v>
      </c>
      <c r="F172" t="s">
        <v>1455</v>
      </c>
      <c r="G172" s="59">
        <v>30.039799999999993</v>
      </c>
      <c r="H172">
        <v>25</v>
      </c>
      <c r="I172">
        <v>0</v>
      </c>
      <c r="J172" s="11">
        <v>14.5</v>
      </c>
      <c r="K172" s="11">
        <v>1.5</v>
      </c>
      <c r="L172">
        <v>0</v>
      </c>
      <c r="M172" s="11">
        <v>2.0000000000000004</v>
      </c>
      <c r="N172" s="11">
        <v>0</v>
      </c>
      <c r="O172" s="11">
        <v>3773.4715212743481</v>
      </c>
      <c r="P172">
        <v>0</v>
      </c>
      <c r="Q172">
        <v>0</v>
      </c>
      <c r="R172" s="60">
        <v>3.9985753476349138E-3</v>
      </c>
      <c r="S172" s="60">
        <v>3.6069831193190015E-3</v>
      </c>
      <c r="T172" s="60">
        <v>0</v>
      </c>
      <c r="U172" s="60">
        <v>4.517712564903918E-3</v>
      </c>
      <c r="V172" s="60">
        <v>2.8776900974200625E-3</v>
      </c>
      <c r="W172" s="60">
        <v>0</v>
      </c>
      <c r="X172" s="60">
        <v>7.4593034697367647E-4</v>
      </c>
      <c r="Y172" s="60">
        <v>0</v>
      </c>
      <c r="Z172" s="60">
        <v>2.9312749737270966E-3</v>
      </c>
      <c r="AA172" s="60">
        <v>0</v>
      </c>
      <c r="AB172" s="60">
        <v>0</v>
      </c>
      <c r="AC172" s="16">
        <v>1.6980151318162426E-3</v>
      </c>
      <c r="AD172" s="11">
        <v>165</v>
      </c>
      <c r="AE172" s="15">
        <v>8</v>
      </c>
      <c r="AF172" s="16">
        <v>0.93596454395735318</v>
      </c>
      <c r="AG172" t="str">
        <f>IF(AF172&lt;='CAV Tier 1 Analysis'!$A$5,"Tier 1", "Tier 2")</f>
        <v>Tier 2</v>
      </c>
      <c r="AH172" t="str">
        <f t="shared" si="6"/>
        <v>New Hampshire - Tier 2</v>
      </c>
      <c r="AI172" t="str">
        <f t="shared" si="7"/>
        <v>Northwood, Town Of - Tier 2</v>
      </c>
    </row>
    <row r="173" spans="1:35" x14ac:dyDescent="0.3">
      <c r="A173">
        <v>166</v>
      </c>
      <c r="B173">
        <v>1</v>
      </c>
      <c r="C173" t="s">
        <v>49</v>
      </c>
      <c r="D173" t="s">
        <v>3244</v>
      </c>
      <c r="E173" t="s">
        <v>4911</v>
      </c>
      <c r="F173" t="s">
        <v>1227</v>
      </c>
      <c r="G173" s="59">
        <v>21.173710000000003</v>
      </c>
      <c r="H173">
        <v>5</v>
      </c>
      <c r="I173">
        <v>2</v>
      </c>
      <c r="J173" s="11">
        <v>17</v>
      </c>
      <c r="K173" s="11">
        <v>2</v>
      </c>
      <c r="L173">
        <v>0</v>
      </c>
      <c r="M173" s="11">
        <v>0.97621720520400068</v>
      </c>
      <c r="N173" s="11">
        <v>22.412537812902404</v>
      </c>
      <c r="O173" s="11">
        <v>2380.8295989173189</v>
      </c>
      <c r="P173" s="11">
        <v>203.36831388315977</v>
      </c>
      <c r="Q173">
        <v>0</v>
      </c>
      <c r="R173" s="60">
        <v>2.8184167279399625E-3</v>
      </c>
      <c r="S173" s="60">
        <v>7.2139662386380037E-4</v>
      </c>
      <c r="T173" s="60">
        <v>2.911208151382824E-3</v>
      </c>
      <c r="U173" s="60">
        <v>5.296628524370111E-3</v>
      </c>
      <c r="V173" s="60">
        <v>3.8369201298934169E-3</v>
      </c>
      <c r="W173" s="60">
        <v>0</v>
      </c>
      <c r="X173" s="60">
        <v>3.6409501929974636E-4</v>
      </c>
      <c r="Y173" s="60">
        <v>5.7706621152321528E-4</v>
      </c>
      <c r="Z173" s="60">
        <v>1.8494551186272654E-3</v>
      </c>
      <c r="AA173" s="60">
        <v>2.9455163595021951E-4</v>
      </c>
      <c r="AB173" s="60">
        <v>0</v>
      </c>
      <c r="AC173" s="16">
        <v>1.6972489220773239E-3</v>
      </c>
      <c r="AD173" s="11">
        <v>166</v>
      </c>
      <c r="AE173" s="15">
        <v>8</v>
      </c>
      <c r="AF173" s="16">
        <v>0.93766179287943052</v>
      </c>
      <c r="AG173" t="str">
        <f>IF(AF173&lt;='CAV Tier 1 Analysis'!$A$5,"Tier 1", "Tier 2")</f>
        <v>Tier 2</v>
      </c>
      <c r="AH173" t="str">
        <f t="shared" si="6"/>
        <v>New Hampshire - Tier 2</v>
      </c>
      <c r="AI173" t="str">
        <f t="shared" si="7"/>
        <v>Chichester, Town Of - Tier 2</v>
      </c>
    </row>
    <row r="174" spans="1:35" x14ac:dyDescent="0.3">
      <c r="A174">
        <v>167</v>
      </c>
      <c r="B174">
        <v>1</v>
      </c>
      <c r="C174" t="s">
        <v>49</v>
      </c>
      <c r="D174" t="s">
        <v>3265</v>
      </c>
      <c r="E174" t="s">
        <v>4954</v>
      </c>
      <c r="F174" t="s">
        <v>1226</v>
      </c>
      <c r="G174" s="59">
        <v>39.173960000000001</v>
      </c>
      <c r="H174">
        <v>5</v>
      </c>
      <c r="I174">
        <v>0</v>
      </c>
      <c r="J174" s="11">
        <v>15.5</v>
      </c>
      <c r="K174" s="11">
        <v>3.75</v>
      </c>
      <c r="L174">
        <v>0</v>
      </c>
      <c r="M174">
        <v>0</v>
      </c>
      <c r="N174" s="11">
        <v>0</v>
      </c>
      <c r="O174" s="11">
        <v>861.6300264170801</v>
      </c>
      <c r="P174">
        <v>0</v>
      </c>
      <c r="Q174">
        <v>0</v>
      </c>
      <c r="R174" s="60">
        <v>5.2144165648651533E-3</v>
      </c>
      <c r="S174" s="60">
        <v>7.2139662386380037E-4</v>
      </c>
      <c r="T174" s="60">
        <v>0</v>
      </c>
      <c r="U174" s="60">
        <v>4.8292789486903956E-3</v>
      </c>
      <c r="V174" s="60">
        <v>7.1942252435501569E-3</v>
      </c>
      <c r="W174" s="60">
        <v>0</v>
      </c>
      <c r="X174" s="60">
        <v>0</v>
      </c>
      <c r="Y174" s="60">
        <v>0</v>
      </c>
      <c r="Z174" s="60">
        <v>6.6932386233969833E-4</v>
      </c>
      <c r="AA174" s="60">
        <v>0</v>
      </c>
      <c r="AB174" s="60">
        <v>0</v>
      </c>
      <c r="AC174" s="16">
        <v>1.6935128403008368E-3</v>
      </c>
      <c r="AD174" s="11">
        <v>167</v>
      </c>
      <c r="AE174" s="15">
        <v>8</v>
      </c>
      <c r="AF174" s="16">
        <v>0.93935530571973136</v>
      </c>
      <c r="AG174" t="str">
        <f>IF(AF174&lt;='CAV Tier 1 Analysis'!$A$5,"Tier 1", "Tier 2")</f>
        <v>Tier 2</v>
      </c>
      <c r="AH174" t="str">
        <f t="shared" si="6"/>
        <v>New Hampshire - Tier 2</v>
      </c>
      <c r="AI174" t="str">
        <f t="shared" si="7"/>
        <v>Acworth, Town Of - Tier 2</v>
      </c>
    </row>
    <row r="175" spans="1:35" x14ac:dyDescent="0.3">
      <c r="A175">
        <v>168</v>
      </c>
      <c r="B175">
        <v>1</v>
      </c>
      <c r="C175" t="s">
        <v>49</v>
      </c>
      <c r="D175" t="s">
        <v>1979</v>
      </c>
      <c r="E175" t="s">
        <v>4964</v>
      </c>
      <c r="F175" t="s">
        <v>1264</v>
      </c>
      <c r="G175" s="59">
        <v>47.653010000000002</v>
      </c>
      <c r="H175">
        <v>3</v>
      </c>
      <c r="I175">
        <v>0</v>
      </c>
      <c r="J175" s="11">
        <v>16.142857142857142</v>
      </c>
      <c r="K175" s="11">
        <v>3</v>
      </c>
      <c r="L175">
        <v>0</v>
      </c>
      <c r="M175">
        <v>0</v>
      </c>
      <c r="N175" s="11">
        <v>0</v>
      </c>
      <c r="O175" s="11">
        <v>962.27653218971057</v>
      </c>
      <c r="P175">
        <v>0</v>
      </c>
      <c r="Q175" s="11">
        <v>17.977955991647264</v>
      </c>
      <c r="R175" s="60">
        <v>6.3430565791583191E-3</v>
      </c>
      <c r="S175" s="60">
        <v>4.3283797431828018E-4</v>
      </c>
      <c r="T175" s="60">
        <v>0</v>
      </c>
      <c r="U175" s="60">
        <v>5.0295716239817023E-3</v>
      </c>
      <c r="V175" s="60">
        <v>5.755380194840125E-3</v>
      </c>
      <c r="W175" s="60">
        <v>0</v>
      </c>
      <c r="X175" s="60">
        <v>0</v>
      </c>
      <c r="Y175" s="60">
        <v>0</v>
      </c>
      <c r="Z175" s="60">
        <v>7.4750719614812694E-4</v>
      </c>
      <c r="AA175" s="60">
        <v>0</v>
      </c>
      <c r="AB175" s="60">
        <v>2.675440089611023E-4</v>
      </c>
      <c r="AC175" s="16">
        <v>1.6887179615825141E-3</v>
      </c>
      <c r="AD175" s="11">
        <v>168</v>
      </c>
      <c r="AE175" s="15">
        <v>8</v>
      </c>
      <c r="AF175" s="16">
        <v>0.9410440236813139</v>
      </c>
      <c r="AG175" t="str">
        <f>IF(AF175&lt;='CAV Tier 1 Analysis'!$A$5,"Tier 1", "Tier 2")</f>
        <v>Tier 2</v>
      </c>
      <c r="AH175" t="str">
        <f t="shared" si="6"/>
        <v>New Hampshire - Tier 2</v>
      </c>
      <c r="AI175" t="str">
        <f t="shared" si="7"/>
        <v>Washington, Town Of - Tier 2</v>
      </c>
    </row>
    <row r="176" spans="1:35" x14ac:dyDescent="0.3">
      <c r="A176">
        <v>169</v>
      </c>
      <c r="B176">
        <v>1</v>
      </c>
      <c r="C176" t="s">
        <v>49</v>
      </c>
      <c r="D176" t="s">
        <v>3233</v>
      </c>
      <c r="E176" t="s">
        <v>4888</v>
      </c>
      <c r="F176" t="s">
        <v>1359</v>
      </c>
      <c r="G176" s="59">
        <v>31.389770000000002</v>
      </c>
      <c r="H176">
        <v>17</v>
      </c>
      <c r="I176">
        <v>0</v>
      </c>
      <c r="J176" s="11">
        <v>17</v>
      </c>
      <c r="K176" s="11">
        <v>1.1111111111111112</v>
      </c>
      <c r="L176">
        <v>0</v>
      </c>
      <c r="M176" s="11">
        <v>2.8106402181347612</v>
      </c>
      <c r="N176" s="11">
        <v>64.174420285993833</v>
      </c>
      <c r="O176" s="11">
        <v>1977.538794003355</v>
      </c>
      <c r="P176">
        <v>0</v>
      </c>
      <c r="Q176">
        <v>0</v>
      </c>
      <c r="R176" s="60">
        <v>4.1782688463282052E-3</v>
      </c>
      <c r="S176" s="60">
        <v>2.4527485211369212E-3</v>
      </c>
      <c r="T176" s="60">
        <v>0</v>
      </c>
      <c r="U176" s="60">
        <v>5.296628524370111E-3</v>
      </c>
      <c r="V176" s="60">
        <v>2.1316222943852316E-3</v>
      </c>
      <c r="W176" s="60">
        <v>0</v>
      </c>
      <c r="X176" s="60">
        <v>1.0482709165657157E-3</v>
      </c>
      <c r="Y176" s="60">
        <v>1.6523291516687599E-3</v>
      </c>
      <c r="Z176" s="60">
        <v>1.5361743009733586E-3</v>
      </c>
      <c r="AA176" s="60">
        <v>0</v>
      </c>
      <c r="AB176" s="60">
        <v>0</v>
      </c>
      <c r="AC176" s="16">
        <v>1.6632765959480275E-3</v>
      </c>
      <c r="AD176" s="11">
        <v>169</v>
      </c>
      <c r="AE176" s="15">
        <v>9</v>
      </c>
      <c r="AF176" s="16">
        <v>0.94270730027726191</v>
      </c>
      <c r="AG176" t="str">
        <f>IF(AF176&lt;='CAV Tier 1 Analysis'!$A$5,"Tier 1", "Tier 2")</f>
        <v>Tier 2</v>
      </c>
      <c r="AH176" t="str">
        <f t="shared" si="6"/>
        <v>New Hampshire - Tier 2</v>
      </c>
      <c r="AI176" t="str">
        <f t="shared" si="7"/>
        <v>Deering, Town Of - Tier 2</v>
      </c>
    </row>
    <row r="177" spans="1:35" x14ac:dyDescent="0.3">
      <c r="A177">
        <v>170</v>
      </c>
      <c r="B177">
        <v>1</v>
      </c>
      <c r="C177" t="s">
        <v>49</v>
      </c>
      <c r="D177" t="s">
        <v>2088</v>
      </c>
      <c r="E177" t="s">
        <v>4910</v>
      </c>
      <c r="F177" t="s">
        <v>1275</v>
      </c>
      <c r="G177" s="59">
        <v>44.650220000000004</v>
      </c>
      <c r="H177">
        <v>4</v>
      </c>
      <c r="I177">
        <v>0</v>
      </c>
      <c r="J177" s="11">
        <v>16.666666666666668</v>
      </c>
      <c r="K177" s="11">
        <v>2.2222222222222223</v>
      </c>
      <c r="L177">
        <v>0</v>
      </c>
      <c r="M177">
        <v>0</v>
      </c>
      <c r="N177" s="11">
        <v>19.644917496548501</v>
      </c>
      <c r="O177" s="11">
        <v>2065.4068372816928</v>
      </c>
      <c r="P177">
        <v>0</v>
      </c>
      <c r="Q177" s="11">
        <v>8.0124189089683568</v>
      </c>
      <c r="R177" s="60">
        <v>5.9433574444062685E-3</v>
      </c>
      <c r="S177" s="60">
        <v>5.7711729909104028E-4</v>
      </c>
      <c r="T177" s="60">
        <v>0</v>
      </c>
      <c r="U177" s="60">
        <v>5.1927730631079524E-3</v>
      </c>
      <c r="V177" s="60">
        <v>4.2632445887704632E-3</v>
      </c>
      <c r="W177" s="60">
        <v>0</v>
      </c>
      <c r="X177" s="60">
        <v>0</v>
      </c>
      <c r="Y177" s="60">
        <v>5.0580698223711394E-4</v>
      </c>
      <c r="Z177" s="60">
        <v>1.604431181885283E-3</v>
      </c>
      <c r="AA177" s="60">
        <v>0</v>
      </c>
      <c r="AB177" s="60">
        <v>1.1923906574123933E-4</v>
      </c>
      <c r="AC177" s="16">
        <v>1.6550881477490329E-3</v>
      </c>
      <c r="AD177" s="11">
        <v>170</v>
      </c>
      <c r="AE177" s="15">
        <v>9</v>
      </c>
      <c r="AF177" s="16">
        <v>0.94436238842501097</v>
      </c>
      <c r="AG177" t="str">
        <f>IF(AF177&lt;='CAV Tier 1 Analysis'!$A$5,"Tier 1", "Tier 2")</f>
        <v>Tier 2</v>
      </c>
      <c r="AH177" t="str">
        <f t="shared" si="6"/>
        <v>New Hampshire - Tier 2</v>
      </c>
      <c r="AI177" t="str">
        <f t="shared" si="7"/>
        <v>Canterbury, Town Of - Tier 2</v>
      </c>
    </row>
    <row r="178" spans="1:35" x14ac:dyDescent="0.3">
      <c r="A178">
        <v>171</v>
      </c>
      <c r="B178">
        <v>1</v>
      </c>
      <c r="C178" t="s">
        <v>49</v>
      </c>
      <c r="D178" t="s">
        <v>3238</v>
      </c>
      <c r="E178" t="s">
        <v>4901</v>
      </c>
      <c r="F178" t="s">
        <v>1236</v>
      </c>
      <c r="G178" s="59">
        <v>33.054969999999997</v>
      </c>
      <c r="H178">
        <v>7</v>
      </c>
      <c r="I178">
        <v>0</v>
      </c>
      <c r="J178" s="11">
        <v>17</v>
      </c>
      <c r="K178" s="11">
        <v>1.5714285714285714</v>
      </c>
      <c r="L178">
        <v>0</v>
      </c>
      <c r="M178" s="11">
        <v>1.9837640149121296</v>
      </c>
      <c r="N178" s="11">
        <v>12.50605328749778</v>
      </c>
      <c r="O178" s="11">
        <v>4340.2665412978658</v>
      </c>
      <c r="P178">
        <v>0</v>
      </c>
      <c r="Q178">
        <v>0</v>
      </c>
      <c r="R178" s="60">
        <v>4.3999223749429644E-3</v>
      </c>
      <c r="S178" s="60">
        <v>1.0099552734093205E-3</v>
      </c>
      <c r="T178" s="60">
        <v>0</v>
      </c>
      <c r="U178" s="60">
        <v>5.296628524370111E-3</v>
      </c>
      <c r="V178" s="60">
        <v>3.0147229592019705E-3</v>
      </c>
      <c r="W178" s="60">
        <v>0</v>
      </c>
      <c r="X178" s="60">
        <v>7.39874889978649E-4</v>
      </c>
      <c r="Y178" s="60">
        <v>3.2199926897922426E-4</v>
      </c>
      <c r="Z178" s="60">
        <v>3.3715676983604071E-3</v>
      </c>
      <c r="AA178" s="60">
        <v>0</v>
      </c>
      <c r="AB178" s="60">
        <v>0</v>
      </c>
      <c r="AC178" s="16">
        <v>1.6504246353856952E-3</v>
      </c>
      <c r="AD178" s="11">
        <v>171</v>
      </c>
      <c r="AE178" s="15">
        <v>9</v>
      </c>
      <c r="AF178" s="16">
        <v>0.94601281306039664</v>
      </c>
      <c r="AG178" t="str">
        <f>IF(AF178&lt;='CAV Tier 1 Analysis'!$A$5,"Tier 1", "Tier 2")</f>
        <v>Tier 2</v>
      </c>
      <c r="AH178" t="str">
        <f t="shared" si="6"/>
        <v>New Hampshire - Tier 2</v>
      </c>
      <c r="AI178" t="str">
        <f t="shared" si="7"/>
        <v>New Ipswich, Town Of - Tier 2</v>
      </c>
    </row>
    <row r="179" spans="1:35" x14ac:dyDescent="0.3">
      <c r="A179">
        <v>172</v>
      </c>
      <c r="B179">
        <v>1</v>
      </c>
      <c r="C179" t="s">
        <v>49</v>
      </c>
      <c r="D179" t="s">
        <v>3223</v>
      </c>
      <c r="E179" t="s">
        <v>4862</v>
      </c>
      <c r="F179" t="s">
        <v>1247</v>
      </c>
      <c r="G179" s="59">
        <v>45.217970000000001</v>
      </c>
      <c r="H179">
        <v>0</v>
      </c>
      <c r="I179">
        <v>0</v>
      </c>
      <c r="J179" s="11">
        <v>17</v>
      </c>
      <c r="K179" s="11">
        <v>3</v>
      </c>
      <c r="L179">
        <v>0</v>
      </c>
      <c r="M179">
        <v>0</v>
      </c>
      <c r="N179" s="11">
        <v>0</v>
      </c>
      <c r="O179" s="11">
        <v>617.95943254000906</v>
      </c>
      <c r="P179">
        <v>0</v>
      </c>
      <c r="Q179" s="11">
        <v>40.0792163220151</v>
      </c>
      <c r="R179" s="60">
        <v>6.018930222974026E-3</v>
      </c>
      <c r="S179" s="60">
        <v>0</v>
      </c>
      <c r="T179" s="60">
        <v>0</v>
      </c>
      <c r="U179" s="60">
        <v>5.296628524370111E-3</v>
      </c>
      <c r="V179" s="60">
        <v>5.755380194840125E-3</v>
      </c>
      <c r="W179" s="60">
        <v>0</v>
      </c>
      <c r="X179" s="60">
        <v>0</v>
      </c>
      <c r="Y179" s="60">
        <v>0</v>
      </c>
      <c r="Z179" s="60">
        <v>4.8003781376661648E-4</v>
      </c>
      <c r="AA179" s="60">
        <v>0</v>
      </c>
      <c r="AB179" s="60">
        <v>5.9645013124924519E-4</v>
      </c>
      <c r="AC179" s="16">
        <v>1.6497660806545566E-3</v>
      </c>
      <c r="AD179" s="11">
        <v>172</v>
      </c>
      <c r="AE179" s="15">
        <v>9</v>
      </c>
      <c r="AF179" s="16">
        <v>0.94766257914105123</v>
      </c>
      <c r="AG179" t="str">
        <f>IF(AF179&lt;='CAV Tier 1 Analysis'!$A$5,"Tier 1", "Tier 2")</f>
        <v>Tier 2</v>
      </c>
      <c r="AH179" t="str">
        <f t="shared" si="6"/>
        <v>New Hampshire - Tier 2</v>
      </c>
      <c r="AI179" t="str">
        <f t="shared" si="7"/>
        <v>Dorchester, Town Of - Tier 2</v>
      </c>
    </row>
    <row r="180" spans="1:35" x14ac:dyDescent="0.3">
      <c r="A180">
        <v>173</v>
      </c>
      <c r="B180">
        <v>1</v>
      </c>
      <c r="C180" t="s">
        <v>49</v>
      </c>
      <c r="D180" t="s">
        <v>2967</v>
      </c>
      <c r="E180" t="s">
        <v>4987</v>
      </c>
      <c r="F180" t="s">
        <v>1369</v>
      </c>
      <c r="G180" s="59">
        <v>28.174019999999999</v>
      </c>
      <c r="H180">
        <v>1</v>
      </c>
      <c r="I180">
        <v>0</v>
      </c>
      <c r="J180" s="11">
        <v>11.4</v>
      </c>
      <c r="K180" s="11">
        <v>4.5999999999999996</v>
      </c>
      <c r="L180">
        <v>0</v>
      </c>
      <c r="M180" s="11">
        <v>0.99997870378455045</v>
      </c>
      <c r="N180" s="11">
        <v>1.1991231949510087E-2</v>
      </c>
      <c r="O180" s="11">
        <v>941.47805994824898</v>
      </c>
      <c r="P180" s="11">
        <v>395.37415128631994</v>
      </c>
      <c r="Q180">
        <v>0</v>
      </c>
      <c r="R180" s="60">
        <v>3.7502227649908798E-3</v>
      </c>
      <c r="S180" s="60">
        <v>1.4427932477276007E-4</v>
      </c>
      <c r="T180" s="60">
        <v>0</v>
      </c>
      <c r="U180" s="60">
        <v>3.5518567751658394E-3</v>
      </c>
      <c r="V180" s="60">
        <v>8.824916298754858E-3</v>
      </c>
      <c r="W180" s="60">
        <v>0</v>
      </c>
      <c r="X180" s="60">
        <v>3.7295723074014838E-4</v>
      </c>
      <c r="Y180" s="60">
        <v>3.0874392049508941E-7</v>
      </c>
      <c r="Z180" s="60">
        <v>7.3135070978552026E-4</v>
      </c>
      <c r="AA180" s="60">
        <v>5.7264625373608217E-4</v>
      </c>
      <c r="AB180" s="60">
        <v>0</v>
      </c>
      <c r="AC180" s="16">
        <v>1.6316852819878715E-3</v>
      </c>
      <c r="AD180" s="11">
        <v>173</v>
      </c>
      <c r="AE180" s="15">
        <v>9</v>
      </c>
      <c r="AF180" s="16">
        <v>0.9492942644230391</v>
      </c>
      <c r="AG180" t="str">
        <f>IF(AF180&lt;='CAV Tier 1 Analysis'!$A$5,"Tier 1", "Tier 2")</f>
        <v>Tier 2</v>
      </c>
      <c r="AH180" t="str">
        <f t="shared" si="6"/>
        <v>New Hampshire - Tier 2</v>
      </c>
      <c r="AI180" t="str">
        <f t="shared" si="7"/>
        <v>Dalton, Town Of - Tier 2</v>
      </c>
    </row>
    <row r="181" spans="1:35" x14ac:dyDescent="0.3">
      <c r="A181">
        <v>174</v>
      </c>
      <c r="B181">
        <v>1</v>
      </c>
      <c r="C181" t="s">
        <v>49</v>
      </c>
      <c r="D181" t="s">
        <v>3018</v>
      </c>
      <c r="E181" t="s">
        <v>5007</v>
      </c>
      <c r="F181" t="s">
        <v>1292</v>
      </c>
      <c r="G181" s="59">
        <v>38.068180000000005</v>
      </c>
      <c r="H181">
        <v>7</v>
      </c>
      <c r="I181">
        <v>0</v>
      </c>
      <c r="J181" s="11">
        <v>16.428571428571427</v>
      </c>
      <c r="K181" s="11">
        <v>2.5714285714285716</v>
      </c>
      <c r="L181">
        <v>0</v>
      </c>
      <c r="M181" s="11">
        <v>0.99991357611527509</v>
      </c>
      <c r="N181" s="11">
        <v>0.1179448087742043</v>
      </c>
      <c r="O181" s="11">
        <v>1693.8696712502176</v>
      </c>
      <c r="P181">
        <v>0</v>
      </c>
      <c r="Q181">
        <v>0</v>
      </c>
      <c r="R181" s="60">
        <v>5.0672270147380646E-3</v>
      </c>
      <c r="S181" s="60">
        <v>1.0099552734093205E-3</v>
      </c>
      <c r="T181" s="60">
        <v>0</v>
      </c>
      <c r="U181" s="60">
        <v>5.1185905907778382E-3</v>
      </c>
      <c r="V181" s="60">
        <v>4.9331830241486794E-3</v>
      </c>
      <c r="W181" s="60">
        <v>0</v>
      </c>
      <c r="X181" s="60">
        <v>3.7293294038767829E-4</v>
      </c>
      <c r="Y181" s="60">
        <v>3.0367807758467396E-6</v>
      </c>
      <c r="Z181" s="60">
        <v>1.3158169468347539E-3</v>
      </c>
      <c r="AA181" s="60">
        <v>0</v>
      </c>
      <c r="AB181" s="60">
        <v>0</v>
      </c>
      <c r="AC181" s="16">
        <v>1.6200675064611076E-3</v>
      </c>
      <c r="AD181" s="11">
        <v>174</v>
      </c>
      <c r="AE181" s="15">
        <v>9</v>
      </c>
      <c r="AF181" s="16">
        <v>0.95091433192950026</v>
      </c>
      <c r="AG181" t="str">
        <f>IF(AF181&lt;='CAV Tier 1 Analysis'!$A$5,"Tier 1", "Tier 2")</f>
        <v>Tier 2</v>
      </c>
      <c r="AH181" t="str">
        <f t="shared" si="6"/>
        <v>New Hampshire - Tier 2</v>
      </c>
      <c r="AI181" t="str">
        <f t="shared" si="7"/>
        <v>Newbury, Town Of - Tier 2</v>
      </c>
    </row>
    <row r="182" spans="1:35" x14ac:dyDescent="0.3">
      <c r="A182">
        <v>175</v>
      </c>
      <c r="B182">
        <v>1</v>
      </c>
      <c r="C182" t="s">
        <v>49</v>
      </c>
      <c r="D182" t="s">
        <v>3281</v>
      </c>
      <c r="E182" t="s">
        <v>4991</v>
      </c>
      <c r="F182" t="s">
        <v>1624</v>
      </c>
      <c r="G182" s="59">
        <v>10.068039999999998</v>
      </c>
      <c r="H182">
        <v>1</v>
      </c>
      <c r="I182">
        <v>0</v>
      </c>
      <c r="J182" s="11">
        <v>15</v>
      </c>
      <c r="K182" s="11">
        <v>1</v>
      </c>
      <c r="L182">
        <v>0</v>
      </c>
      <c r="M182">
        <v>0</v>
      </c>
      <c r="N182" s="11">
        <v>7.6637840722525903</v>
      </c>
      <c r="O182" s="11">
        <v>2124.2443366743341</v>
      </c>
      <c r="P182">
        <v>0</v>
      </c>
      <c r="Q182" s="11">
        <v>530.03414096812185</v>
      </c>
      <c r="R182" s="60">
        <v>1.3401492867130347E-3</v>
      </c>
      <c r="S182" s="60">
        <v>1.4427932477276007E-4</v>
      </c>
      <c r="T182" s="60">
        <v>0</v>
      </c>
      <c r="U182" s="60">
        <v>4.6734957567971568E-3</v>
      </c>
      <c r="V182" s="60">
        <v>1.9184600649467085E-3</v>
      </c>
      <c r="W182" s="60">
        <v>0</v>
      </c>
      <c r="X182" s="60">
        <v>0</v>
      </c>
      <c r="Y182" s="60">
        <v>1.9732307324701174E-4</v>
      </c>
      <c r="Z182" s="60">
        <v>1.6501368109099028E-3</v>
      </c>
      <c r="AA182" s="60">
        <v>0</v>
      </c>
      <c r="AB182" s="60">
        <v>7.8878521577620108E-3</v>
      </c>
      <c r="AC182" s="16">
        <v>1.6192451341044169E-3</v>
      </c>
      <c r="AD182" s="11">
        <v>175</v>
      </c>
      <c r="AE182" s="15">
        <v>9</v>
      </c>
      <c r="AF182" s="16">
        <v>0.95253357706360464</v>
      </c>
      <c r="AG182" t="str">
        <f>IF(AF182&lt;='CAV Tier 1 Analysis'!$A$5,"Tier 1", "Tier 2")</f>
        <v>Tier 2</v>
      </c>
      <c r="AH182" t="str">
        <f t="shared" si="6"/>
        <v>New Hampshire - Tier 2</v>
      </c>
      <c r="AI182" t="str">
        <f t="shared" si="7"/>
        <v>East Kingston, Town Of - Tier 2</v>
      </c>
    </row>
    <row r="183" spans="1:35" x14ac:dyDescent="0.3">
      <c r="A183">
        <v>176</v>
      </c>
      <c r="B183">
        <v>1</v>
      </c>
      <c r="C183" t="s">
        <v>49</v>
      </c>
      <c r="D183" t="s">
        <v>3227</v>
      </c>
      <c r="E183" t="s">
        <v>4877</v>
      </c>
      <c r="F183" t="s">
        <v>1256</v>
      </c>
      <c r="G183" s="59">
        <v>39.751760000000004</v>
      </c>
      <c r="H183">
        <v>0</v>
      </c>
      <c r="I183">
        <v>0</v>
      </c>
      <c r="J183" s="11">
        <v>17</v>
      </c>
      <c r="K183" s="11">
        <v>3</v>
      </c>
      <c r="L183">
        <v>0</v>
      </c>
      <c r="M183">
        <v>0</v>
      </c>
      <c r="N183" s="11">
        <v>18.946626854658501</v>
      </c>
      <c r="O183" s="11">
        <v>859.74319515243576</v>
      </c>
      <c r="P183">
        <v>0</v>
      </c>
      <c r="Q183" s="11">
        <v>1.5895370467870862</v>
      </c>
      <c r="R183" s="60">
        <v>5.2913270914286947E-3</v>
      </c>
      <c r="S183" s="60">
        <v>0</v>
      </c>
      <c r="T183" s="60">
        <v>0</v>
      </c>
      <c r="U183" s="60">
        <v>5.296628524370111E-3</v>
      </c>
      <c r="V183" s="60">
        <v>5.755380194840125E-3</v>
      </c>
      <c r="W183" s="60">
        <v>0</v>
      </c>
      <c r="X183" s="60">
        <v>0</v>
      </c>
      <c r="Y183" s="60">
        <v>4.8782776280995905E-4</v>
      </c>
      <c r="Z183" s="60">
        <v>6.6785815066425149E-4</v>
      </c>
      <c r="AA183" s="60">
        <v>0</v>
      </c>
      <c r="AB183" s="60">
        <v>2.3655142669566743E-5</v>
      </c>
      <c r="AC183" s="16">
        <v>1.5929706242529739E-3</v>
      </c>
      <c r="AD183" s="11">
        <v>176</v>
      </c>
      <c r="AE183" s="15">
        <v>9</v>
      </c>
      <c r="AF183" s="16">
        <v>0.95412654768785765</v>
      </c>
      <c r="AG183" t="str">
        <f>IF(AF183&lt;='CAV Tier 1 Analysis'!$A$5,"Tier 1", "Tier 2")</f>
        <v>Tier 2</v>
      </c>
      <c r="AH183" t="str">
        <f t="shared" si="6"/>
        <v>New Hampshire - Tier 2</v>
      </c>
      <c r="AI183" t="str">
        <f t="shared" si="7"/>
        <v>Piermont, Town Of - Tier 2</v>
      </c>
    </row>
    <row r="184" spans="1:35" x14ac:dyDescent="0.3">
      <c r="A184">
        <v>177</v>
      </c>
      <c r="B184">
        <v>1</v>
      </c>
      <c r="C184" t="s">
        <v>49</v>
      </c>
      <c r="D184" t="s">
        <v>3105</v>
      </c>
      <c r="E184" t="s">
        <v>4976</v>
      </c>
      <c r="F184" t="s">
        <v>1302</v>
      </c>
      <c r="G184" s="59">
        <v>20.13954</v>
      </c>
      <c r="H184">
        <v>13</v>
      </c>
      <c r="I184">
        <v>0</v>
      </c>
      <c r="J184" s="11">
        <v>17</v>
      </c>
      <c r="K184" s="11">
        <v>1</v>
      </c>
      <c r="L184">
        <v>0</v>
      </c>
      <c r="M184" s="11">
        <v>5.9999642494317147</v>
      </c>
      <c r="N184" s="11">
        <v>9.2399552968006216E-3</v>
      </c>
      <c r="O184" s="11">
        <v>4466.1688336023035</v>
      </c>
      <c r="P184">
        <v>0</v>
      </c>
      <c r="Q184">
        <v>0</v>
      </c>
      <c r="R184" s="60">
        <v>2.6807591314425283E-3</v>
      </c>
      <c r="S184" s="60">
        <v>1.8756312220458808E-3</v>
      </c>
      <c r="T184" s="60">
        <v>0</v>
      </c>
      <c r="U184" s="60">
        <v>5.296628524370111E-3</v>
      </c>
      <c r="V184" s="60">
        <v>1.9184600649467085E-3</v>
      </c>
      <c r="W184" s="60">
        <v>0</v>
      </c>
      <c r="X184" s="60">
        <v>2.2377777072041258E-3</v>
      </c>
      <c r="Y184" s="60">
        <v>2.3790549924690134E-7</v>
      </c>
      <c r="Z184" s="60">
        <v>3.4693700102332251E-3</v>
      </c>
      <c r="AA184" s="60">
        <v>0</v>
      </c>
      <c r="AB184" s="60">
        <v>0</v>
      </c>
      <c r="AC184" s="16">
        <v>1.5889876877947114E-3</v>
      </c>
      <c r="AD184" s="11">
        <v>177</v>
      </c>
      <c r="AE184" s="15">
        <v>9</v>
      </c>
      <c r="AF184" s="16">
        <v>0.95571553537565235</v>
      </c>
      <c r="AG184" t="str">
        <f>IF(AF184&lt;='CAV Tier 1 Analysis'!$A$5,"Tier 1", "Tier 2")</f>
        <v>Tier 2</v>
      </c>
      <c r="AH184" t="str">
        <f t="shared" si="6"/>
        <v>New Hampshire - Tier 2</v>
      </c>
      <c r="AI184" t="str">
        <f t="shared" si="7"/>
        <v>Brookline, Town Of - Tier 2</v>
      </c>
    </row>
    <row r="185" spans="1:35" x14ac:dyDescent="0.3">
      <c r="A185">
        <v>178</v>
      </c>
      <c r="B185">
        <v>1</v>
      </c>
      <c r="C185" t="s">
        <v>49</v>
      </c>
      <c r="D185" t="s">
        <v>2069</v>
      </c>
      <c r="E185" t="s">
        <v>4906</v>
      </c>
      <c r="F185" t="s">
        <v>1305</v>
      </c>
      <c r="G185" s="59">
        <v>41.317729999999997</v>
      </c>
      <c r="H185">
        <v>5</v>
      </c>
      <c r="I185">
        <v>0</v>
      </c>
      <c r="J185" s="11">
        <v>17</v>
      </c>
      <c r="K185" s="11">
        <v>2</v>
      </c>
      <c r="L185">
        <v>0</v>
      </c>
      <c r="M185" s="11">
        <v>1</v>
      </c>
      <c r="N185" s="11">
        <v>0</v>
      </c>
      <c r="O185" s="11">
        <v>2248.2857664150151</v>
      </c>
      <c r="P185">
        <v>0</v>
      </c>
      <c r="Q185">
        <v>0</v>
      </c>
      <c r="R185" s="60">
        <v>5.4997721888373268E-3</v>
      </c>
      <c r="S185" s="60">
        <v>7.2139662386380037E-4</v>
      </c>
      <c r="T185" s="60">
        <v>0</v>
      </c>
      <c r="U185" s="60">
        <v>5.296628524370111E-3</v>
      </c>
      <c r="V185" s="60">
        <v>3.8369201298934169E-3</v>
      </c>
      <c r="W185" s="60">
        <v>0</v>
      </c>
      <c r="X185" s="60">
        <v>3.7296517348683813E-4</v>
      </c>
      <c r="Y185" s="60">
        <v>0</v>
      </c>
      <c r="Z185" s="60">
        <v>1.746493583885201E-3</v>
      </c>
      <c r="AA185" s="60">
        <v>0</v>
      </c>
      <c r="AB185" s="60">
        <v>0</v>
      </c>
      <c r="AC185" s="16">
        <v>1.5885614749396996E-3</v>
      </c>
      <c r="AD185" s="11">
        <v>178</v>
      </c>
      <c r="AE185" s="15">
        <v>9</v>
      </c>
      <c r="AF185" s="16">
        <v>0.95730409685059203</v>
      </c>
      <c r="AG185" t="str">
        <f>IF(AF185&lt;='CAV Tier 1 Analysis'!$A$5,"Tier 1", "Tier 2")</f>
        <v>Tier 2</v>
      </c>
      <c r="AH185" t="str">
        <f t="shared" si="6"/>
        <v>New Hampshire - Tier 2</v>
      </c>
      <c r="AI185" t="str">
        <f t="shared" si="7"/>
        <v>Andover, Town Of - Tier 2</v>
      </c>
    </row>
    <row r="186" spans="1:35" x14ac:dyDescent="0.3">
      <c r="A186">
        <v>179</v>
      </c>
      <c r="B186">
        <v>1</v>
      </c>
      <c r="C186" t="s">
        <v>49</v>
      </c>
      <c r="D186" t="s">
        <v>3173</v>
      </c>
      <c r="E186" t="s">
        <v>4924</v>
      </c>
      <c r="F186" t="s">
        <v>1320</v>
      </c>
      <c r="G186" s="59">
        <v>43.100120000000011</v>
      </c>
      <c r="H186">
        <v>3</v>
      </c>
      <c r="I186">
        <v>0</v>
      </c>
      <c r="J186" s="11">
        <v>17</v>
      </c>
      <c r="K186" s="11">
        <v>2</v>
      </c>
      <c r="L186">
        <v>0</v>
      </c>
      <c r="M186" s="11">
        <v>1.9999999999999991</v>
      </c>
      <c r="N186" s="11">
        <v>0</v>
      </c>
      <c r="O186" s="11">
        <v>1679.1336591551708</v>
      </c>
      <c r="P186">
        <v>0</v>
      </c>
      <c r="Q186">
        <v>0</v>
      </c>
      <c r="R186" s="60">
        <v>5.7370247908476949E-3</v>
      </c>
      <c r="S186" s="60">
        <v>4.3283797431828018E-4</v>
      </c>
      <c r="T186" s="60">
        <v>0</v>
      </c>
      <c r="U186" s="60">
        <v>5.296628524370111E-3</v>
      </c>
      <c r="V186" s="60">
        <v>3.8369201298934169E-3</v>
      </c>
      <c r="W186" s="60">
        <v>0</v>
      </c>
      <c r="X186" s="60">
        <v>7.4593034697367593E-4</v>
      </c>
      <c r="Y186" s="60">
        <v>0</v>
      </c>
      <c r="Z186" s="60">
        <v>1.3043698474666467E-3</v>
      </c>
      <c r="AA186" s="60">
        <v>0</v>
      </c>
      <c r="AB186" s="60">
        <v>0</v>
      </c>
      <c r="AC186" s="16">
        <v>1.5776101467154383E-3</v>
      </c>
      <c r="AD186" s="11">
        <v>179</v>
      </c>
      <c r="AE186" s="15">
        <v>9</v>
      </c>
      <c r="AF186" s="16">
        <v>0.95888170699730746</v>
      </c>
      <c r="AG186" t="str">
        <f>IF(AF186&lt;='CAV Tier 1 Analysis'!$A$5,"Tier 1", "Tier 2")</f>
        <v>Tier 2</v>
      </c>
      <c r="AH186" t="str">
        <f t="shared" si="6"/>
        <v>New Hampshire - Tier 2</v>
      </c>
      <c r="AI186" t="str">
        <f t="shared" si="7"/>
        <v>Sutton, Town Of - Tier 2</v>
      </c>
    </row>
    <row r="187" spans="1:35" x14ac:dyDescent="0.3">
      <c r="A187">
        <v>180</v>
      </c>
      <c r="B187">
        <v>1</v>
      </c>
      <c r="C187" t="s">
        <v>49</v>
      </c>
      <c r="D187" t="s">
        <v>3290</v>
      </c>
      <c r="E187" t="s">
        <v>5003</v>
      </c>
      <c r="F187" t="s">
        <v>394</v>
      </c>
      <c r="G187" s="59">
        <v>12.19876</v>
      </c>
      <c r="H187">
        <v>2</v>
      </c>
      <c r="I187">
        <v>0</v>
      </c>
      <c r="J187" s="11">
        <v>12</v>
      </c>
      <c r="K187" s="11">
        <v>2</v>
      </c>
      <c r="M187" s="11">
        <v>0.99998032586918673</v>
      </c>
      <c r="N187" s="11">
        <v>1.4687323232683539E-2</v>
      </c>
      <c r="O187" s="11">
        <v>2014.1974818529197</v>
      </c>
      <c r="P187" s="11">
        <v>0</v>
      </c>
      <c r="Q187" s="11">
        <v>393.54104722346983</v>
      </c>
      <c r="R187" s="60">
        <v>1.6237678349294898E-3</v>
      </c>
      <c r="S187" s="60">
        <v>2.8855864954552014E-4</v>
      </c>
      <c r="T187" s="60">
        <v>0</v>
      </c>
      <c r="U187" s="60">
        <v>3.7387966054377255E-3</v>
      </c>
      <c r="V187" s="60">
        <v>3.8369201298934169E-3</v>
      </c>
      <c r="W187" s="60">
        <v>0</v>
      </c>
      <c r="X187" s="60">
        <v>3.7295783572122615E-4</v>
      </c>
      <c r="Y187" s="60">
        <v>3.7816145793281836E-7</v>
      </c>
      <c r="Z187" s="60">
        <v>1.5646511805939617E-3</v>
      </c>
      <c r="AA187" s="60">
        <v>0</v>
      </c>
      <c r="AB187" s="60">
        <v>5.8565917901810503E-3</v>
      </c>
      <c r="AC187" s="16">
        <v>1.571147471614575E-3</v>
      </c>
      <c r="AD187" s="11">
        <v>180</v>
      </c>
      <c r="AE187" s="15">
        <v>9</v>
      </c>
      <c r="AF187" s="16">
        <v>0.96045285446892203</v>
      </c>
      <c r="AG187" t="str">
        <f>IF(AF187&lt;='CAV Tier 1 Analysis'!$A$5,"Tier 1", "Tier 2")</f>
        <v>Tier 2</v>
      </c>
      <c r="AH187" t="str">
        <f t="shared" si="6"/>
        <v>New Hampshire - Tier 2</v>
      </c>
      <c r="AI187" t="str">
        <f t="shared" si="7"/>
        <v>Madbury, Town Of - Tier 2</v>
      </c>
    </row>
    <row r="188" spans="1:35" x14ac:dyDescent="0.3">
      <c r="A188">
        <v>181</v>
      </c>
      <c r="B188">
        <v>1</v>
      </c>
      <c r="C188" t="s">
        <v>49</v>
      </c>
      <c r="D188" t="s">
        <v>3210</v>
      </c>
      <c r="E188" t="s">
        <v>4835</v>
      </c>
      <c r="F188" t="s">
        <v>1274</v>
      </c>
      <c r="G188" s="59">
        <v>16.65052</v>
      </c>
      <c r="H188">
        <v>10</v>
      </c>
      <c r="I188">
        <v>0</v>
      </c>
      <c r="J188" s="11">
        <v>17</v>
      </c>
      <c r="K188" s="11">
        <v>3</v>
      </c>
      <c r="L188">
        <v>0</v>
      </c>
      <c r="M188" s="11">
        <v>3.9931341483629352</v>
      </c>
      <c r="N188" s="11">
        <v>0.5856105314930069</v>
      </c>
      <c r="O188" s="11">
        <v>775.55976320797549</v>
      </c>
      <c r="P188" s="11">
        <v>0</v>
      </c>
      <c r="Q188" s="11">
        <v>24.116633621696224</v>
      </c>
      <c r="R188" s="60">
        <v>2.2163382844526962E-3</v>
      </c>
      <c r="S188" s="60">
        <v>1.4427932477276007E-3</v>
      </c>
      <c r="T188" s="60">
        <v>0</v>
      </c>
      <c r="U188" s="60">
        <v>5.296628524370111E-3</v>
      </c>
      <c r="V188" s="60">
        <v>5.755380194840125E-3</v>
      </c>
      <c r="W188" s="60">
        <v>0</v>
      </c>
      <c r="X188" s="60">
        <v>1.4892999704003997E-3</v>
      </c>
      <c r="Y188" s="60">
        <v>1.5077991330469666E-5</v>
      </c>
      <c r="Z188" s="60">
        <v>6.024635171364705E-4</v>
      </c>
      <c r="AA188" s="60">
        <v>0</v>
      </c>
      <c r="AB188" s="60">
        <v>3.588984668108265E-4</v>
      </c>
      <c r="AC188" s="16">
        <v>1.5615345633698816E-3</v>
      </c>
      <c r="AD188" s="11">
        <v>181</v>
      </c>
      <c r="AE188" s="15">
        <v>9</v>
      </c>
      <c r="AF188" s="16">
        <v>0.96201438903229186</v>
      </c>
      <c r="AG188" t="str">
        <f>IF(AF188&lt;='CAV Tier 1 Analysis'!$A$5,"Tier 1", "Tier 2")</f>
        <v>Tier 2</v>
      </c>
      <c r="AH188" t="str">
        <f t="shared" si="6"/>
        <v>New Hampshire - Tier 2</v>
      </c>
      <c r="AI188" t="str">
        <f t="shared" si="7"/>
        <v>Gilsum, Town Of - Tier 2</v>
      </c>
    </row>
    <row r="189" spans="1:35" x14ac:dyDescent="0.3">
      <c r="A189">
        <v>182</v>
      </c>
      <c r="B189">
        <v>1</v>
      </c>
      <c r="C189" t="s">
        <v>49</v>
      </c>
      <c r="D189" t="s">
        <v>2143</v>
      </c>
      <c r="E189" t="s">
        <v>4969</v>
      </c>
      <c r="F189" t="s">
        <v>1168</v>
      </c>
      <c r="G189" s="59">
        <v>17.573210000000003</v>
      </c>
      <c r="H189">
        <v>4</v>
      </c>
      <c r="I189">
        <v>0</v>
      </c>
      <c r="J189" s="11">
        <v>17</v>
      </c>
      <c r="K189" s="11">
        <v>3</v>
      </c>
      <c r="L189">
        <v>0</v>
      </c>
      <c r="M189" s="11">
        <v>0</v>
      </c>
      <c r="N189" s="11">
        <v>0</v>
      </c>
      <c r="O189" s="11">
        <v>2048.3190067507539</v>
      </c>
      <c r="P189" s="11">
        <v>551.21615470832398</v>
      </c>
      <c r="Q189" s="11">
        <v>51.694483303259858</v>
      </c>
      <c r="R189" s="60">
        <v>2.3391568613909336E-3</v>
      </c>
      <c r="S189" s="60">
        <v>5.7711729909104028E-4</v>
      </c>
      <c r="T189" s="60">
        <v>0</v>
      </c>
      <c r="U189" s="60">
        <v>5.296628524370111E-3</v>
      </c>
      <c r="V189" s="60">
        <v>5.755380194840125E-3</v>
      </c>
      <c r="W189" s="60">
        <v>0</v>
      </c>
      <c r="X189" s="60">
        <v>0</v>
      </c>
      <c r="Y189" s="60">
        <v>0</v>
      </c>
      <c r="Z189" s="60">
        <v>1.5911571635951662E-3</v>
      </c>
      <c r="AA189" s="60">
        <v>7.9836242446700402E-4</v>
      </c>
      <c r="AB189" s="60">
        <v>7.6930599399357296E-4</v>
      </c>
      <c r="AC189" s="16">
        <v>1.5570098601589049E-3</v>
      </c>
      <c r="AD189" s="11">
        <v>182</v>
      </c>
      <c r="AE189" s="15">
        <v>9</v>
      </c>
      <c r="AF189" s="16">
        <v>0.9635713988924508</v>
      </c>
      <c r="AG189" t="str">
        <f>IF(AF189&lt;='CAV Tier 1 Analysis'!$A$5,"Tier 1", "Tier 2")</f>
        <v>Tier 2</v>
      </c>
      <c r="AH189" t="str">
        <f t="shared" si="6"/>
        <v>New Hampshire - Tier 2</v>
      </c>
      <c r="AI189" t="str">
        <f t="shared" si="7"/>
        <v>Troy, Town Of - Tier 2</v>
      </c>
    </row>
    <row r="190" spans="1:35" x14ac:dyDescent="0.3">
      <c r="A190">
        <v>183</v>
      </c>
      <c r="B190">
        <v>1</v>
      </c>
      <c r="C190" t="s">
        <v>49</v>
      </c>
      <c r="D190" t="s">
        <v>1977</v>
      </c>
      <c r="E190" t="s">
        <v>4923</v>
      </c>
      <c r="F190" t="s">
        <v>1362</v>
      </c>
      <c r="G190" s="59">
        <v>40.254640000000002</v>
      </c>
      <c r="H190">
        <v>3</v>
      </c>
      <c r="I190">
        <v>0</v>
      </c>
      <c r="J190" s="11">
        <v>17</v>
      </c>
      <c r="K190" s="11">
        <v>2</v>
      </c>
      <c r="L190">
        <v>0</v>
      </c>
      <c r="M190" s="11">
        <v>3</v>
      </c>
      <c r="N190" s="11">
        <v>0</v>
      </c>
      <c r="O190" s="11">
        <v>1253.906423747417</v>
      </c>
      <c r="P190" s="11">
        <v>0</v>
      </c>
      <c r="Q190" s="11">
        <v>0</v>
      </c>
      <c r="R190" s="60">
        <v>5.3582650727341174E-3</v>
      </c>
      <c r="S190" s="60">
        <v>4.3283797431828018E-4</v>
      </c>
      <c r="T190" s="60">
        <v>0</v>
      </c>
      <c r="U190" s="60">
        <v>5.296628524370111E-3</v>
      </c>
      <c r="V190" s="60">
        <v>3.8369201298934169E-3</v>
      </c>
      <c r="W190" s="60">
        <v>0</v>
      </c>
      <c r="X190" s="60">
        <v>1.1188955204605145E-3</v>
      </c>
      <c r="Y190" s="60">
        <v>0</v>
      </c>
      <c r="Z190" s="60">
        <v>9.7404856472460403E-4</v>
      </c>
      <c r="AA190" s="60">
        <v>0</v>
      </c>
      <c r="AB190" s="60">
        <v>0</v>
      </c>
      <c r="AC190" s="16">
        <v>1.5470541624091859E-3</v>
      </c>
      <c r="AD190" s="11">
        <v>183</v>
      </c>
      <c r="AE190" s="15">
        <v>9</v>
      </c>
      <c r="AF190" s="16">
        <v>0.96511845305485999</v>
      </c>
      <c r="AG190" t="str">
        <f>IF(AF190&lt;='CAV Tier 1 Analysis'!$A$5,"Tier 1", "Tier 2")</f>
        <v>Tier 2</v>
      </c>
      <c r="AH190" t="str">
        <f t="shared" si="6"/>
        <v>New Hampshire - Tier 2</v>
      </c>
      <c r="AI190" t="str">
        <f t="shared" si="7"/>
        <v>Salisbury, Town Of - Tier 2</v>
      </c>
    </row>
    <row r="191" spans="1:35" x14ac:dyDescent="0.3">
      <c r="A191">
        <v>184</v>
      </c>
      <c r="B191">
        <v>1</v>
      </c>
      <c r="C191" t="s">
        <v>49</v>
      </c>
      <c r="D191" t="s">
        <v>3253</v>
      </c>
      <c r="E191" t="s">
        <v>4928</v>
      </c>
      <c r="F191" t="s">
        <v>1502</v>
      </c>
      <c r="G191" s="59">
        <v>30.554169999999999</v>
      </c>
      <c r="H191">
        <v>12</v>
      </c>
      <c r="I191">
        <v>0</v>
      </c>
      <c r="J191" s="11">
        <v>15.6</v>
      </c>
      <c r="K191" s="11">
        <v>1.3</v>
      </c>
      <c r="L191">
        <v>0</v>
      </c>
      <c r="M191" s="11">
        <v>0.99960267289211258</v>
      </c>
      <c r="N191" s="11">
        <v>0.56630372753039515</v>
      </c>
      <c r="O191" s="11">
        <v>3880.2374519950986</v>
      </c>
      <c r="P191" s="11">
        <v>0</v>
      </c>
      <c r="Q191" s="11">
        <v>0</v>
      </c>
      <c r="R191" s="60">
        <v>4.0670427542608897E-3</v>
      </c>
      <c r="S191" s="60">
        <v>1.7313518972731207E-3</v>
      </c>
      <c r="T191" s="60">
        <v>0</v>
      </c>
      <c r="U191" s="60">
        <v>4.8604355870690433E-3</v>
      </c>
      <c r="V191" s="60">
        <v>2.493998084430721E-3</v>
      </c>
      <c r="W191" s="60">
        <v>0</v>
      </c>
      <c r="X191" s="60">
        <v>3.7281698431311386E-4</v>
      </c>
      <c r="Y191" s="60">
        <v>1.4580889917308326E-5</v>
      </c>
      <c r="Z191" s="60">
        <v>3.0142119454264951E-3</v>
      </c>
      <c r="AA191" s="60">
        <v>0</v>
      </c>
      <c r="AB191" s="60">
        <v>0</v>
      </c>
      <c r="AC191" s="16">
        <v>1.5049489220627899E-3</v>
      </c>
      <c r="AD191" s="11">
        <v>184</v>
      </c>
      <c r="AE191" s="15">
        <v>9</v>
      </c>
      <c r="AF191" s="16">
        <v>0.96662340197692276</v>
      </c>
      <c r="AG191" t="str">
        <f>IF(AF191&lt;='CAV Tier 1 Analysis'!$A$5,"Tier 1", "Tier 2")</f>
        <v>Tier 2</v>
      </c>
      <c r="AH191" t="str">
        <f t="shared" si="6"/>
        <v>New Hampshire - Tier 2</v>
      </c>
      <c r="AI191" t="str">
        <f t="shared" si="7"/>
        <v>Candia, Town Of - Tier 2</v>
      </c>
    </row>
    <row r="192" spans="1:35" x14ac:dyDescent="0.3">
      <c r="A192">
        <v>185</v>
      </c>
      <c r="B192">
        <v>1</v>
      </c>
      <c r="C192" t="s">
        <v>49</v>
      </c>
      <c r="D192" t="s">
        <v>1898</v>
      </c>
      <c r="E192" t="s">
        <v>4958</v>
      </c>
      <c r="F192" t="s">
        <v>1342</v>
      </c>
      <c r="G192" s="59">
        <v>22.601660000000003</v>
      </c>
      <c r="H192">
        <v>4</v>
      </c>
      <c r="I192">
        <v>0</v>
      </c>
      <c r="J192" s="11">
        <v>15.285714285714286</v>
      </c>
      <c r="K192" s="11">
        <v>3.7142857142857144</v>
      </c>
      <c r="L192">
        <v>0</v>
      </c>
      <c r="M192" s="11">
        <v>0.9999946906554652</v>
      </c>
      <c r="N192" s="11">
        <v>2.2356393365625719E-3</v>
      </c>
      <c r="O192" s="11">
        <v>777.27402445335133</v>
      </c>
      <c r="P192" s="11">
        <v>0</v>
      </c>
      <c r="Q192" s="11">
        <v>0</v>
      </c>
      <c r="R192" s="60">
        <v>3.0084900862065046E-3</v>
      </c>
      <c r="S192" s="60">
        <v>5.7711729909104028E-4</v>
      </c>
      <c r="T192" s="60">
        <v>0</v>
      </c>
      <c r="U192" s="60">
        <v>4.7625147235932936E-3</v>
      </c>
      <c r="V192" s="60">
        <v>7.1257088126592026E-3</v>
      </c>
      <c r="W192" s="60">
        <v>0</v>
      </c>
      <c r="X192" s="60">
        <v>3.7296319328623259E-4</v>
      </c>
      <c r="Y192" s="60">
        <v>5.7562063388455219E-8</v>
      </c>
      <c r="Z192" s="60">
        <v>6.0379517448665057E-4</v>
      </c>
      <c r="AA192" s="60">
        <v>0</v>
      </c>
      <c r="AB192" s="60">
        <v>0</v>
      </c>
      <c r="AC192" s="16">
        <v>1.4955133501260286E-3</v>
      </c>
      <c r="AD192" s="11">
        <v>185</v>
      </c>
      <c r="AE192" s="15">
        <v>9</v>
      </c>
      <c r="AF192" s="16">
        <v>0.96811891532704875</v>
      </c>
      <c r="AG192" t="str">
        <f>IF(AF192&lt;='CAV Tier 1 Analysis'!$A$5,"Tier 1", "Tier 2")</f>
        <v>Tier 2</v>
      </c>
      <c r="AH192" t="str">
        <f t="shared" si="6"/>
        <v>New Hampshire - Tier 2</v>
      </c>
      <c r="AI192" t="str">
        <f t="shared" si="7"/>
        <v>Goshen, Town Of - Tier 2</v>
      </c>
    </row>
    <row r="193" spans="1:35" x14ac:dyDescent="0.3">
      <c r="A193">
        <v>186</v>
      </c>
      <c r="B193">
        <v>1</v>
      </c>
      <c r="C193" t="s">
        <v>49</v>
      </c>
      <c r="D193" t="s">
        <v>3140</v>
      </c>
      <c r="E193" t="s">
        <v>4972</v>
      </c>
      <c r="F193" t="s">
        <v>1488</v>
      </c>
      <c r="G193" s="59">
        <v>28.694269999999999</v>
      </c>
      <c r="H193">
        <v>8</v>
      </c>
      <c r="I193">
        <v>0</v>
      </c>
      <c r="J193" s="11">
        <v>15.833333333333334</v>
      </c>
      <c r="K193" s="11">
        <v>1.0833333333333333</v>
      </c>
      <c r="L193">
        <v>0</v>
      </c>
      <c r="M193" s="11">
        <v>1.0000000000000002</v>
      </c>
      <c r="N193" s="11">
        <v>0</v>
      </c>
      <c r="O193" s="11">
        <v>4833.1345102713349</v>
      </c>
      <c r="P193" s="11">
        <v>0</v>
      </c>
      <c r="Q193" s="11">
        <v>0</v>
      </c>
      <c r="R193" s="60">
        <v>3.8194728540263284E-3</v>
      </c>
      <c r="S193" s="60">
        <v>1.1542345981820806E-3</v>
      </c>
      <c r="T193" s="60">
        <v>0</v>
      </c>
      <c r="U193" s="60">
        <v>4.9331344099525542E-3</v>
      </c>
      <c r="V193" s="60">
        <v>2.0783317370256008E-3</v>
      </c>
      <c r="W193" s="60">
        <v>0</v>
      </c>
      <c r="X193" s="60">
        <v>3.7296517348683824E-4</v>
      </c>
      <c r="Y193" s="60">
        <v>0</v>
      </c>
      <c r="Z193" s="60">
        <v>3.7544330611062027E-3</v>
      </c>
      <c r="AA193" s="60">
        <v>0</v>
      </c>
      <c r="AB193" s="60">
        <v>0</v>
      </c>
      <c r="AC193" s="16">
        <v>1.4647792576163278E-3</v>
      </c>
      <c r="AD193" s="11">
        <v>186</v>
      </c>
      <c r="AE193" s="15">
        <v>9</v>
      </c>
      <c r="AF193" s="16">
        <v>0.96958369458466509</v>
      </c>
      <c r="AG193" t="str">
        <f>IF(AF193&lt;='CAV Tier 1 Analysis'!$A$5,"Tier 1", "Tier 2")</f>
        <v>Tier 2</v>
      </c>
      <c r="AH193" t="str">
        <f t="shared" si="6"/>
        <v>New Hampshire - Tier 2</v>
      </c>
      <c r="AI193" t="str">
        <f t="shared" si="7"/>
        <v>Auburn, Town Of - Tier 2</v>
      </c>
    </row>
    <row r="194" spans="1:35" x14ac:dyDescent="0.3">
      <c r="A194">
        <v>187</v>
      </c>
      <c r="B194">
        <v>1</v>
      </c>
      <c r="C194" t="s">
        <v>49</v>
      </c>
      <c r="D194" t="s">
        <v>2386</v>
      </c>
      <c r="E194" t="s">
        <v>4892</v>
      </c>
      <c r="F194" t="s">
        <v>1497</v>
      </c>
      <c r="G194" s="59">
        <v>31.217070000000003</v>
      </c>
      <c r="H194">
        <v>6</v>
      </c>
      <c r="I194">
        <v>0</v>
      </c>
      <c r="J194" s="11">
        <v>17</v>
      </c>
      <c r="K194" s="11">
        <v>1.5</v>
      </c>
      <c r="L194">
        <v>0</v>
      </c>
      <c r="M194" s="11">
        <v>0.95342227825993919</v>
      </c>
      <c r="N194" s="11">
        <v>39.132970395758157</v>
      </c>
      <c r="O194" s="11">
        <v>1709.0851902211771</v>
      </c>
      <c r="P194" s="11">
        <v>0</v>
      </c>
      <c r="Q194" s="11">
        <v>0</v>
      </c>
      <c r="R194" s="60">
        <v>4.1552808782812627E-3</v>
      </c>
      <c r="S194" s="60">
        <v>8.6567594863656036E-4</v>
      </c>
      <c r="T194" s="60">
        <v>0</v>
      </c>
      <c r="U194" s="60">
        <v>5.296628524370111E-3</v>
      </c>
      <c r="V194" s="60">
        <v>2.8776900974200625E-3</v>
      </c>
      <c r="W194" s="60">
        <v>0</v>
      </c>
      <c r="X194" s="60">
        <v>3.5559330541743469E-4</v>
      </c>
      <c r="Y194" s="60">
        <v>1.0075750974943211E-3</v>
      </c>
      <c r="Z194" s="60">
        <v>1.327636532518756E-3</v>
      </c>
      <c r="AA194" s="60">
        <v>0</v>
      </c>
      <c r="AB194" s="60">
        <v>0</v>
      </c>
      <c r="AC194" s="16">
        <v>1.4441891258307733E-3</v>
      </c>
      <c r="AD194" s="11">
        <v>187</v>
      </c>
      <c r="AE194" s="15">
        <v>9</v>
      </c>
      <c r="AF194" s="16">
        <v>0.97102788371049586</v>
      </c>
      <c r="AG194" t="str">
        <f>IF(AF194&lt;='CAV Tier 1 Analysis'!$A$5,"Tier 1", "Tier 2")</f>
        <v>Tier 2</v>
      </c>
      <c r="AH194" t="str">
        <f t="shared" si="6"/>
        <v>New Hampshire - Tier 2</v>
      </c>
      <c r="AI194" t="str">
        <f t="shared" si="7"/>
        <v>Hancock, Town Of - Tier 2</v>
      </c>
    </row>
    <row r="195" spans="1:35" x14ac:dyDescent="0.3">
      <c r="A195">
        <v>188</v>
      </c>
      <c r="B195">
        <v>1</v>
      </c>
      <c r="C195" t="s">
        <v>49</v>
      </c>
      <c r="D195" t="s">
        <v>3251</v>
      </c>
      <c r="E195" t="s">
        <v>4926</v>
      </c>
      <c r="F195" t="s">
        <v>1485</v>
      </c>
      <c r="G195" s="59">
        <v>29.806450000000005</v>
      </c>
      <c r="H195">
        <v>10</v>
      </c>
      <c r="I195">
        <v>0</v>
      </c>
      <c r="J195" s="11">
        <v>16.75</v>
      </c>
      <c r="K195" s="11">
        <v>2.25</v>
      </c>
      <c r="L195">
        <v>0</v>
      </c>
      <c r="M195" s="11">
        <v>0</v>
      </c>
      <c r="N195" s="11">
        <v>0</v>
      </c>
      <c r="O195" s="11">
        <v>1196.87523194562</v>
      </c>
      <c r="P195" s="11">
        <v>0</v>
      </c>
      <c r="Q195" s="11">
        <v>0</v>
      </c>
      <c r="R195" s="60">
        <v>3.9675143033746137E-3</v>
      </c>
      <c r="S195" s="60">
        <v>1.4427932477276007E-3</v>
      </c>
      <c r="T195" s="60">
        <v>0</v>
      </c>
      <c r="U195" s="60">
        <v>5.2187369284234916E-3</v>
      </c>
      <c r="V195" s="60">
        <v>4.316535146130094E-3</v>
      </c>
      <c r="W195" s="60">
        <v>0</v>
      </c>
      <c r="X195" s="60">
        <v>0</v>
      </c>
      <c r="Y195" s="60">
        <v>0</v>
      </c>
      <c r="Z195" s="60">
        <v>9.297460956830515E-4</v>
      </c>
      <c r="AA195" s="60">
        <v>0</v>
      </c>
      <c r="AB195" s="60">
        <v>0</v>
      </c>
      <c r="AC195" s="16">
        <v>1.4432114292126229E-3</v>
      </c>
      <c r="AD195" s="11">
        <v>188</v>
      </c>
      <c r="AE195" s="15">
        <v>9</v>
      </c>
      <c r="AF195" s="16">
        <v>0.97247109513970853</v>
      </c>
      <c r="AG195" t="str">
        <f>IF(AF195&lt;='CAV Tier 1 Analysis'!$A$5,"Tier 1", "Tier 2")</f>
        <v>Tier 2</v>
      </c>
      <c r="AH195" t="str">
        <f t="shared" si="6"/>
        <v>New Hampshire - Tier 2</v>
      </c>
      <c r="AI195" t="str">
        <f t="shared" si="7"/>
        <v>Wilmot, Town Of - Tier 2</v>
      </c>
    </row>
    <row r="196" spans="1:35" x14ac:dyDescent="0.3">
      <c r="A196">
        <v>189</v>
      </c>
      <c r="B196">
        <v>1</v>
      </c>
      <c r="C196" t="s">
        <v>49</v>
      </c>
      <c r="D196" t="s">
        <v>1939</v>
      </c>
      <c r="E196" t="s">
        <v>4863</v>
      </c>
      <c r="F196" t="s">
        <v>1381</v>
      </c>
      <c r="G196" s="59">
        <v>31.214940000000002</v>
      </c>
      <c r="H196">
        <v>1</v>
      </c>
      <c r="I196">
        <v>0</v>
      </c>
      <c r="J196" s="11">
        <v>17</v>
      </c>
      <c r="K196" s="11">
        <v>3</v>
      </c>
      <c r="L196">
        <v>0</v>
      </c>
      <c r="M196" s="11">
        <v>0</v>
      </c>
      <c r="N196" s="11">
        <v>9.5188213424101113E-4</v>
      </c>
      <c r="O196" s="11">
        <v>512.07803472632145</v>
      </c>
      <c r="P196" s="11">
        <v>0</v>
      </c>
      <c r="Q196" s="11">
        <v>2.4206717363210828</v>
      </c>
      <c r="R196" s="60">
        <v>4.154997355571708E-3</v>
      </c>
      <c r="S196" s="60">
        <v>1.4427932477276007E-4</v>
      </c>
      <c r="T196" s="60">
        <v>0</v>
      </c>
      <c r="U196" s="60">
        <v>5.296628524370111E-3</v>
      </c>
      <c r="V196" s="60">
        <v>5.755380194840125E-3</v>
      </c>
      <c r="W196" s="60">
        <v>0</v>
      </c>
      <c r="X196" s="60">
        <v>0</v>
      </c>
      <c r="Y196" s="60">
        <v>2.4508559521843777E-8</v>
      </c>
      <c r="Z196" s="60">
        <v>3.9778795714395657E-4</v>
      </c>
      <c r="AA196" s="60">
        <v>0</v>
      </c>
      <c r="AB196" s="60">
        <v>3.6023907334909094E-5</v>
      </c>
      <c r="AC196" s="16">
        <v>1.4350110702357358E-3</v>
      </c>
      <c r="AD196" s="11">
        <v>189</v>
      </c>
      <c r="AE196" s="15">
        <v>9</v>
      </c>
      <c r="AF196" s="16">
        <v>0.97390610620994422</v>
      </c>
      <c r="AG196" t="str">
        <f>IF(AF196&lt;='CAV Tier 1 Analysis'!$A$5,"Tier 1", "Tier 2")</f>
        <v>Tier 2</v>
      </c>
      <c r="AH196" t="str">
        <f t="shared" si="6"/>
        <v>New Hampshire - Tier 2</v>
      </c>
      <c r="AI196" t="str">
        <f t="shared" si="7"/>
        <v>Easton, Town Of - Tier 2</v>
      </c>
    </row>
    <row r="197" spans="1:35" x14ac:dyDescent="0.3">
      <c r="A197">
        <v>190</v>
      </c>
      <c r="B197">
        <v>1</v>
      </c>
      <c r="C197" t="s">
        <v>49</v>
      </c>
      <c r="D197" t="s">
        <v>3293</v>
      </c>
      <c r="E197" t="s">
        <v>5009</v>
      </c>
      <c r="F197" t="s">
        <v>1785</v>
      </c>
      <c r="G197" s="59">
        <v>7.1638200000000003</v>
      </c>
      <c r="H197">
        <v>6</v>
      </c>
      <c r="I197">
        <v>0</v>
      </c>
      <c r="J197" s="11">
        <v>15</v>
      </c>
      <c r="K197" s="11">
        <v>1</v>
      </c>
      <c r="L197">
        <v>0</v>
      </c>
      <c r="M197" s="11">
        <v>0</v>
      </c>
      <c r="N197" s="11">
        <v>42.738595057988633</v>
      </c>
      <c r="O197" s="11">
        <v>1927.8432911220248</v>
      </c>
      <c r="P197" s="11">
        <v>17.381421205456945</v>
      </c>
      <c r="Q197" s="11">
        <v>279.07385777832178</v>
      </c>
      <c r="R197" s="60">
        <v>9.5357073105992564E-4</v>
      </c>
      <c r="S197" s="60">
        <v>8.6567594863656036E-4</v>
      </c>
      <c r="T197" s="60">
        <v>0</v>
      </c>
      <c r="U197" s="60">
        <v>4.6734957567971568E-3</v>
      </c>
      <c r="V197" s="60">
        <v>1.9184600649467085E-3</v>
      </c>
      <c r="W197" s="60">
        <v>0</v>
      </c>
      <c r="X197" s="60">
        <v>0</v>
      </c>
      <c r="Y197" s="60">
        <v>1.1004108210244878E-3</v>
      </c>
      <c r="Z197" s="60">
        <v>1.4975702773093267E-3</v>
      </c>
      <c r="AA197" s="60">
        <v>2.5174649646496018E-5</v>
      </c>
      <c r="AB197" s="60">
        <v>4.1531161129186537E-3</v>
      </c>
      <c r="AC197" s="16">
        <v>1.3806794874853922E-3</v>
      </c>
      <c r="AD197" s="11">
        <v>190</v>
      </c>
      <c r="AE197" s="15">
        <v>10</v>
      </c>
      <c r="AF197" s="16">
        <v>0.97528678569742966</v>
      </c>
      <c r="AG197" t="str">
        <f>IF(AF197&lt;='CAV Tier 1 Analysis'!$A$5,"Tier 1", "Tier 2")</f>
        <v>Tier 2</v>
      </c>
      <c r="AH197" t="str">
        <f t="shared" si="6"/>
        <v>New Hampshire - Tier 2</v>
      </c>
      <c r="AI197" t="str">
        <f t="shared" si="7"/>
        <v>Newfields, Town Of - Tier 2</v>
      </c>
    </row>
    <row r="198" spans="1:35" x14ac:dyDescent="0.3">
      <c r="A198">
        <v>191</v>
      </c>
      <c r="B198">
        <v>1</v>
      </c>
      <c r="C198" t="s">
        <v>49</v>
      </c>
      <c r="D198" t="s">
        <v>3232</v>
      </c>
      <c r="E198" t="s">
        <v>4887</v>
      </c>
      <c r="F198" t="s">
        <v>1556</v>
      </c>
      <c r="G198" s="59">
        <v>11.350010000000003</v>
      </c>
      <c r="H198">
        <v>9</v>
      </c>
      <c r="I198">
        <v>0</v>
      </c>
      <c r="J198" s="11">
        <v>17</v>
      </c>
      <c r="K198" s="11">
        <v>1</v>
      </c>
      <c r="L198">
        <v>0</v>
      </c>
      <c r="M198" s="11">
        <v>6.2143786657456674</v>
      </c>
      <c r="N198" s="11">
        <v>70.019092055890184</v>
      </c>
      <c r="O198" s="11">
        <v>1313.5561314554093</v>
      </c>
      <c r="P198" s="11">
        <v>0</v>
      </c>
      <c r="Q198" s="11">
        <v>0</v>
      </c>
      <c r="R198" s="60">
        <v>1.5107913561811252E-3</v>
      </c>
      <c r="S198" s="60">
        <v>1.2985139229548406E-3</v>
      </c>
      <c r="T198" s="60">
        <v>0</v>
      </c>
      <c r="U198" s="60">
        <v>5.296628524370111E-3</v>
      </c>
      <c r="V198" s="60">
        <v>1.9184600649467085E-3</v>
      </c>
      <c r="W198" s="60">
        <v>0</v>
      </c>
      <c r="X198" s="60">
        <v>2.3177468171827384E-3</v>
      </c>
      <c r="Y198" s="60">
        <v>1.8028146800817516E-3</v>
      </c>
      <c r="Z198" s="60">
        <v>1.0203851262724504E-3</v>
      </c>
      <c r="AA198" s="60">
        <v>0</v>
      </c>
      <c r="AB198" s="60">
        <v>0</v>
      </c>
      <c r="AC198" s="16">
        <v>1.3786673174536114E-3</v>
      </c>
      <c r="AD198" s="11">
        <v>191</v>
      </c>
      <c r="AE198" s="15">
        <v>10</v>
      </c>
      <c r="AF198" s="16">
        <v>0.97666545301488328</v>
      </c>
      <c r="AG198" t="str">
        <f>IF(AF198&lt;='CAV Tier 1 Analysis'!$A$5,"Tier 1", "Tier 2")</f>
        <v>Tier 2</v>
      </c>
      <c r="AH198" t="str">
        <f t="shared" si="6"/>
        <v>New Hampshire - Tier 2</v>
      </c>
      <c r="AI198" t="str">
        <f t="shared" si="7"/>
        <v>Bennington, Town Of - Tier 2</v>
      </c>
    </row>
    <row r="199" spans="1:35" x14ac:dyDescent="0.3">
      <c r="A199">
        <v>192</v>
      </c>
      <c r="B199">
        <v>1</v>
      </c>
      <c r="C199" t="s">
        <v>49</v>
      </c>
      <c r="D199" t="s">
        <v>3300</v>
      </c>
      <c r="E199" t="s">
        <v>5020</v>
      </c>
      <c r="F199" t="s">
        <v>1514</v>
      </c>
      <c r="G199" s="59">
        <v>16.50581</v>
      </c>
      <c r="H199">
        <v>4</v>
      </c>
      <c r="I199">
        <v>0</v>
      </c>
      <c r="J199" s="11">
        <v>14.375</v>
      </c>
      <c r="K199" s="11">
        <v>3.5</v>
      </c>
      <c r="L199">
        <v>0</v>
      </c>
      <c r="M199" s="11">
        <v>0.9998836773233184</v>
      </c>
      <c r="N199" s="11">
        <v>8.4326753422701448E-2</v>
      </c>
      <c r="O199" s="11">
        <v>1057.4311692589561</v>
      </c>
      <c r="P199" s="11">
        <v>0</v>
      </c>
      <c r="Q199" s="11">
        <v>0</v>
      </c>
      <c r="R199" s="60">
        <v>2.1970760444059499E-3</v>
      </c>
      <c r="S199" s="60">
        <v>5.7711729909104028E-4</v>
      </c>
      <c r="T199" s="60">
        <v>0</v>
      </c>
      <c r="U199" s="60">
        <v>4.4787667669306088E-3</v>
      </c>
      <c r="V199" s="60">
        <v>6.7146102273134799E-3</v>
      </c>
      <c r="W199" s="60">
        <v>0</v>
      </c>
      <c r="X199" s="60">
        <v>3.7292178917954915E-4</v>
      </c>
      <c r="Y199" s="60">
        <v>2.1712008043853445E-6</v>
      </c>
      <c r="Z199" s="60">
        <v>8.21424384790634E-4</v>
      </c>
      <c r="AA199" s="60">
        <v>0</v>
      </c>
      <c r="AB199" s="60">
        <v>0</v>
      </c>
      <c r="AC199" s="16">
        <v>1.3785534284105135E-3</v>
      </c>
      <c r="AD199" s="11">
        <v>192</v>
      </c>
      <c r="AE199" s="15">
        <v>10</v>
      </c>
      <c r="AF199" s="16">
        <v>0.97804400644329381</v>
      </c>
      <c r="AG199" t="str">
        <f>IF(AF199&lt;='CAV Tier 1 Analysis'!$A$5,"Tier 1", "Tier 2")</f>
        <v>Tier 2</v>
      </c>
      <c r="AH199" t="str">
        <f t="shared" si="6"/>
        <v>New Hampshire - Tier 2</v>
      </c>
      <c r="AI199" t="str">
        <f t="shared" si="7"/>
        <v>Center Harbor, Town Of  - Tier 2</v>
      </c>
    </row>
    <row r="200" spans="1:35" x14ac:dyDescent="0.3">
      <c r="A200">
        <v>193</v>
      </c>
      <c r="B200">
        <v>1</v>
      </c>
      <c r="C200" t="s">
        <v>49</v>
      </c>
      <c r="D200" t="s">
        <v>3016</v>
      </c>
      <c r="E200" t="s">
        <v>5006</v>
      </c>
      <c r="F200" t="s">
        <v>1805</v>
      </c>
      <c r="G200" s="59">
        <v>18.513420000000004</v>
      </c>
      <c r="H200">
        <v>9</v>
      </c>
      <c r="I200">
        <v>0</v>
      </c>
      <c r="J200" s="11">
        <v>12.571428571428571</v>
      </c>
      <c r="K200" s="11">
        <v>2.2857142857142856</v>
      </c>
      <c r="L200">
        <v>0</v>
      </c>
      <c r="M200" s="11">
        <v>0.99999999999999978</v>
      </c>
      <c r="N200" s="11">
        <v>0</v>
      </c>
      <c r="O200" s="11">
        <v>1528.3681871643837</v>
      </c>
      <c r="P200" s="11">
        <v>0</v>
      </c>
      <c r="Q200" s="11">
        <v>84.806816410249212</v>
      </c>
      <c r="R200" s="60">
        <v>2.464307512447193E-3</v>
      </c>
      <c r="S200" s="60">
        <v>1.2985139229548406E-3</v>
      </c>
      <c r="T200" s="60">
        <v>0</v>
      </c>
      <c r="U200" s="60">
        <v>3.9168345390299978E-3</v>
      </c>
      <c r="V200" s="60">
        <v>4.3850515770210473E-3</v>
      </c>
      <c r="W200" s="60">
        <v>0</v>
      </c>
      <c r="X200" s="60">
        <v>3.7296517348683807E-4</v>
      </c>
      <c r="Y200" s="60">
        <v>0</v>
      </c>
      <c r="Z200" s="60">
        <v>1.1872535389276331E-3</v>
      </c>
      <c r="AA200" s="60">
        <v>0</v>
      </c>
      <c r="AB200" s="60">
        <v>1.2620764930211235E-3</v>
      </c>
      <c r="AC200" s="16">
        <v>1.3533638869898793E-3</v>
      </c>
      <c r="AD200" s="11">
        <v>193</v>
      </c>
      <c r="AE200" s="15">
        <v>10</v>
      </c>
      <c r="AF200" s="16">
        <v>0.97939737033028373</v>
      </c>
      <c r="AG200" t="str">
        <f>IF(AF200&lt;='CAV Tier 1 Analysis'!$A$5,"Tier 1", "Tier 2")</f>
        <v>Tier 2</v>
      </c>
      <c r="AH200" t="str">
        <f t="shared" ref="AH200:AH217" si="8">C200&amp;" - "&amp;AG200</f>
        <v>New Hampshire - Tier 2</v>
      </c>
      <c r="AI200" t="str">
        <f t="shared" ref="AI200:AI217" si="9">D200&amp;" - "&amp;AG200</f>
        <v>Middleton, Town Of - Tier 2</v>
      </c>
    </row>
    <row r="201" spans="1:35" x14ac:dyDescent="0.3">
      <c r="A201">
        <v>194</v>
      </c>
      <c r="B201">
        <v>1</v>
      </c>
      <c r="C201" t="s">
        <v>49</v>
      </c>
      <c r="D201" t="s">
        <v>2394</v>
      </c>
      <c r="E201" t="s">
        <v>5013</v>
      </c>
      <c r="F201" t="s">
        <v>1444</v>
      </c>
      <c r="G201" s="59">
        <v>18.75882</v>
      </c>
      <c r="H201">
        <v>1</v>
      </c>
      <c r="I201">
        <v>0</v>
      </c>
      <c r="J201" s="11">
        <v>17</v>
      </c>
      <c r="K201" s="11">
        <v>3</v>
      </c>
      <c r="L201">
        <v>0</v>
      </c>
      <c r="M201" s="11">
        <v>0</v>
      </c>
      <c r="N201" s="11">
        <v>0.20604138854868093</v>
      </c>
      <c r="O201" s="11">
        <v>621.78371032627672</v>
      </c>
      <c r="P201" s="11">
        <v>0</v>
      </c>
      <c r="Q201" s="11">
        <v>45.209612906893085</v>
      </c>
      <c r="R201" s="60">
        <v>2.4969725232099013E-3</v>
      </c>
      <c r="S201" s="60">
        <v>1.4427932477276007E-4</v>
      </c>
      <c r="T201" s="60">
        <v>0</v>
      </c>
      <c r="U201" s="60">
        <v>5.296628524370111E-3</v>
      </c>
      <c r="V201" s="60">
        <v>5.755380194840125E-3</v>
      </c>
      <c r="W201" s="60">
        <v>0</v>
      </c>
      <c r="X201" s="60">
        <v>0</v>
      </c>
      <c r="Y201" s="60">
        <v>5.3050450823254054E-6</v>
      </c>
      <c r="Z201" s="60">
        <v>4.8300855561646646E-4</v>
      </c>
      <c r="AA201" s="60">
        <v>0</v>
      </c>
      <c r="AB201" s="60">
        <v>6.7279957111417371E-4</v>
      </c>
      <c r="AC201" s="16">
        <v>1.3503976126368964E-3</v>
      </c>
      <c r="AD201" s="11">
        <v>194</v>
      </c>
      <c r="AE201" s="15">
        <v>10</v>
      </c>
      <c r="AF201" s="16">
        <v>0.98074776794292062</v>
      </c>
      <c r="AG201" t="str">
        <f>IF(AF201&lt;='CAV Tier 1 Analysis'!$A$5,"Tier 1", "Tier 2")</f>
        <v>Tier 2</v>
      </c>
      <c r="AH201" t="str">
        <f t="shared" si="8"/>
        <v>New Hampshire - Tier 2</v>
      </c>
      <c r="AI201" t="str">
        <f t="shared" si="9"/>
        <v>Sullivan, Town Of - Tier 2</v>
      </c>
    </row>
    <row r="202" spans="1:35" x14ac:dyDescent="0.3">
      <c r="A202">
        <v>195</v>
      </c>
      <c r="B202">
        <v>1</v>
      </c>
      <c r="C202" t="s">
        <v>49</v>
      </c>
      <c r="D202" t="s">
        <v>3291</v>
      </c>
      <c r="E202" t="s">
        <v>5005</v>
      </c>
      <c r="F202" t="s">
        <v>1658</v>
      </c>
      <c r="G202" s="59">
        <v>23.955200000000001</v>
      </c>
      <c r="H202">
        <v>2</v>
      </c>
      <c r="I202">
        <v>0</v>
      </c>
      <c r="J202" s="11">
        <v>17</v>
      </c>
      <c r="K202" s="11">
        <v>1</v>
      </c>
      <c r="L202">
        <v>0</v>
      </c>
      <c r="M202" s="11">
        <v>0</v>
      </c>
      <c r="N202" s="11">
        <v>0</v>
      </c>
      <c r="O202" s="11">
        <v>1402.5400511766784</v>
      </c>
      <c r="P202" s="11">
        <v>0</v>
      </c>
      <c r="Q202" s="11">
        <v>199.18449863835394</v>
      </c>
      <c r="R202" s="60">
        <v>3.1886587849341177E-3</v>
      </c>
      <c r="S202" s="60">
        <v>2.8855864954552014E-4</v>
      </c>
      <c r="T202" s="60">
        <v>0</v>
      </c>
      <c r="U202" s="60">
        <v>5.296628524370111E-3</v>
      </c>
      <c r="V202" s="60">
        <v>1.9184600649467085E-3</v>
      </c>
      <c r="W202" s="60">
        <v>0</v>
      </c>
      <c r="X202" s="60">
        <v>0</v>
      </c>
      <c r="Y202" s="60">
        <v>0</v>
      </c>
      <c r="Z202" s="60">
        <v>1.0895088325128541E-3</v>
      </c>
      <c r="AA202" s="60">
        <v>0</v>
      </c>
      <c r="AB202" s="60">
        <v>2.964220143456341E-3</v>
      </c>
      <c r="AC202" s="16">
        <v>1.3405486363423319E-3</v>
      </c>
      <c r="AD202" s="11">
        <v>195</v>
      </c>
      <c r="AE202" s="15">
        <v>10</v>
      </c>
      <c r="AF202" s="16">
        <v>0.98208831657926299</v>
      </c>
      <c r="AG202" t="str">
        <f>IF(AF202&lt;='CAV Tier 1 Analysis'!$A$5,"Tier 1", "Tier 2")</f>
        <v>Tier 2</v>
      </c>
      <c r="AH202" t="str">
        <f t="shared" si="8"/>
        <v>New Hampshire - Tier 2</v>
      </c>
      <c r="AI202" t="str">
        <f t="shared" si="9"/>
        <v>Mason, Town Of - Tier 2</v>
      </c>
    </row>
    <row r="203" spans="1:35" x14ac:dyDescent="0.3">
      <c r="A203">
        <v>196</v>
      </c>
      <c r="B203">
        <v>1</v>
      </c>
      <c r="C203" t="s">
        <v>49</v>
      </c>
      <c r="D203" t="s">
        <v>3287</v>
      </c>
      <c r="E203" t="s">
        <v>4999</v>
      </c>
      <c r="F203" t="s">
        <v>1510</v>
      </c>
      <c r="G203" s="59">
        <v>26.886360000000003</v>
      </c>
      <c r="H203">
        <v>1</v>
      </c>
      <c r="I203">
        <v>0</v>
      </c>
      <c r="J203" s="11">
        <v>16.333333333333332</v>
      </c>
      <c r="K203" s="11">
        <v>2.6666666666666665</v>
      </c>
      <c r="L203">
        <v>0</v>
      </c>
      <c r="M203" s="11">
        <v>0</v>
      </c>
      <c r="N203" s="11">
        <v>0</v>
      </c>
      <c r="O203" s="11">
        <v>1040.961062412144</v>
      </c>
      <c r="P203" s="11">
        <v>0</v>
      </c>
      <c r="Q203" s="11">
        <v>0</v>
      </c>
      <c r="R203" s="60">
        <v>3.5788233038714463E-3</v>
      </c>
      <c r="S203" s="60">
        <v>1.4427932477276007E-4</v>
      </c>
      <c r="T203" s="60">
        <v>0</v>
      </c>
      <c r="U203" s="60">
        <v>5.0889176018457929E-3</v>
      </c>
      <c r="V203" s="60">
        <v>5.1158935065245556E-3</v>
      </c>
      <c r="W203" s="60">
        <v>0</v>
      </c>
      <c r="X203" s="60">
        <v>0</v>
      </c>
      <c r="Y203" s="60">
        <v>0</v>
      </c>
      <c r="Z203" s="60">
        <v>8.0863022118227385E-4</v>
      </c>
      <c r="AA203" s="60">
        <v>0</v>
      </c>
      <c r="AB203" s="60">
        <v>0</v>
      </c>
      <c r="AC203" s="16">
        <v>1.3396858143815296E-3</v>
      </c>
      <c r="AD203" s="11">
        <v>196</v>
      </c>
      <c r="AE203" s="15">
        <v>10</v>
      </c>
      <c r="AF203" s="16">
        <v>0.98342800239364447</v>
      </c>
      <c r="AG203" t="str">
        <f>IF(AF203&lt;='CAV Tier 1 Analysis'!$A$5,"Tier 1", "Tier 2")</f>
        <v>Tier 2</v>
      </c>
      <c r="AH203" t="str">
        <f t="shared" si="8"/>
        <v>New Hampshire - Tier 2</v>
      </c>
      <c r="AI203" t="str">
        <f t="shared" si="9"/>
        <v>Hill, Town Of - Tier 2</v>
      </c>
    </row>
    <row r="204" spans="1:35" x14ac:dyDescent="0.3">
      <c r="A204">
        <v>197</v>
      </c>
      <c r="B204">
        <v>1</v>
      </c>
      <c r="C204" t="s">
        <v>49</v>
      </c>
      <c r="D204" t="s">
        <v>3228</v>
      </c>
      <c r="E204" t="s">
        <v>4879</v>
      </c>
      <c r="F204" t="s">
        <v>1461</v>
      </c>
      <c r="G204" s="59">
        <v>17.207529999999998</v>
      </c>
      <c r="H204">
        <v>2</v>
      </c>
      <c r="I204">
        <v>0</v>
      </c>
      <c r="J204" s="11">
        <v>17</v>
      </c>
      <c r="K204" s="11">
        <v>3</v>
      </c>
      <c r="L204">
        <v>0</v>
      </c>
      <c r="M204" s="11">
        <v>1.0000000000000002</v>
      </c>
      <c r="N204" s="11">
        <v>0</v>
      </c>
      <c r="O204" s="11">
        <v>339.12056737796968</v>
      </c>
      <c r="P204" s="11">
        <v>0</v>
      </c>
      <c r="Q204" s="11">
        <v>27.570433379412805</v>
      </c>
      <c r="R204" s="60">
        <v>2.2904814696398847E-3</v>
      </c>
      <c r="S204" s="60">
        <v>2.8855864954552014E-4</v>
      </c>
      <c r="T204" s="60">
        <v>0</v>
      </c>
      <c r="U204" s="60">
        <v>5.296628524370111E-3</v>
      </c>
      <c r="V204" s="60">
        <v>5.755380194840125E-3</v>
      </c>
      <c r="W204" s="60">
        <v>0</v>
      </c>
      <c r="X204" s="60">
        <v>3.7296517348683824E-4</v>
      </c>
      <c r="Y204" s="60">
        <v>0</v>
      </c>
      <c r="Z204" s="60">
        <v>2.6343265786605728E-4</v>
      </c>
      <c r="AA204" s="60">
        <v>0</v>
      </c>
      <c r="AB204" s="60">
        <v>4.1029715939621818E-4</v>
      </c>
      <c r="AC204" s="16">
        <v>1.3343403481040688E-3</v>
      </c>
      <c r="AD204" s="11">
        <v>197</v>
      </c>
      <c r="AE204" s="15">
        <v>10</v>
      </c>
      <c r="AF204" s="16">
        <v>0.98476234274174856</v>
      </c>
      <c r="AG204" t="str">
        <f>IF(AF204&lt;='CAV Tier 1 Analysis'!$A$5,"Tier 1", "Tier 2")</f>
        <v>Tier 2</v>
      </c>
      <c r="AH204" t="str">
        <f t="shared" si="8"/>
        <v>New Hampshire - Tier 2</v>
      </c>
      <c r="AI204" t="str">
        <f t="shared" si="9"/>
        <v>Sugar Hill, Town Of - Tier 2</v>
      </c>
    </row>
    <row r="205" spans="1:35" x14ac:dyDescent="0.3">
      <c r="A205">
        <v>198</v>
      </c>
      <c r="B205">
        <v>1</v>
      </c>
      <c r="C205" t="s">
        <v>49</v>
      </c>
      <c r="D205" t="s">
        <v>2395</v>
      </c>
      <c r="E205" t="s">
        <v>4967</v>
      </c>
      <c r="F205" t="s">
        <v>1459</v>
      </c>
      <c r="G205" s="59">
        <v>15.891730000000001</v>
      </c>
      <c r="H205">
        <v>3</v>
      </c>
      <c r="I205">
        <v>0</v>
      </c>
      <c r="J205" s="11">
        <v>17</v>
      </c>
      <c r="K205" s="11">
        <v>3</v>
      </c>
      <c r="L205">
        <v>0</v>
      </c>
      <c r="M205" s="11">
        <v>0</v>
      </c>
      <c r="N205" s="11">
        <v>0</v>
      </c>
      <c r="O205" s="11">
        <v>750.59339280271342</v>
      </c>
      <c r="P205" s="11">
        <v>0</v>
      </c>
      <c r="Q205" s="11">
        <v>22.986626279689176</v>
      </c>
      <c r="R205" s="60">
        <v>2.1153363141322582E-3</v>
      </c>
      <c r="S205" s="60">
        <v>4.3283797431828018E-4</v>
      </c>
      <c r="T205" s="60">
        <v>0</v>
      </c>
      <c r="U205" s="60">
        <v>5.296628524370111E-3</v>
      </c>
      <c r="V205" s="60">
        <v>5.755380194840125E-3</v>
      </c>
      <c r="W205" s="60">
        <v>0</v>
      </c>
      <c r="X205" s="60">
        <v>0</v>
      </c>
      <c r="Y205" s="60">
        <v>0</v>
      </c>
      <c r="Z205" s="60">
        <v>5.8306936076318199E-4</v>
      </c>
      <c r="AA205" s="60">
        <v>0</v>
      </c>
      <c r="AB205" s="60">
        <v>3.4208194470027574E-4</v>
      </c>
      <c r="AC205" s="16">
        <v>1.3204849375567482E-3</v>
      </c>
      <c r="AD205" s="11">
        <v>198</v>
      </c>
      <c r="AE205" s="15">
        <v>10</v>
      </c>
      <c r="AF205" s="16">
        <v>0.98608282767930533</v>
      </c>
      <c r="AG205" t="str">
        <f>IF(AF205&lt;='CAV Tier 1 Analysis'!$A$5,"Tier 1", "Tier 2")</f>
        <v>Tier 2</v>
      </c>
      <c r="AH205" t="str">
        <f t="shared" si="8"/>
        <v>New Hampshire - Tier 2</v>
      </c>
      <c r="AI205" t="str">
        <f t="shared" si="9"/>
        <v>Surry, Town Of - Tier 2</v>
      </c>
    </row>
    <row r="206" spans="1:35" x14ac:dyDescent="0.3">
      <c r="A206">
        <v>199</v>
      </c>
      <c r="B206">
        <v>1</v>
      </c>
      <c r="C206" t="s">
        <v>49</v>
      </c>
      <c r="D206" t="s">
        <v>3267</v>
      </c>
      <c r="E206" t="s">
        <v>4960</v>
      </c>
      <c r="F206" t="s">
        <v>1474</v>
      </c>
      <c r="G206" s="59">
        <v>16.321769999999994</v>
      </c>
      <c r="H206">
        <v>0</v>
      </c>
      <c r="I206">
        <v>0</v>
      </c>
      <c r="J206" s="11">
        <v>16.142857142857142</v>
      </c>
      <c r="K206" s="11">
        <v>3.4285714285714284</v>
      </c>
      <c r="L206">
        <v>0</v>
      </c>
      <c r="M206" s="11">
        <v>0</v>
      </c>
      <c r="N206" s="11">
        <v>0</v>
      </c>
      <c r="O206" s="11">
        <v>636.84253365028519</v>
      </c>
      <c r="P206" s="11">
        <v>0</v>
      </c>
      <c r="Q206" s="11">
        <v>12.569380542732915</v>
      </c>
      <c r="R206" s="60">
        <v>2.1725786174264508E-3</v>
      </c>
      <c r="S206" s="60">
        <v>0</v>
      </c>
      <c r="T206" s="60">
        <v>0</v>
      </c>
      <c r="U206" s="60">
        <v>5.0295716239817023E-3</v>
      </c>
      <c r="V206" s="60">
        <v>6.5775773655315714E-3</v>
      </c>
      <c r="W206" s="60">
        <v>0</v>
      </c>
      <c r="X206" s="60">
        <v>0</v>
      </c>
      <c r="Y206" s="60">
        <v>0</v>
      </c>
      <c r="Z206" s="60">
        <v>4.9470641836555035E-4</v>
      </c>
      <c r="AA206" s="60">
        <v>0</v>
      </c>
      <c r="AB206" s="60">
        <v>1.8705477208437151E-4</v>
      </c>
      <c r="AC206" s="16">
        <v>1.314680799762695E-3</v>
      </c>
      <c r="AD206" s="11">
        <v>199</v>
      </c>
      <c r="AE206" s="15">
        <v>10</v>
      </c>
      <c r="AF206" s="16">
        <v>0.98739750847906804</v>
      </c>
      <c r="AG206" t="str">
        <f>IF(AF206&lt;='CAV Tier 1 Analysis'!$A$5,"Tier 1", "Tier 2")</f>
        <v>Tier 2</v>
      </c>
      <c r="AH206" t="str">
        <f t="shared" si="8"/>
        <v>New Hampshire - Tier 2</v>
      </c>
      <c r="AI206" t="str">
        <f t="shared" si="9"/>
        <v>Langdon, Town Of - Tier 2</v>
      </c>
    </row>
    <row r="207" spans="1:35" x14ac:dyDescent="0.3">
      <c r="A207">
        <v>200</v>
      </c>
      <c r="B207">
        <v>1</v>
      </c>
      <c r="C207" t="s">
        <v>49</v>
      </c>
      <c r="D207" t="s">
        <v>3285</v>
      </c>
      <c r="E207" t="s">
        <v>4997</v>
      </c>
      <c r="F207" t="s">
        <v>1506</v>
      </c>
      <c r="G207" s="59">
        <v>20.241370000000003</v>
      </c>
      <c r="H207">
        <v>0</v>
      </c>
      <c r="I207">
        <v>0</v>
      </c>
      <c r="J207" s="11">
        <v>17</v>
      </c>
      <c r="K207" s="11">
        <v>2.6</v>
      </c>
      <c r="L207">
        <v>0</v>
      </c>
      <c r="M207" s="11">
        <v>0</v>
      </c>
      <c r="N207" s="11">
        <v>0</v>
      </c>
      <c r="O207" s="11">
        <v>1122.7488102764805</v>
      </c>
      <c r="P207" s="11">
        <v>0</v>
      </c>
      <c r="Q207" s="11">
        <v>18.454408692093239</v>
      </c>
      <c r="R207" s="60">
        <v>2.6943136467072666E-3</v>
      </c>
      <c r="S207" s="60">
        <v>0</v>
      </c>
      <c r="T207" s="60">
        <v>0</v>
      </c>
      <c r="U207" s="60">
        <v>5.296628524370111E-3</v>
      </c>
      <c r="V207" s="60">
        <v>4.9879961688614419E-3</v>
      </c>
      <c r="W207" s="60">
        <v>0</v>
      </c>
      <c r="X207" s="60">
        <v>0</v>
      </c>
      <c r="Y207" s="60">
        <v>0</v>
      </c>
      <c r="Z207" s="60">
        <v>8.7216386046392604E-4</v>
      </c>
      <c r="AA207" s="60">
        <v>0</v>
      </c>
      <c r="AB207" s="60">
        <v>2.7463447384025116E-4</v>
      </c>
      <c r="AC207" s="16">
        <v>1.284157879476636E-3</v>
      </c>
      <c r="AD207" s="11">
        <v>200</v>
      </c>
      <c r="AE207" s="15">
        <v>10</v>
      </c>
      <c r="AF207" s="16">
        <v>0.98868166635854471</v>
      </c>
      <c r="AG207" t="str">
        <f>IF(AF207&lt;='CAV Tier 1 Analysis'!$A$5,"Tier 1", "Tier 2")</f>
        <v>Tier 2</v>
      </c>
      <c r="AH207" t="str">
        <f t="shared" si="8"/>
        <v>New Hampshire - Tier 2</v>
      </c>
      <c r="AI207" t="str">
        <f t="shared" si="9"/>
        <v>Harrisville, Town Of - Tier 2</v>
      </c>
    </row>
    <row r="208" spans="1:35" x14ac:dyDescent="0.3">
      <c r="A208">
        <v>201</v>
      </c>
      <c r="B208">
        <v>1</v>
      </c>
      <c r="C208" t="s">
        <v>49</v>
      </c>
      <c r="D208" t="s">
        <v>1936</v>
      </c>
      <c r="E208" t="s">
        <v>4975</v>
      </c>
      <c r="F208" t="s">
        <v>1781</v>
      </c>
      <c r="G208" s="59">
        <v>23.259550000000001</v>
      </c>
      <c r="H208">
        <v>1</v>
      </c>
      <c r="I208">
        <v>0</v>
      </c>
      <c r="J208" s="11">
        <v>13.2</v>
      </c>
      <c r="K208" s="11">
        <v>2.6</v>
      </c>
      <c r="L208">
        <v>0</v>
      </c>
      <c r="M208" s="11">
        <v>0</v>
      </c>
      <c r="N208" s="11">
        <v>0</v>
      </c>
      <c r="O208" s="11">
        <v>872.75999669934481</v>
      </c>
      <c r="P208" s="11">
        <v>209.84564152130224</v>
      </c>
      <c r="Q208" s="11">
        <v>51.457714417135776</v>
      </c>
      <c r="R208" s="60">
        <v>3.0960613328677848E-3</v>
      </c>
      <c r="S208" s="60">
        <v>1.4427932477276007E-4</v>
      </c>
      <c r="T208" s="60">
        <v>0</v>
      </c>
      <c r="U208" s="60">
        <v>4.1126762659814981E-3</v>
      </c>
      <c r="V208" s="60">
        <v>4.9879961688614419E-3</v>
      </c>
      <c r="W208" s="60">
        <v>0</v>
      </c>
      <c r="X208" s="60">
        <v>0</v>
      </c>
      <c r="Y208" s="60">
        <v>0</v>
      </c>
      <c r="Z208" s="60">
        <v>6.7796974800831756E-4</v>
      </c>
      <c r="AA208" s="60">
        <v>3.0393317339806684E-4</v>
      </c>
      <c r="AB208" s="60">
        <v>7.6578245121594439E-4</v>
      </c>
      <c r="AC208" s="16">
        <v>1.2807907695550737E-3</v>
      </c>
      <c r="AD208" s="11">
        <v>201</v>
      </c>
      <c r="AE208" s="15">
        <v>10</v>
      </c>
      <c r="AF208" s="16">
        <v>0.98996245712809983</v>
      </c>
      <c r="AG208" t="str">
        <f>IF(AF208&lt;='CAV Tier 1 Analysis'!$A$5,"Tier 1", "Tier 2")</f>
        <v>Tier 2</v>
      </c>
      <c r="AH208" t="str">
        <f t="shared" si="8"/>
        <v>New Hampshire - Tier 2</v>
      </c>
      <c r="AI208" t="str">
        <f t="shared" si="9"/>
        <v>Brookfield, Town Of - Tier 2</v>
      </c>
    </row>
    <row r="209" spans="1:35" x14ac:dyDescent="0.3">
      <c r="A209">
        <v>202</v>
      </c>
      <c r="B209">
        <v>1</v>
      </c>
      <c r="C209" t="s">
        <v>49</v>
      </c>
      <c r="D209" t="s">
        <v>2449</v>
      </c>
      <c r="E209" t="s">
        <v>4994</v>
      </c>
      <c r="F209" t="s">
        <v>1665</v>
      </c>
      <c r="G209" s="59">
        <v>26.044270000000001</v>
      </c>
      <c r="H209">
        <v>3</v>
      </c>
      <c r="I209">
        <v>0</v>
      </c>
      <c r="J209" s="11">
        <v>17</v>
      </c>
      <c r="K209" s="11">
        <v>1</v>
      </c>
      <c r="L209">
        <v>0</v>
      </c>
      <c r="M209" s="11">
        <v>0.9563189907031372</v>
      </c>
      <c r="N209" s="11">
        <v>29.604717509527426</v>
      </c>
      <c r="O209" s="11">
        <v>1713.7832803364317</v>
      </c>
      <c r="P209" s="11">
        <v>0</v>
      </c>
      <c r="Q209" s="11">
        <v>0</v>
      </c>
      <c r="R209" s="60">
        <v>3.4667333327501374E-3</v>
      </c>
      <c r="S209" s="60">
        <v>4.3283797431828018E-4</v>
      </c>
      <c r="T209" s="60">
        <v>0</v>
      </c>
      <c r="U209" s="60">
        <v>5.296628524370111E-3</v>
      </c>
      <c r="V209" s="60">
        <v>1.9184600649467085E-3</v>
      </c>
      <c r="W209" s="60">
        <v>0</v>
      </c>
      <c r="X209" s="60">
        <v>3.5667367827635349E-4</v>
      </c>
      <c r="Y209" s="60">
        <v>7.6224666385629801E-4</v>
      </c>
      <c r="Z209" s="60">
        <v>1.3312860615801306E-3</v>
      </c>
      <c r="AA209" s="60">
        <v>0</v>
      </c>
      <c r="AB209" s="60">
        <v>0</v>
      </c>
      <c r="AC209" s="16">
        <v>1.2331696636452743E-3</v>
      </c>
      <c r="AD209" s="11">
        <v>202</v>
      </c>
      <c r="AE209" s="15">
        <v>10</v>
      </c>
      <c r="AF209" s="16">
        <v>0.99119562679174511</v>
      </c>
      <c r="AG209" t="str">
        <f>IF(AF209&lt;='CAV Tier 1 Analysis'!$A$5,"Tier 1", "Tier 2")</f>
        <v>Tier 2</v>
      </c>
      <c r="AH209" t="str">
        <f t="shared" si="8"/>
        <v>New Hampshire - Tier 2</v>
      </c>
      <c r="AI209" t="str">
        <f t="shared" si="9"/>
        <v>Greenfield, Town Of - Tier 2</v>
      </c>
    </row>
    <row r="210" spans="1:35" x14ac:dyDescent="0.3">
      <c r="A210">
        <v>203</v>
      </c>
      <c r="B210">
        <v>1</v>
      </c>
      <c r="C210" t="s">
        <v>49</v>
      </c>
      <c r="D210" t="s">
        <v>1976</v>
      </c>
      <c r="E210" t="s">
        <v>4968</v>
      </c>
      <c r="F210" t="s">
        <v>1520</v>
      </c>
      <c r="G210" s="59">
        <v>12.223240000000001</v>
      </c>
      <c r="H210">
        <v>1</v>
      </c>
      <c r="I210">
        <v>0</v>
      </c>
      <c r="J210" s="11">
        <v>17</v>
      </c>
      <c r="K210" s="11">
        <v>3</v>
      </c>
      <c r="L210">
        <v>0</v>
      </c>
      <c r="M210" s="11">
        <v>0</v>
      </c>
      <c r="N210" s="11">
        <v>0.38233133440321071</v>
      </c>
      <c r="O210" s="11">
        <v>405.75631523325796</v>
      </c>
      <c r="P210" s="11">
        <v>0</v>
      </c>
      <c r="Q210" s="11">
        <v>27.725639302290062</v>
      </c>
      <c r="R210" s="60">
        <v>1.6270263494505622E-3</v>
      </c>
      <c r="S210" s="60">
        <v>1.4427932477276007E-4</v>
      </c>
      <c r="T210" s="60">
        <v>0</v>
      </c>
      <c r="U210" s="60">
        <v>5.296628524370111E-3</v>
      </c>
      <c r="V210" s="60">
        <v>5.755380194840125E-3</v>
      </c>
      <c r="W210" s="60">
        <v>0</v>
      </c>
      <c r="X210" s="60">
        <v>0</v>
      </c>
      <c r="Y210" s="60">
        <v>9.8440656980694188E-6</v>
      </c>
      <c r="Z210" s="60">
        <v>3.1519605370528995E-4</v>
      </c>
      <c r="AA210" s="60">
        <v>0</v>
      </c>
      <c r="AB210" s="60">
        <v>4.1260689999411383E-4</v>
      </c>
      <c r="AC210" s="16">
        <v>1.2328146738937301E-3</v>
      </c>
      <c r="AD210" s="11">
        <v>203</v>
      </c>
      <c r="AE210" s="15">
        <v>10</v>
      </c>
      <c r="AF210" s="16">
        <v>0.9924284414656388</v>
      </c>
      <c r="AG210" t="str">
        <f>IF(AF210&lt;='CAV Tier 1 Analysis'!$A$5,"Tier 1", "Tier 2")</f>
        <v>Tier 2</v>
      </c>
      <c r="AH210" t="str">
        <f t="shared" si="8"/>
        <v>New Hampshire - Tier 2</v>
      </c>
      <c r="AI210" t="str">
        <f t="shared" si="9"/>
        <v>Roxbury, Town Of - Tier 2</v>
      </c>
    </row>
    <row r="211" spans="1:35" x14ac:dyDescent="0.3">
      <c r="A211">
        <v>204</v>
      </c>
      <c r="B211">
        <v>1</v>
      </c>
      <c r="C211" t="s">
        <v>49</v>
      </c>
      <c r="D211" t="s">
        <v>3289</v>
      </c>
      <c r="E211" t="s">
        <v>5002</v>
      </c>
      <c r="F211" t="s">
        <v>1703</v>
      </c>
      <c r="G211" s="59">
        <v>31.153209999999998</v>
      </c>
      <c r="H211">
        <v>0</v>
      </c>
      <c r="I211">
        <v>0</v>
      </c>
      <c r="J211" s="11">
        <v>17</v>
      </c>
      <c r="K211" s="11">
        <v>1</v>
      </c>
      <c r="L211">
        <v>0</v>
      </c>
      <c r="M211" s="11">
        <v>0</v>
      </c>
      <c r="N211" s="11">
        <v>0.17506420011141208</v>
      </c>
      <c r="O211" s="11">
        <v>1769.8828037200146</v>
      </c>
      <c r="P211" s="11">
        <v>0</v>
      </c>
      <c r="Q211" s="11">
        <v>49.395920099402019</v>
      </c>
      <c r="R211" s="60">
        <v>4.1467805213647726E-3</v>
      </c>
      <c r="S211" s="60">
        <v>0</v>
      </c>
      <c r="T211" s="60">
        <v>0</v>
      </c>
      <c r="U211" s="60">
        <v>5.296628524370111E-3</v>
      </c>
      <c r="V211" s="60">
        <v>1.9184600649467085E-3</v>
      </c>
      <c r="W211" s="60">
        <v>0</v>
      </c>
      <c r="X211" s="60">
        <v>0</v>
      </c>
      <c r="Y211" s="60">
        <v>4.5074607603551944E-6</v>
      </c>
      <c r="Z211" s="60">
        <v>1.3748648001515509E-3</v>
      </c>
      <c r="AA211" s="60">
        <v>0</v>
      </c>
      <c r="AB211" s="60">
        <v>7.3509927913142058E-4</v>
      </c>
      <c r="AC211" s="16">
        <v>1.2251218773386291E-3</v>
      </c>
      <c r="AD211" s="11">
        <v>204</v>
      </c>
      <c r="AE211" s="15">
        <v>10</v>
      </c>
      <c r="AF211" s="16">
        <v>0.99365356334297739</v>
      </c>
      <c r="AG211" t="str">
        <f>IF(AF211&lt;='CAV Tier 1 Analysis'!$A$5,"Tier 1", "Tier 2")</f>
        <v>Tier 2</v>
      </c>
      <c r="AH211" t="str">
        <f t="shared" si="8"/>
        <v>New Hampshire - Tier 2</v>
      </c>
      <c r="AI211" t="str">
        <f t="shared" si="9"/>
        <v>Lyndeborough, Town Of - Tier 2</v>
      </c>
    </row>
    <row r="212" spans="1:35" x14ac:dyDescent="0.3">
      <c r="A212">
        <v>205</v>
      </c>
      <c r="B212">
        <v>1</v>
      </c>
      <c r="C212" t="s">
        <v>49</v>
      </c>
      <c r="D212" t="s">
        <v>3234</v>
      </c>
      <c r="E212" t="s">
        <v>4889</v>
      </c>
      <c r="F212" t="s">
        <v>1764</v>
      </c>
      <c r="G212" s="59">
        <v>30.73096</v>
      </c>
      <c r="H212">
        <v>6</v>
      </c>
      <c r="I212">
        <v>0</v>
      </c>
      <c r="J212" s="11">
        <v>17</v>
      </c>
      <c r="K212" s="11">
        <v>1</v>
      </c>
      <c r="L212">
        <v>0</v>
      </c>
      <c r="M212" s="11">
        <v>0</v>
      </c>
      <c r="N212" s="11">
        <v>0</v>
      </c>
      <c r="O212" s="11">
        <v>1549.2419291945121</v>
      </c>
      <c r="P212" s="11">
        <v>0</v>
      </c>
      <c r="Q212" s="11">
        <v>0</v>
      </c>
      <c r="R212" s="60">
        <v>4.0905751391538776E-3</v>
      </c>
      <c r="S212" s="60">
        <v>8.6567594863656036E-4</v>
      </c>
      <c r="T212" s="60">
        <v>0</v>
      </c>
      <c r="U212" s="60">
        <v>5.296628524370111E-3</v>
      </c>
      <c r="V212" s="60">
        <v>1.9184600649467085E-3</v>
      </c>
      <c r="W212" s="60">
        <v>0</v>
      </c>
      <c r="X212" s="60">
        <v>0</v>
      </c>
      <c r="Y212" s="60">
        <v>0</v>
      </c>
      <c r="Z212" s="60">
        <v>1.2034684957057584E-3</v>
      </c>
      <c r="AA212" s="60">
        <v>0</v>
      </c>
      <c r="AB212" s="60">
        <v>0</v>
      </c>
      <c r="AC212" s="16">
        <v>1.2158916520739105E-3</v>
      </c>
      <c r="AD212" s="11">
        <v>205</v>
      </c>
      <c r="AE212" s="15">
        <v>10</v>
      </c>
      <c r="AF212" s="16">
        <v>0.99486945499505131</v>
      </c>
      <c r="AG212" t="str">
        <f>IF(AF212&lt;='CAV Tier 1 Analysis'!$A$5,"Tier 1", "Tier 2")</f>
        <v>Tier 2</v>
      </c>
      <c r="AH212" t="str">
        <f t="shared" si="8"/>
        <v>New Hampshire - Tier 2</v>
      </c>
      <c r="AI212" t="str">
        <f t="shared" si="9"/>
        <v>Francestown, Town Of - Tier 2</v>
      </c>
    </row>
    <row r="213" spans="1:35" x14ac:dyDescent="0.3">
      <c r="A213">
        <v>206</v>
      </c>
      <c r="B213">
        <v>1</v>
      </c>
      <c r="C213" t="s">
        <v>49</v>
      </c>
      <c r="D213" t="s">
        <v>3273</v>
      </c>
      <c r="E213" t="s">
        <v>4981</v>
      </c>
      <c r="F213" t="s">
        <v>1793</v>
      </c>
      <c r="G213" s="59">
        <v>7.5286099999999996</v>
      </c>
      <c r="H213">
        <v>5</v>
      </c>
      <c r="I213">
        <v>0</v>
      </c>
      <c r="J213" s="11">
        <v>12</v>
      </c>
      <c r="K213" s="11">
        <v>2</v>
      </c>
      <c r="L213">
        <v>0</v>
      </c>
      <c r="M213" s="11">
        <v>0</v>
      </c>
      <c r="N213" s="11">
        <v>1.0679492584231357E-2</v>
      </c>
      <c r="O213" s="11">
        <v>2775.1387564436941</v>
      </c>
      <c r="P213" s="11">
        <v>1083.4587172116655</v>
      </c>
      <c r="Q213" s="11">
        <v>0</v>
      </c>
      <c r="R213" s="60">
        <v>1.0021276555755262E-3</v>
      </c>
      <c r="S213" s="60">
        <v>7.2139662386380037E-4</v>
      </c>
      <c r="T213" s="60">
        <v>0</v>
      </c>
      <c r="U213" s="60">
        <v>3.7387966054377255E-3</v>
      </c>
      <c r="V213" s="60">
        <v>3.8369201298934169E-3</v>
      </c>
      <c r="W213" s="60">
        <v>0</v>
      </c>
      <c r="X213" s="60">
        <v>0</v>
      </c>
      <c r="Y213" s="60">
        <v>2.7496994664410058E-7</v>
      </c>
      <c r="Z213" s="60">
        <v>2.1557588919172096E-3</v>
      </c>
      <c r="AA213" s="60">
        <v>1.5692441538487315E-3</v>
      </c>
      <c r="AB213" s="60">
        <v>0</v>
      </c>
      <c r="AC213" s="16">
        <v>1.1840471845893685E-3</v>
      </c>
      <c r="AD213" s="11">
        <v>206</v>
      </c>
      <c r="AE213" s="15">
        <v>10</v>
      </c>
      <c r="AF213" s="16">
        <v>0.99605350217964073</v>
      </c>
      <c r="AG213" t="str">
        <f>IF(AF213&lt;='CAV Tier 1 Analysis'!$A$5,"Tier 1", "Tier 2")</f>
        <v>Tier 2</v>
      </c>
      <c r="AH213" t="str">
        <f t="shared" si="8"/>
        <v>New Hampshire - Tier 2</v>
      </c>
      <c r="AI213" t="str">
        <f t="shared" si="9"/>
        <v>Rollinsford, Town Of - Tier 2</v>
      </c>
    </row>
    <row r="214" spans="1:35" x14ac:dyDescent="0.3">
      <c r="A214">
        <v>207</v>
      </c>
      <c r="B214">
        <v>1</v>
      </c>
      <c r="C214" t="s">
        <v>49</v>
      </c>
      <c r="D214" t="s">
        <v>2108</v>
      </c>
      <c r="E214" t="s">
        <v>4891</v>
      </c>
      <c r="F214" t="s">
        <v>1790</v>
      </c>
      <c r="G214" s="59">
        <v>6.8667699999999998</v>
      </c>
      <c r="H214">
        <v>11</v>
      </c>
      <c r="I214">
        <v>0</v>
      </c>
      <c r="J214" s="11">
        <v>17</v>
      </c>
      <c r="K214" s="11">
        <v>1</v>
      </c>
      <c r="L214">
        <v>0</v>
      </c>
      <c r="M214" s="11">
        <v>0.99190012189136956</v>
      </c>
      <c r="N214" s="11">
        <v>7.4981900551661846</v>
      </c>
      <c r="O214" s="11">
        <v>2138.4712599454865</v>
      </c>
      <c r="P214" s="11">
        <v>9.4154338601288146</v>
      </c>
      <c r="Q214" s="11">
        <v>0</v>
      </c>
      <c r="R214" s="60">
        <v>9.1403062736366419E-4</v>
      </c>
      <c r="S214" s="60">
        <v>1.5870725725003606E-3</v>
      </c>
      <c r="T214" s="60">
        <v>0</v>
      </c>
      <c r="U214" s="60">
        <v>5.296628524370111E-3</v>
      </c>
      <c r="V214" s="60">
        <v>1.9184600649467085E-3</v>
      </c>
      <c r="W214" s="60">
        <v>0</v>
      </c>
      <c r="X214" s="60">
        <v>3.6994420104283053E-4</v>
      </c>
      <c r="Y214" s="60">
        <v>1.9305944576811232E-4</v>
      </c>
      <c r="Z214" s="60">
        <v>1.6611884443733457E-3</v>
      </c>
      <c r="AA214" s="60">
        <v>1.3636988937595171E-5</v>
      </c>
      <c r="AB214" s="60">
        <v>0</v>
      </c>
      <c r="AC214" s="16">
        <v>1.0867291699366117E-3</v>
      </c>
      <c r="AD214" s="11">
        <v>207</v>
      </c>
      <c r="AE214" s="15">
        <v>10</v>
      </c>
      <c r="AF214" s="16">
        <v>0.9971402313495773</v>
      </c>
      <c r="AG214" t="str">
        <f>IF(AF214&lt;='CAV Tier 1 Analysis'!$A$5,"Tier 1", "Tier 2")</f>
        <v>Tier 2</v>
      </c>
      <c r="AH214" t="str">
        <f t="shared" si="8"/>
        <v>New Hampshire - Tier 2</v>
      </c>
      <c r="AI214" t="str">
        <f t="shared" si="9"/>
        <v>Greenville, Town Of - Tier 2</v>
      </c>
    </row>
    <row r="215" spans="1:35" x14ac:dyDescent="0.3">
      <c r="A215">
        <v>208</v>
      </c>
      <c r="B215">
        <v>1</v>
      </c>
      <c r="C215" t="s">
        <v>49</v>
      </c>
      <c r="D215" t="s">
        <v>3303</v>
      </c>
      <c r="E215" t="s">
        <v>5024</v>
      </c>
      <c r="F215" t="s">
        <v>1670</v>
      </c>
      <c r="G215" s="59">
        <v>8.5629999999999998E-2</v>
      </c>
      <c r="H215">
        <v>0</v>
      </c>
      <c r="I215">
        <v>0</v>
      </c>
      <c r="J215" s="11">
        <v>17</v>
      </c>
      <c r="K215" s="11">
        <v>3</v>
      </c>
      <c r="L215">
        <v>0</v>
      </c>
      <c r="M215" s="11">
        <v>0</v>
      </c>
      <c r="N215" s="11">
        <v>0</v>
      </c>
      <c r="O215" s="11">
        <v>2.0457262593722398</v>
      </c>
      <c r="P215" s="11">
        <v>0</v>
      </c>
      <c r="Q215" s="11">
        <v>0</v>
      </c>
      <c r="R215" s="60">
        <v>1.1398145361086883E-5</v>
      </c>
      <c r="S215" s="60">
        <v>0</v>
      </c>
      <c r="T215" s="60">
        <v>0</v>
      </c>
      <c r="U215" s="60">
        <v>5.296628524370111E-3</v>
      </c>
      <c r="V215" s="60">
        <v>5.755380194840125E-3</v>
      </c>
      <c r="W215" s="60">
        <v>0</v>
      </c>
      <c r="X215" s="60">
        <v>0</v>
      </c>
      <c r="Y215" s="60">
        <v>0</v>
      </c>
      <c r="Z215" s="60">
        <v>1.589143088370009E-6</v>
      </c>
      <c r="AA215" s="60">
        <v>0</v>
      </c>
      <c r="AB215" s="60">
        <v>0</v>
      </c>
      <c r="AC215" s="16">
        <v>1.0059087279690631E-3</v>
      </c>
      <c r="AD215" s="11">
        <v>208</v>
      </c>
      <c r="AE215" s="15">
        <v>10</v>
      </c>
      <c r="AF215" s="16">
        <v>0.99814614007754632</v>
      </c>
      <c r="AG215" t="str">
        <f>IF(AF215&lt;='CAV Tier 1 Analysis'!$A$5,"Tier 1", "Tier 2")</f>
        <v>Tier 2</v>
      </c>
      <c r="AH215" t="str">
        <f t="shared" si="8"/>
        <v>New Hampshire - Tier 2</v>
      </c>
      <c r="AI215" t="str">
        <f t="shared" si="9"/>
        <v>Barnet, Town Of - Tier 2</v>
      </c>
    </row>
    <row r="216" spans="1:35" x14ac:dyDescent="0.3">
      <c r="A216">
        <v>209</v>
      </c>
      <c r="B216">
        <v>1</v>
      </c>
      <c r="C216" t="s">
        <v>49</v>
      </c>
      <c r="D216" t="s">
        <v>3275</v>
      </c>
      <c r="E216" t="s">
        <v>4983</v>
      </c>
      <c r="F216" t="s">
        <v>1859</v>
      </c>
      <c r="G216" s="59">
        <v>7.9941199999999997</v>
      </c>
      <c r="H216">
        <v>3</v>
      </c>
      <c r="I216">
        <v>0</v>
      </c>
      <c r="J216" s="11">
        <v>15</v>
      </c>
      <c r="K216" s="11">
        <v>1</v>
      </c>
      <c r="L216">
        <v>0</v>
      </c>
      <c r="M216" s="11">
        <v>2.5842431687290159</v>
      </c>
      <c r="N216" s="11">
        <v>44.648533695651203</v>
      </c>
      <c r="O216" s="11">
        <v>852.51948923083989</v>
      </c>
      <c r="P216" s="11">
        <v>0</v>
      </c>
      <c r="Q216" s="11">
        <v>0</v>
      </c>
      <c r="R216" s="60">
        <v>1.0640913440846883E-3</v>
      </c>
      <c r="S216" s="60">
        <v>4.3283797431828018E-4</v>
      </c>
      <c r="T216" s="60">
        <v>0</v>
      </c>
      <c r="U216" s="60">
        <v>4.6734957567971568E-3</v>
      </c>
      <c r="V216" s="60">
        <v>1.9184600649467085E-3</v>
      </c>
      <c r="W216" s="60">
        <v>0</v>
      </c>
      <c r="X216" s="60">
        <v>9.6383270175719377E-4</v>
      </c>
      <c r="Y216" s="60">
        <v>1.1495869144717572E-3</v>
      </c>
      <c r="Z216" s="60">
        <v>6.6224669493544633E-4</v>
      </c>
      <c r="AA216" s="60">
        <v>0</v>
      </c>
      <c r="AB216" s="60">
        <v>0</v>
      </c>
      <c r="AC216" s="16">
        <v>9.8768649557374826E-4</v>
      </c>
      <c r="AD216" s="11">
        <v>209</v>
      </c>
      <c r="AE216" s="15">
        <v>10</v>
      </c>
      <c r="AF216" s="16">
        <v>0.99913382657312011</v>
      </c>
      <c r="AG216" t="str">
        <f>IF(AF216&lt;='CAV Tier 1 Analysis'!$A$5,"Tier 1", "Tier 2")</f>
        <v>Tier 2</v>
      </c>
      <c r="AH216" t="str">
        <f t="shared" si="8"/>
        <v>New Hampshire - Tier 2</v>
      </c>
      <c r="AI216" t="str">
        <f t="shared" si="9"/>
        <v>South Hampton, Town Of - Tier 2</v>
      </c>
    </row>
    <row r="217" spans="1:35" x14ac:dyDescent="0.3">
      <c r="A217">
        <v>210</v>
      </c>
      <c r="B217">
        <v>1</v>
      </c>
      <c r="C217" t="s">
        <v>49</v>
      </c>
      <c r="D217" t="s">
        <v>1962</v>
      </c>
      <c r="E217" t="s">
        <v>5010</v>
      </c>
      <c r="F217" t="s">
        <v>1867</v>
      </c>
      <c r="G217" s="59">
        <v>8.3138499999999986</v>
      </c>
      <c r="H217">
        <v>3</v>
      </c>
      <c r="I217">
        <v>0</v>
      </c>
      <c r="J217" s="11">
        <v>14.666666666666666</v>
      </c>
      <c r="K217" s="11">
        <v>1.1111111111111112</v>
      </c>
      <c r="L217">
        <v>0</v>
      </c>
      <c r="M217" s="11">
        <v>0</v>
      </c>
      <c r="N217" s="11">
        <v>26.652090462831662</v>
      </c>
      <c r="O217" s="11">
        <v>773.58923277810175</v>
      </c>
      <c r="P217" s="11">
        <v>0</v>
      </c>
      <c r="Q217" s="11">
        <v>0</v>
      </c>
      <c r="R217" s="60">
        <v>1.1066503656460606E-3</v>
      </c>
      <c r="S217" s="60">
        <v>4.3283797431828018E-4</v>
      </c>
      <c r="T217" s="60">
        <v>0</v>
      </c>
      <c r="U217" s="60">
        <v>4.5696402955349973E-3</v>
      </c>
      <c r="V217" s="60">
        <v>2.1316222943852316E-3</v>
      </c>
      <c r="W217" s="60">
        <v>0</v>
      </c>
      <c r="X217" s="60">
        <v>0</v>
      </c>
      <c r="Y217" s="60">
        <v>6.8622397878148123E-4</v>
      </c>
      <c r="Z217" s="60">
        <v>6.0093278701130821E-4</v>
      </c>
      <c r="AA217" s="60">
        <v>0</v>
      </c>
      <c r="AB217" s="60">
        <v>0</v>
      </c>
      <c r="AC217" s="16">
        <v>8.6617342687975998E-4</v>
      </c>
      <c r="AD217" s="11">
        <v>210</v>
      </c>
      <c r="AE217" s="15">
        <v>10</v>
      </c>
      <c r="AF217" s="16">
        <v>0.99999999999999989</v>
      </c>
      <c r="AG217" t="str">
        <f>IF(AF217&lt;='CAV Tier 1 Analysis'!$A$5,"Tier 1", "Tier 2")</f>
        <v>Tier 2</v>
      </c>
      <c r="AH217" t="str">
        <f t="shared" si="8"/>
        <v>New Hampshire - Tier 2</v>
      </c>
      <c r="AI217" t="str">
        <f t="shared" si="9"/>
        <v>Newington, Town Of - Tier 2</v>
      </c>
    </row>
  </sheetData>
  <autoFilter ref="A7:AI217">
    <sortState ref="A8:AI217">
      <sortCondition ref="AG8:AG217"/>
      <sortCondition descending="1" ref="AC8:AC217"/>
    </sortState>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47"/>
  <sheetViews>
    <sheetView workbookViewId="0">
      <selection activeCell="AI8" sqref="AI8"/>
    </sheetView>
  </sheetViews>
  <sheetFormatPr defaultRowHeight="14.4" x14ac:dyDescent="0.3"/>
  <cols>
    <col min="3" max="3" width="12.44140625" bestFit="1" customWidth="1"/>
    <col min="4" max="4" width="25.5546875" bestFit="1" customWidth="1"/>
    <col min="5" max="5" width="39" bestFit="1" customWidth="1"/>
    <col min="15" max="15" width="10.5546875" bestFit="1" customWidth="1"/>
    <col min="18" max="29" width="9.109375" style="23"/>
    <col min="32" max="32" width="11.109375" style="23" bestFit="1" customWidth="1"/>
    <col min="34" max="34" width="19.109375" bestFit="1" customWidth="1"/>
    <col min="35" max="35" width="32.109375" bestFit="1" customWidth="1"/>
  </cols>
  <sheetData>
    <row r="1" spans="1:35" ht="15.6" x14ac:dyDescent="0.3">
      <c r="A1" s="1" t="s">
        <v>1871</v>
      </c>
    </row>
    <row r="2" spans="1:35" ht="15.6" x14ac:dyDescent="0.3">
      <c r="A2" s="1" t="s">
        <v>5311</v>
      </c>
    </row>
    <row r="3" spans="1:35" x14ac:dyDescent="0.3">
      <c r="A3" s="2" t="s">
        <v>5340</v>
      </c>
    </row>
    <row r="4" spans="1:35" x14ac:dyDescent="0.3">
      <c r="A4" s="12"/>
    </row>
    <row r="6" spans="1:35" ht="15" thickBot="1" x14ac:dyDescent="0.35">
      <c r="G6" s="15">
        <f>SUBTOTAL(9,G8:G47)</f>
        <v>1074.3530600000001</v>
      </c>
      <c r="H6" s="15">
        <f t="shared" ref="H6:AC6" si="0">SUBTOTAL(9,H8:H47)</f>
        <v>11966</v>
      </c>
      <c r="I6" s="15">
        <f t="shared" si="0"/>
        <v>654</v>
      </c>
      <c r="J6" s="15">
        <f t="shared" si="0"/>
        <v>359.39316351711102</v>
      </c>
      <c r="K6" s="15">
        <f t="shared" si="0"/>
        <v>75.619279732751309</v>
      </c>
      <c r="L6" s="15">
        <f t="shared" si="0"/>
        <v>109</v>
      </c>
      <c r="M6" s="15">
        <f t="shared" si="0"/>
        <v>2619.3810623673417</v>
      </c>
      <c r="N6" s="15">
        <f t="shared" si="0"/>
        <v>38662.970199280506</v>
      </c>
      <c r="O6" s="15">
        <f t="shared" si="0"/>
        <v>1030713.5380553917</v>
      </c>
      <c r="P6" s="15">
        <f t="shared" si="0"/>
        <v>498463.45571195363</v>
      </c>
      <c r="Q6" s="15">
        <f t="shared" si="0"/>
        <v>8691.7977960691987</v>
      </c>
      <c r="R6" s="40">
        <f t="shared" si="0"/>
        <v>0.99999999999999989</v>
      </c>
      <c r="S6" s="40">
        <f t="shared" si="0"/>
        <v>1.0000000000000002</v>
      </c>
      <c r="T6" s="40">
        <f t="shared" si="0"/>
        <v>0.99999999999999989</v>
      </c>
      <c r="U6" s="40">
        <f t="shared" si="0"/>
        <v>1.0000000000000004</v>
      </c>
      <c r="V6" s="40">
        <f t="shared" si="0"/>
        <v>1.0000000000000002</v>
      </c>
      <c r="W6" s="40">
        <f t="shared" si="0"/>
        <v>1</v>
      </c>
      <c r="X6" s="40">
        <f t="shared" si="0"/>
        <v>1.0000000000000002</v>
      </c>
      <c r="Y6" s="40">
        <f t="shared" si="0"/>
        <v>1</v>
      </c>
      <c r="Z6" s="40">
        <f t="shared" si="0"/>
        <v>1.0000000000000002</v>
      </c>
      <c r="AA6" s="40">
        <f t="shared" si="0"/>
        <v>0.99999999999999989</v>
      </c>
      <c r="AB6" s="40">
        <f t="shared" si="0"/>
        <v>1</v>
      </c>
      <c r="AC6" s="40">
        <f t="shared" si="0"/>
        <v>0.99999999999999956</v>
      </c>
      <c r="AD6" s="15">
        <f>SUBTOTAL(3,AD8:AD47)</f>
        <v>40</v>
      </c>
      <c r="AE6" s="15">
        <f>SUBTOTAL(3,AE8:AE47)</f>
        <v>40</v>
      </c>
    </row>
    <row r="7" spans="1:35" ht="208.2" thickBot="1" x14ac:dyDescent="0.35">
      <c r="A7" s="6" t="s">
        <v>1880</v>
      </c>
      <c r="B7" s="7" t="s">
        <v>0</v>
      </c>
      <c r="C7" s="7" t="s">
        <v>1</v>
      </c>
      <c r="D7" s="7" t="s">
        <v>20</v>
      </c>
      <c r="E7" s="7" t="s">
        <v>1888</v>
      </c>
      <c r="F7" s="31" t="s">
        <v>2</v>
      </c>
      <c r="G7" s="8" t="s">
        <v>9</v>
      </c>
      <c r="H7" s="9" t="s">
        <v>10</v>
      </c>
      <c r="I7" s="9" t="s">
        <v>11</v>
      </c>
      <c r="J7" s="9" t="s">
        <v>12</v>
      </c>
      <c r="K7" s="9" t="s">
        <v>13</v>
      </c>
      <c r="L7" s="9" t="s">
        <v>14</v>
      </c>
      <c r="M7" s="9" t="s">
        <v>15</v>
      </c>
      <c r="N7" s="9" t="s">
        <v>16</v>
      </c>
      <c r="O7" s="9" t="s">
        <v>17</v>
      </c>
      <c r="P7" s="9" t="s">
        <v>18</v>
      </c>
      <c r="Q7" s="44" t="s">
        <v>19</v>
      </c>
      <c r="R7" s="43" t="s">
        <v>5296</v>
      </c>
      <c r="S7" s="35" t="s">
        <v>5297</v>
      </c>
      <c r="T7" s="35" t="s">
        <v>5298</v>
      </c>
      <c r="U7" s="35" t="s">
        <v>5299</v>
      </c>
      <c r="V7" s="35" t="s">
        <v>5300</v>
      </c>
      <c r="W7" s="35" t="s">
        <v>5301</v>
      </c>
      <c r="X7" s="35" t="s">
        <v>5302</v>
      </c>
      <c r="Y7" s="35" t="s">
        <v>5303</v>
      </c>
      <c r="Z7" s="35" t="s">
        <v>5304</v>
      </c>
      <c r="AA7" s="35" t="s">
        <v>5305</v>
      </c>
      <c r="AB7" s="35" t="s">
        <v>5306</v>
      </c>
      <c r="AC7" s="27" t="s">
        <v>1883</v>
      </c>
      <c r="AD7" s="28" t="s">
        <v>1884</v>
      </c>
      <c r="AE7" s="29" t="s">
        <v>1882</v>
      </c>
      <c r="AF7" s="36" t="s">
        <v>1885</v>
      </c>
      <c r="AG7" s="37" t="s">
        <v>1881</v>
      </c>
      <c r="AH7" s="37" t="s">
        <v>1886</v>
      </c>
      <c r="AI7" s="38" t="s">
        <v>1879</v>
      </c>
    </row>
    <row r="8" spans="1:35" x14ac:dyDescent="0.3">
      <c r="A8">
        <v>1</v>
      </c>
      <c r="B8">
        <v>1</v>
      </c>
      <c r="C8" t="s">
        <v>32</v>
      </c>
      <c r="D8" t="s">
        <v>2166</v>
      </c>
      <c r="E8" t="s">
        <v>5059</v>
      </c>
      <c r="F8" t="s">
        <v>33</v>
      </c>
      <c r="G8" s="59">
        <v>18.772380000000009</v>
      </c>
      <c r="H8">
        <v>254</v>
      </c>
      <c r="I8">
        <v>148</v>
      </c>
      <c r="J8">
        <v>10</v>
      </c>
      <c r="K8">
        <v>1</v>
      </c>
      <c r="L8">
        <v>4</v>
      </c>
      <c r="M8" s="11">
        <v>259.32677795782922</v>
      </c>
      <c r="N8" s="11">
        <v>4410.7776699971982</v>
      </c>
      <c r="O8" s="11">
        <v>171237.01819514573</v>
      </c>
      <c r="P8" s="11">
        <v>146343.13552263405</v>
      </c>
      <c r="Q8">
        <v>0</v>
      </c>
      <c r="R8" s="60">
        <f t="shared" ref="R8:AB8" si="1">G8/G$6</f>
        <v>1.7473194519499954E-2</v>
      </c>
      <c r="S8" s="60">
        <f t="shared" si="1"/>
        <v>2.1226809292996824E-2</v>
      </c>
      <c r="T8" s="60">
        <f t="shared" si="1"/>
        <v>0.22629969418960244</v>
      </c>
      <c r="U8" s="60">
        <f t="shared" si="1"/>
        <v>2.7824680642607413E-2</v>
      </c>
      <c r="V8" s="60">
        <f t="shared" si="1"/>
        <v>1.3224140768520069E-2</v>
      </c>
      <c r="W8" s="60">
        <f t="shared" si="1"/>
        <v>3.669724770642202E-2</v>
      </c>
      <c r="X8" s="60">
        <f t="shared" si="1"/>
        <v>9.9003074307735556E-2</v>
      </c>
      <c r="Y8" s="60">
        <f t="shared" si="1"/>
        <v>0.11408274240863368</v>
      </c>
      <c r="Z8" s="60">
        <f t="shared" si="1"/>
        <v>0.1661344416977506</v>
      </c>
      <c r="AA8" s="60">
        <f t="shared" si="1"/>
        <v>0.29358849449376917</v>
      </c>
      <c r="AB8" s="60">
        <f t="shared" si="1"/>
        <v>0</v>
      </c>
      <c r="AC8" s="16">
        <f>SUM(R8:AB8)/11</f>
        <v>9.2323138184321613E-2</v>
      </c>
      <c r="AD8" s="11">
        <v>1</v>
      </c>
      <c r="AE8" s="15">
        <f>TRUNC(AD8/(40/10)-0.001)+1</f>
        <v>1</v>
      </c>
      <c r="AF8" s="16">
        <v>9.2323138184321613E-2</v>
      </c>
      <c r="AG8" t="str">
        <f>IF(AF8&lt;='CAV Tier 1 Analysis'!$A$5,"Tier 1", "Tier 2")</f>
        <v>Tier 2</v>
      </c>
      <c r="AH8" t="str">
        <f t="shared" ref="AH8:AH47" si="2">C8&amp;" - "&amp;AG8</f>
        <v>Rhode Island - Tier 2</v>
      </c>
      <c r="AI8" t="str">
        <f t="shared" ref="AI8:AI47" si="3">D8&amp;" - "&amp;AG8</f>
        <v>Providence, City Of - Tier 2</v>
      </c>
    </row>
    <row r="9" spans="1:35" x14ac:dyDescent="0.3">
      <c r="A9">
        <v>2</v>
      </c>
      <c r="B9">
        <v>1</v>
      </c>
      <c r="C9" t="s">
        <v>32</v>
      </c>
      <c r="D9" t="s">
        <v>2121</v>
      </c>
      <c r="E9" t="s">
        <v>5062</v>
      </c>
      <c r="F9" t="s">
        <v>40</v>
      </c>
      <c r="G9" s="59">
        <v>35.603839999999984</v>
      </c>
      <c r="H9">
        <v>1782</v>
      </c>
      <c r="I9">
        <v>41</v>
      </c>
      <c r="J9" s="11">
        <v>8.1958762886597931</v>
      </c>
      <c r="K9" s="11">
        <v>1.9072164948453609</v>
      </c>
      <c r="L9">
        <v>5</v>
      </c>
      <c r="M9" s="11">
        <v>380.34521276356725</v>
      </c>
      <c r="N9" s="11">
        <v>4688.9235780422396</v>
      </c>
      <c r="O9" s="11">
        <v>83079.608431876535</v>
      </c>
      <c r="P9" s="11">
        <v>51568.091328939554</v>
      </c>
      <c r="Q9">
        <v>0</v>
      </c>
      <c r="R9" s="60">
        <v>3.3139794845467266E-2</v>
      </c>
      <c r="S9" s="60">
        <v>0.1489219455122848</v>
      </c>
      <c r="T9" s="60">
        <v>6.2691131498470942E-2</v>
      </c>
      <c r="U9" s="60">
        <v>2.2804764031827723E-2</v>
      </c>
      <c r="V9" s="60">
        <v>2.5221299403878489E-2</v>
      </c>
      <c r="W9" s="60">
        <v>4.5871559633027525E-2</v>
      </c>
      <c r="X9" s="60">
        <v>0.1452042309643253</v>
      </c>
      <c r="Y9" s="60">
        <v>0.12127685881022916</v>
      </c>
      <c r="Z9" s="60">
        <v>8.0603975172985204E-2</v>
      </c>
      <c r="AA9" s="60">
        <v>0.103454106290069</v>
      </c>
      <c r="AB9" s="60">
        <v>0</v>
      </c>
      <c r="AC9" s="16">
        <v>7.1744515105687773E-2</v>
      </c>
      <c r="AD9" s="11">
        <v>2</v>
      </c>
      <c r="AE9" s="15">
        <v>1</v>
      </c>
      <c r="AF9" s="16">
        <v>0.16406765329000939</v>
      </c>
      <c r="AG9" t="str">
        <f>IF(AF9&lt;='CAV Tier 1 Analysis'!$A$5,"Tier 1", "Tier 2")</f>
        <v>Tier 2</v>
      </c>
      <c r="AH9" t="str">
        <f t="shared" si="2"/>
        <v>Rhode Island - Tier 2</v>
      </c>
      <c r="AI9" t="str">
        <f t="shared" si="3"/>
        <v>Warwick, City Of - Tier 2</v>
      </c>
    </row>
    <row r="10" spans="1:35" x14ac:dyDescent="0.3">
      <c r="A10">
        <v>3</v>
      </c>
      <c r="B10">
        <v>1</v>
      </c>
      <c r="C10" t="s">
        <v>32</v>
      </c>
      <c r="D10" t="s">
        <v>3346</v>
      </c>
      <c r="E10" t="s">
        <v>5063</v>
      </c>
      <c r="F10" t="s">
        <v>58</v>
      </c>
      <c r="G10" s="59">
        <v>31.401479999999999</v>
      </c>
      <c r="H10">
        <v>1083</v>
      </c>
      <c r="I10">
        <v>118</v>
      </c>
      <c r="J10" s="11">
        <v>9</v>
      </c>
      <c r="K10" s="11">
        <v>2</v>
      </c>
      <c r="L10">
        <v>20</v>
      </c>
      <c r="M10" s="11">
        <v>272.35897002306899</v>
      </c>
      <c r="N10" s="11">
        <v>1829.5464257077388</v>
      </c>
      <c r="O10" s="11">
        <v>22176.328410001111</v>
      </c>
      <c r="P10" s="11">
        <v>13807.310684451486</v>
      </c>
      <c r="Q10">
        <v>0</v>
      </c>
      <c r="R10" s="60">
        <v>2.9228268777863397E-2</v>
      </c>
      <c r="S10" s="60">
        <v>9.0506434898880161E-2</v>
      </c>
      <c r="T10" s="60">
        <v>0.18042813455657492</v>
      </c>
      <c r="U10" s="60">
        <v>2.5042212578346674E-2</v>
      </c>
      <c r="V10" s="60">
        <v>2.6448281537040142E-2</v>
      </c>
      <c r="W10" s="60">
        <v>0.1834862385321101</v>
      </c>
      <c r="X10" s="60">
        <v>0.10397836875896044</v>
      </c>
      <c r="Y10" s="60">
        <v>4.7320379584851073E-2</v>
      </c>
      <c r="Z10" s="60">
        <v>2.1515510945786499E-2</v>
      </c>
      <c r="AA10" s="60">
        <v>2.7699745139251084E-2</v>
      </c>
      <c r="AB10" s="60">
        <v>0</v>
      </c>
      <c r="AC10" s="16">
        <v>6.6877597755424026E-2</v>
      </c>
      <c r="AD10" s="11">
        <v>3</v>
      </c>
      <c r="AE10" s="15">
        <v>1</v>
      </c>
      <c r="AF10" s="16">
        <v>0.2309452510454334</v>
      </c>
      <c r="AG10" t="str">
        <f>IF(AF10&lt;='CAV Tier 1 Analysis'!$A$5,"Tier 1", "Tier 2")</f>
        <v>Tier 2</v>
      </c>
      <c r="AH10" t="str">
        <f t="shared" si="2"/>
        <v>Rhode Island - Tier 2</v>
      </c>
      <c r="AI10" t="str">
        <f t="shared" si="3"/>
        <v>Westerly, Town Of - Tier 2</v>
      </c>
    </row>
    <row r="11" spans="1:35" x14ac:dyDescent="0.3">
      <c r="A11">
        <v>4</v>
      </c>
      <c r="B11">
        <v>1</v>
      </c>
      <c r="C11" t="s">
        <v>32</v>
      </c>
      <c r="D11" t="s">
        <v>3345</v>
      </c>
      <c r="E11" t="s">
        <v>5060</v>
      </c>
      <c r="F11" t="s">
        <v>96</v>
      </c>
      <c r="G11" s="59">
        <v>62.84658000000001</v>
      </c>
      <c r="H11">
        <v>912</v>
      </c>
      <c r="I11">
        <v>31</v>
      </c>
      <c r="J11" s="11">
        <v>9</v>
      </c>
      <c r="K11" s="11">
        <v>2</v>
      </c>
      <c r="L11">
        <v>18</v>
      </c>
      <c r="M11" s="11">
        <v>114.98738276609487</v>
      </c>
      <c r="N11" s="11">
        <v>1022.7770863378236</v>
      </c>
      <c r="O11" s="11">
        <v>28859.671334365936</v>
      </c>
      <c r="P11" s="11">
        <v>12109.981076102471</v>
      </c>
      <c r="Q11" s="11">
        <v>1088.9436315905805</v>
      </c>
      <c r="R11" s="60">
        <v>5.8497138733890716E-2</v>
      </c>
      <c r="S11" s="60">
        <v>7.6215945178004341E-2</v>
      </c>
      <c r="T11" s="60">
        <v>4.7400611620795105E-2</v>
      </c>
      <c r="U11" s="60">
        <v>2.5042212578346674E-2</v>
      </c>
      <c r="V11" s="60">
        <v>2.6448281537040142E-2</v>
      </c>
      <c r="W11" s="60">
        <v>0.16513761467889909</v>
      </c>
      <c r="X11" s="60">
        <v>4.3898684470968757E-2</v>
      </c>
      <c r="Y11" s="60">
        <v>2.6453660468042799E-2</v>
      </c>
      <c r="Z11" s="60">
        <v>2.7999701438689149E-2</v>
      </c>
      <c r="AA11" s="60">
        <v>2.4294621676539611E-2</v>
      </c>
      <c r="AB11" s="60">
        <v>0.12528405022066288</v>
      </c>
      <c r="AC11" s="16">
        <v>5.8788411145625392E-2</v>
      </c>
      <c r="AD11" s="11">
        <v>4</v>
      </c>
      <c r="AE11" s="15">
        <v>1</v>
      </c>
      <c r="AF11" s="16">
        <v>0.28973366219105878</v>
      </c>
      <c r="AG11" t="str">
        <f>IF(AF11&lt;='CAV Tier 1 Analysis'!$A$5,"Tier 1", "Tier 2")</f>
        <v>Tier 2</v>
      </c>
      <c r="AH11" t="str">
        <f t="shared" si="2"/>
        <v>Rhode Island - Tier 2</v>
      </c>
      <c r="AI11" t="str">
        <f t="shared" si="3"/>
        <v>South Kingstown, Town Of - Tier 2</v>
      </c>
    </row>
    <row r="12" spans="1:35" x14ac:dyDescent="0.3">
      <c r="A12">
        <v>5</v>
      </c>
      <c r="B12">
        <v>1</v>
      </c>
      <c r="C12" t="s">
        <v>32</v>
      </c>
      <c r="D12" t="s">
        <v>3339</v>
      </c>
      <c r="E12" t="s">
        <v>5049</v>
      </c>
      <c r="F12" t="s">
        <v>60</v>
      </c>
      <c r="G12" s="59">
        <v>28.806190000000001</v>
      </c>
      <c r="H12">
        <v>448</v>
      </c>
      <c r="I12">
        <v>56</v>
      </c>
      <c r="J12" s="11">
        <v>9.7303370786516847</v>
      </c>
      <c r="K12" s="11">
        <v>1.1348314606741574</v>
      </c>
      <c r="L12">
        <v>8</v>
      </c>
      <c r="M12" s="11">
        <v>224.86714140259443</v>
      </c>
      <c r="N12" s="11">
        <v>2276.0838321129168</v>
      </c>
      <c r="O12" s="11">
        <v>77593.065424971923</v>
      </c>
      <c r="P12" s="11">
        <v>39375.57102122435</v>
      </c>
      <c r="Q12">
        <v>0</v>
      </c>
      <c r="R12" s="60">
        <v>2.6812591756382211E-2</v>
      </c>
      <c r="S12" s="60">
        <v>3.7439411666388096E-2</v>
      </c>
      <c r="T12" s="60">
        <v>8.5626911314984705E-2</v>
      </c>
      <c r="U12" s="60">
        <v>2.707435217584047E-2</v>
      </c>
      <c r="V12" s="60">
        <v>1.5007170984500308E-2</v>
      </c>
      <c r="W12" s="60">
        <v>7.3394495412844041E-2</v>
      </c>
      <c r="X12" s="60">
        <v>8.5847433438861406E-2</v>
      </c>
      <c r="Y12" s="60">
        <v>5.8869864896082744E-2</v>
      </c>
      <c r="Z12" s="60">
        <v>7.5280921963403941E-2</v>
      </c>
      <c r="AA12" s="60">
        <v>7.8993897285778672E-2</v>
      </c>
      <c r="AB12" s="60">
        <v>0</v>
      </c>
      <c r="AC12" s="16">
        <v>5.1304277354096969E-2</v>
      </c>
      <c r="AD12" s="11">
        <v>5</v>
      </c>
      <c r="AE12" s="15">
        <v>2</v>
      </c>
      <c r="AF12" s="16">
        <v>0.34103793954515577</v>
      </c>
      <c r="AG12" t="str">
        <f>IF(AF12&lt;='CAV Tier 1 Analysis'!$A$5,"Tier 1", "Tier 2")</f>
        <v>Tier 2</v>
      </c>
      <c r="AH12" t="str">
        <f t="shared" si="2"/>
        <v>Rhode Island - Tier 2</v>
      </c>
      <c r="AI12" t="str">
        <f t="shared" si="3"/>
        <v>Cranston, City Of - Tier 2</v>
      </c>
    </row>
    <row r="13" spans="1:35" x14ac:dyDescent="0.3">
      <c r="A13">
        <v>6</v>
      </c>
      <c r="B13">
        <v>1</v>
      </c>
      <c r="C13" t="s">
        <v>32</v>
      </c>
      <c r="D13" t="s">
        <v>3327</v>
      </c>
      <c r="E13" t="s">
        <v>5028</v>
      </c>
      <c r="F13" t="s">
        <v>262</v>
      </c>
      <c r="G13" s="59">
        <v>30.289209999999997</v>
      </c>
      <c r="H13">
        <v>144</v>
      </c>
      <c r="I13">
        <v>4</v>
      </c>
      <c r="J13" s="11">
        <v>8</v>
      </c>
      <c r="K13" s="11">
        <v>3</v>
      </c>
      <c r="L13">
        <v>2</v>
      </c>
      <c r="M13" s="11">
        <v>64.463239879811994</v>
      </c>
      <c r="N13" s="11">
        <v>465.26896126895878</v>
      </c>
      <c r="O13" s="11">
        <v>15841.455773110174</v>
      </c>
      <c r="P13">
        <v>0</v>
      </c>
      <c r="Q13" s="11">
        <v>2115.4203731144808</v>
      </c>
      <c r="R13" s="60">
        <v>2.8192975966392277E-2</v>
      </c>
      <c r="S13" s="60">
        <v>1.2034096607053318E-2</v>
      </c>
      <c r="T13" s="60">
        <v>6.1162079510703364E-3</v>
      </c>
      <c r="U13" s="60">
        <v>2.2259744514085932E-2</v>
      </c>
      <c r="V13" s="60">
        <v>3.9672422305560215E-2</v>
      </c>
      <c r="W13" s="60">
        <v>1.834862385321101E-2</v>
      </c>
      <c r="X13" s="60">
        <v>2.4610103816491469E-2</v>
      </c>
      <c r="Y13" s="60">
        <v>1.2033968390706236E-2</v>
      </c>
      <c r="Z13" s="60">
        <v>1.5369406909118172E-2</v>
      </c>
      <c r="AA13" s="60">
        <v>0</v>
      </c>
      <c r="AB13" s="60">
        <v>0.24338122247518965</v>
      </c>
      <c r="AC13" s="16">
        <v>3.8365342980807147E-2</v>
      </c>
      <c r="AD13" s="11">
        <v>6</v>
      </c>
      <c r="AE13" s="15">
        <v>2</v>
      </c>
      <c r="AF13" s="16">
        <v>0.37940328252596289</v>
      </c>
      <c r="AG13" t="str">
        <f>IF(AF13&lt;='CAV Tier 1 Analysis'!$A$5,"Tier 1", "Tier 2")</f>
        <v>Tier 2</v>
      </c>
      <c r="AH13" t="str">
        <f t="shared" si="2"/>
        <v>Rhode Island - Tier 2</v>
      </c>
      <c r="AI13" t="str">
        <f t="shared" si="3"/>
        <v>Tiverton, Town Of - Tier 2</v>
      </c>
    </row>
    <row r="14" spans="1:35" x14ac:dyDescent="0.3">
      <c r="A14">
        <v>7</v>
      </c>
      <c r="B14">
        <v>1</v>
      </c>
      <c r="C14" t="s">
        <v>32</v>
      </c>
      <c r="D14" t="s">
        <v>1911</v>
      </c>
      <c r="E14" t="s">
        <v>5056</v>
      </c>
      <c r="F14" t="s">
        <v>97</v>
      </c>
      <c r="G14" s="59">
        <v>7.4976200000000004</v>
      </c>
      <c r="H14">
        <v>789</v>
      </c>
      <c r="I14">
        <v>10</v>
      </c>
      <c r="J14" s="11">
        <v>8</v>
      </c>
      <c r="K14" s="11">
        <v>3</v>
      </c>
      <c r="L14">
        <v>7</v>
      </c>
      <c r="M14" s="11">
        <v>113.31032647693532</v>
      </c>
      <c r="N14" s="11">
        <v>3074.5784118716651</v>
      </c>
      <c r="O14" s="11">
        <v>23585.081694024826</v>
      </c>
      <c r="P14" s="11">
        <v>17941.463172693868</v>
      </c>
      <c r="Q14">
        <v>0</v>
      </c>
      <c r="R14" s="60">
        <v>6.9787300647703287E-3</v>
      </c>
      <c r="S14" s="60">
        <v>6.5936820992812964E-2</v>
      </c>
      <c r="T14" s="60">
        <v>1.5290519877675841E-2</v>
      </c>
      <c r="U14" s="60">
        <v>2.2259744514085932E-2</v>
      </c>
      <c r="V14" s="60">
        <v>3.9672422305560215E-2</v>
      </c>
      <c r="W14" s="60">
        <v>6.4220183486238536E-2</v>
      </c>
      <c r="X14" s="60">
        <v>4.3258435400967514E-2</v>
      </c>
      <c r="Y14" s="60">
        <v>7.9522561148933177E-2</v>
      </c>
      <c r="Z14" s="60">
        <v>2.288228574015037E-2</v>
      </c>
      <c r="AA14" s="60">
        <v>3.5993537674829421E-2</v>
      </c>
      <c r="AB14" s="60">
        <v>0</v>
      </c>
      <c r="AC14" s="16">
        <v>3.600138556418403E-2</v>
      </c>
      <c r="AD14" s="11">
        <v>7</v>
      </c>
      <c r="AE14" s="15">
        <v>2</v>
      </c>
      <c r="AF14" s="16">
        <v>0.41540466809014692</v>
      </c>
      <c r="AG14" t="str">
        <f>IF(AF14&lt;='CAV Tier 1 Analysis'!$A$5,"Tier 1", "Tier 2")</f>
        <v>Tier 2</v>
      </c>
      <c r="AH14" t="str">
        <f t="shared" si="2"/>
        <v>Rhode Island - Tier 2</v>
      </c>
      <c r="AI14" t="str">
        <f t="shared" si="3"/>
        <v>Newport, City Of - Tier 2</v>
      </c>
    </row>
    <row r="15" spans="1:35" x14ac:dyDescent="0.3">
      <c r="A15">
        <v>8</v>
      </c>
      <c r="B15">
        <v>1</v>
      </c>
      <c r="C15" t="s">
        <v>32</v>
      </c>
      <c r="D15" t="s">
        <v>3344</v>
      </c>
      <c r="E15" t="s">
        <v>5058</v>
      </c>
      <c r="F15" t="s">
        <v>176</v>
      </c>
      <c r="G15" s="59">
        <v>16.994670000000003</v>
      </c>
      <c r="H15">
        <v>566</v>
      </c>
      <c r="I15">
        <v>15</v>
      </c>
      <c r="J15" s="11">
        <v>8</v>
      </c>
      <c r="K15" s="11">
        <v>3</v>
      </c>
      <c r="L15">
        <v>6</v>
      </c>
      <c r="M15" s="11">
        <v>81.35686659405566</v>
      </c>
      <c r="N15" s="11">
        <v>675.22781555531685</v>
      </c>
      <c r="O15" s="11">
        <v>15821.76253957826</v>
      </c>
      <c r="P15" s="11">
        <v>3029.4170378787203</v>
      </c>
      <c r="Q15" s="11">
        <v>938.09846014006325</v>
      </c>
      <c r="R15" s="60">
        <v>1.5818515004741556E-2</v>
      </c>
      <c r="S15" s="60">
        <v>4.7300685274945679E-2</v>
      </c>
      <c r="T15" s="60">
        <v>2.2935779816513763E-2</v>
      </c>
      <c r="U15" s="60">
        <v>2.2259744514085932E-2</v>
      </c>
      <c r="V15" s="60">
        <v>3.9672422305560215E-2</v>
      </c>
      <c r="W15" s="60">
        <v>5.5045871559633031E-2</v>
      </c>
      <c r="X15" s="60">
        <v>3.1059576540011721E-2</v>
      </c>
      <c r="Y15" s="60">
        <v>1.7464457905716785E-2</v>
      </c>
      <c r="Z15" s="60">
        <v>1.535030050097972E-2</v>
      </c>
      <c r="AA15" s="60">
        <v>6.0775108047826983E-3</v>
      </c>
      <c r="AB15" s="60">
        <v>0.10792916289013435</v>
      </c>
      <c r="AC15" s="16">
        <v>3.4628547919736859E-2</v>
      </c>
      <c r="AD15" s="11">
        <v>8</v>
      </c>
      <c r="AE15" s="15">
        <v>2</v>
      </c>
      <c r="AF15" s="16">
        <v>0.45003321600988377</v>
      </c>
      <c r="AG15" t="str">
        <f>IF(AF15&lt;='CAV Tier 1 Analysis'!$A$5,"Tier 1", "Tier 2")</f>
        <v>Tier 2</v>
      </c>
      <c r="AH15" t="str">
        <f t="shared" si="2"/>
        <v>Rhode Island - Tier 2</v>
      </c>
      <c r="AI15" t="str">
        <f t="shared" si="3"/>
        <v>Portsmouth, Town Of - Tier 2</v>
      </c>
    </row>
    <row r="16" spans="1:35" x14ac:dyDescent="0.3">
      <c r="A16">
        <v>9</v>
      </c>
      <c r="B16">
        <v>1</v>
      </c>
      <c r="C16" t="s">
        <v>32</v>
      </c>
      <c r="D16" t="s">
        <v>3331</v>
      </c>
      <c r="E16" t="s">
        <v>5033</v>
      </c>
      <c r="F16" t="s">
        <v>453</v>
      </c>
      <c r="G16" s="59">
        <v>24.677900000000001</v>
      </c>
      <c r="H16">
        <v>35</v>
      </c>
      <c r="I16">
        <v>0</v>
      </c>
      <c r="J16" s="11">
        <v>10</v>
      </c>
      <c r="K16" s="11">
        <v>1</v>
      </c>
      <c r="L16">
        <v>1</v>
      </c>
      <c r="M16" s="11">
        <v>6.7956211833259719</v>
      </c>
      <c r="N16" s="11">
        <v>133.51415917666446</v>
      </c>
      <c r="O16" s="11">
        <v>11584.668503637142</v>
      </c>
      <c r="P16">
        <v>0</v>
      </c>
      <c r="Q16" s="11">
        <v>2333.2049323891206</v>
      </c>
      <c r="R16" s="60">
        <v>2.2970009505069035E-2</v>
      </c>
      <c r="S16" s="60">
        <v>2.9249540364365703E-3</v>
      </c>
      <c r="T16" s="60">
        <v>0</v>
      </c>
      <c r="U16" s="60">
        <v>2.7824680642607413E-2</v>
      </c>
      <c r="V16" s="60">
        <v>1.3224140768520071E-2</v>
      </c>
      <c r="W16" s="60">
        <v>9.1743119266055051E-3</v>
      </c>
      <c r="X16" s="60">
        <v>2.5943614241389652E-3</v>
      </c>
      <c r="Y16" s="60">
        <v>3.4532825204192171E-3</v>
      </c>
      <c r="Z16" s="60">
        <v>1.1239464774561414E-2</v>
      </c>
      <c r="AA16" s="60">
        <v>0</v>
      </c>
      <c r="AB16" s="60">
        <v>0.26843755309681677</v>
      </c>
      <c r="AC16" s="16">
        <v>3.2894796245015907E-2</v>
      </c>
      <c r="AD16" s="11">
        <v>9</v>
      </c>
      <c r="AE16" s="15">
        <v>3</v>
      </c>
      <c r="AF16" s="16">
        <v>0.48292801225489967</v>
      </c>
      <c r="AG16" t="str">
        <f>IF(AF16&lt;='CAV Tier 1 Analysis'!$A$5,"Tier 1", "Tier 2")</f>
        <v>Tier 2</v>
      </c>
      <c r="AH16" t="str">
        <f t="shared" si="2"/>
        <v>Rhode Island - Tier 2</v>
      </c>
      <c r="AI16" t="str">
        <f t="shared" si="3"/>
        <v>North Smithfield, Town Of - Tier 2</v>
      </c>
    </row>
    <row r="17" spans="1:35" x14ac:dyDescent="0.3">
      <c r="A17">
        <v>10</v>
      </c>
      <c r="B17">
        <v>1</v>
      </c>
      <c r="C17" t="s">
        <v>32</v>
      </c>
      <c r="D17" t="s">
        <v>3271</v>
      </c>
      <c r="E17" t="s">
        <v>5045</v>
      </c>
      <c r="F17" t="s">
        <v>121</v>
      </c>
      <c r="G17" s="59">
        <v>8.2135100000000012</v>
      </c>
      <c r="H17">
        <v>1034</v>
      </c>
      <c r="I17">
        <v>22</v>
      </c>
      <c r="J17" s="11">
        <v>7.75</v>
      </c>
      <c r="K17" s="11">
        <v>3.25</v>
      </c>
      <c r="L17">
        <v>2</v>
      </c>
      <c r="M17" s="11">
        <v>123.60233079402106</v>
      </c>
      <c r="N17" s="11">
        <v>1766.7274379406979</v>
      </c>
      <c r="O17" s="11">
        <v>15959.834462268516</v>
      </c>
      <c r="P17" s="11">
        <v>401.89758114581855</v>
      </c>
      <c r="Q17">
        <v>0</v>
      </c>
      <c r="R17" s="60">
        <v>7.6450752604548845E-3</v>
      </c>
      <c r="S17" s="60">
        <v>8.6411499247868964E-2</v>
      </c>
      <c r="T17" s="60">
        <v>3.3639143730886847E-2</v>
      </c>
      <c r="U17" s="60">
        <v>2.1564127498020745E-2</v>
      </c>
      <c r="V17" s="60">
        <v>4.2978457497690234E-2</v>
      </c>
      <c r="W17" s="60">
        <v>1.834862385321101E-2</v>
      </c>
      <c r="X17" s="60">
        <v>4.7187609534869231E-2</v>
      </c>
      <c r="Y17" s="60">
        <v>4.5695595264265948E-2</v>
      </c>
      <c r="Z17" s="60">
        <v>1.548425811150141E-2</v>
      </c>
      <c r="AA17" s="60">
        <v>8.0627291036168265E-4</v>
      </c>
      <c r="AB17" s="60">
        <v>0</v>
      </c>
      <c r="AC17" s="16">
        <v>2.9069151173557361E-2</v>
      </c>
      <c r="AD17" s="11">
        <v>10</v>
      </c>
      <c r="AE17" s="15">
        <v>3</v>
      </c>
      <c r="AF17" s="16">
        <v>0.51199716342845702</v>
      </c>
      <c r="AG17" t="str">
        <f>IF(AF17&lt;='CAV Tier 1 Analysis'!$A$5,"Tier 1", "Tier 2")</f>
        <v>Tier 2</v>
      </c>
      <c r="AH17" t="str">
        <f t="shared" si="2"/>
        <v>Rhode Island - Tier 2</v>
      </c>
      <c r="AI17" t="str">
        <f t="shared" si="3"/>
        <v>Barrington, Town Of - Tier 2</v>
      </c>
    </row>
    <row r="18" spans="1:35" x14ac:dyDescent="0.3">
      <c r="A18">
        <v>11</v>
      </c>
      <c r="B18">
        <v>1</v>
      </c>
      <c r="C18" t="s">
        <v>32</v>
      </c>
      <c r="D18" t="s">
        <v>3341</v>
      </c>
      <c r="E18" t="s">
        <v>5051</v>
      </c>
      <c r="F18" t="s">
        <v>106</v>
      </c>
      <c r="G18" s="59">
        <v>13.952110000000001</v>
      </c>
      <c r="H18">
        <v>292</v>
      </c>
      <c r="I18">
        <v>19</v>
      </c>
      <c r="J18" s="11">
        <v>9.7818181818181813</v>
      </c>
      <c r="K18" s="11">
        <v>1.2181818181818183</v>
      </c>
      <c r="L18">
        <v>1</v>
      </c>
      <c r="M18" s="11">
        <v>60.589257108781389</v>
      </c>
      <c r="N18" s="11">
        <v>2603.7326967839595</v>
      </c>
      <c r="O18" s="11">
        <v>47616.226682079643</v>
      </c>
      <c r="P18" s="11">
        <v>29083.117295170698</v>
      </c>
      <c r="Q18">
        <v>0</v>
      </c>
      <c r="R18" s="60">
        <v>1.2986522326282574E-2</v>
      </c>
      <c r="S18" s="60">
        <v>2.440247367541367E-2</v>
      </c>
      <c r="T18" s="60">
        <v>2.9051987767584098E-2</v>
      </c>
      <c r="U18" s="60">
        <v>2.721759670131416E-2</v>
      </c>
      <c r="V18" s="60">
        <v>1.6109407845288089E-2</v>
      </c>
      <c r="W18" s="60">
        <v>9.1743119266055051E-3</v>
      </c>
      <c r="X18" s="60">
        <v>2.313113505295869E-2</v>
      </c>
      <c r="Y18" s="60">
        <v>6.7344352577247496E-2</v>
      </c>
      <c r="Z18" s="60">
        <v>4.6197342834863098E-2</v>
      </c>
      <c r="AA18" s="60">
        <v>5.8345535589226658E-2</v>
      </c>
      <c r="AB18" s="60">
        <v>0</v>
      </c>
      <c r="AC18" s="16">
        <v>2.8541878754253094E-2</v>
      </c>
      <c r="AD18" s="11">
        <v>11</v>
      </c>
      <c r="AE18" s="15">
        <v>3</v>
      </c>
      <c r="AF18" s="16">
        <v>0.54053904218271009</v>
      </c>
      <c r="AG18" t="str">
        <f>IF(AF18&lt;='CAV Tier 1 Analysis'!$A$5,"Tier 1", "Tier 2")</f>
        <v>Tier 2</v>
      </c>
      <c r="AH18" t="str">
        <f t="shared" si="2"/>
        <v>Rhode Island - Tier 2</v>
      </c>
      <c r="AI18" t="str">
        <f t="shared" si="3"/>
        <v>East Providence, City Of - Tier 2</v>
      </c>
    </row>
    <row r="19" spans="1:35" x14ac:dyDescent="0.3">
      <c r="A19">
        <v>12</v>
      </c>
      <c r="B19">
        <v>1</v>
      </c>
      <c r="C19" t="s">
        <v>32</v>
      </c>
      <c r="D19" t="s">
        <v>3332</v>
      </c>
      <c r="E19" t="s">
        <v>5034</v>
      </c>
      <c r="F19" t="s">
        <v>94</v>
      </c>
      <c r="G19" s="59">
        <v>8.8627200000000013</v>
      </c>
      <c r="H19">
        <v>47</v>
      </c>
      <c r="I19">
        <v>10</v>
      </c>
      <c r="J19" s="11">
        <v>10</v>
      </c>
      <c r="K19" s="11">
        <v>1</v>
      </c>
      <c r="L19">
        <v>0</v>
      </c>
      <c r="M19" s="11">
        <v>25.50723028596186</v>
      </c>
      <c r="N19" s="11">
        <v>1709.9176254341407</v>
      </c>
      <c r="O19" s="11">
        <v>69028.011672820925</v>
      </c>
      <c r="P19" s="11">
        <v>57256.65739888708</v>
      </c>
      <c r="Q19">
        <v>0</v>
      </c>
      <c r="R19" s="60">
        <v>8.2493551980016722E-3</v>
      </c>
      <c r="S19" s="60">
        <v>3.9277954203576805E-3</v>
      </c>
      <c r="T19" s="60">
        <v>1.5290519877675841E-2</v>
      </c>
      <c r="U19" s="60">
        <v>2.7824680642607413E-2</v>
      </c>
      <c r="V19" s="60">
        <v>1.3224140768520071E-2</v>
      </c>
      <c r="W19" s="60">
        <v>0</v>
      </c>
      <c r="X19" s="60">
        <v>9.7378845149429915E-3</v>
      </c>
      <c r="Y19" s="60">
        <v>4.4226235507016515E-2</v>
      </c>
      <c r="Z19" s="60">
        <v>6.697109247546458E-2</v>
      </c>
      <c r="AA19" s="60">
        <v>0.11486630914017075</v>
      </c>
      <c r="AB19" s="60">
        <v>0</v>
      </c>
      <c r="AC19" s="16">
        <v>2.7665273958614321E-2</v>
      </c>
      <c r="AD19" s="11">
        <v>12</v>
      </c>
      <c r="AE19" s="15">
        <v>3</v>
      </c>
      <c r="AF19" s="16">
        <v>0.56820431614132438</v>
      </c>
      <c r="AG19" t="str">
        <f>IF(AF19&lt;='CAV Tier 1 Analysis'!$A$5,"Tier 1", "Tier 2")</f>
        <v>Tier 2</v>
      </c>
      <c r="AH19" t="str">
        <f t="shared" si="2"/>
        <v>Rhode Island - Tier 2</v>
      </c>
      <c r="AI19" t="str">
        <f t="shared" si="3"/>
        <v>Pawtucket, City Of - Tier 2</v>
      </c>
    </row>
    <row r="20" spans="1:35" x14ac:dyDescent="0.3">
      <c r="A20">
        <v>13</v>
      </c>
      <c r="B20">
        <v>1</v>
      </c>
      <c r="C20" t="s">
        <v>32</v>
      </c>
      <c r="D20" t="s">
        <v>2951</v>
      </c>
      <c r="E20" t="s">
        <v>5048</v>
      </c>
      <c r="F20" t="s">
        <v>192</v>
      </c>
      <c r="G20" s="59">
        <v>41.19661</v>
      </c>
      <c r="H20">
        <v>720</v>
      </c>
      <c r="I20">
        <v>15</v>
      </c>
      <c r="J20" s="11">
        <v>9</v>
      </c>
      <c r="K20" s="11">
        <v>2</v>
      </c>
      <c r="L20">
        <v>8</v>
      </c>
      <c r="M20" s="11">
        <v>47.436397800692831</v>
      </c>
      <c r="N20" s="11">
        <v>864.02955392711476</v>
      </c>
      <c r="O20" s="11">
        <v>7943.5672355731003</v>
      </c>
      <c r="P20">
        <v>0</v>
      </c>
      <c r="Q20">
        <v>0</v>
      </c>
      <c r="R20" s="60">
        <v>3.8345504409881798E-2</v>
      </c>
      <c r="S20" s="60">
        <v>6.0170483035266592E-2</v>
      </c>
      <c r="T20" s="60">
        <v>2.2935779816513763E-2</v>
      </c>
      <c r="U20" s="60">
        <v>2.5042212578346674E-2</v>
      </c>
      <c r="V20" s="60">
        <v>2.6448281537040142E-2</v>
      </c>
      <c r="W20" s="60">
        <v>7.3394495412844041E-2</v>
      </c>
      <c r="X20" s="60">
        <v>1.8109773519482043E-2</v>
      </c>
      <c r="Y20" s="60">
        <v>2.2347728316620481E-2</v>
      </c>
      <c r="Z20" s="60">
        <v>7.7068622292086391E-3</v>
      </c>
      <c r="AA20" s="60">
        <v>0</v>
      </c>
      <c r="AB20" s="60">
        <v>0</v>
      </c>
      <c r="AC20" s="16">
        <v>2.6772829168654925E-2</v>
      </c>
      <c r="AD20" s="11">
        <v>13</v>
      </c>
      <c r="AE20" s="15">
        <v>4</v>
      </c>
      <c r="AF20" s="16">
        <v>0.59497714530997936</v>
      </c>
      <c r="AG20" t="str">
        <f>IF(AF20&lt;='CAV Tier 1 Analysis'!$A$5,"Tier 1", "Tier 2")</f>
        <v>Tier 2</v>
      </c>
      <c r="AH20" t="str">
        <f t="shared" si="2"/>
        <v>Rhode Island - Tier 2</v>
      </c>
      <c r="AI20" t="str">
        <f t="shared" si="3"/>
        <v>Charlestown, Town Of - Tier 2</v>
      </c>
    </row>
    <row r="21" spans="1:35" x14ac:dyDescent="0.3">
      <c r="A21">
        <v>14</v>
      </c>
      <c r="B21">
        <v>1</v>
      </c>
      <c r="C21" t="s">
        <v>32</v>
      </c>
      <c r="D21" t="s">
        <v>3330</v>
      </c>
      <c r="E21" t="s">
        <v>5032</v>
      </c>
      <c r="F21" t="s">
        <v>129</v>
      </c>
      <c r="G21" s="59">
        <v>5.7611199999999991</v>
      </c>
      <c r="H21">
        <v>148</v>
      </c>
      <c r="I21">
        <v>32</v>
      </c>
      <c r="J21" s="11">
        <v>10</v>
      </c>
      <c r="K21" s="11">
        <v>1</v>
      </c>
      <c r="L21">
        <v>3</v>
      </c>
      <c r="M21" s="11">
        <v>90.326316757852652</v>
      </c>
      <c r="N21" s="11">
        <v>1032.7893059053019</v>
      </c>
      <c r="O21" s="11">
        <v>32111.012218405769</v>
      </c>
      <c r="P21" s="11">
        <v>24458.954540244988</v>
      </c>
      <c r="Q21">
        <v>0</v>
      </c>
      <c r="R21" s="60">
        <v>5.3624085177362453E-3</v>
      </c>
      <c r="S21" s="60">
        <v>1.2368377068360354E-2</v>
      </c>
      <c r="T21" s="60">
        <v>4.8929663608562692E-2</v>
      </c>
      <c r="U21" s="60">
        <v>2.7824680642607413E-2</v>
      </c>
      <c r="V21" s="60">
        <v>1.3224140768520071E-2</v>
      </c>
      <c r="W21" s="60">
        <v>2.7522935779816515E-2</v>
      </c>
      <c r="X21" s="60">
        <v>3.448383973434458E-2</v>
      </c>
      <c r="Y21" s="60">
        <v>2.6712621937269618E-2</v>
      </c>
      <c r="Z21" s="60">
        <v>3.1154157807016296E-2</v>
      </c>
      <c r="AA21" s="60">
        <v>4.9068701546656712E-2</v>
      </c>
      <c r="AB21" s="60">
        <v>0</v>
      </c>
      <c r="AC21" s="16">
        <v>2.5150138855535499E-2</v>
      </c>
      <c r="AD21" s="11">
        <v>14</v>
      </c>
      <c r="AE21" s="15">
        <v>4</v>
      </c>
      <c r="AF21" s="16">
        <v>0.62012728416551488</v>
      </c>
      <c r="AG21" t="str">
        <f>IF(AF21&lt;='CAV Tier 1 Analysis'!$A$5,"Tier 1", "Tier 2")</f>
        <v>Tier 2</v>
      </c>
      <c r="AH21" t="str">
        <f t="shared" si="2"/>
        <v>Rhode Island - Tier 2</v>
      </c>
      <c r="AI21" t="str">
        <f t="shared" si="3"/>
        <v>North Providence, Town Of - Tier 2</v>
      </c>
    </row>
    <row r="22" spans="1:35" x14ac:dyDescent="0.3">
      <c r="A22">
        <v>15</v>
      </c>
      <c r="B22">
        <v>1</v>
      </c>
      <c r="C22" t="s">
        <v>32</v>
      </c>
      <c r="D22" t="s">
        <v>3343</v>
      </c>
      <c r="E22" t="s">
        <v>5057</v>
      </c>
      <c r="F22" t="s">
        <v>138</v>
      </c>
      <c r="G22" s="59">
        <v>43.616199999999999</v>
      </c>
      <c r="H22">
        <v>632</v>
      </c>
      <c r="I22">
        <v>8</v>
      </c>
      <c r="J22" s="11">
        <v>8.8965517241379306</v>
      </c>
      <c r="K22" s="11">
        <v>2</v>
      </c>
      <c r="L22">
        <v>0</v>
      </c>
      <c r="M22" s="11">
        <v>91.881101975871388</v>
      </c>
      <c r="N22" s="11">
        <v>1103.4568606712901</v>
      </c>
      <c r="O22" s="11">
        <v>25626.896025230541</v>
      </c>
      <c r="P22" s="11">
        <v>13977.105431427317</v>
      </c>
      <c r="Q22">
        <v>0</v>
      </c>
      <c r="R22" s="60">
        <v>4.059764115159685E-2</v>
      </c>
      <c r="S22" s="60">
        <v>5.2816312886511785E-2</v>
      </c>
      <c r="T22" s="60">
        <v>1.2232415902140673E-2</v>
      </c>
      <c r="U22" s="60">
        <v>2.475437105445763E-2</v>
      </c>
      <c r="V22" s="60">
        <v>2.6448281537040142E-2</v>
      </c>
      <c r="W22" s="60">
        <v>0</v>
      </c>
      <c r="X22" s="60">
        <v>3.5077409429245539E-2</v>
      </c>
      <c r="Y22" s="60">
        <v>2.8540405845276336E-2</v>
      </c>
      <c r="Z22" s="60">
        <v>2.4863257422212418E-2</v>
      </c>
      <c r="AA22" s="60">
        <v>2.8040381438723259E-2</v>
      </c>
      <c r="AB22" s="60">
        <v>0</v>
      </c>
      <c r="AC22" s="16">
        <v>2.4851861515200423E-2</v>
      </c>
      <c r="AD22" s="11">
        <v>15</v>
      </c>
      <c r="AE22" s="15">
        <v>4</v>
      </c>
      <c r="AF22" s="16">
        <v>0.64497914568071535</v>
      </c>
      <c r="AG22" t="str">
        <f>IF(AF22&lt;='CAV Tier 1 Analysis'!$A$5,"Tier 1", "Tier 2")</f>
        <v>Tier 2</v>
      </c>
      <c r="AH22" t="str">
        <f t="shared" si="2"/>
        <v>Rhode Island - Tier 2</v>
      </c>
      <c r="AI22" t="str">
        <f t="shared" si="3"/>
        <v>North Kingstown, Town Of - Tier 2</v>
      </c>
    </row>
    <row r="23" spans="1:35" x14ac:dyDescent="0.3">
      <c r="A23">
        <v>16</v>
      </c>
      <c r="B23">
        <v>1</v>
      </c>
      <c r="C23" t="s">
        <v>32</v>
      </c>
      <c r="D23" t="s">
        <v>2133</v>
      </c>
      <c r="E23" t="s">
        <v>5046</v>
      </c>
      <c r="F23" t="s">
        <v>183</v>
      </c>
      <c r="G23" s="59">
        <v>9.7967300000000002</v>
      </c>
      <c r="H23">
        <v>455</v>
      </c>
      <c r="I23">
        <v>7</v>
      </c>
      <c r="J23" s="11">
        <v>7</v>
      </c>
      <c r="K23" s="11">
        <v>4</v>
      </c>
      <c r="L23">
        <v>4</v>
      </c>
      <c r="M23" s="11">
        <v>70.084185233235985</v>
      </c>
      <c r="N23" s="11">
        <v>1283.9444919857663</v>
      </c>
      <c r="O23" s="11">
        <v>21435.803887435191</v>
      </c>
      <c r="P23" s="11">
        <v>2869.3322478857517</v>
      </c>
      <c r="Q23">
        <v>0</v>
      </c>
      <c r="R23" s="60">
        <v>9.1187249003600365E-3</v>
      </c>
      <c r="S23" s="60">
        <v>3.802440247367541E-2</v>
      </c>
      <c r="T23" s="60">
        <v>1.0703363914373088E-2</v>
      </c>
      <c r="U23" s="60">
        <v>1.9477276449825189E-2</v>
      </c>
      <c r="V23" s="60">
        <v>5.2896563074080284E-2</v>
      </c>
      <c r="W23" s="60">
        <v>3.669724770642202E-2</v>
      </c>
      <c r="X23" s="60">
        <v>2.6756009746018158E-2</v>
      </c>
      <c r="Y23" s="60">
        <v>3.3208635688565379E-2</v>
      </c>
      <c r="Z23" s="60">
        <v>2.0797052814380716E-2</v>
      </c>
      <c r="AA23" s="60">
        <v>5.7563542823565557E-3</v>
      </c>
      <c r="AB23" s="60">
        <v>0</v>
      </c>
      <c r="AC23" s="16">
        <v>2.3039602822732441E-2</v>
      </c>
      <c r="AD23" s="11">
        <v>16</v>
      </c>
      <c r="AE23" s="15">
        <v>4</v>
      </c>
      <c r="AF23" s="16">
        <v>0.66801874850344778</v>
      </c>
      <c r="AG23" t="str">
        <f>IF(AF23&lt;='CAV Tier 1 Analysis'!$A$5,"Tier 1", "Tier 2")</f>
        <v>Tier 2</v>
      </c>
      <c r="AH23" t="str">
        <f t="shared" si="2"/>
        <v>Rhode Island - Tier 2</v>
      </c>
      <c r="AI23" t="str">
        <f t="shared" si="3"/>
        <v>Bristol, Town Of - Tier 2</v>
      </c>
    </row>
    <row r="24" spans="1:35" x14ac:dyDescent="0.3">
      <c r="A24">
        <v>17</v>
      </c>
      <c r="B24">
        <v>1</v>
      </c>
      <c r="C24" t="s">
        <v>32</v>
      </c>
      <c r="D24" t="s">
        <v>3326</v>
      </c>
      <c r="E24" t="s">
        <v>5027</v>
      </c>
      <c r="F24" t="s">
        <v>145</v>
      </c>
      <c r="G24" s="59">
        <v>8.1077200000000005</v>
      </c>
      <c r="H24">
        <v>121</v>
      </c>
      <c r="I24">
        <v>30</v>
      </c>
      <c r="J24" s="11">
        <v>8.1212121212121211</v>
      </c>
      <c r="K24" s="11">
        <v>1.9393939393939394</v>
      </c>
      <c r="L24">
        <v>1</v>
      </c>
      <c r="M24" s="11">
        <v>79.576712071951178</v>
      </c>
      <c r="N24" s="11">
        <v>876.5523327945923</v>
      </c>
      <c r="O24" s="11">
        <v>29730.609103194492</v>
      </c>
      <c r="P24" s="11">
        <v>22548.052709668398</v>
      </c>
      <c r="Q24">
        <v>0</v>
      </c>
      <c r="R24" s="60">
        <v>7.5466066992912004E-3</v>
      </c>
      <c r="S24" s="60">
        <v>1.0111983954537856E-2</v>
      </c>
      <c r="T24" s="60">
        <v>4.5871559633027525E-2</v>
      </c>
      <c r="U24" s="60">
        <v>2.2597013370359961E-2</v>
      </c>
      <c r="V24" s="60">
        <v>2.5646818460160141E-2</v>
      </c>
      <c r="W24" s="60">
        <v>9.1743119266055051E-3</v>
      </c>
      <c r="X24" s="60">
        <v>3.0379967701236802E-2</v>
      </c>
      <c r="Y24" s="60">
        <v>2.2671624251230042E-2</v>
      </c>
      <c r="Z24" s="60">
        <v>2.8844686719926186E-2</v>
      </c>
      <c r="AA24" s="60">
        <v>4.5235116940444693E-2</v>
      </c>
      <c r="AB24" s="60">
        <v>0</v>
      </c>
      <c r="AC24" s="16">
        <v>2.2552699059710898E-2</v>
      </c>
      <c r="AD24" s="11">
        <v>17</v>
      </c>
      <c r="AE24" s="15">
        <v>5</v>
      </c>
      <c r="AF24" s="16">
        <v>0.69057144756315869</v>
      </c>
      <c r="AG24" t="str">
        <f>IF(AF24&lt;='CAV Tier 1 Analysis'!$A$5,"Tier 1", "Tier 2")</f>
        <v>Tier 2</v>
      </c>
      <c r="AH24" t="str">
        <f t="shared" si="2"/>
        <v>Rhode Island - Tier 2</v>
      </c>
      <c r="AI24" t="str">
        <f t="shared" si="3"/>
        <v>West Warwick, Town Of - Tier 2</v>
      </c>
    </row>
    <row r="25" spans="1:35" x14ac:dyDescent="0.3">
      <c r="A25">
        <v>18</v>
      </c>
      <c r="B25">
        <v>1</v>
      </c>
      <c r="C25" t="s">
        <v>32</v>
      </c>
      <c r="D25" t="s">
        <v>3335</v>
      </c>
      <c r="E25" t="s">
        <v>5042</v>
      </c>
      <c r="F25" t="s">
        <v>421</v>
      </c>
      <c r="G25" s="59">
        <v>22.167249999999999</v>
      </c>
      <c r="H25">
        <v>138</v>
      </c>
      <c r="I25">
        <v>0</v>
      </c>
      <c r="J25" s="11">
        <v>8</v>
      </c>
      <c r="K25" s="11">
        <v>3</v>
      </c>
      <c r="L25">
        <v>9</v>
      </c>
      <c r="M25" s="11">
        <v>24.095757480066311</v>
      </c>
      <c r="N25" s="11">
        <v>235.27766102045766</v>
      </c>
      <c r="O25" s="11">
        <v>3597.5169951613393</v>
      </c>
      <c r="P25">
        <v>0</v>
      </c>
      <c r="Q25" s="11">
        <v>269.73581603117464</v>
      </c>
      <c r="R25" s="60">
        <v>2.0633114778860498E-2</v>
      </c>
      <c r="S25" s="60">
        <v>1.1532675915092763E-2</v>
      </c>
      <c r="T25" s="60">
        <v>0</v>
      </c>
      <c r="U25" s="60">
        <v>2.2259744514085932E-2</v>
      </c>
      <c r="V25" s="60">
        <v>3.9672422305560215E-2</v>
      </c>
      <c r="W25" s="60">
        <v>8.2568807339449546E-2</v>
      </c>
      <c r="X25" s="60">
        <v>9.1990271389872039E-3</v>
      </c>
      <c r="Y25" s="60">
        <v>6.0853488443274343E-3</v>
      </c>
      <c r="Z25" s="60">
        <v>3.4903170108240146E-3</v>
      </c>
      <c r="AA25" s="60">
        <v>0</v>
      </c>
      <c r="AB25" s="60">
        <v>3.1033374493958047E-2</v>
      </c>
      <c r="AC25" s="16">
        <v>2.0588621121922331E-2</v>
      </c>
      <c r="AD25" s="11">
        <v>18</v>
      </c>
      <c r="AE25" s="15">
        <v>5</v>
      </c>
      <c r="AF25" s="16">
        <v>0.71116006868508097</v>
      </c>
      <c r="AG25" t="str">
        <f>IF(AF25&lt;='CAV Tier 1 Analysis'!$A$5,"Tier 1", "Tier 2")</f>
        <v>Tier 2</v>
      </c>
      <c r="AH25" t="str">
        <f t="shared" si="2"/>
        <v>Rhode Island - Tier 2</v>
      </c>
      <c r="AI25" t="str">
        <f t="shared" si="3"/>
        <v>Little Compton, Town Of - Tier 2</v>
      </c>
    </row>
    <row r="26" spans="1:35" x14ac:dyDescent="0.3">
      <c r="A26">
        <v>19</v>
      </c>
      <c r="B26">
        <v>1</v>
      </c>
      <c r="C26" t="s">
        <v>32</v>
      </c>
      <c r="D26" t="s">
        <v>2101</v>
      </c>
      <c r="E26" t="s">
        <v>5054</v>
      </c>
      <c r="F26" t="s">
        <v>296</v>
      </c>
      <c r="G26" s="59">
        <v>12.848759999999999</v>
      </c>
      <c r="H26">
        <v>132</v>
      </c>
      <c r="I26">
        <v>0</v>
      </c>
      <c r="J26" s="11">
        <v>8</v>
      </c>
      <c r="K26" s="11">
        <v>3</v>
      </c>
      <c r="L26">
        <v>0</v>
      </c>
      <c r="M26" s="11">
        <v>19.113740158583397</v>
      </c>
      <c r="N26" s="11">
        <v>672.57554232569464</v>
      </c>
      <c r="O26" s="11">
        <v>16193.379079236773</v>
      </c>
      <c r="P26" s="11">
        <v>6521.7659261394474</v>
      </c>
      <c r="Q26" s="11">
        <v>719.86113086914338</v>
      </c>
      <c r="R26" s="60">
        <v>1.1959532185816085E-2</v>
      </c>
      <c r="S26" s="60">
        <v>1.1031255223132207E-2</v>
      </c>
      <c r="T26" s="60">
        <v>0</v>
      </c>
      <c r="U26" s="60">
        <v>2.2259744514085932E-2</v>
      </c>
      <c r="V26" s="60">
        <v>3.9672422305560215E-2</v>
      </c>
      <c r="W26" s="60">
        <v>0</v>
      </c>
      <c r="X26" s="60">
        <v>7.2970444939037616E-3</v>
      </c>
      <c r="Y26" s="60">
        <v>1.7395858074510034E-2</v>
      </c>
      <c r="Z26" s="60">
        <v>1.5710843489829589E-2</v>
      </c>
      <c r="AA26" s="60">
        <v>1.3083739342183936E-2</v>
      </c>
      <c r="AB26" s="60">
        <v>8.2820740629136039E-2</v>
      </c>
      <c r="AC26" s="16">
        <v>2.0111925478014346E-2</v>
      </c>
      <c r="AD26" s="11">
        <v>19</v>
      </c>
      <c r="AE26" s="15">
        <v>5</v>
      </c>
      <c r="AF26" s="16">
        <v>0.7312719941630953</v>
      </c>
      <c r="AG26" t="str">
        <f>IF(AF26&lt;='CAV Tier 1 Analysis'!$A$5,"Tier 1", "Tier 2")</f>
        <v>Tier 2</v>
      </c>
      <c r="AH26" t="str">
        <f t="shared" si="2"/>
        <v>Rhode Island - Tier 2</v>
      </c>
      <c r="AI26" t="str">
        <f t="shared" si="3"/>
        <v>Middletown, Town Of - Tier 2</v>
      </c>
    </row>
    <row r="27" spans="1:35" x14ac:dyDescent="0.3">
      <c r="A27">
        <v>20</v>
      </c>
      <c r="B27">
        <v>1</v>
      </c>
      <c r="C27" t="s">
        <v>32</v>
      </c>
      <c r="D27" t="s">
        <v>3329</v>
      </c>
      <c r="E27" t="s">
        <v>5031</v>
      </c>
      <c r="F27" t="s">
        <v>264</v>
      </c>
      <c r="G27" s="59">
        <v>24.4072</v>
      </c>
      <c r="H27">
        <v>57</v>
      </c>
      <c r="I27">
        <v>24</v>
      </c>
      <c r="J27" s="11">
        <v>10</v>
      </c>
      <c r="K27" s="11">
        <v>1</v>
      </c>
      <c r="L27">
        <v>1</v>
      </c>
      <c r="M27" s="11">
        <v>61.72250975122094</v>
      </c>
      <c r="N27" s="11">
        <v>249.8292475737868</v>
      </c>
      <c r="O27" s="11">
        <v>29058.423413770437</v>
      </c>
      <c r="P27">
        <v>0</v>
      </c>
      <c r="Q27" s="11">
        <v>249.10238673798085</v>
      </c>
      <c r="R27" s="60">
        <v>2.2718043917518142E-2</v>
      </c>
      <c r="S27" s="60">
        <v>4.7634965736252713E-3</v>
      </c>
      <c r="T27" s="60">
        <v>3.669724770642202E-2</v>
      </c>
      <c r="U27" s="60">
        <v>2.7824680642607413E-2</v>
      </c>
      <c r="V27" s="60">
        <v>1.3224140768520071E-2</v>
      </c>
      <c r="W27" s="60">
        <v>9.1743119266055051E-3</v>
      </c>
      <c r="X27" s="60">
        <v>2.3563776434818318E-2</v>
      </c>
      <c r="Y27" s="60">
        <v>6.4617189596684419E-3</v>
      </c>
      <c r="Z27" s="60">
        <v>2.8192531038831473E-2</v>
      </c>
      <c r="AA27" s="60">
        <v>0</v>
      </c>
      <c r="AB27" s="60">
        <v>2.8659477887375103E-2</v>
      </c>
      <c r="AC27" s="16">
        <v>1.8298129623271982E-2</v>
      </c>
      <c r="AD27" s="11">
        <v>20</v>
      </c>
      <c r="AE27" s="15">
        <v>5</v>
      </c>
      <c r="AF27" s="16">
        <v>0.74957012378636723</v>
      </c>
      <c r="AG27" t="str">
        <f>IF(AF27&lt;='CAV Tier 1 Analysis'!$A$5,"Tier 1", "Tier 2")</f>
        <v>Tier 2</v>
      </c>
      <c r="AH27" t="str">
        <f t="shared" si="2"/>
        <v>Rhode Island - Tier 2</v>
      </c>
      <c r="AI27" t="str">
        <f t="shared" si="3"/>
        <v>Johnston, Town Of - Tier 2</v>
      </c>
    </row>
    <row r="28" spans="1:35" x14ac:dyDescent="0.3">
      <c r="A28">
        <v>40</v>
      </c>
      <c r="B28">
        <v>1</v>
      </c>
      <c r="C28" t="s">
        <v>32</v>
      </c>
      <c r="D28" t="s">
        <v>3348</v>
      </c>
      <c r="E28" t="s">
        <v>5065</v>
      </c>
      <c r="F28" t="s">
        <v>136</v>
      </c>
      <c r="G28" s="59">
        <v>11.774539999999998</v>
      </c>
      <c r="H28">
        <v>903</v>
      </c>
      <c r="I28">
        <v>6</v>
      </c>
      <c r="J28" s="11">
        <v>9</v>
      </c>
      <c r="K28" s="11">
        <v>2</v>
      </c>
      <c r="L28">
        <v>0</v>
      </c>
      <c r="M28" s="11">
        <v>75.83721487208841</v>
      </c>
      <c r="N28" s="11">
        <v>2065.4594383668623</v>
      </c>
      <c r="O28" s="11">
        <v>11779.110283627439</v>
      </c>
      <c r="P28" s="11">
        <v>8640.9901567734014</v>
      </c>
      <c r="Q28">
        <v>0</v>
      </c>
      <c r="R28" s="60">
        <v>1.0959656037094546E-2</v>
      </c>
      <c r="S28" s="60">
        <v>7.5463814140063507E-2</v>
      </c>
      <c r="T28" s="60">
        <v>9.1743119266055051E-3</v>
      </c>
      <c r="U28" s="60">
        <v>2.5042212578346674E-2</v>
      </c>
      <c r="V28" s="60">
        <v>2.6448281537040142E-2</v>
      </c>
      <c r="W28" s="60">
        <v>0</v>
      </c>
      <c r="X28" s="60">
        <v>2.8952341437312037E-2</v>
      </c>
      <c r="Y28" s="60">
        <v>5.3422161508049355E-2</v>
      </c>
      <c r="Z28" s="60">
        <v>1.1428112514996785E-2</v>
      </c>
      <c r="AA28" s="60">
        <v>1.7335253081756024E-2</v>
      </c>
      <c r="AB28" s="60">
        <v>0</v>
      </c>
      <c r="AC28" s="16">
        <v>2.3475104069205874E-2</v>
      </c>
      <c r="AD28" s="11">
        <v>40</v>
      </c>
      <c r="AE28" s="15">
        <v>10</v>
      </c>
      <c r="AF28" s="16">
        <v>0.99999999999999956</v>
      </c>
      <c r="AG28" t="str">
        <f>IF(AF28&lt;='CAV Tier 1 Analysis'!$A$5,"Tier 1", "Tier 2")</f>
        <v>Tier 2</v>
      </c>
      <c r="AH28" t="str">
        <f t="shared" si="2"/>
        <v>Rhode Island - Tier 2</v>
      </c>
      <c r="AI28" t="str">
        <f t="shared" si="3"/>
        <v>Narragansett Indian Tribe - Tier 2</v>
      </c>
    </row>
    <row r="29" spans="1:35" x14ac:dyDescent="0.3">
      <c r="A29">
        <v>21</v>
      </c>
      <c r="B29">
        <v>1</v>
      </c>
      <c r="C29" t="s">
        <v>32</v>
      </c>
      <c r="D29" t="s">
        <v>3342</v>
      </c>
      <c r="E29" t="s">
        <v>5055</v>
      </c>
      <c r="F29" t="s">
        <v>325</v>
      </c>
      <c r="G29" s="59">
        <v>3.8122100000000003</v>
      </c>
      <c r="H29">
        <v>192</v>
      </c>
      <c r="I29">
        <v>7</v>
      </c>
      <c r="J29" s="11">
        <v>9</v>
      </c>
      <c r="K29" s="11">
        <v>2</v>
      </c>
      <c r="L29">
        <v>8</v>
      </c>
      <c r="M29" s="11">
        <v>39.079945753250733</v>
      </c>
      <c r="N29" s="11">
        <v>408.09568451351589</v>
      </c>
      <c r="O29" s="11">
        <v>3616.5887874733626</v>
      </c>
      <c r="P29" s="11">
        <v>2600.5683799844733</v>
      </c>
      <c r="Q29">
        <v>0</v>
      </c>
      <c r="R29" s="60">
        <v>3.5483772904225737E-3</v>
      </c>
      <c r="S29" s="60">
        <v>1.6045462142737756E-2</v>
      </c>
      <c r="T29" s="60">
        <v>1.0703363914373088E-2</v>
      </c>
      <c r="U29" s="60">
        <v>2.5042212578346674E-2</v>
      </c>
      <c r="V29" s="60">
        <v>2.6448281537040142E-2</v>
      </c>
      <c r="W29" s="60">
        <v>7.3394495412844041E-2</v>
      </c>
      <c r="X29" s="60">
        <v>1.4919534356689248E-2</v>
      </c>
      <c r="Y29" s="60">
        <v>1.0555207797281708E-2</v>
      </c>
      <c r="Z29" s="60">
        <v>3.5088204956506574E-3</v>
      </c>
      <c r="AA29" s="60">
        <v>5.2171695842177443E-3</v>
      </c>
      <c r="AB29" s="60">
        <v>0</v>
      </c>
      <c r="AC29" s="16">
        <v>1.7216629555418514E-2</v>
      </c>
      <c r="AD29" s="11">
        <v>21</v>
      </c>
      <c r="AE29" s="15">
        <v>6</v>
      </c>
      <c r="AF29" s="16">
        <v>0.7667867533417857</v>
      </c>
      <c r="AG29" t="str">
        <f>IF(AF29&lt;='CAV Tier 1 Analysis'!$A$5,"Tier 1", "Tier 2")</f>
        <v>Tier 2</v>
      </c>
      <c r="AH29" t="str">
        <f t="shared" si="2"/>
        <v>Rhode Island - Tier 2</v>
      </c>
      <c r="AI29" t="str">
        <f t="shared" si="3"/>
        <v>Narragansett, Town Of - Tier 2</v>
      </c>
    </row>
    <row r="30" spans="1:35" x14ac:dyDescent="0.3">
      <c r="A30">
        <v>22</v>
      </c>
      <c r="B30">
        <v>1</v>
      </c>
      <c r="C30" t="s">
        <v>32</v>
      </c>
      <c r="D30" t="s">
        <v>2082</v>
      </c>
      <c r="E30" t="s">
        <v>5061</v>
      </c>
      <c r="F30" t="s">
        <v>237</v>
      </c>
      <c r="G30" s="59">
        <v>6.1672899999999995</v>
      </c>
      <c r="H30">
        <v>340</v>
      </c>
      <c r="I30">
        <v>11</v>
      </c>
      <c r="J30" s="11">
        <v>7</v>
      </c>
      <c r="K30" s="11">
        <v>4</v>
      </c>
      <c r="L30">
        <v>0</v>
      </c>
      <c r="M30" s="11">
        <v>56.103449002722442</v>
      </c>
      <c r="N30" s="11">
        <v>1220.1182598056494</v>
      </c>
      <c r="O30" s="11">
        <v>10998.74434483553</v>
      </c>
      <c r="P30">
        <v>0</v>
      </c>
      <c r="Q30">
        <v>0</v>
      </c>
      <c r="R30" s="60">
        <v>5.7404685941882085E-3</v>
      </c>
      <c r="S30" s="60">
        <v>2.8413839211098111E-2</v>
      </c>
      <c r="T30" s="60">
        <v>1.6819571865443424E-2</v>
      </c>
      <c r="U30" s="60">
        <v>1.9477276449825189E-2</v>
      </c>
      <c r="V30" s="60">
        <v>5.2896563074080284E-2</v>
      </c>
      <c r="W30" s="60">
        <v>0</v>
      </c>
      <c r="X30" s="60">
        <v>2.141858999011672E-2</v>
      </c>
      <c r="Y30" s="60">
        <v>3.1557799452985508E-2</v>
      </c>
      <c r="Z30" s="60">
        <v>1.0671000174875402E-2</v>
      </c>
      <c r="AA30" s="60">
        <v>0</v>
      </c>
      <c r="AB30" s="60">
        <v>0</v>
      </c>
      <c r="AC30" s="16">
        <v>1.6999555346601167E-2</v>
      </c>
      <c r="AD30" s="11">
        <v>22</v>
      </c>
      <c r="AE30" s="15">
        <v>6</v>
      </c>
      <c r="AF30" s="16">
        <v>0.78378630868838683</v>
      </c>
      <c r="AG30" t="str">
        <f>IF(AF30&lt;='CAV Tier 1 Analysis'!$A$5,"Tier 1", "Tier 2")</f>
        <v>Tier 2</v>
      </c>
      <c r="AH30" t="str">
        <f t="shared" si="2"/>
        <v>Rhode Island - Tier 2</v>
      </c>
      <c r="AI30" t="str">
        <f t="shared" si="3"/>
        <v>Warren, Town Of - Tier 2</v>
      </c>
    </row>
    <row r="31" spans="1:35" x14ac:dyDescent="0.3">
      <c r="A31">
        <v>23</v>
      </c>
      <c r="B31">
        <v>1</v>
      </c>
      <c r="C31" t="s">
        <v>32</v>
      </c>
      <c r="D31" t="s">
        <v>3347</v>
      </c>
      <c r="E31" t="s">
        <v>5064</v>
      </c>
      <c r="F31" t="s">
        <v>181</v>
      </c>
      <c r="G31" s="59">
        <v>7.9301399999999989</v>
      </c>
      <c r="H31">
        <v>19</v>
      </c>
      <c r="I31">
        <v>0</v>
      </c>
      <c r="J31" s="11">
        <v>10</v>
      </c>
      <c r="K31" s="11">
        <v>1</v>
      </c>
      <c r="L31">
        <v>0</v>
      </c>
      <c r="M31" s="11">
        <v>6.655487797188953</v>
      </c>
      <c r="N31" s="11">
        <v>899.72428144932303</v>
      </c>
      <c r="O31" s="11">
        <v>40866.532270276934</v>
      </c>
      <c r="P31" s="11">
        <v>30333.598209595752</v>
      </c>
      <c r="Q31">
        <v>0</v>
      </c>
      <c r="R31" s="60">
        <v>7.3813165292236421E-3</v>
      </c>
      <c r="S31" s="60">
        <v>1.5878321912084238E-3</v>
      </c>
      <c r="T31" s="60">
        <v>0</v>
      </c>
      <c r="U31" s="60">
        <v>2.7824680642607413E-2</v>
      </c>
      <c r="V31" s="60">
        <v>1.3224140768520071E-2</v>
      </c>
      <c r="W31" s="60">
        <v>0</v>
      </c>
      <c r="X31" s="60">
        <v>2.5408627605995834E-3</v>
      </c>
      <c r="Y31" s="60">
        <v>2.3270956080504814E-2</v>
      </c>
      <c r="Z31" s="60">
        <v>3.9648778017778122E-2</v>
      </c>
      <c r="AA31" s="60">
        <v>6.0854206786875434E-2</v>
      </c>
      <c r="AB31" s="60">
        <v>0</v>
      </c>
      <c r="AC31" s="16">
        <v>1.6030252161574318E-2</v>
      </c>
      <c r="AD31" s="11">
        <v>23</v>
      </c>
      <c r="AE31" s="15">
        <v>6</v>
      </c>
      <c r="AF31" s="16">
        <v>0.79981656084996111</v>
      </c>
      <c r="AG31" t="str">
        <f>IF(AF31&lt;='CAV Tier 1 Analysis'!$A$5,"Tier 1", "Tier 2")</f>
        <v>Tier 2</v>
      </c>
      <c r="AH31" t="str">
        <f t="shared" si="2"/>
        <v>Rhode Island - Tier 2</v>
      </c>
      <c r="AI31" t="str">
        <f t="shared" si="3"/>
        <v>Woonsocket, City Of - Tier 2</v>
      </c>
    </row>
    <row r="32" spans="1:35" x14ac:dyDescent="0.3">
      <c r="A32">
        <v>24</v>
      </c>
      <c r="B32">
        <v>1</v>
      </c>
      <c r="C32" t="s">
        <v>32</v>
      </c>
      <c r="D32" t="s">
        <v>2027</v>
      </c>
      <c r="E32" t="s">
        <v>5026</v>
      </c>
      <c r="F32" t="s">
        <v>319</v>
      </c>
      <c r="G32" s="59">
        <v>62.270840000000014</v>
      </c>
      <c r="H32">
        <v>97</v>
      </c>
      <c r="I32">
        <v>5</v>
      </c>
      <c r="J32" s="11">
        <v>8.3243243243243246</v>
      </c>
      <c r="K32" s="11">
        <v>1.8378378378378379</v>
      </c>
      <c r="L32">
        <v>0</v>
      </c>
      <c r="M32" s="11">
        <v>26.48598364820516</v>
      </c>
      <c r="N32" s="11">
        <v>255.39567114245125</v>
      </c>
      <c r="O32" s="11">
        <v>33294.783635785672</v>
      </c>
      <c r="P32">
        <v>0</v>
      </c>
      <c r="Q32">
        <v>0</v>
      </c>
      <c r="R32" s="60">
        <v>5.7961244137006526E-2</v>
      </c>
      <c r="S32" s="60">
        <v>8.1063011866956379E-3</v>
      </c>
      <c r="T32" s="60">
        <v>7.6452599388379203E-3</v>
      </c>
      <c r="U32" s="60">
        <v>2.3162166588981306E-2</v>
      </c>
      <c r="V32" s="60">
        <v>2.4303826277280133E-2</v>
      </c>
      <c r="W32" s="60">
        <v>0</v>
      </c>
      <c r="X32" s="60">
        <v>1.0111542771966017E-2</v>
      </c>
      <c r="Y32" s="60">
        <v>6.6056919534651787E-3</v>
      </c>
      <c r="Z32" s="60">
        <v>3.2302654817750506E-2</v>
      </c>
      <c r="AA32" s="60">
        <v>0</v>
      </c>
      <c r="AB32" s="60">
        <v>0</v>
      </c>
      <c r="AC32" s="16">
        <v>1.5472607970180297E-2</v>
      </c>
      <c r="AD32" s="11">
        <v>24</v>
      </c>
      <c r="AE32" s="15">
        <v>6</v>
      </c>
      <c r="AF32" s="16">
        <v>0.81528916882014135</v>
      </c>
      <c r="AG32" t="str">
        <f>IF(AF32&lt;='CAV Tier 1 Analysis'!$A$5,"Tier 1", "Tier 2")</f>
        <v>Tier 2</v>
      </c>
      <c r="AH32" t="str">
        <f t="shared" si="2"/>
        <v>Rhode Island - Tier 2</v>
      </c>
      <c r="AI32" t="str">
        <f t="shared" si="3"/>
        <v>Coventry, Town Of - Tier 2</v>
      </c>
    </row>
    <row r="33" spans="1:35" x14ac:dyDescent="0.3">
      <c r="A33">
        <v>25</v>
      </c>
      <c r="B33">
        <v>1</v>
      </c>
      <c r="C33" t="s">
        <v>32</v>
      </c>
      <c r="D33" t="s">
        <v>1931</v>
      </c>
      <c r="E33" t="s">
        <v>5052</v>
      </c>
      <c r="F33" t="s">
        <v>491</v>
      </c>
      <c r="G33" s="59">
        <v>8.894029999999999</v>
      </c>
      <c r="H33">
        <v>162</v>
      </c>
      <c r="I33">
        <v>0</v>
      </c>
      <c r="J33" s="11">
        <v>8</v>
      </c>
      <c r="K33" s="11">
        <v>3</v>
      </c>
      <c r="L33">
        <v>0</v>
      </c>
      <c r="M33" s="11">
        <v>21.581388864215661</v>
      </c>
      <c r="N33" s="11">
        <v>274.0549129333283</v>
      </c>
      <c r="O33" s="11">
        <v>5260.0048223166459</v>
      </c>
      <c r="P33">
        <v>0</v>
      </c>
      <c r="Q33" s="11">
        <v>522.96717333222296</v>
      </c>
      <c r="R33" s="60">
        <v>8.2784983178620999E-3</v>
      </c>
      <c r="S33" s="60">
        <v>1.3538358682934983E-2</v>
      </c>
      <c r="T33" s="60">
        <v>0</v>
      </c>
      <c r="U33" s="60">
        <v>2.2259744514085932E-2</v>
      </c>
      <c r="V33" s="60">
        <v>3.9672422305560215E-2</v>
      </c>
      <c r="W33" s="60">
        <v>0</v>
      </c>
      <c r="X33" s="60">
        <v>8.2391176962663282E-3</v>
      </c>
      <c r="Y33" s="60">
        <v>7.0883046884594571E-3</v>
      </c>
      <c r="Z33" s="60">
        <v>5.1032654836769666E-3</v>
      </c>
      <c r="AA33" s="60">
        <v>0</v>
      </c>
      <c r="AB33" s="60">
        <v>6.0167894560171541E-2</v>
      </c>
      <c r="AC33" s="16">
        <v>1.4940691477183412E-2</v>
      </c>
      <c r="AD33" s="11">
        <v>25</v>
      </c>
      <c r="AE33" s="15">
        <v>7</v>
      </c>
      <c r="AF33" s="16">
        <v>0.83022986029732482</v>
      </c>
      <c r="AG33" t="str">
        <f>IF(AF33&lt;='CAV Tier 1 Analysis'!$A$5,"Tier 1", "Tier 2")</f>
        <v>Tier 2</v>
      </c>
      <c r="AH33" t="str">
        <f t="shared" si="2"/>
        <v>Rhode Island - Tier 2</v>
      </c>
      <c r="AI33" t="str">
        <f t="shared" si="3"/>
        <v>Jamestown, Town Of - Tier 2</v>
      </c>
    </row>
    <row r="34" spans="1:35" x14ac:dyDescent="0.3">
      <c r="A34">
        <v>26</v>
      </c>
      <c r="B34">
        <v>1</v>
      </c>
      <c r="C34" t="s">
        <v>32</v>
      </c>
      <c r="D34" t="s">
        <v>3337</v>
      </c>
      <c r="E34" t="s">
        <v>5044</v>
      </c>
      <c r="F34" t="s">
        <v>1322</v>
      </c>
      <c r="G34" s="59">
        <v>51.251389999999994</v>
      </c>
      <c r="H34">
        <v>7</v>
      </c>
      <c r="I34">
        <v>0</v>
      </c>
      <c r="J34" s="11">
        <v>8.1999999999999993</v>
      </c>
      <c r="K34" s="11">
        <v>2</v>
      </c>
      <c r="L34">
        <v>0</v>
      </c>
      <c r="M34">
        <v>0</v>
      </c>
      <c r="N34" s="11">
        <v>0</v>
      </c>
      <c r="O34" s="11">
        <v>6197.9630571965254</v>
      </c>
      <c r="P34">
        <v>0</v>
      </c>
      <c r="Q34" s="11">
        <v>454.4638918644323</v>
      </c>
      <c r="R34" s="60">
        <v>4.7704420369966645E-2</v>
      </c>
      <c r="S34" s="60">
        <v>5.84990807287314E-4</v>
      </c>
      <c r="T34" s="60">
        <v>0</v>
      </c>
      <c r="U34" s="60">
        <v>2.2816238126938077E-2</v>
      </c>
      <c r="V34" s="60">
        <v>2.6448281537040142E-2</v>
      </c>
      <c r="W34" s="60">
        <v>0</v>
      </c>
      <c r="X34" s="60">
        <v>0</v>
      </c>
      <c r="Y34" s="60">
        <v>0</v>
      </c>
      <c r="Z34" s="60">
        <v>6.0132741332669286E-3</v>
      </c>
      <c r="AA34" s="60">
        <v>0</v>
      </c>
      <c r="AB34" s="60">
        <v>5.2286523746555659E-2</v>
      </c>
      <c r="AC34" s="16">
        <v>1.416852079282316E-2</v>
      </c>
      <c r="AD34" s="11">
        <v>26</v>
      </c>
      <c r="AE34" s="15">
        <v>7</v>
      </c>
      <c r="AF34" s="16">
        <v>0.84439838109014798</v>
      </c>
      <c r="AG34" t="str">
        <f>IF(AF34&lt;='CAV Tier 1 Analysis'!$A$5,"Tier 1", "Tier 2")</f>
        <v>Tier 2</v>
      </c>
      <c r="AH34" t="str">
        <f t="shared" si="2"/>
        <v>Rhode Island - Tier 2</v>
      </c>
      <c r="AI34" t="str">
        <f t="shared" si="3"/>
        <v>West Greenwich, Town Of - Tier 2</v>
      </c>
    </row>
    <row r="35" spans="1:35" x14ac:dyDescent="0.3">
      <c r="A35">
        <v>27</v>
      </c>
      <c r="B35">
        <v>1</v>
      </c>
      <c r="C35" t="s">
        <v>32</v>
      </c>
      <c r="D35" t="s">
        <v>2155</v>
      </c>
      <c r="E35" t="s">
        <v>5030</v>
      </c>
      <c r="F35" t="s">
        <v>345</v>
      </c>
      <c r="G35" s="59">
        <v>28.205499999999997</v>
      </c>
      <c r="H35">
        <v>51</v>
      </c>
      <c r="I35">
        <v>5</v>
      </c>
      <c r="J35" s="11">
        <v>10</v>
      </c>
      <c r="K35" s="11">
        <v>1</v>
      </c>
      <c r="L35">
        <v>0</v>
      </c>
      <c r="M35" s="11">
        <v>22.382741663859893</v>
      </c>
      <c r="N35" s="11">
        <v>370.48732748609768</v>
      </c>
      <c r="O35" s="11">
        <v>34123.01465043598</v>
      </c>
      <c r="P35">
        <v>0</v>
      </c>
      <c r="Q35">
        <v>0</v>
      </c>
      <c r="R35" s="60">
        <v>2.6253473881295595E-2</v>
      </c>
      <c r="S35" s="60">
        <v>4.2620758816647166E-3</v>
      </c>
      <c r="T35" s="60">
        <v>7.6452599388379203E-3</v>
      </c>
      <c r="U35" s="60">
        <v>2.7824680642607413E-2</v>
      </c>
      <c r="V35" s="60">
        <v>1.3224140768520071E-2</v>
      </c>
      <c r="W35" s="60">
        <v>0</v>
      </c>
      <c r="X35" s="60">
        <v>8.5450498155586578E-3</v>
      </c>
      <c r="Y35" s="60">
        <v>9.5824848835072748E-3</v>
      </c>
      <c r="Z35" s="60">
        <v>3.3106205934594186E-2</v>
      </c>
      <c r="AA35" s="60">
        <v>0</v>
      </c>
      <c r="AB35" s="60">
        <v>0</v>
      </c>
      <c r="AC35" s="16">
        <v>1.1858488340598715E-2</v>
      </c>
      <c r="AD35" s="11">
        <v>27</v>
      </c>
      <c r="AE35" s="15">
        <v>7</v>
      </c>
      <c r="AF35" s="16">
        <v>0.85625686943074664</v>
      </c>
      <c r="AG35" t="str">
        <f>IF(AF35&lt;='CAV Tier 1 Analysis'!$A$5,"Tier 1", "Tier 2")</f>
        <v>Tier 2</v>
      </c>
      <c r="AH35" t="str">
        <f t="shared" si="2"/>
        <v>Rhode Island - Tier 2</v>
      </c>
      <c r="AI35" t="str">
        <f t="shared" si="3"/>
        <v>Cumberland, Town Of - Tier 2</v>
      </c>
    </row>
    <row r="36" spans="1:35" x14ac:dyDescent="0.3">
      <c r="A36">
        <v>28</v>
      </c>
      <c r="B36">
        <v>1</v>
      </c>
      <c r="C36" t="s">
        <v>32</v>
      </c>
      <c r="D36" t="s">
        <v>2256</v>
      </c>
      <c r="E36" t="s">
        <v>5053</v>
      </c>
      <c r="F36" t="s">
        <v>377</v>
      </c>
      <c r="G36" s="59">
        <v>19.007569999999998</v>
      </c>
      <c r="H36">
        <v>47</v>
      </c>
      <c r="I36">
        <v>7</v>
      </c>
      <c r="J36" s="11">
        <v>10</v>
      </c>
      <c r="K36" s="11">
        <v>1</v>
      </c>
      <c r="L36">
        <v>1</v>
      </c>
      <c r="M36" s="11">
        <v>25.677427467056557</v>
      </c>
      <c r="N36" s="11">
        <v>451.97591895816737</v>
      </c>
      <c r="O36" s="11">
        <v>22107.013707948656</v>
      </c>
      <c r="P36">
        <v>0</v>
      </c>
      <c r="Q36">
        <v>0</v>
      </c>
      <c r="R36" s="60">
        <v>1.769210765779361E-2</v>
      </c>
      <c r="S36" s="60">
        <v>3.9277954203576805E-3</v>
      </c>
      <c r="T36" s="60">
        <v>1.0703363914373088E-2</v>
      </c>
      <c r="U36" s="60">
        <v>2.7824680642607413E-2</v>
      </c>
      <c r="V36" s="60">
        <v>1.3224140768520071E-2</v>
      </c>
      <c r="W36" s="60">
        <v>9.1743119266055051E-3</v>
      </c>
      <c r="X36" s="60">
        <v>9.8028606207642942E-3</v>
      </c>
      <c r="Y36" s="60">
        <v>1.1690149945246017E-2</v>
      </c>
      <c r="Z36" s="60">
        <v>2.1448261705824805E-2</v>
      </c>
      <c r="AA36" s="60">
        <v>0</v>
      </c>
      <c r="AB36" s="60">
        <v>0</v>
      </c>
      <c r="AC36" s="16">
        <v>1.1407970236553861E-2</v>
      </c>
      <c r="AD36" s="11">
        <v>28</v>
      </c>
      <c r="AE36" s="15">
        <v>7</v>
      </c>
      <c r="AF36" s="16">
        <v>0.86766483966730046</v>
      </c>
      <c r="AG36" t="str">
        <f>IF(AF36&lt;='CAV Tier 1 Analysis'!$A$5,"Tier 1", "Tier 2")</f>
        <v>Tier 2</v>
      </c>
      <c r="AH36" t="str">
        <f t="shared" si="2"/>
        <v>Rhode Island - Tier 2</v>
      </c>
      <c r="AI36" t="str">
        <f t="shared" si="3"/>
        <v>Lincoln, Town Of - Tier 2</v>
      </c>
    </row>
    <row r="37" spans="1:35" x14ac:dyDescent="0.3">
      <c r="A37">
        <v>29</v>
      </c>
      <c r="B37">
        <v>1</v>
      </c>
      <c r="C37" t="s">
        <v>32</v>
      </c>
      <c r="D37" t="s">
        <v>3340</v>
      </c>
      <c r="E37" t="s">
        <v>5050</v>
      </c>
      <c r="F37" t="s">
        <v>381</v>
      </c>
      <c r="G37" s="59">
        <v>16.568179999999995</v>
      </c>
      <c r="H37">
        <v>139</v>
      </c>
      <c r="I37">
        <v>7</v>
      </c>
      <c r="J37" s="11">
        <v>8.2105263157894743</v>
      </c>
      <c r="K37" s="11">
        <v>2</v>
      </c>
      <c r="L37">
        <v>0</v>
      </c>
      <c r="M37" s="11">
        <v>48.859426925588686</v>
      </c>
      <c r="N37" s="11">
        <v>231.62052296611515</v>
      </c>
      <c r="O37" s="11">
        <v>13215.96600459858</v>
      </c>
      <c r="P37">
        <v>0</v>
      </c>
      <c r="Q37">
        <v>0</v>
      </c>
      <c r="R37" s="60">
        <v>1.5421541220350781E-2</v>
      </c>
      <c r="S37" s="60">
        <v>1.1616246030419521E-2</v>
      </c>
      <c r="T37" s="60">
        <v>1.0703363914373088E-2</v>
      </c>
      <c r="U37" s="60">
        <v>2.2845527264456614E-2</v>
      </c>
      <c r="V37" s="60">
        <v>2.6448281537040142E-2</v>
      </c>
      <c r="W37" s="60">
        <v>0</v>
      </c>
      <c r="X37" s="60">
        <v>1.8653042746453453E-2</v>
      </c>
      <c r="Y37" s="60">
        <v>5.9907586450878899E-3</v>
      </c>
      <c r="Z37" s="60">
        <v>1.2822152340729552E-2</v>
      </c>
      <c r="AA37" s="60">
        <v>0</v>
      </c>
      <c r="AB37" s="60">
        <v>0</v>
      </c>
      <c r="AC37" s="16">
        <v>1.1318264881719185E-2</v>
      </c>
      <c r="AD37" s="11">
        <v>29</v>
      </c>
      <c r="AE37" s="15">
        <v>8</v>
      </c>
      <c r="AF37" s="16">
        <v>0.87898310454901962</v>
      </c>
      <c r="AG37" t="str">
        <f>IF(AF37&lt;='CAV Tier 1 Analysis'!$A$5,"Tier 1", "Tier 2")</f>
        <v>Tier 2</v>
      </c>
      <c r="AH37" t="str">
        <f t="shared" si="2"/>
        <v>Rhode Island - Tier 2</v>
      </c>
      <c r="AI37" t="str">
        <f t="shared" si="3"/>
        <v>East Greenwich, Town Of - Tier 2</v>
      </c>
    </row>
    <row r="38" spans="1:35" x14ac:dyDescent="0.3">
      <c r="A38">
        <v>30</v>
      </c>
      <c r="B38">
        <v>1</v>
      </c>
      <c r="C38" t="s">
        <v>32</v>
      </c>
      <c r="D38" t="s">
        <v>3338</v>
      </c>
      <c r="E38" t="s">
        <v>5047</v>
      </c>
      <c r="F38" t="s">
        <v>281</v>
      </c>
      <c r="G38" s="59">
        <v>1.29413</v>
      </c>
      <c r="H38">
        <v>12</v>
      </c>
      <c r="I38">
        <v>7</v>
      </c>
      <c r="J38" s="11">
        <v>10</v>
      </c>
      <c r="K38" s="11">
        <v>1</v>
      </c>
      <c r="L38">
        <v>0</v>
      </c>
      <c r="M38" s="11">
        <v>17.373123256550731</v>
      </c>
      <c r="N38" s="11">
        <v>590.64674464125676</v>
      </c>
      <c r="O38" s="11">
        <v>17315.355395615563</v>
      </c>
      <c r="P38" s="11">
        <v>15596.445991105948</v>
      </c>
      <c r="Q38">
        <v>0</v>
      </c>
      <c r="R38" s="60">
        <v>1.204566774352558E-3</v>
      </c>
      <c r="S38" s="60">
        <v>1.0028413839211097E-3</v>
      </c>
      <c r="T38" s="60">
        <v>1.0703363914373088E-2</v>
      </c>
      <c r="U38" s="60">
        <v>2.7824680642607413E-2</v>
      </c>
      <c r="V38" s="60">
        <v>1.3224140768520071E-2</v>
      </c>
      <c r="W38" s="60">
        <v>0</v>
      </c>
      <c r="X38" s="60">
        <v>6.6325299156165026E-3</v>
      </c>
      <c r="Y38" s="60">
        <v>1.5276807280891428E-2</v>
      </c>
      <c r="Z38" s="60">
        <v>1.679938679012967E-2</v>
      </c>
      <c r="AA38" s="60">
        <v>3.128904599200677E-2</v>
      </c>
      <c r="AB38" s="60">
        <v>0</v>
      </c>
      <c r="AC38" s="16">
        <v>1.1268851223856237E-2</v>
      </c>
      <c r="AD38" s="11">
        <v>30</v>
      </c>
      <c r="AE38" s="15">
        <v>8</v>
      </c>
      <c r="AF38" s="16">
        <v>0.89025195577287586</v>
      </c>
      <c r="AG38" t="str">
        <f>IF(AF38&lt;='CAV Tier 1 Analysis'!$A$5,"Tier 1", "Tier 2")</f>
        <v>Tier 2</v>
      </c>
      <c r="AH38" t="str">
        <f t="shared" si="2"/>
        <v>Rhode Island - Tier 2</v>
      </c>
      <c r="AI38" t="str">
        <f t="shared" si="3"/>
        <v>Central Falls, City Of - Tier 2</v>
      </c>
    </row>
    <row r="39" spans="1:35" x14ac:dyDescent="0.3">
      <c r="A39">
        <v>31</v>
      </c>
      <c r="B39">
        <v>1</v>
      </c>
      <c r="C39" t="s">
        <v>32</v>
      </c>
      <c r="D39" t="s">
        <v>3328</v>
      </c>
      <c r="E39" t="s">
        <v>5029</v>
      </c>
      <c r="F39" t="s">
        <v>581</v>
      </c>
      <c r="G39" s="59">
        <v>57.124119999999998</v>
      </c>
      <c r="H39">
        <v>36</v>
      </c>
      <c r="I39">
        <v>2</v>
      </c>
      <c r="J39" s="11">
        <v>10</v>
      </c>
      <c r="K39" s="11">
        <v>1</v>
      </c>
      <c r="L39">
        <v>0</v>
      </c>
      <c r="M39" s="11">
        <v>10.721443936466764</v>
      </c>
      <c r="N39" s="11">
        <v>148.1454666151636</v>
      </c>
      <c r="O39" s="11">
        <v>15431.479220465941</v>
      </c>
      <c r="P39">
        <v>0</v>
      </c>
      <c r="Q39">
        <v>0</v>
      </c>
      <c r="R39" s="60">
        <v>5.317071466245929E-2</v>
      </c>
      <c r="S39" s="60">
        <v>3.0085241517633296E-3</v>
      </c>
      <c r="T39" s="60">
        <v>3.0581039755351682E-3</v>
      </c>
      <c r="U39" s="60">
        <v>2.7824680642607413E-2</v>
      </c>
      <c r="V39" s="60">
        <v>1.3224140768520071E-2</v>
      </c>
      <c r="W39" s="60">
        <v>0</v>
      </c>
      <c r="X39" s="60">
        <v>4.0931211157100404E-3</v>
      </c>
      <c r="Y39" s="60">
        <v>3.8317145799088271E-3</v>
      </c>
      <c r="Z39" s="60">
        <v>1.497164697145623E-2</v>
      </c>
      <c r="AA39" s="60">
        <v>0</v>
      </c>
      <c r="AB39" s="60">
        <v>0</v>
      </c>
      <c r="AC39" s="16">
        <v>1.1198422442541852E-2</v>
      </c>
      <c r="AD39" s="11">
        <v>31</v>
      </c>
      <c r="AE39" s="15">
        <v>8</v>
      </c>
      <c r="AF39" s="16">
        <v>0.90145037821541774</v>
      </c>
      <c r="AG39" t="str">
        <f>IF(AF39&lt;='CAV Tier 1 Analysis'!$A$5,"Tier 1", "Tier 2")</f>
        <v>Tier 2</v>
      </c>
      <c r="AH39" t="str">
        <f t="shared" si="2"/>
        <v>Rhode Island - Tier 2</v>
      </c>
      <c r="AI39" t="str">
        <f t="shared" si="3"/>
        <v>Burrillville, Town Of - Tier 2</v>
      </c>
    </row>
    <row r="40" spans="1:35" x14ac:dyDescent="0.3">
      <c r="A40">
        <v>32</v>
      </c>
      <c r="B40">
        <v>1</v>
      </c>
      <c r="C40" t="s">
        <v>32</v>
      </c>
      <c r="D40" t="s">
        <v>3134</v>
      </c>
      <c r="E40" t="s">
        <v>5035</v>
      </c>
      <c r="F40" t="s">
        <v>676</v>
      </c>
      <c r="G40" s="59">
        <v>54.758789999999991</v>
      </c>
      <c r="H40">
        <v>17</v>
      </c>
      <c r="I40">
        <v>5</v>
      </c>
      <c r="J40" s="11">
        <v>9.6999999999999993</v>
      </c>
      <c r="K40" s="11">
        <v>1.1499999999999999</v>
      </c>
      <c r="L40">
        <v>0</v>
      </c>
      <c r="M40" s="11">
        <v>16.93786294401319</v>
      </c>
      <c r="N40" s="11">
        <v>14.695546585899153</v>
      </c>
      <c r="O40" s="11">
        <v>10374.261051380332</v>
      </c>
      <c r="P40">
        <v>0</v>
      </c>
      <c r="Q40">
        <v>0</v>
      </c>
      <c r="R40" s="60">
        <v>5.0969082733380029E-2</v>
      </c>
      <c r="S40" s="60">
        <v>1.4206919605549055E-3</v>
      </c>
      <c r="T40" s="60">
        <v>7.6452599388379203E-3</v>
      </c>
      <c r="U40" s="60">
        <v>2.6989940223329189E-2</v>
      </c>
      <c r="V40" s="60">
        <v>1.5207761883798082E-2</v>
      </c>
      <c r="W40" s="60">
        <v>0</v>
      </c>
      <c r="X40" s="60">
        <v>6.4663607702443665E-3</v>
      </c>
      <c r="Y40" s="60">
        <v>3.8009357558806047E-4</v>
      </c>
      <c r="Z40" s="60">
        <v>1.0065125438201828E-2</v>
      </c>
      <c r="AA40" s="60">
        <v>0</v>
      </c>
      <c r="AB40" s="60">
        <v>0</v>
      </c>
      <c r="AC40" s="16">
        <v>1.0831301502175853E-2</v>
      </c>
      <c r="AD40" s="11">
        <v>32</v>
      </c>
      <c r="AE40" s="15">
        <v>8</v>
      </c>
      <c r="AF40" s="16">
        <v>0.91228167971759355</v>
      </c>
      <c r="AG40" t="str">
        <f>IF(AF40&lt;='CAV Tier 1 Analysis'!$A$5,"Tier 1", "Tier 2")</f>
        <v>Tier 2</v>
      </c>
      <c r="AH40" t="str">
        <f t="shared" si="2"/>
        <v>Rhode Island - Tier 2</v>
      </c>
      <c r="AI40" t="str">
        <f t="shared" si="3"/>
        <v>Scituate, Town Of - Tier 2</v>
      </c>
    </row>
    <row r="41" spans="1:35" x14ac:dyDescent="0.3">
      <c r="A41">
        <v>33</v>
      </c>
      <c r="B41">
        <v>1</v>
      </c>
      <c r="C41" t="s">
        <v>32</v>
      </c>
      <c r="D41" t="s">
        <v>3256</v>
      </c>
      <c r="E41" t="s">
        <v>5039</v>
      </c>
      <c r="F41" t="s">
        <v>1422</v>
      </c>
      <c r="G41" s="59">
        <v>58.446750000000002</v>
      </c>
      <c r="H41">
        <v>12</v>
      </c>
      <c r="I41">
        <v>0</v>
      </c>
      <c r="J41" s="11">
        <v>8.8461538461538467</v>
      </c>
      <c r="K41" s="11">
        <v>2</v>
      </c>
      <c r="L41">
        <v>0</v>
      </c>
      <c r="M41" s="11">
        <v>3.9867263791399865</v>
      </c>
      <c r="N41" s="11">
        <v>7.8237399746395573</v>
      </c>
      <c r="O41" s="11">
        <v>6034.1347686927838</v>
      </c>
      <c r="P41">
        <v>0</v>
      </c>
      <c r="Q41">
        <v>0</v>
      </c>
      <c r="R41" s="60">
        <v>5.4401809029147277E-2</v>
      </c>
      <c r="S41" s="60">
        <v>1.0028413839211097E-3</v>
      </c>
      <c r="T41" s="60">
        <v>0</v>
      </c>
      <c r="U41" s="60">
        <v>2.4614140568460407E-2</v>
      </c>
      <c r="V41" s="60">
        <v>2.6448281537040142E-2</v>
      </c>
      <c r="W41" s="60">
        <v>0</v>
      </c>
      <c r="X41" s="60">
        <v>1.522010843102327E-3</v>
      </c>
      <c r="Y41" s="60">
        <v>2.0235744781928709E-4</v>
      </c>
      <c r="Z41" s="60">
        <v>5.854327653517735E-3</v>
      </c>
      <c r="AA41" s="60">
        <v>0</v>
      </c>
      <c r="AB41" s="60">
        <v>0</v>
      </c>
      <c r="AC41" s="16">
        <v>1.0367797133000753E-2</v>
      </c>
      <c r="AD41" s="11">
        <v>33</v>
      </c>
      <c r="AE41" s="15">
        <v>9</v>
      </c>
      <c r="AF41" s="16">
        <v>0.92264947685059429</v>
      </c>
      <c r="AG41" t="str">
        <f>IF(AF41&lt;='CAV Tier 1 Analysis'!$A$5,"Tier 1", "Tier 2")</f>
        <v>Tier 2</v>
      </c>
      <c r="AH41" t="str">
        <f t="shared" si="2"/>
        <v>Rhode Island - Tier 2</v>
      </c>
      <c r="AI41" t="str">
        <f t="shared" si="3"/>
        <v>Exeter, Town Of - Tier 2</v>
      </c>
    </row>
    <row r="42" spans="1:35" x14ac:dyDescent="0.3">
      <c r="A42">
        <v>34</v>
      </c>
      <c r="B42">
        <v>1</v>
      </c>
      <c r="C42" t="s">
        <v>32</v>
      </c>
      <c r="D42" t="s">
        <v>3334</v>
      </c>
      <c r="E42" t="s">
        <v>5041</v>
      </c>
      <c r="F42" t="s">
        <v>892</v>
      </c>
      <c r="G42" s="59">
        <v>56.828020000000002</v>
      </c>
      <c r="H42">
        <v>26</v>
      </c>
      <c r="I42">
        <v>0</v>
      </c>
      <c r="J42" s="11">
        <v>10</v>
      </c>
      <c r="K42" s="11">
        <v>1</v>
      </c>
      <c r="L42">
        <v>0</v>
      </c>
      <c r="M42" s="11">
        <v>4.8543878530344715</v>
      </c>
      <c r="N42" s="11">
        <v>117.13014954820757</v>
      </c>
      <c r="O42" s="11">
        <v>10274.863037804884</v>
      </c>
      <c r="P42">
        <v>0</v>
      </c>
      <c r="Q42">
        <v>0</v>
      </c>
      <c r="R42" s="60">
        <v>5.2895106939984893E-2</v>
      </c>
      <c r="S42" s="60">
        <v>2.1728229984957379E-3</v>
      </c>
      <c r="T42" s="60">
        <v>0</v>
      </c>
      <c r="U42" s="60">
        <v>2.7824680642607413E-2</v>
      </c>
      <c r="V42" s="60">
        <v>1.3224140768520071E-2</v>
      </c>
      <c r="W42" s="60">
        <v>0</v>
      </c>
      <c r="X42" s="60">
        <v>1.8532575969100035E-3</v>
      </c>
      <c r="Y42" s="60">
        <v>3.0295176222748478E-3</v>
      </c>
      <c r="Z42" s="60">
        <v>9.9686893190421063E-3</v>
      </c>
      <c r="AA42" s="60">
        <v>0</v>
      </c>
      <c r="AB42" s="60">
        <v>0</v>
      </c>
      <c r="AC42" s="16">
        <v>1.0088019626166825E-2</v>
      </c>
      <c r="AD42" s="11">
        <v>34</v>
      </c>
      <c r="AE42" s="15">
        <v>9</v>
      </c>
      <c r="AF42" s="16">
        <v>0.93273749647676107</v>
      </c>
      <c r="AG42" t="str">
        <f>IF(AF42&lt;='CAV Tier 1 Analysis'!$A$5,"Tier 1", "Tier 2")</f>
        <v>Tier 2</v>
      </c>
      <c r="AH42" t="str">
        <f t="shared" si="2"/>
        <v>Rhode Island - Tier 2</v>
      </c>
      <c r="AI42" t="str">
        <f t="shared" si="3"/>
        <v>Glocester, Town Of - Tier 2</v>
      </c>
    </row>
    <row r="43" spans="1:35" x14ac:dyDescent="0.3">
      <c r="A43">
        <v>35</v>
      </c>
      <c r="B43">
        <v>1</v>
      </c>
      <c r="C43" t="s">
        <v>32</v>
      </c>
      <c r="D43" t="s">
        <v>2438</v>
      </c>
      <c r="E43" t="s">
        <v>5036</v>
      </c>
      <c r="F43" t="s">
        <v>455</v>
      </c>
      <c r="G43" s="59">
        <v>27.74766</v>
      </c>
      <c r="H43">
        <v>53</v>
      </c>
      <c r="I43">
        <v>2</v>
      </c>
      <c r="J43" s="11">
        <v>10</v>
      </c>
      <c r="K43" s="11">
        <v>1</v>
      </c>
      <c r="L43">
        <v>0</v>
      </c>
      <c r="M43" s="11">
        <v>16.294173995212571</v>
      </c>
      <c r="N43" s="11">
        <v>319.10598698687977</v>
      </c>
      <c r="O43" s="11">
        <v>20607.088587385522</v>
      </c>
      <c r="P43">
        <v>0</v>
      </c>
      <c r="Q43">
        <v>0</v>
      </c>
      <c r="R43" s="60">
        <v>2.582731974533586E-2</v>
      </c>
      <c r="S43" s="60">
        <v>4.4292161123182352E-3</v>
      </c>
      <c r="T43" s="60">
        <v>3.0581039755351682E-3</v>
      </c>
      <c r="U43" s="60">
        <v>2.7824680642607413E-2</v>
      </c>
      <c r="V43" s="60">
        <v>1.3224140768520071E-2</v>
      </c>
      <c r="W43" s="60">
        <v>0</v>
      </c>
      <c r="X43" s="60">
        <v>6.2206199125858525E-3</v>
      </c>
      <c r="Y43" s="60">
        <v>8.2535300661618106E-3</v>
      </c>
      <c r="Z43" s="60">
        <v>1.9993031843031903E-2</v>
      </c>
      <c r="AA43" s="60">
        <v>0</v>
      </c>
      <c r="AB43" s="60">
        <v>0</v>
      </c>
      <c r="AC43" s="16">
        <v>9.8936948241905732E-3</v>
      </c>
      <c r="AD43" s="11">
        <v>35</v>
      </c>
      <c r="AE43" s="15">
        <v>9</v>
      </c>
      <c r="AF43" s="16">
        <v>0.94263119130095163</v>
      </c>
      <c r="AG43" t="str">
        <f>IF(AF43&lt;='CAV Tier 1 Analysis'!$A$5,"Tier 1", "Tier 2")</f>
        <v>Tier 2</v>
      </c>
      <c r="AH43" t="str">
        <f t="shared" si="2"/>
        <v>Rhode Island - Tier 2</v>
      </c>
      <c r="AI43" t="str">
        <f t="shared" si="3"/>
        <v>Smithfield, Town Of - Tier 2</v>
      </c>
    </row>
    <row r="44" spans="1:35" x14ac:dyDescent="0.3">
      <c r="A44">
        <v>36</v>
      </c>
      <c r="B44">
        <v>1</v>
      </c>
      <c r="C44" t="s">
        <v>32</v>
      </c>
      <c r="D44" t="s">
        <v>3081</v>
      </c>
      <c r="E44" t="s">
        <v>5037</v>
      </c>
      <c r="F44" t="s">
        <v>1070</v>
      </c>
      <c r="G44" s="59">
        <v>44.145439999999994</v>
      </c>
      <c r="H44">
        <v>12</v>
      </c>
      <c r="I44">
        <v>0</v>
      </c>
      <c r="J44" s="11">
        <v>9</v>
      </c>
      <c r="K44" s="11">
        <v>2</v>
      </c>
      <c r="L44">
        <v>0</v>
      </c>
      <c r="M44" s="11">
        <v>8.8390107789162364</v>
      </c>
      <c r="N44" s="11">
        <v>61.896071861309068</v>
      </c>
      <c r="O44" s="11">
        <v>8165.5140954272201</v>
      </c>
      <c r="P44">
        <v>0</v>
      </c>
      <c r="Q44">
        <v>0</v>
      </c>
      <c r="R44" s="60">
        <v>4.1090253887302183E-2</v>
      </c>
      <c r="S44" s="60">
        <v>1.0028413839211097E-3</v>
      </c>
      <c r="T44" s="60">
        <v>0</v>
      </c>
      <c r="U44" s="60">
        <v>2.5042212578346674E-2</v>
      </c>
      <c r="V44" s="60">
        <v>2.6448281537040142E-2</v>
      </c>
      <c r="W44" s="60">
        <v>0</v>
      </c>
      <c r="X44" s="60">
        <v>3.3744654055518457E-3</v>
      </c>
      <c r="Y44" s="60">
        <v>1.6009135237742525E-3</v>
      </c>
      <c r="Z44" s="60">
        <v>7.9221954441704399E-3</v>
      </c>
      <c r="AA44" s="60">
        <v>0</v>
      </c>
      <c r="AB44" s="60">
        <v>0</v>
      </c>
      <c r="AC44" s="16">
        <v>9.6801057963733315E-3</v>
      </c>
      <c r="AD44" s="11">
        <v>36</v>
      </c>
      <c r="AE44" s="15">
        <v>9</v>
      </c>
      <c r="AF44" s="16">
        <v>0.95231129709732498</v>
      </c>
      <c r="AG44" t="str">
        <f>IF(AF44&lt;='CAV Tier 1 Analysis'!$A$5,"Tier 1", "Tier 2")</f>
        <v>Tier 2</v>
      </c>
      <c r="AH44" t="str">
        <f t="shared" si="2"/>
        <v>Rhode Island - Tier 2</v>
      </c>
      <c r="AI44" t="str">
        <f t="shared" si="3"/>
        <v>Hopkinton, Town Of - Tier 2</v>
      </c>
    </row>
    <row r="45" spans="1:35" x14ac:dyDescent="0.3">
      <c r="A45">
        <v>37</v>
      </c>
      <c r="B45">
        <v>1</v>
      </c>
      <c r="C45" t="s">
        <v>32</v>
      </c>
      <c r="D45" t="s">
        <v>2267</v>
      </c>
      <c r="E45" t="s">
        <v>5038</v>
      </c>
      <c r="F45" t="s">
        <v>1276</v>
      </c>
      <c r="G45" s="59">
        <v>40.790550000000003</v>
      </c>
      <c r="H45">
        <v>24</v>
      </c>
      <c r="I45">
        <v>0</v>
      </c>
      <c r="J45" s="11">
        <v>9</v>
      </c>
      <c r="K45" s="11">
        <v>2</v>
      </c>
      <c r="L45">
        <v>0</v>
      </c>
      <c r="M45" s="11">
        <v>2.9641887643093807</v>
      </c>
      <c r="N45" s="11">
        <v>35.523209299431691</v>
      </c>
      <c r="O45" s="11">
        <v>7635.1740987360145</v>
      </c>
      <c r="P45">
        <v>0</v>
      </c>
      <c r="Q45">
        <v>0</v>
      </c>
      <c r="R45" s="60">
        <v>3.7967546720628326E-2</v>
      </c>
      <c r="S45" s="60">
        <v>2.0056827678422194E-3</v>
      </c>
      <c r="T45" s="60">
        <v>0</v>
      </c>
      <c r="U45" s="60">
        <v>2.5042212578346674E-2</v>
      </c>
      <c r="V45" s="60">
        <v>2.6448281537040142E-2</v>
      </c>
      <c r="W45" s="60">
        <v>0</v>
      </c>
      <c r="X45" s="60">
        <v>1.131637090492824E-3</v>
      </c>
      <c r="Y45" s="60">
        <v>9.1879152368104294E-4</v>
      </c>
      <c r="Z45" s="60">
        <v>7.4076586916099006E-3</v>
      </c>
      <c r="AA45" s="60">
        <v>0</v>
      </c>
      <c r="AB45" s="60">
        <v>0</v>
      </c>
      <c r="AC45" s="16">
        <v>9.1747100826946489E-3</v>
      </c>
      <c r="AD45" s="11">
        <v>37</v>
      </c>
      <c r="AE45" s="15">
        <v>10</v>
      </c>
      <c r="AF45" s="16">
        <v>0.96148600718001964</v>
      </c>
      <c r="AG45" t="str">
        <f>IF(AF45&lt;='CAV Tier 1 Analysis'!$A$5,"Tier 1", "Tier 2")</f>
        <v>Tier 2</v>
      </c>
      <c r="AH45" t="str">
        <f t="shared" si="2"/>
        <v>Rhode Island - Tier 2</v>
      </c>
      <c r="AI45" t="str">
        <f t="shared" si="3"/>
        <v>Richmond, Town Of - Tier 2</v>
      </c>
    </row>
    <row r="46" spans="1:35" x14ac:dyDescent="0.3">
      <c r="A46">
        <v>38</v>
      </c>
      <c r="B46">
        <v>1</v>
      </c>
      <c r="C46" t="s">
        <v>32</v>
      </c>
      <c r="D46" t="s">
        <v>3333</v>
      </c>
      <c r="E46" t="s">
        <v>5040</v>
      </c>
      <c r="F46" t="s">
        <v>1816</v>
      </c>
      <c r="G46" s="59">
        <v>51.880839999999992</v>
      </c>
      <c r="H46">
        <v>5</v>
      </c>
      <c r="I46">
        <v>0</v>
      </c>
      <c r="J46" s="11">
        <v>9.6363636363636367</v>
      </c>
      <c r="K46" s="11">
        <v>1.1818181818181819</v>
      </c>
      <c r="L46">
        <v>0</v>
      </c>
      <c r="M46" s="11">
        <v>3</v>
      </c>
      <c r="N46" s="11">
        <v>0</v>
      </c>
      <c r="O46" s="11">
        <v>4309.8227396735174</v>
      </c>
      <c r="P46">
        <v>0</v>
      </c>
      <c r="Q46">
        <v>0</v>
      </c>
      <c r="R46" s="60">
        <v>4.8290307843494203E-2</v>
      </c>
      <c r="S46" s="60">
        <v>4.1785057663379577E-4</v>
      </c>
      <c r="T46" s="60">
        <v>0</v>
      </c>
      <c r="U46" s="60">
        <v>2.6812874073785326E-2</v>
      </c>
      <c r="V46" s="60">
        <v>1.5628529999160087E-2</v>
      </c>
      <c r="W46" s="60">
        <v>0</v>
      </c>
      <c r="X46" s="60">
        <v>1.1453087307917937E-3</v>
      </c>
      <c r="Y46" s="60">
        <v>0</v>
      </c>
      <c r="Z46" s="60">
        <v>4.1813972365248031E-3</v>
      </c>
      <c r="AA46" s="60">
        <v>0</v>
      </c>
      <c r="AB46" s="60">
        <v>0</v>
      </c>
      <c r="AC46" s="16">
        <v>8.7705698600354549E-3</v>
      </c>
      <c r="AD46" s="11">
        <v>38</v>
      </c>
      <c r="AE46" s="15">
        <v>10</v>
      </c>
      <c r="AF46" s="16">
        <v>0.97025657704005508</v>
      </c>
      <c r="AG46" t="str">
        <f>IF(AF46&lt;='CAV Tier 1 Analysis'!$A$5,"Tier 1", "Tier 2")</f>
        <v>Tier 2</v>
      </c>
      <c r="AH46" t="str">
        <f t="shared" si="2"/>
        <v>Rhode Island - Tier 2</v>
      </c>
      <c r="AI46" t="str">
        <f t="shared" si="3"/>
        <v>Foster, Town Of - Tier 2</v>
      </c>
    </row>
    <row r="47" spans="1:35" x14ac:dyDescent="0.3">
      <c r="A47">
        <v>39</v>
      </c>
      <c r="B47">
        <v>1</v>
      </c>
      <c r="C47" t="s">
        <v>32</v>
      </c>
      <c r="D47" t="s">
        <v>3336</v>
      </c>
      <c r="E47" t="s">
        <v>5043</v>
      </c>
      <c r="F47" t="s">
        <v>1839</v>
      </c>
      <c r="G47" s="59">
        <v>9.6352700000000002</v>
      </c>
      <c r="H47">
        <v>23</v>
      </c>
      <c r="I47">
        <v>0</v>
      </c>
      <c r="J47" s="11">
        <v>9</v>
      </c>
      <c r="K47" s="11">
        <v>2</v>
      </c>
      <c r="L47">
        <v>0</v>
      </c>
      <c r="M47">
        <v>0</v>
      </c>
      <c r="N47" s="11">
        <v>215.54056971288506</v>
      </c>
      <c r="O47" s="11">
        <v>1026.1824138263778</v>
      </c>
      <c r="P47">
        <v>0</v>
      </c>
      <c r="Q47">
        <v>0</v>
      </c>
      <c r="R47" s="60">
        <v>8.9684391088344848E-3</v>
      </c>
      <c r="S47" s="60">
        <v>1.9221126525154604E-3</v>
      </c>
      <c r="T47" s="60">
        <v>0</v>
      </c>
      <c r="U47" s="60">
        <v>2.5042212578346674E-2</v>
      </c>
      <c r="V47" s="60">
        <v>2.6448281537040142E-2</v>
      </c>
      <c r="W47" s="60">
        <v>0</v>
      </c>
      <c r="X47" s="60">
        <v>0</v>
      </c>
      <c r="Y47" s="60">
        <v>5.5748580257006779E-3</v>
      </c>
      <c r="Z47" s="60">
        <v>9.956038956880661E-4</v>
      </c>
      <c r="AA47" s="60">
        <v>0</v>
      </c>
      <c r="AB47" s="60">
        <v>0</v>
      </c>
      <c r="AC47" s="16">
        <v>6.2683188907386826E-3</v>
      </c>
      <c r="AD47" s="11">
        <v>39</v>
      </c>
      <c r="AE47" s="15">
        <v>10</v>
      </c>
      <c r="AF47" s="16">
        <v>0.97652489593079372</v>
      </c>
      <c r="AG47" t="str">
        <f>IF(AF47&lt;='CAV Tier 1 Analysis'!$A$5,"Tier 1", "Tier 2")</f>
        <v>Tier 2</v>
      </c>
      <c r="AH47" t="str">
        <f t="shared" si="2"/>
        <v>Rhode Island - Tier 2</v>
      </c>
      <c r="AI47" t="str">
        <f t="shared" si="3"/>
        <v>New Shoreham, Town Of - Tier 2</v>
      </c>
    </row>
  </sheetData>
  <autoFilter ref="A7:AI47">
    <sortState ref="A8:AI47">
      <sortCondition ref="AG8:AG47"/>
      <sortCondition descending="1" ref="AC8:AC47"/>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231"/>
  <sheetViews>
    <sheetView workbookViewId="0">
      <selection activeCell="AB2" sqref="AB2"/>
    </sheetView>
  </sheetViews>
  <sheetFormatPr defaultRowHeight="14.4" x14ac:dyDescent="0.3"/>
  <cols>
    <col min="3" max="3" width="8.88671875" bestFit="1" customWidth="1"/>
    <col min="4" max="4" width="28.6640625" bestFit="1" customWidth="1"/>
    <col min="5" max="5" width="38.5546875" bestFit="1" customWidth="1"/>
    <col min="18" max="18" width="11.109375" style="23" bestFit="1" customWidth="1"/>
    <col min="19" max="28" width="9.109375" style="23"/>
    <col min="31" max="31" width="11.109375" style="41" bestFit="1" customWidth="1"/>
    <col min="32" max="32" width="11.109375" style="23" bestFit="1" customWidth="1"/>
    <col min="34" max="34" width="15.44140625" bestFit="1" customWidth="1"/>
    <col min="35" max="35" width="35.44140625" bestFit="1" customWidth="1"/>
  </cols>
  <sheetData>
    <row r="1" spans="1:35" ht="15.6" x14ac:dyDescent="0.3">
      <c r="A1" s="1" t="s">
        <v>1871</v>
      </c>
    </row>
    <row r="2" spans="1:35" ht="15.6" x14ac:dyDescent="0.3">
      <c r="A2" s="1" t="s">
        <v>5312</v>
      </c>
    </row>
    <row r="3" spans="1:35" x14ac:dyDescent="0.3">
      <c r="A3" s="2" t="s">
        <v>5340</v>
      </c>
    </row>
    <row r="4" spans="1:35" x14ac:dyDescent="0.3">
      <c r="A4" s="12"/>
    </row>
    <row r="6" spans="1:35" ht="15" thickBot="1" x14ac:dyDescent="0.35">
      <c r="G6" s="15">
        <f>SUBTOTAL(9,G8:G231)</f>
        <v>8040.9090999999999</v>
      </c>
      <c r="H6" s="15">
        <f t="shared" ref="H6:AB6" si="0">SUBTOTAL(9,H8:H231)</f>
        <v>3288</v>
      </c>
      <c r="I6" s="15">
        <f t="shared" si="0"/>
        <v>111</v>
      </c>
      <c r="J6" s="15">
        <f t="shared" si="0"/>
        <v>2881.3515262515261</v>
      </c>
      <c r="K6" s="15">
        <f t="shared" si="0"/>
        <v>1125.0415057165053</v>
      </c>
      <c r="L6" s="15">
        <f t="shared" si="0"/>
        <v>50</v>
      </c>
      <c r="M6" s="15">
        <f t="shared" si="0"/>
        <v>862.02994200696367</v>
      </c>
      <c r="N6" s="15">
        <f t="shared" si="0"/>
        <v>22302.947651835366</v>
      </c>
      <c r="O6" s="15">
        <f t="shared" si="0"/>
        <v>575611.63662060862</v>
      </c>
      <c r="P6" s="15">
        <f t="shared" si="0"/>
        <v>253882.70306767346</v>
      </c>
      <c r="Q6" s="15">
        <f t="shared" si="0"/>
        <v>12621.504003144571</v>
      </c>
      <c r="R6" s="40">
        <f t="shared" si="0"/>
        <v>0.99999999999999978</v>
      </c>
      <c r="S6" s="40">
        <f t="shared" si="0"/>
        <v>1.0000000000000018</v>
      </c>
      <c r="T6" s="40">
        <f t="shared" si="0"/>
        <v>1.0000000000000002</v>
      </c>
      <c r="U6" s="40">
        <f t="shared" si="0"/>
        <v>1</v>
      </c>
      <c r="V6" s="40">
        <f t="shared" si="0"/>
        <v>1.0000000000000011</v>
      </c>
      <c r="W6" s="40">
        <f t="shared" si="0"/>
        <v>1.0000000000000004</v>
      </c>
      <c r="X6" s="40">
        <f t="shared" si="0"/>
        <v>1.0000000000000002</v>
      </c>
      <c r="Y6" s="40">
        <f t="shared" si="0"/>
        <v>1.0000000000000004</v>
      </c>
      <c r="Z6" s="40">
        <f t="shared" si="0"/>
        <v>0.99999999999999989</v>
      </c>
      <c r="AA6" s="40">
        <f t="shared" si="0"/>
        <v>0.99999999999999933</v>
      </c>
      <c r="AB6" s="40">
        <f t="shared" si="0"/>
        <v>1</v>
      </c>
      <c r="AC6" s="40">
        <f>SUBTOTAL(9,AC8:AC231)</f>
        <v>1.0000000000000007</v>
      </c>
      <c r="AD6" s="15">
        <f>SUBTOTAL(3,AD8:AD231)</f>
        <v>224</v>
      </c>
      <c r="AE6" s="42">
        <f>SUBTOTAL(3,AE8:AE231)</f>
        <v>224</v>
      </c>
    </row>
    <row r="7" spans="1:35" ht="208.2" thickBot="1" x14ac:dyDescent="0.35">
      <c r="A7" s="6" t="s">
        <v>1880</v>
      </c>
      <c r="B7" s="7" t="s">
        <v>0</v>
      </c>
      <c r="C7" s="7" t="s">
        <v>1</v>
      </c>
      <c r="D7" s="7" t="s">
        <v>20</v>
      </c>
      <c r="E7" s="7" t="s">
        <v>1888</v>
      </c>
      <c r="F7" s="31" t="s">
        <v>2</v>
      </c>
      <c r="G7" s="8" t="s">
        <v>9</v>
      </c>
      <c r="H7" s="9" t="s">
        <v>10</v>
      </c>
      <c r="I7" s="9" t="s">
        <v>11</v>
      </c>
      <c r="J7" s="9" t="s">
        <v>12</v>
      </c>
      <c r="K7" s="9" t="s">
        <v>13</v>
      </c>
      <c r="L7" s="9" t="s">
        <v>14</v>
      </c>
      <c r="M7" s="9" t="s">
        <v>15</v>
      </c>
      <c r="N7" s="9" t="s">
        <v>16</v>
      </c>
      <c r="O7" s="9" t="s">
        <v>17</v>
      </c>
      <c r="P7" s="9" t="s">
        <v>18</v>
      </c>
      <c r="Q7" s="44" t="s">
        <v>19</v>
      </c>
      <c r="R7" s="43" t="s">
        <v>5296</v>
      </c>
      <c r="S7" s="35" t="s">
        <v>5297</v>
      </c>
      <c r="T7" s="35" t="s">
        <v>5298</v>
      </c>
      <c r="U7" s="35" t="s">
        <v>5299</v>
      </c>
      <c r="V7" s="35" t="s">
        <v>5300</v>
      </c>
      <c r="W7" s="35" t="s">
        <v>5301</v>
      </c>
      <c r="X7" s="35" t="s">
        <v>5302</v>
      </c>
      <c r="Y7" s="35" t="s">
        <v>5303</v>
      </c>
      <c r="Z7" s="35" t="s">
        <v>5304</v>
      </c>
      <c r="AA7" s="35" t="s">
        <v>5305</v>
      </c>
      <c r="AB7" s="35" t="s">
        <v>5306</v>
      </c>
      <c r="AC7" s="27" t="s">
        <v>1883</v>
      </c>
      <c r="AD7" s="28" t="s">
        <v>1884</v>
      </c>
      <c r="AE7" s="29" t="s">
        <v>1882</v>
      </c>
      <c r="AF7" s="36" t="s">
        <v>1885</v>
      </c>
      <c r="AG7" s="37" t="s">
        <v>1881</v>
      </c>
      <c r="AH7" s="37" t="s">
        <v>1886</v>
      </c>
      <c r="AI7" s="38" t="s">
        <v>1879</v>
      </c>
    </row>
    <row r="8" spans="1:35" x14ac:dyDescent="0.3">
      <c r="A8">
        <v>1</v>
      </c>
      <c r="B8">
        <v>1</v>
      </c>
      <c r="C8" t="s">
        <v>115</v>
      </c>
      <c r="D8" t="s">
        <v>2154</v>
      </c>
      <c r="E8" t="s">
        <v>5289</v>
      </c>
      <c r="F8" t="s">
        <v>195</v>
      </c>
      <c r="G8" s="59">
        <v>10.253390000000003</v>
      </c>
      <c r="H8">
        <v>252</v>
      </c>
      <c r="I8">
        <v>10</v>
      </c>
      <c r="J8">
        <v>13</v>
      </c>
      <c r="K8">
        <v>4</v>
      </c>
      <c r="L8">
        <v>3</v>
      </c>
      <c r="M8" s="11">
        <v>135.1650644323488</v>
      </c>
      <c r="N8" s="11">
        <v>354.19661757151619</v>
      </c>
      <c r="O8" s="11">
        <v>7842.7829412391739</v>
      </c>
      <c r="P8" s="11">
        <v>7078.4155535807504</v>
      </c>
      <c r="Q8" s="11">
        <v>0</v>
      </c>
      <c r="R8" s="60">
        <f t="shared" ref="R8:AB8" si="1">G8/G$6</f>
        <v>1.2751530793949659E-3</v>
      </c>
      <c r="S8" s="60">
        <f t="shared" si="1"/>
        <v>7.6642335766423361E-2</v>
      </c>
      <c r="T8" s="60">
        <f t="shared" si="1"/>
        <v>9.0090090090090086E-2</v>
      </c>
      <c r="U8" s="60">
        <f t="shared" si="1"/>
        <v>4.5117716049427187E-3</v>
      </c>
      <c r="V8" s="60">
        <f t="shared" si="1"/>
        <v>3.5554243818342679E-3</v>
      </c>
      <c r="W8" s="60">
        <f t="shared" si="1"/>
        <v>0.06</v>
      </c>
      <c r="X8" s="60">
        <f t="shared" si="1"/>
        <v>0.15679857258514682</v>
      </c>
      <c r="Y8" s="60">
        <f t="shared" si="1"/>
        <v>1.5881157195038676E-2</v>
      </c>
      <c r="Z8" s="60">
        <f t="shared" si="1"/>
        <v>1.3625129240409069E-2</v>
      </c>
      <c r="AA8" s="60">
        <f t="shared" si="1"/>
        <v>2.788065302618891E-2</v>
      </c>
      <c r="AB8" s="60">
        <f t="shared" si="1"/>
        <v>0</v>
      </c>
      <c r="AC8" s="16">
        <f>SUM(R8:AB8)/11</f>
        <v>4.0932753360860809E-2</v>
      </c>
      <c r="AD8" s="11">
        <v>1</v>
      </c>
      <c r="AE8" s="42">
        <f>TRUNC(AD8/(224/10)-0.001)+1</f>
        <v>1</v>
      </c>
      <c r="AF8" s="16">
        <v>4.0932753360860809E-2</v>
      </c>
      <c r="AG8" t="str">
        <f>IF(AF8&lt;='CAV Tier 1 Analysis'!$A$5,"Tier 1", "Tier 2")</f>
        <v>Tier 2</v>
      </c>
      <c r="AH8" t="str">
        <f t="shared" ref="AH8:AH71" si="2">C8&amp;" - "&amp;AG8</f>
        <v>Vermont - Tier 2</v>
      </c>
      <c r="AI8" t="str">
        <f t="shared" ref="AI8:AI71" si="3">D8&amp;" - "&amp;AG8</f>
        <v>Montpelier, City Of - Tier 2</v>
      </c>
    </row>
    <row r="9" spans="1:35" x14ac:dyDescent="0.3">
      <c r="A9">
        <v>2</v>
      </c>
      <c r="B9">
        <v>1</v>
      </c>
      <c r="C9" t="s">
        <v>115</v>
      </c>
      <c r="D9" t="s">
        <v>2157</v>
      </c>
      <c r="E9" t="s">
        <v>5095</v>
      </c>
      <c r="F9" t="s">
        <v>116</v>
      </c>
      <c r="G9" s="59">
        <v>15.478079999999997</v>
      </c>
      <c r="H9">
        <v>34</v>
      </c>
      <c r="I9">
        <v>0</v>
      </c>
      <c r="J9">
        <v>12</v>
      </c>
      <c r="K9">
        <v>3</v>
      </c>
      <c r="L9">
        <v>0</v>
      </c>
      <c r="M9" s="11">
        <v>2.3810802114991008</v>
      </c>
      <c r="N9" s="11">
        <v>3462.9541924119635</v>
      </c>
      <c r="O9" s="11">
        <v>38632.265475664957</v>
      </c>
      <c r="P9" s="11">
        <v>35729.355387733274</v>
      </c>
      <c r="Q9">
        <v>0</v>
      </c>
      <c r="R9" s="60">
        <v>1.9249166739119085E-3</v>
      </c>
      <c r="S9" s="60">
        <v>1.0340632603406326E-2</v>
      </c>
      <c r="T9" s="60">
        <v>0</v>
      </c>
      <c r="U9" s="60">
        <v>4.1647122507163558E-3</v>
      </c>
      <c r="V9" s="60">
        <v>2.6665682863757012E-3</v>
      </c>
      <c r="W9" s="60">
        <v>0</v>
      </c>
      <c r="X9" s="60">
        <v>2.7621780816052743E-3</v>
      </c>
      <c r="Y9" s="60">
        <v>0.15526890196179913</v>
      </c>
      <c r="Z9" s="60">
        <v>6.7115157196045133E-2</v>
      </c>
      <c r="AA9" s="60">
        <v>0.14073174326574533</v>
      </c>
      <c r="AB9" s="60">
        <v>0</v>
      </c>
      <c r="AC9" s="16">
        <v>3.499771002905501E-2</v>
      </c>
      <c r="AD9" s="11">
        <v>2</v>
      </c>
      <c r="AE9" s="42">
        <v>1</v>
      </c>
      <c r="AF9" s="16">
        <v>7.5930463389915825E-2</v>
      </c>
      <c r="AG9" t="str">
        <f>IF(AF9&lt;='CAV Tier 1 Analysis'!$A$5,"Tier 1", "Tier 2")</f>
        <v>Tier 2</v>
      </c>
      <c r="AH9" t="str">
        <f t="shared" si="2"/>
        <v>Vermont - Tier 2</v>
      </c>
      <c r="AI9" t="str">
        <f t="shared" si="3"/>
        <v>Burlington, City Of - Tier 2</v>
      </c>
    </row>
    <row r="10" spans="1:35" x14ac:dyDescent="0.3">
      <c r="A10">
        <v>3</v>
      </c>
      <c r="B10">
        <v>1</v>
      </c>
      <c r="C10" t="s">
        <v>115</v>
      </c>
      <c r="D10" t="s">
        <v>2014</v>
      </c>
      <c r="E10" t="s">
        <v>5096</v>
      </c>
      <c r="F10" t="s">
        <v>177</v>
      </c>
      <c r="G10" s="59">
        <v>58.637270000000015</v>
      </c>
      <c r="H10">
        <v>44</v>
      </c>
      <c r="I10">
        <v>6</v>
      </c>
      <c r="J10" s="11">
        <v>11.5</v>
      </c>
      <c r="K10" s="11">
        <v>3.5</v>
      </c>
      <c r="L10">
        <v>2</v>
      </c>
      <c r="M10" s="11">
        <v>13.091152435984824</v>
      </c>
      <c r="N10" s="11">
        <v>3310.2666734158902</v>
      </c>
      <c r="O10" s="11">
        <v>17796.388412369983</v>
      </c>
      <c r="P10" s="11">
        <v>6800.5520504874257</v>
      </c>
      <c r="Q10" s="11">
        <v>405.7262462366707</v>
      </c>
      <c r="R10" s="60">
        <v>7.2923682223941591E-3</v>
      </c>
      <c r="S10" s="60">
        <v>1.3381995133819951E-2</v>
      </c>
      <c r="T10" s="60">
        <v>5.4054054054054057E-2</v>
      </c>
      <c r="U10" s="60">
        <v>3.9911825736031739E-3</v>
      </c>
      <c r="V10" s="60">
        <v>3.1109963341049846E-3</v>
      </c>
      <c r="W10" s="60">
        <v>0.04</v>
      </c>
      <c r="X10" s="60">
        <v>1.5186424273739521E-2</v>
      </c>
      <c r="Y10" s="60">
        <v>0.14842283294080547</v>
      </c>
      <c r="Z10" s="60">
        <v>3.0917353437904454E-2</v>
      </c>
      <c r="AA10" s="60">
        <v>2.6786196807880649E-2</v>
      </c>
      <c r="AB10" s="60">
        <v>3.2145633843287336E-2</v>
      </c>
      <c r="AC10" s="16">
        <v>3.4117185238326707E-2</v>
      </c>
      <c r="AD10" s="11">
        <v>3</v>
      </c>
      <c r="AE10" s="42">
        <v>1</v>
      </c>
      <c r="AF10" s="16">
        <v>0.11004764862824254</v>
      </c>
      <c r="AG10" t="str">
        <f>IF(AF10&lt;='CAV Tier 1 Analysis'!$A$5,"Tier 1", "Tier 2")</f>
        <v>Tier 2</v>
      </c>
      <c r="AH10" t="str">
        <f t="shared" si="2"/>
        <v>Vermont - Tier 2</v>
      </c>
      <c r="AI10" t="str">
        <f t="shared" si="3"/>
        <v>Colchester, Town Of - Tier 2</v>
      </c>
    </row>
    <row r="11" spans="1:35" x14ac:dyDescent="0.3">
      <c r="A11">
        <v>4</v>
      </c>
      <c r="B11">
        <v>1</v>
      </c>
      <c r="C11" t="s">
        <v>115</v>
      </c>
      <c r="D11" t="s">
        <v>2104</v>
      </c>
      <c r="E11" t="s">
        <v>5100</v>
      </c>
      <c r="F11" t="s">
        <v>307</v>
      </c>
      <c r="G11" s="59">
        <v>59.179699999999997</v>
      </c>
      <c r="H11">
        <v>16</v>
      </c>
      <c r="I11">
        <v>1</v>
      </c>
      <c r="J11" s="11">
        <v>11.076923076923077</v>
      </c>
      <c r="K11" s="11">
        <v>4.384615384615385</v>
      </c>
      <c r="L11">
        <v>0</v>
      </c>
      <c r="M11" s="11">
        <v>2.3977330064194309</v>
      </c>
      <c r="N11" s="11">
        <v>694.76119718285315</v>
      </c>
      <c r="O11" s="11">
        <v>9085.7666803695301</v>
      </c>
      <c r="P11">
        <v>0</v>
      </c>
      <c r="Q11" s="11">
        <v>3400.9046815576621</v>
      </c>
      <c r="R11" s="60">
        <v>7.3598270125948819E-3</v>
      </c>
      <c r="S11" s="60">
        <v>4.8661800486618006E-3</v>
      </c>
      <c r="T11" s="60">
        <v>9.0090090090090089E-3</v>
      </c>
      <c r="U11" s="60">
        <v>3.8443497698920207E-3</v>
      </c>
      <c r="V11" s="60">
        <v>3.8972921108567943E-3</v>
      </c>
      <c r="W11" s="60">
        <v>0</v>
      </c>
      <c r="X11" s="60">
        <v>2.7814961981912937E-3</v>
      </c>
      <c r="Y11" s="60">
        <v>3.1151093031672857E-2</v>
      </c>
      <c r="Z11" s="60">
        <v>1.5784543088308081E-2</v>
      </c>
      <c r="AA11" s="60">
        <v>0</v>
      </c>
      <c r="AB11" s="60">
        <v>0.26945320309769322</v>
      </c>
      <c r="AC11" s="16">
        <v>3.1649726669716355E-2</v>
      </c>
      <c r="AD11" s="11">
        <v>4</v>
      </c>
      <c r="AE11" s="42">
        <v>1</v>
      </c>
      <c r="AF11" s="16">
        <v>0.14169737529795889</v>
      </c>
      <c r="AG11" t="str">
        <f>IF(AF11&lt;='CAV Tier 1 Analysis'!$A$5,"Tier 1", "Tier 2")</f>
        <v>Tier 2</v>
      </c>
      <c r="AH11" t="str">
        <f t="shared" si="2"/>
        <v>Vermont - Tier 2</v>
      </c>
      <c r="AI11" t="str">
        <f t="shared" si="3"/>
        <v>Milton, Town Of - Tier 2</v>
      </c>
    </row>
    <row r="12" spans="1:35" x14ac:dyDescent="0.3">
      <c r="A12">
        <v>5</v>
      </c>
      <c r="B12">
        <v>1</v>
      </c>
      <c r="C12" t="s">
        <v>115</v>
      </c>
      <c r="D12" t="s">
        <v>3386</v>
      </c>
      <c r="E12" t="s">
        <v>5156</v>
      </c>
      <c r="F12" t="s">
        <v>227</v>
      </c>
      <c r="G12" s="59">
        <v>4.0300300000000009</v>
      </c>
      <c r="H12">
        <v>225</v>
      </c>
      <c r="I12">
        <v>13</v>
      </c>
      <c r="J12" s="11">
        <v>13</v>
      </c>
      <c r="K12" s="11">
        <v>4</v>
      </c>
      <c r="L12">
        <v>0</v>
      </c>
      <c r="M12" s="11">
        <v>64.069359285166612</v>
      </c>
      <c r="N12" s="11">
        <v>452.31997632799465</v>
      </c>
      <c r="O12" s="11">
        <v>8968.681130668092</v>
      </c>
      <c r="P12" s="11">
        <v>8668.2567478657493</v>
      </c>
      <c r="Q12" s="11">
        <v>0</v>
      </c>
      <c r="R12" s="60">
        <v>5.011908417171388E-4</v>
      </c>
      <c r="S12" s="60">
        <v>6.8430656934306569E-2</v>
      </c>
      <c r="T12" s="60">
        <v>0.11711711711711711</v>
      </c>
      <c r="U12" s="60">
        <v>4.5117716049427187E-3</v>
      </c>
      <c r="V12" s="60">
        <v>3.5554243818342679E-3</v>
      </c>
      <c r="W12" s="60">
        <v>0</v>
      </c>
      <c r="X12" s="60">
        <v>7.4323821207418164E-2</v>
      </c>
      <c r="Y12" s="60">
        <v>2.0280726269416325E-2</v>
      </c>
      <c r="Z12" s="60">
        <v>1.5581132416507137E-2</v>
      </c>
      <c r="AA12" s="60">
        <v>3.4142762161923218E-2</v>
      </c>
      <c r="AB12" s="60">
        <v>0</v>
      </c>
      <c r="AC12" s="16">
        <v>3.0767691175925694E-2</v>
      </c>
      <c r="AD12" s="11">
        <v>5</v>
      </c>
      <c r="AE12" s="42">
        <v>1</v>
      </c>
      <c r="AF12" s="16">
        <v>0.1724650664738846</v>
      </c>
      <c r="AG12" t="str">
        <f>IF(AF12&lt;='CAV Tier 1 Analysis'!$A$5,"Tier 1", "Tier 2")</f>
        <v>Tier 2</v>
      </c>
      <c r="AH12" t="str">
        <f t="shared" si="2"/>
        <v>Vermont - Tier 2</v>
      </c>
      <c r="AI12" t="str">
        <f t="shared" si="3"/>
        <v>Barre, City Of - Tier 2</v>
      </c>
    </row>
    <row r="13" spans="1:35" x14ac:dyDescent="0.3">
      <c r="A13">
        <v>6</v>
      </c>
      <c r="B13">
        <v>1</v>
      </c>
      <c r="C13" t="s">
        <v>115</v>
      </c>
      <c r="D13" t="s">
        <v>3416</v>
      </c>
      <c r="E13" t="s">
        <v>5216</v>
      </c>
      <c r="F13" t="s">
        <v>249</v>
      </c>
      <c r="G13" s="59">
        <v>29.587400000000002</v>
      </c>
      <c r="H13">
        <v>11</v>
      </c>
      <c r="I13">
        <v>0</v>
      </c>
      <c r="J13" s="11">
        <v>12</v>
      </c>
      <c r="K13" s="11">
        <v>3</v>
      </c>
      <c r="L13">
        <v>0</v>
      </c>
      <c r="M13" s="11">
        <v>2.8514813738280482</v>
      </c>
      <c r="N13" s="11">
        <v>393.8165063747291</v>
      </c>
      <c r="O13" s="11">
        <v>18722.818209032725</v>
      </c>
      <c r="P13" s="11">
        <v>13173.658441281335</v>
      </c>
      <c r="Q13" s="11">
        <v>2673.8180398614859</v>
      </c>
      <c r="R13" s="60">
        <v>3.679608814381449E-3</v>
      </c>
      <c r="S13" s="60">
        <v>3.3454987834549877E-3</v>
      </c>
      <c r="T13" s="60">
        <v>0</v>
      </c>
      <c r="U13" s="60">
        <v>4.1647122507163558E-3</v>
      </c>
      <c r="V13" s="60">
        <v>2.6665682863757012E-3</v>
      </c>
      <c r="W13" s="60">
        <v>0</v>
      </c>
      <c r="X13" s="60">
        <v>3.3078681318067411E-3</v>
      </c>
      <c r="Y13" s="60">
        <v>1.765759900989235E-2</v>
      </c>
      <c r="Z13" s="60">
        <v>3.2526823673950704E-2</v>
      </c>
      <c r="AA13" s="60">
        <v>5.1888759187229246E-2</v>
      </c>
      <c r="AB13" s="60">
        <v>0.21184622998933569</v>
      </c>
      <c r="AC13" s="16">
        <v>3.0098515284285744E-2</v>
      </c>
      <c r="AD13" s="11">
        <v>6</v>
      </c>
      <c r="AE13" s="42">
        <v>1</v>
      </c>
      <c r="AF13" s="16">
        <v>0.20256358175817035</v>
      </c>
      <c r="AG13" t="str">
        <f>IF(AF13&lt;='CAV Tier 1 Analysis'!$A$5,"Tier 1", "Tier 2")</f>
        <v>Tier 2</v>
      </c>
      <c r="AH13" t="str">
        <f t="shared" si="2"/>
        <v>Vermont - Tier 2</v>
      </c>
      <c r="AI13" t="str">
        <f t="shared" si="3"/>
        <v>South Burlington, City Of - Tier 2</v>
      </c>
    </row>
    <row r="14" spans="1:35" x14ac:dyDescent="0.3">
      <c r="A14">
        <v>7</v>
      </c>
      <c r="B14">
        <v>1</v>
      </c>
      <c r="C14" t="s">
        <v>115</v>
      </c>
      <c r="D14" t="s">
        <v>3358</v>
      </c>
      <c r="E14" t="s">
        <v>5091</v>
      </c>
      <c r="F14" t="s">
        <v>374</v>
      </c>
      <c r="G14" s="59">
        <v>38.924770000000002</v>
      </c>
      <c r="H14">
        <v>28</v>
      </c>
      <c r="I14">
        <v>9</v>
      </c>
      <c r="J14" s="11">
        <v>14.666666666666666</v>
      </c>
      <c r="K14" s="11">
        <v>5.166666666666667</v>
      </c>
      <c r="L14">
        <v>2</v>
      </c>
      <c r="M14" s="11">
        <v>44.660420087260626</v>
      </c>
      <c r="N14" s="11">
        <v>43.774661340000634</v>
      </c>
      <c r="O14" s="11">
        <v>3213.1982652708584</v>
      </c>
      <c r="P14" s="11">
        <v>1671.5009784359879</v>
      </c>
      <c r="Q14">
        <v>0</v>
      </c>
      <c r="R14" s="60">
        <v>4.8408419391285E-3</v>
      </c>
      <c r="S14" s="60">
        <v>8.5158150851581509E-3</v>
      </c>
      <c r="T14" s="60">
        <v>8.1081081081081086E-2</v>
      </c>
      <c r="U14" s="60">
        <v>5.0902038619866571E-3</v>
      </c>
      <c r="V14" s="60">
        <v>4.5924231598692628E-3</v>
      </c>
      <c r="W14" s="60">
        <v>0.04</v>
      </c>
      <c r="X14" s="60">
        <v>5.1808432527625417E-2</v>
      </c>
      <c r="Y14" s="60">
        <v>1.9627298607948042E-3</v>
      </c>
      <c r="Z14" s="60">
        <v>5.5822329863506725E-3</v>
      </c>
      <c r="AA14" s="60">
        <v>6.5837528836710183E-3</v>
      </c>
      <c r="AB14" s="60">
        <v>0</v>
      </c>
      <c r="AC14" s="16">
        <v>1.9096137580515052E-2</v>
      </c>
      <c r="AD14" s="11">
        <v>7</v>
      </c>
      <c r="AE14" s="42">
        <v>1</v>
      </c>
      <c r="AF14" s="16">
        <v>0.22165971933868539</v>
      </c>
      <c r="AG14" t="str">
        <f>IF(AF14&lt;='CAV Tier 1 Analysis'!$A$5,"Tier 1", "Tier 2")</f>
        <v>Tier 2</v>
      </c>
      <c r="AH14" t="str">
        <f t="shared" si="2"/>
        <v>Vermont - Tier 2</v>
      </c>
      <c r="AI14" t="str">
        <f t="shared" si="3"/>
        <v>Hardwick, Town And Village Of - Tier 2</v>
      </c>
    </row>
    <row r="15" spans="1:35" x14ac:dyDescent="0.3">
      <c r="A15">
        <v>8</v>
      </c>
      <c r="B15">
        <v>1</v>
      </c>
      <c r="C15" t="s">
        <v>115</v>
      </c>
      <c r="D15" t="s">
        <v>3306</v>
      </c>
      <c r="E15" t="s">
        <v>5092</v>
      </c>
      <c r="F15" t="s">
        <v>400</v>
      </c>
      <c r="G15" s="59">
        <v>38.926030000000004</v>
      </c>
      <c r="H15">
        <v>25</v>
      </c>
      <c r="I15">
        <v>4</v>
      </c>
      <c r="J15" s="11">
        <v>16</v>
      </c>
      <c r="K15" s="11">
        <v>5</v>
      </c>
      <c r="L15">
        <v>6</v>
      </c>
      <c r="M15" s="11">
        <v>5.8660705959482637</v>
      </c>
      <c r="N15" s="11">
        <v>46.978752473951161</v>
      </c>
      <c r="O15" s="11">
        <v>5012.4374741548691</v>
      </c>
      <c r="P15" s="11">
        <v>3478.9872133118761</v>
      </c>
      <c r="Q15">
        <v>0</v>
      </c>
      <c r="R15" s="60">
        <v>4.840998637828154E-3</v>
      </c>
      <c r="S15" s="60">
        <v>7.6034063260340635E-3</v>
      </c>
      <c r="T15" s="60">
        <v>3.6036036036036036E-2</v>
      </c>
      <c r="U15" s="60">
        <v>5.5529496676218074E-3</v>
      </c>
      <c r="V15" s="60">
        <v>4.4442804772928347E-3</v>
      </c>
      <c r="W15" s="60">
        <v>0.12</v>
      </c>
      <c r="X15" s="60">
        <v>6.8049499328190115E-3</v>
      </c>
      <c r="Y15" s="60">
        <v>2.1063920880469429E-3</v>
      </c>
      <c r="Z15" s="60">
        <v>8.7080197050613435E-3</v>
      </c>
      <c r="AA15" s="60">
        <v>1.3703128142544386E-2</v>
      </c>
      <c r="AB15" s="60">
        <v>0</v>
      </c>
      <c r="AC15" s="16">
        <v>1.9072741910298598E-2</v>
      </c>
      <c r="AD15" s="11">
        <v>8</v>
      </c>
      <c r="AE15" s="42">
        <v>1</v>
      </c>
      <c r="AF15" s="16">
        <v>0.24073246124898398</v>
      </c>
      <c r="AG15" t="str">
        <f>IF(AF15&lt;='CAV Tier 1 Analysis'!$A$5,"Tier 1", "Tier 2")</f>
        <v>Tier 2</v>
      </c>
      <c r="AH15" t="str">
        <f t="shared" si="2"/>
        <v>Vermont - Tier 2</v>
      </c>
      <c r="AI15" t="str">
        <f t="shared" si="3"/>
        <v>Lyndon, Town Of - Tier 2</v>
      </c>
    </row>
    <row r="16" spans="1:35" x14ac:dyDescent="0.3">
      <c r="A16">
        <v>9</v>
      </c>
      <c r="B16">
        <v>1</v>
      </c>
      <c r="C16" t="s">
        <v>115</v>
      </c>
      <c r="D16" t="s">
        <v>2159</v>
      </c>
      <c r="E16" t="s">
        <v>5152</v>
      </c>
      <c r="F16" t="s">
        <v>225</v>
      </c>
      <c r="G16" s="59">
        <v>7.6851699999999994</v>
      </c>
      <c r="H16">
        <v>133</v>
      </c>
      <c r="I16">
        <v>0</v>
      </c>
      <c r="J16" s="11">
        <v>9</v>
      </c>
      <c r="K16" s="11">
        <v>5</v>
      </c>
      <c r="L16">
        <v>0</v>
      </c>
      <c r="M16" s="11">
        <v>23.322583625345963</v>
      </c>
      <c r="N16" s="11">
        <v>817.30333273288045</v>
      </c>
      <c r="O16" s="11">
        <v>16758.540204868266</v>
      </c>
      <c r="P16" s="11">
        <v>16283.600874388638</v>
      </c>
      <c r="Q16" s="11">
        <v>0</v>
      </c>
      <c r="R16" s="60">
        <v>9.5575884572554105E-4</v>
      </c>
      <c r="S16" s="60">
        <v>4.0450121654501216E-2</v>
      </c>
      <c r="T16" s="60">
        <v>0</v>
      </c>
      <c r="U16" s="60">
        <v>3.1235341880372666E-3</v>
      </c>
      <c r="V16" s="60">
        <v>4.4442804772928347E-3</v>
      </c>
      <c r="W16" s="60">
        <v>0</v>
      </c>
      <c r="X16" s="60">
        <v>2.7055421730533762E-2</v>
      </c>
      <c r="Y16" s="60">
        <v>3.6645529796848285E-2</v>
      </c>
      <c r="Z16" s="60">
        <v>2.9114317951000682E-2</v>
      </c>
      <c r="AA16" s="60">
        <v>6.4138283851689487E-2</v>
      </c>
      <c r="AB16" s="60">
        <v>0</v>
      </c>
      <c r="AC16" s="16">
        <v>1.8720658954148098E-2</v>
      </c>
      <c r="AD16" s="11">
        <v>9</v>
      </c>
      <c r="AE16" s="42">
        <v>1</v>
      </c>
      <c r="AF16" s="16">
        <v>0.2594531202031321</v>
      </c>
      <c r="AG16" t="str">
        <f>IF(AF16&lt;='CAV Tier 1 Analysis'!$A$5,"Tier 1", "Tier 2")</f>
        <v>Tier 2</v>
      </c>
      <c r="AH16" t="str">
        <f t="shared" si="2"/>
        <v>Vermont - Tier 2</v>
      </c>
      <c r="AI16" t="str">
        <f t="shared" si="3"/>
        <v>Rutland, City Of - Tier 2</v>
      </c>
    </row>
    <row r="17" spans="1:35" x14ac:dyDescent="0.3">
      <c r="A17">
        <v>10</v>
      </c>
      <c r="B17">
        <v>1</v>
      </c>
      <c r="C17" t="s">
        <v>115</v>
      </c>
      <c r="D17" t="s">
        <v>3429</v>
      </c>
      <c r="E17" t="s">
        <v>5247</v>
      </c>
      <c r="F17" t="s">
        <v>431</v>
      </c>
      <c r="G17" s="59">
        <v>55.361030000000007</v>
      </c>
      <c r="H17">
        <v>13</v>
      </c>
      <c r="I17">
        <v>6</v>
      </c>
      <c r="J17" s="11">
        <v>11</v>
      </c>
      <c r="K17" s="11">
        <v>6</v>
      </c>
      <c r="L17">
        <v>2</v>
      </c>
      <c r="M17" s="11">
        <v>13.998272792251157</v>
      </c>
      <c r="N17" s="11">
        <v>0.29510475321114144</v>
      </c>
      <c r="O17" s="11">
        <v>4603.299927323309</v>
      </c>
      <c r="P17" s="11">
        <v>2796.6548914594578</v>
      </c>
      <c r="Q17" s="11">
        <v>160.03158369034009</v>
      </c>
      <c r="R17" s="60">
        <v>6.8849217559243401E-3</v>
      </c>
      <c r="S17" s="60">
        <v>3.9537712895377133E-3</v>
      </c>
      <c r="T17" s="60">
        <v>5.4054054054054057E-2</v>
      </c>
      <c r="U17" s="60">
        <v>3.8176528964899929E-3</v>
      </c>
      <c r="V17" s="60">
        <v>5.3331365727514023E-3</v>
      </c>
      <c r="W17" s="60">
        <v>0.04</v>
      </c>
      <c r="X17" s="60">
        <v>1.6238731522086824E-2</v>
      </c>
      <c r="Y17" s="60">
        <v>1.3231648023298683E-5</v>
      </c>
      <c r="Z17" s="60">
        <v>7.9972322212752446E-3</v>
      </c>
      <c r="AA17" s="60">
        <v>1.1015539293017525E-2</v>
      </c>
      <c r="AB17" s="60">
        <v>1.2679280032749598E-2</v>
      </c>
      <c r="AC17" s="16">
        <v>1.4726141025991818E-2</v>
      </c>
      <c r="AD17" s="11">
        <v>10</v>
      </c>
      <c r="AE17" s="42">
        <v>1</v>
      </c>
      <c r="AF17" s="16">
        <v>0.27417926122912395</v>
      </c>
      <c r="AG17" t="str">
        <f>IF(AF17&lt;='CAV Tier 1 Analysis'!$A$5,"Tier 1", "Tier 2")</f>
        <v>Tier 2</v>
      </c>
      <c r="AH17" t="str">
        <f t="shared" si="2"/>
        <v>Vermont - Tier 2</v>
      </c>
      <c r="AI17" t="str">
        <f t="shared" si="3"/>
        <v>Derby, Town Of - Tier 2</v>
      </c>
    </row>
    <row r="18" spans="1:35" x14ac:dyDescent="0.3">
      <c r="A18">
        <v>11</v>
      </c>
      <c r="B18">
        <v>1</v>
      </c>
      <c r="C18" t="s">
        <v>115</v>
      </c>
      <c r="D18" t="s">
        <v>3232</v>
      </c>
      <c r="E18" t="s">
        <v>5078</v>
      </c>
      <c r="F18" t="s">
        <v>274</v>
      </c>
      <c r="G18" s="59">
        <v>40.144210000000001</v>
      </c>
      <c r="H18">
        <v>171</v>
      </c>
      <c r="I18">
        <v>0</v>
      </c>
      <c r="J18" s="11">
        <v>11</v>
      </c>
      <c r="K18" s="11">
        <v>7</v>
      </c>
      <c r="L18">
        <v>0</v>
      </c>
      <c r="M18" s="11">
        <v>9.6711032549899496</v>
      </c>
      <c r="N18" s="11">
        <v>216.10425004175735</v>
      </c>
      <c r="O18" s="11">
        <v>14002.966601307226</v>
      </c>
      <c r="P18" s="11">
        <v>12028.382212205701</v>
      </c>
      <c r="Q18">
        <v>0</v>
      </c>
      <c r="R18" s="60">
        <v>4.9924964330214849E-3</v>
      </c>
      <c r="S18" s="60">
        <v>5.2007299270072992E-2</v>
      </c>
      <c r="T18" s="60">
        <v>0</v>
      </c>
      <c r="U18" s="60">
        <v>3.8176528964899929E-3</v>
      </c>
      <c r="V18" s="60">
        <v>6.2219926682099691E-3</v>
      </c>
      <c r="W18" s="60">
        <v>0</v>
      </c>
      <c r="X18" s="60">
        <v>1.1218987628752024E-2</v>
      </c>
      <c r="Y18" s="60">
        <v>9.6894927708792607E-3</v>
      </c>
      <c r="Z18" s="60">
        <v>2.4327108262643969E-2</v>
      </c>
      <c r="AA18" s="60">
        <v>4.7377714459734134E-2</v>
      </c>
      <c r="AB18" s="60">
        <v>0</v>
      </c>
      <c r="AC18" s="16">
        <v>1.4513885853618529E-2</v>
      </c>
      <c r="AD18" s="11">
        <v>11</v>
      </c>
      <c r="AE18" s="42">
        <v>1</v>
      </c>
      <c r="AF18" s="16">
        <v>0.28869314708274246</v>
      </c>
      <c r="AG18" t="str">
        <f>IF(AF18&lt;='CAV Tier 1 Analysis'!$A$5,"Tier 1", "Tier 2")</f>
        <v>Tier 2</v>
      </c>
      <c r="AH18" t="str">
        <f t="shared" si="2"/>
        <v>Vermont - Tier 2</v>
      </c>
      <c r="AI18" t="str">
        <f t="shared" si="3"/>
        <v>Bennington, Town Of - Tier 2</v>
      </c>
    </row>
    <row r="19" spans="1:35" x14ac:dyDescent="0.3">
      <c r="A19">
        <v>12</v>
      </c>
      <c r="B19">
        <v>1</v>
      </c>
      <c r="C19" t="s">
        <v>115</v>
      </c>
      <c r="D19" t="s">
        <v>3362</v>
      </c>
      <c r="E19" t="s">
        <v>5103</v>
      </c>
      <c r="F19" t="s">
        <v>464</v>
      </c>
      <c r="G19" s="59">
        <v>30.746699999999993</v>
      </c>
      <c r="H19">
        <v>5</v>
      </c>
      <c r="I19">
        <v>0</v>
      </c>
      <c r="J19" s="11">
        <v>12</v>
      </c>
      <c r="K19" s="11">
        <v>3</v>
      </c>
      <c r="L19">
        <v>0</v>
      </c>
      <c r="M19">
        <v>0</v>
      </c>
      <c r="N19" s="11">
        <v>220.45523602064668</v>
      </c>
      <c r="O19" s="11">
        <v>8469.592485303725</v>
      </c>
      <c r="P19" s="11">
        <v>2703.004321723226</v>
      </c>
      <c r="Q19" s="11">
        <v>1367.1787326017329</v>
      </c>
      <c r="R19" s="60">
        <v>3.823784054467174E-3</v>
      </c>
      <c r="S19" s="60">
        <v>1.5206812652068127E-3</v>
      </c>
      <c r="T19" s="60">
        <v>0</v>
      </c>
      <c r="U19" s="60">
        <v>4.1647122507163558E-3</v>
      </c>
      <c r="V19" s="60">
        <v>2.6665682863757012E-3</v>
      </c>
      <c r="W19" s="60">
        <v>0</v>
      </c>
      <c r="X19" s="60">
        <v>0</v>
      </c>
      <c r="Y19" s="60">
        <v>9.8845784629954438E-3</v>
      </c>
      <c r="Z19" s="60">
        <v>1.4714074466993651E-2</v>
      </c>
      <c r="AA19" s="60">
        <v>1.0646665917223708E-2</v>
      </c>
      <c r="AB19" s="60">
        <v>0.1083213801034416</v>
      </c>
      <c r="AC19" s="16">
        <v>1.4158404073401859E-2</v>
      </c>
      <c r="AD19" s="11">
        <v>12</v>
      </c>
      <c r="AE19" s="42">
        <v>1</v>
      </c>
      <c r="AF19" s="16">
        <v>0.30285155115614432</v>
      </c>
      <c r="AG19" t="str">
        <f>IF(AF19&lt;='CAV Tier 1 Analysis'!$A$5,"Tier 1", "Tier 2")</f>
        <v>Tier 2</v>
      </c>
      <c r="AH19" t="str">
        <f t="shared" si="2"/>
        <v>Vermont - Tier 2</v>
      </c>
      <c r="AI19" t="str">
        <f t="shared" si="3"/>
        <v>Williston, Town Of - Tier 2</v>
      </c>
    </row>
    <row r="20" spans="1:35" x14ac:dyDescent="0.3">
      <c r="A20">
        <v>13</v>
      </c>
      <c r="B20">
        <v>1</v>
      </c>
      <c r="C20" t="s">
        <v>115</v>
      </c>
      <c r="D20" t="s">
        <v>3100</v>
      </c>
      <c r="E20" t="s">
        <v>5187</v>
      </c>
      <c r="F20" t="s">
        <v>487</v>
      </c>
      <c r="G20" s="59">
        <v>41.237479999999998</v>
      </c>
      <c r="H20">
        <v>34</v>
      </c>
      <c r="I20">
        <v>9</v>
      </c>
      <c r="J20" s="11">
        <v>13.4</v>
      </c>
      <c r="K20" s="11">
        <v>4.5999999999999996</v>
      </c>
      <c r="L20">
        <v>1</v>
      </c>
      <c r="M20" s="11">
        <v>18.418059493451103</v>
      </c>
      <c r="N20" s="11">
        <v>70.640974930869149</v>
      </c>
      <c r="O20" s="11">
        <v>2107.0170615445227</v>
      </c>
      <c r="P20" s="11">
        <v>198.267826015232</v>
      </c>
      <c r="Q20" s="11">
        <v>0</v>
      </c>
      <c r="R20" s="60">
        <v>5.1284599150610965E-3</v>
      </c>
      <c r="S20" s="60">
        <v>1.0340632603406326E-2</v>
      </c>
      <c r="T20" s="60">
        <v>8.1081081081081086E-2</v>
      </c>
      <c r="U20" s="60">
        <v>4.6505953466332642E-3</v>
      </c>
      <c r="V20" s="60">
        <v>4.0887380391094082E-3</v>
      </c>
      <c r="W20" s="60">
        <v>0.02</v>
      </c>
      <c r="X20" s="60">
        <v>2.1365916189141281E-2</v>
      </c>
      <c r="Y20" s="60">
        <v>3.1673380592388166E-3</v>
      </c>
      <c r="Z20" s="60">
        <v>3.6604837836752744E-3</v>
      </c>
      <c r="AA20" s="60">
        <v>7.8094263066981332E-4</v>
      </c>
      <c r="AB20" s="60">
        <v>0</v>
      </c>
      <c r="AC20" s="16">
        <v>1.4024017058910578E-2</v>
      </c>
      <c r="AD20" s="11">
        <v>13</v>
      </c>
      <c r="AE20" s="42">
        <v>1</v>
      </c>
      <c r="AF20" s="16">
        <v>0.31687556821505491</v>
      </c>
      <c r="AG20" t="str">
        <f>IF(AF20&lt;='CAV Tier 1 Analysis'!$A$5,"Tier 1", "Tier 2")</f>
        <v>Tier 2</v>
      </c>
      <c r="AH20" t="str">
        <f t="shared" si="2"/>
        <v>Vermont - Tier 2</v>
      </c>
      <c r="AI20" t="str">
        <f t="shared" si="3"/>
        <v>Wilmington, Town Of - Tier 2</v>
      </c>
    </row>
    <row r="21" spans="1:35" x14ac:dyDescent="0.3">
      <c r="A21">
        <v>14</v>
      </c>
      <c r="B21">
        <v>1</v>
      </c>
      <c r="C21" t="s">
        <v>115</v>
      </c>
      <c r="D21" t="s">
        <v>3422</v>
      </c>
      <c r="E21" t="s">
        <v>5228</v>
      </c>
      <c r="F21" t="s">
        <v>356</v>
      </c>
      <c r="G21" s="59">
        <v>60.829430000000009</v>
      </c>
      <c r="H21">
        <v>25</v>
      </c>
      <c r="I21">
        <v>2</v>
      </c>
      <c r="J21" s="11">
        <v>11.857142857142858</v>
      </c>
      <c r="K21" s="11">
        <v>5.7142857142857144</v>
      </c>
      <c r="L21">
        <v>2</v>
      </c>
      <c r="M21" s="11">
        <v>1.333195132684952</v>
      </c>
      <c r="N21" s="11">
        <v>882.2406207509415</v>
      </c>
      <c r="O21" s="11">
        <v>5739.2030262441831</v>
      </c>
      <c r="P21" s="11">
        <v>2691.5393233535378</v>
      </c>
      <c r="Q21" s="11">
        <v>0</v>
      </c>
      <c r="R21" s="60">
        <v>7.5649941124194542E-3</v>
      </c>
      <c r="S21" s="60">
        <v>7.6034063260340635E-3</v>
      </c>
      <c r="T21" s="60">
        <v>1.8018018018018018E-2</v>
      </c>
      <c r="U21" s="60">
        <v>4.115132342969733E-3</v>
      </c>
      <c r="V21" s="60">
        <v>5.0791776883346686E-3</v>
      </c>
      <c r="W21" s="60">
        <v>0.04</v>
      </c>
      <c r="X21" s="60">
        <v>1.546576363207326E-3</v>
      </c>
      <c r="Y21" s="60">
        <v>3.9557130946246903E-2</v>
      </c>
      <c r="Z21" s="60">
        <v>9.9706167511463099E-3</v>
      </c>
      <c r="AA21" s="60">
        <v>1.0601507274152887E-2</v>
      </c>
      <c r="AB21" s="60">
        <v>0</v>
      </c>
      <c r="AC21" s="16">
        <v>1.3096050892957213E-2</v>
      </c>
      <c r="AD21" s="11">
        <v>14</v>
      </c>
      <c r="AE21" s="42">
        <v>1</v>
      </c>
      <c r="AF21" s="16">
        <v>0.32997161910801215</v>
      </c>
      <c r="AG21" t="str">
        <f>IF(AF21&lt;='CAV Tier 1 Analysis'!$A$5,"Tier 1", "Tier 2")</f>
        <v>Tier 2</v>
      </c>
      <c r="AH21" t="str">
        <f t="shared" si="2"/>
        <v>Vermont - Tier 2</v>
      </c>
      <c r="AI21" t="str">
        <f t="shared" si="3"/>
        <v>Swanton, Town Of - Tier 2</v>
      </c>
    </row>
    <row r="22" spans="1:35" x14ac:dyDescent="0.3">
      <c r="A22">
        <v>15</v>
      </c>
      <c r="B22">
        <v>1</v>
      </c>
      <c r="C22" t="s">
        <v>115</v>
      </c>
      <c r="D22" t="s">
        <v>3359</v>
      </c>
      <c r="E22" t="s">
        <v>5094</v>
      </c>
      <c r="F22" t="s">
        <v>354</v>
      </c>
      <c r="G22" s="59">
        <v>36.776570000000007</v>
      </c>
      <c r="H22">
        <v>37</v>
      </c>
      <c r="I22">
        <v>4</v>
      </c>
      <c r="J22" s="11">
        <v>16</v>
      </c>
      <c r="K22" s="11">
        <v>5</v>
      </c>
      <c r="L22">
        <v>0</v>
      </c>
      <c r="M22" s="11">
        <v>29.145075247637298</v>
      </c>
      <c r="N22" s="11">
        <v>101.63129875440133</v>
      </c>
      <c r="O22" s="11">
        <v>7370.9121266786833</v>
      </c>
      <c r="P22" s="11">
        <v>5922.1379895548107</v>
      </c>
      <c r="Q22">
        <v>0</v>
      </c>
      <c r="R22" s="60">
        <v>4.5736830926244405E-3</v>
      </c>
      <c r="S22" s="60">
        <v>1.1253041362530414E-2</v>
      </c>
      <c r="T22" s="60">
        <v>3.6036036036036036E-2</v>
      </c>
      <c r="U22" s="60">
        <v>5.5529496676218074E-3</v>
      </c>
      <c r="V22" s="60">
        <v>4.4442804772928347E-3</v>
      </c>
      <c r="W22" s="60">
        <v>0</v>
      </c>
      <c r="X22" s="60">
        <v>3.380981776547369E-2</v>
      </c>
      <c r="Y22" s="60">
        <v>4.5568550104200167E-3</v>
      </c>
      <c r="Z22" s="60">
        <v>1.2805356350946958E-2</v>
      </c>
      <c r="AA22" s="60">
        <v>2.3326275945534741E-2</v>
      </c>
      <c r="AB22" s="60">
        <v>0</v>
      </c>
      <c r="AC22" s="16">
        <v>1.239620870077099E-2</v>
      </c>
      <c r="AD22" s="11">
        <v>15</v>
      </c>
      <c r="AE22" s="42">
        <v>1</v>
      </c>
      <c r="AF22" s="16">
        <v>0.34236782780878317</v>
      </c>
      <c r="AG22" t="str">
        <f>IF(AF22&lt;='CAV Tier 1 Analysis'!$A$5,"Tier 1", "Tier 2")</f>
        <v>Tier 2</v>
      </c>
      <c r="AH22" t="str">
        <f t="shared" si="2"/>
        <v>Vermont - Tier 2</v>
      </c>
      <c r="AI22" t="str">
        <f t="shared" si="3"/>
        <v>St. Johnsbury, Town Of - Tier 2</v>
      </c>
    </row>
    <row r="23" spans="1:35" x14ac:dyDescent="0.3">
      <c r="A23">
        <v>16</v>
      </c>
      <c r="B23">
        <v>1</v>
      </c>
      <c r="C23" t="s">
        <v>115</v>
      </c>
      <c r="D23" t="s">
        <v>3427</v>
      </c>
      <c r="E23" t="s">
        <v>5237</v>
      </c>
      <c r="F23" t="s">
        <v>584</v>
      </c>
      <c r="G23" s="59">
        <v>1.234</v>
      </c>
      <c r="H23">
        <v>27</v>
      </c>
      <c r="I23">
        <v>3</v>
      </c>
      <c r="J23" s="11">
        <v>16</v>
      </c>
      <c r="K23" s="11">
        <v>6</v>
      </c>
      <c r="L23">
        <v>4</v>
      </c>
      <c r="M23" s="11">
        <v>6.1272690437601289</v>
      </c>
      <c r="N23" s="11">
        <v>4.4964565916417207</v>
      </c>
      <c r="O23" s="11">
        <v>86.479136018301588</v>
      </c>
      <c r="P23" s="11">
        <v>41.742851297130429</v>
      </c>
      <c r="Q23" s="11">
        <v>0</v>
      </c>
      <c r="R23" s="60">
        <v>1.5346523442231178E-4</v>
      </c>
      <c r="S23" s="60">
        <v>8.2116788321167887E-3</v>
      </c>
      <c r="T23" s="60">
        <v>2.7027027027027029E-2</v>
      </c>
      <c r="U23" s="60">
        <v>5.5529496676218074E-3</v>
      </c>
      <c r="V23" s="60">
        <v>5.3331365727514023E-3</v>
      </c>
      <c r="W23" s="60">
        <v>0.08</v>
      </c>
      <c r="X23" s="60">
        <v>7.1079538484414171E-3</v>
      </c>
      <c r="Y23" s="60">
        <v>2.0160817582655699E-4</v>
      </c>
      <c r="Z23" s="60">
        <v>1.5023868614960065E-4</v>
      </c>
      <c r="AA23" s="60">
        <v>1.6441786223618277E-4</v>
      </c>
      <c r="AB23" s="60">
        <v>0</v>
      </c>
      <c r="AC23" s="16">
        <v>1.2172952355144828E-2</v>
      </c>
      <c r="AD23" s="11">
        <v>16</v>
      </c>
      <c r="AE23" s="42">
        <v>1</v>
      </c>
      <c r="AF23" s="16">
        <v>0.35454078016392798</v>
      </c>
      <c r="AG23" t="str">
        <f>IF(AF23&lt;='CAV Tier 1 Analysis'!$A$5,"Tier 1", "Tier 2")</f>
        <v>Tier 2</v>
      </c>
      <c r="AH23" t="str">
        <f t="shared" si="2"/>
        <v>Vermont - Tier 2</v>
      </c>
      <c r="AI23" t="str">
        <f t="shared" si="3"/>
        <v>Johnson, Village Of - Tier 2</v>
      </c>
    </row>
    <row r="24" spans="1:35" x14ac:dyDescent="0.3">
      <c r="A24">
        <v>17</v>
      </c>
      <c r="B24">
        <v>1</v>
      </c>
      <c r="C24" t="s">
        <v>115</v>
      </c>
      <c r="D24" t="s">
        <v>1921</v>
      </c>
      <c r="E24" t="s">
        <v>5111</v>
      </c>
      <c r="F24" t="s">
        <v>493</v>
      </c>
      <c r="G24" s="59">
        <v>40.489200000000004</v>
      </c>
      <c r="H24">
        <v>7</v>
      </c>
      <c r="I24">
        <v>0</v>
      </c>
      <c r="J24" s="11">
        <v>13.4</v>
      </c>
      <c r="K24" s="11">
        <v>4.8</v>
      </c>
      <c r="L24">
        <v>0</v>
      </c>
      <c r="M24" s="11">
        <v>1.9219115220849017</v>
      </c>
      <c r="N24" s="11">
        <v>59.657735327795692</v>
      </c>
      <c r="O24" s="11">
        <v>4312.7413644808757</v>
      </c>
      <c r="P24" s="11">
        <v>2279.0612814007927</v>
      </c>
      <c r="Q24" s="11">
        <v>1162.8862587420308</v>
      </c>
      <c r="R24" s="60">
        <v>5.0354007857146407E-3</v>
      </c>
      <c r="S24" s="60">
        <v>2.1289537712895377E-3</v>
      </c>
      <c r="T24" s="60">
        <v>0</v>
      </c>
      <c r="U24" s="60">
        <v>4.6505953466332642E-3</v>
      </c>
      <c r="V24" s="60">
        <v>4.2665092582011219E-3</v>
      </c>
      <c r="W24" s="60">
        <v>0</v>
      </c>
      <c r="X24" s="60">
        <v>2.229518289829167E-3</v>
      </c>
      <c r="Y24" s="60">
        <v>2.6748811977275258E-3</v>
      </c>
      <c r="Z24" s="60">
        <v>7.4924499264830647E-3</v>
      </c>
      <c r="AA24" s="60">
        <v>8.9768276998110404E-3</v>
      </c>
      <c r="AB24" s="60">
        <v>9.2135315922120278E-2</v>
      </c>
      <c r="AC24" s="16">
        <v>1.1780950199800876E-2</v>
      </c>
      <c r="AD24" s="11">
        <v>17</v>
      </c>
      <c r="AE24" s="42">
        <v>1</v>
      </c>
      <c r="AF24" s="16">
        <v>0.36632173036372884</v>
      </c>
      <c r="AG24" t="str">
        <f>IF(AF24&lt;='CAV Tier 1 Analysis'!$A$5,"Tier 1", "Tier 2")</f>
        <v>Tier 2</v>
      </c>
      <c r="AH24" t="str">
        <f t="shared" si="2"/>
        <v>Vermont - Tier 2</v>
      </c>
      <c r="AI24" t="str">
        <f t="shared" si="3"/>
        <v>Fairfax, Town Of - Tier 2</v>
      </c>
    </row>
    <row r="25" spans="1:35" x14ac:dyDescent="0.3">
      <c r="A25">
        <v>18</v>
      </c>
      <c r="B25">
        <v>1</v>
      </c>
      <c r="C25" t="s">
        <v>115</v>
      </c>
      <c r="D25" t="s">
        <v>3421</v>
      </c>
      <c r="E25" t="s">
        <v>5227</v>
      </c>
      <c r="F25" t="s">
        <v>353</v>
      </c>
      <c r="G25" s="59">
        <v>60.632929999999995</v>
      </c>
      <c r="H25">
        <v>32</v>
      </c>
      <c r="I25">
        <v>1</v>
      </c>
      <c r="J25" s="11">
        <v>12.19047619047619</v>
      </c>
      <c r="K25" s="11">
        <v>5.3809523809523814</v>
      </c>
      <c r="L25">
        <v>0</v>
      </c>
      <c r="M25" s="11">
        <v>11.978882762221783</v>
      </c>
      <c r="N25" s="11">
        <v>894.82457605489412</v>
      </c>
      <c r="O25" s="11">
        <v>5698.7983723128746</v>
      </c>
      <c r="P25" s="11">
        <v>2660.8423212048278</v>
      </c>
      <c r="Q25" s="11">
        <v>234.53122040966355</v>
      </c>
      <c r="R25" s="60">
        <v>7.5405565771163854E-3</v>
      </c>
      <c r="S25" s="60">
        <v>9.7323600973236012E-3</v>
      </c>
      <c r="T25" s="60">
        <v>9.0090090090090089E-3</v>
      </c>
      <c r="U25" s="60">
        <v>4.2308187943785195E-3</v>
      </c>
      <c r="V25" s="60">
        <v>4.7828923231818133E-3</v>
      </c>
      <c r="W25" s="60">
        <v>0</v>
      </c>
      <c r="X25" s="60">
        <v>1.3896133044210448E-2</v>
      </c>
      <c r="Y25" s="60">
        <v>4.0121359294014967E-2</v>
      </c>
      <c r="Z25" s="60">
        <v>9.9004224545741933E-3</v>
      </c>
      <c r="AA25" s="60">
        <v>1.0480597098793176E-2</v>
      </c>
      <c r="AB25" s="60">
        <v>1.8581875848649378E-2</v>
      </c>
      <c r="AC25" s="16">
        <v>1.1661456776477407E-2</v>
      </c>
      <c r="AD25" s="11">
        <v>18</v>
      </c>
      <c r="AE25" s="42">
        <v>1</v>
      </c>
      <c r="AF25" s="16">
        <v>0.37798318714020623</v>
      </c>
      <c r="AG25" t="str">
        <f>IF(AF25&lt;='CAV Tier 1 Analysis'!$A$5,"Tier 1", "Tier 2")</f>
        <v>Tier 2</v>
      </c>
      <c r="AH25" t="str">
        <f t="shared" si="2"/>
        <v>Vermont - Tier 2</v>
      </c>
      <c r="AI25" t="str">
        <f t="shared" si="3"/>
        <v>St Albans, Town Of - Tier 2</v>
      </c>
    </row>
    <row r="26" spans="1:35" x14ac:dyDescent="0.3">
      <c r="A26">
        <v>19</v>
      </c>
      <c r="B26">
        <v>1</v>
      </c>
      <c r="C26" t="s">
        <v>115</v>
      </c>
      <c r="D26" t="s">
        <v>3371</v>
      </c>
      <c r="E26" t="s">
        <v>5124</v>
      </c>
      <c r="F26" t="s">
        <v>448</v>
      </c>
      <c r="G26" s="59">
        <v>72.737719999999996</v>
      </c>
      <c r="H26">
        <v>27</v>
      </c>
      <c r="I26">
        <v>2</v>
      </c>
      <c r="J26" s="11">
        <v>14.181818181818182</v>
      </c>
      <c r="K26" s="11">
        <v>4.7272727272727275</v>
      </c>
      <c r="L26">
        <v>2</v>
      </c>
      <c r="M26" s="11">
        <v>10.820799029719383</v>
      </c>
      <c r="N26" s="11">
        <v>52.120891427725674</v>
      </c>
      <c r="O26" s="11">
        <v>4796.0256622835541</v>
      </c>
      <c r="P26" s="11">
        <v>2030.1749258930367</v>
      </c>
      <c r="Q26" s="11">
        <v>152.04682904917627</v>
      </c>
      <c r="R26" s="60">
        <v>9.0459572537637568E-3</v>
      </c>
      <c r="S26" s="60">
        <v>8.2116788321167887E-3</v>
      </c>
      <c r="T26" s="60">
        <v>1.8018018018018018E-2</v>
      </c>
      <c r="U26" s="60">
        <v>4.9219326599375113E-3</v>
      </c>
      <c r="V26" s="60">
        <v>4.2018651785314083E-3</v>
      </c>
      <c r="W26" s="60">
        <v>0.04</v>
      </c>
      <c r="X26" s="60">
        <v>1.2552695100736967E-2</v>
      </c>
      <c r="Y26" s="60">
        <v>2.3369508031570218E-3</v>
      </c>
      <c r="Z26" s="60">
        <v>8.3320512601878869E-3</v>
      </c>
      <c r="AA26" s="60">
        <v>7.9965074475825369E-3</v>
      </c>
      <c r="AB26" s="60">
        <v>1.2046649037333009E-2</v>
      </c>
      <c r="AC26" s="16">
        <v>1.1605845962851356E-2</v>
      </c>
      <c r="AD26" s="11">
        <v>19</v>
      </c>
      <c r="AE26" s="42">
        <v>1</v>
      </c>
      <c r="AF26" s="16">
        <v>0.38958903310305759</v>
      </c>
      <c r="AG26" t="str">
        <f>IF(AF26&lt;='CAV Tier 1 Analysis'!$A$5,"Tier 1", "Tier 2")</f>
        <v>Tier 2</v>
      </c>
      <c r="AH26" t="str">
        <f t="shared" si="2"/>
        <v>Vermont - Tier 2</v>
      </c>
      <c r="AI26" t="str">
        <f t="shared" si="3"/>
        <v>Stowe, Town Of - Tier 2</v>
      </c>
    </row>
    <row r="27" spans="1:35" x14ac:dyDescent="0.3">
      <c r="A27">
        <v>20</v>
      </c>
      <c r="B27">
        <v>1</v>
      </c>
      <c r="C27" t="s">
        <v>115</v>
      </c>
      <c r="D27" t="s">
        <v>3397</v>
      </c>
      <c r="E27" t="s">
        <v>5172</v>
      </c>
      <c r="F27" t="s">
        <v>328</v>
      </c>
      <c r="G27" s="59">
        <v>32.411050000000003</v>
      </c>
      <c r="H27">
        <v>90</v>
      </c>
      <c r="I27">
        <v>0</v>
      </c>
      <c r="J27" s="11">
        <v>14</v>
      </c>
      <c r="K27" s="11">
        <v>4</v>
      </c>
      <c r="L27">
        <v>0</v>
      </c>
      <c r="M27" s="11">
        <v>10.501411709895233</v>
      </c>
      <c r="N27" s="11">
        <v>267.3642857089697</v>
      </c>
      <c r="O27" s="11">
        <v>11381.846102043834</v>
      </c>
      <c r="P27" s="11">
        <v>9881.6789327844563</v>
      </c>
      <c r="Q27" s="11">
        <v>0</v>
      </c>
      <c r="R27" s="60">
        <v>4.0307693566639128E-3</v>
      </c>
      <c r="S27" s="60">
        <v>2.7372262773722629E-2</v>
      </c>
      <c r="T27" s="60">
        <v>0</v>
      </c>
      <c r="U27" s="60">
        <v>4.8588309591690816E-3</v>
      </c>
      <c r="V27" s="60">
        <v>3.5554243818342679E-3</v>
      </c>
      <c r="W27" s="60">
        <v>0</v>
      </c>
      <c r="X27" s="60">
        <v>1.2182189037942258E-2</v>
      </c>
      <c r="Y27" s="60">
        <v>1.1987845278692013E-2</v>
      </c>
      <c r="Z27" s="60">
        <v>1.9773481594059089E-2</v>
      </c>
      <c r="AA27" s="60">
        <v>3.8922222007973718E-2</v>
      </c>
      <c r="AB27" s="60">
        <v>0</v>
      </c>
      <c r="AC27" s="16">
        <v>1.1153002308186997E-2</v>
      </c>
      <c r="AD27" s="11">
        <v>20</v>
      </c>
      <c r="AE27" s="42">
        <v>1</v>
      </c>
      <c r="AF27" s="16">
        <v>0.40074203541124459</v>
      </c>
      <c r="AG27" t="str">
        <f>IF(AF27&lt;='CAV Tier 1 Analysis'!$A$5,"Tier 1", "Tier 2")</f>
        <v>Tier 2</v>
      </c>
      <c r="AH27" t="str">
        <f t="shared" si="2"/>
        <v>Vermont - Tier 2</v>
      </c>
      <c r="AI27" t="str">
        <f t="shared" si="3"/>
        <v>Brattleboro, Town Of - Tier 2</v>
      </c>
    </row>
    <row r="28" spans="1:35" x14ac:dyDescent="0.3">
      <c r="A28">
        <v>21</v>
      </c>
      <c r="B28">
        <v>1</v>
      </c>
      <c r="C28" t="s">
        <v>115</v>
      </c>
      <c r="D28" t="s">
        <v>3442</v>
      </c>
      <c r="E28" t="s">
        <v>5286</v>
      </c>
      <c r="F28" t="s">
        <v>674</v>
      </c>
      <c r="G28" s="59">
        <v>40.142850000000003</v>
      </c>
      <c r="H28">
        <v>7</v>
      </c>
      <c r="I28">
        <v>0</v>
      </c>
      <c r="J28" s="11">
        <v>12.363636363636363</v>
      </c>
      <c r="K28" s="11">
        <v>3.5454545454545454</v>
      </c>
      <c r="L28">
        <v>0</v>
      </c>
      <c r="M28" s="11">
        <v>0.97742337676572522</v>
      </c>
      <c r="N28" s="11">
        <v>41.445096265584638</v>
      </c>
      <c r="O28" s="11">
        <v>4550.1820120812836</v>
      </c>
      <c r="P28">
        <v>0</v>
      </c>
      <c r="Q28" s="11">
        <v>1062.7791195951386</v>
      </c>
      <c r="R28" s="60">
        <v>4.9923272979170976E-3</v>
      </c>
      <c r="S28" s="60">
        <v>2.1289537712895377E-3</v>
      </c>
      <c r="T28" s="60">
        <v>0</v>
      </c>
      <c r="U28" s="60">
        <v>4.2909156522532152E-3</v>
      </c>
      <c r="V28" s="60">
        <v>3.1513988838985556E-3</v>
      </c>
      <c r="W28" s="60">
        <v>0</v>
      </c>
      <c r="X28" s="60">
        <v>1.133862443907812E-3</v>
      </c>
      <c r="Y28" s="60">
        <v>1.8582788657612267E-3</v>
      </c>
      <c r="Z28" s="60">
        <v>7.9049513988202324E-3</v>
      </c>
      <c r="AA28" s="60">
        <v>0</v>
      </c>
      <c r="AB28" s="60">
        <v>8.4203841264111914E-2</v>
      </c>
      <c r="AC28" s="16">
        <v>9.969502688905417E-3</v>
      </c>
      <c r="AD28" s="11">
        <v>21</v>
      </c>
      <c r="AE28" s="42">
        <v>1</v>
      </c>
      <c r="AF28" s="16">
        <v>0.41071153810014999</v>
      </c>
      <c r="AG28" t="str">
        <f>IF(AF28&lt;='CAV Tier 1 Analysis'!$A$5,"Tier 1", "Tier 2")</f>
        <v>Tier 2</v>
      </c>
      <c r="AH28" t="str">
        <f t="shared" si="2"/>
        <v>Vermont - Tier 2</v>
      </c>
      <c r="AI28" t="str">
        <f t="shared" si="3"/>
        <v>Hinesburg, Town Of - Tier 2</v>
      </c>
    </row>
    <row r="29" spans="1:35" x14ac:dyDescent="0.3">
      <c r="A29">
        <v>22</v>
      </c>
      <c r="B29">
        <v>1</v>
      </c>
      <c r="C29" t="s">
        <v>115</v>
      </c>
      <c r="D29" t="s">
        <v>1911</v>
      </c>
      <c r="E29" t="s">
        <v>5139</v>
      </c>
      <c r="F29" t="s">
        <v>422</v>
      </c>
      <c r="G29" s="59">
        <v>7.6340399999999997</v>
      </c>
      <c r="H29">
        <v>6</v>
      </c>
      <c r="I29">
        <v>3</v>
      </c>
      <c r="J29" s="11">
        <v>11</v>
      </c>
      <c r="K29" s="11">
        <v>6</v>
      </c>
      <c r="L29">
        <v>0</v>
      </c>
      <c r="M29" s="11">
        <v>2.2404663847713659</v>
      </c>
      <c r="N29" s="11">
        <v>597.03628689750576</v>
      </c>
      <c r="O29" s="11">
        <v>4754.6728477934075</v>
      </c>
      <c r="P29" s="11">
        <v>4505.5445264889431</v>
      </c>
      <c r="Q29" s="11">
        <v>0</v>
      </c>
      <c r="R29" s="60">
        <v>9.4940011198485009E-4</v>
      </c>
      <c r="S29" s="60">
        <v>1.8248175182481751E-3</v>
      </c>
      <c r="T29" s="60">
        <v>2.7027027027027029E-2</v>
      </c>
      <c r="U29" s="60">
        <v>3.8176528964899929E-3</v>
      </c>
      <c r="V29" s="60">
        <v>5.3331365727514023E-3</v>
      </c>
      <c r="W29" s="60">
        <v>0</v>
      </c>
      <c r="X29" s="60">
        <v>2.5990586586298265E-3</v>
      </c>
      <c r="Y29" s="60">
        <v>2.6769389240277133E-2</v>
      </c>
      <c r="Z29" s="60">
        <v>8.2602097409077563E-3</v>
      </c>
      <c r="AA29" s="60">
        <v>1.7746559620046159E-2</v>
      </c>
      <c r="AB29" s="60">
        <v>0</v>
      </c>
      <c r="AC29" s="16">
        <v>8.5752046714874849E-3</v>
      </c>
      <c r="AD29" s="11">
        <v>22</v>
      </c>
      <c r="AE29" s="42">
        <v>1</v>
      </c>
      <c r="AF29" s="16">
        <v>0.41928674277163747</v>
      </c>
      <c r="AG29" t="str">
        <f>IF(AF29&lt;='CAV Tier 1 Analysis'!$A$5,"Tier 1", "Tier 2")</f>
        <v>Tier 2</v>
      </c>
      <c r="AH29" t="str">
        <f t="shared" si="2"/>
        <v>Vermont - Tier 2</v>
      </c>
      <c r="AI29" t="str">
        <f t="shared" si="3"/>
        <v>Newport, City Of - Tier 2</v>
      </c>
    </row>
    <row r="30" spans="1:35" x14ac:dyDescent="0.3">
      <c r="A30">
        <v>23</v>
      </c>
      <c r="B30">
        <v>1</v>
      </c>
      <c r="C30" t="s">
        <v>115</v>
      </c>
      <c r="D30" t="s">
        <v>2425</v>
      </c>
      <c r="E30" t="s">
        <v>5119</v>
      </c>
      <c r="F30" t="s">
        <v>514</v>
      </c>
      <c r="G30" s="59">
        <v>61.619870000000006</v>
      </c>
      <c r="H30">
        <v>15</v>
      </c>
      <c r="I30">
        <v>0</v>
      </c>
      <c r="J30" s="11">
        <v>14.5</v>
      </c>
      <c r="K30" s="11">
        <v>5.083333333333333</v>
      </c>
      <c r="L30">
        <v>2</v>
      </c>
      <c r="M30" s="11">
        <v>11.364859419534637</v>
      </c>
      <c r="N30" s="11">
        <v>81.114542297963354</v>
      </c>
      <c r="O30" s="11">
        <v>3347.0715477039539</v>
      </c>
      <c r="P30" s="11">
        <v>1103.0711878192355</v>
      </c>
      <c r="Q30" s="11">
        <v>62.716066885867804</v>
      </c>
      <c r="R30" s="60">
        <v>7.6632964300019273E-3</v>
      </c>
      <c r="S30" s="60">
        <v>4.5620437956204376E-3</v>
      </c>
      <c r="T30" s="60">
        <v>0</v>
      </c>
      <c r="U30" s="60">
        <v>5.0323606362822635E-3</v>
      </c>
      <c r="V30" s="60">
        <v>4.5183518185810487E-3</v>
      </c>
      <c r="W30" s="60">
        <v>0.04</v>
      </c>
      <c r="X30" s="60">
        <v>1.3183833722846287E-2</v>
      </c>
      <c r="Y30" s="60">
        <v>3.6369426841787091E-3</v>
      </c>
      <c r="Z30" s="60">
        <v>5.8148086917673668E-3</v>
      </c>
      <c r="AA30" s="60">
        <v>4.344806379051382E-3</v>
      </c>
      <c r="AB30" s="60">
        <v>4.968985223174867E-3</v>
      </c>
      <c r="AC30" s="16">
        <v>8.5204935801367534E-3</v>
      </c>
      <c r="AD30" s="11">
        <v>23</v>
      </c>
      <c r="AE30" s="42">
        <v>2</v>
      </c>
      <c r="AF30" s="16">
        <v>0.4278072363517742</v>
      </c>
      <c r="AG30" t="str">
        <f>IF(AF30&lt;='CAV Tier 1 Analysis'!$A$5,"Tier 1", "Tier 2")</f>
        <v>Tier 2</v>
      </c>
      <c r="AH30" t="str">
        <f t="shared" si="2"/>
        <v>Vermont - Tier 2</v>
      </c>
      <c r="AI30" t="str">
        <f t="shared" si="3"/>
        <v>Cambridge, Town Of - Tier 2</v>
      </c>
    </row>
    <row r="31" spans="1:35" x14ac:dyDescent="0.3">
      <c r="A31">
        <v>24</v>
      </c>
      <c r="B31">
        <v>1</v>
      </c>
      <c r="C31" t="s">
        <v>115</v>
      </c>
      <c r="D31" t="s">
        <v>1909</v>
      </c>
      <c r="E31" t="s">
        <v>5191</v>
      </c>
      <c r="F31" t="s">
        <v>585</v>
      </c>
      <c r="G31" s="59">
        <v>55.943389999999994</v>
      </c>
      <c r="H31">
        <v>45</v>
      </c>
      <c r="I31">
        <v>2</v>
      </c>
      <c r="J31" s="11">
        <v>14.8</v>
      </c>
      <c r="K31" s="11">
        <v>4</v>
      </c>
      <c r="L31">
        <v>1</v>
      </c>
      <c r="M31" s="11">
        <v>10.647348864629047</v>
      </c>
      <c r="N31" s="11">
        <v>54.485595304289809</v>
      </c>
      <c r="O31" s="11">
        <v>2938.1012105111513</v>
      </c>
      <c r="P31" s="11">
        <v>12.123835816506471</v>
      </c>
      <c r="Q31" s="11">
        <v>0</v>
      </c>
      <c r="R31" s="60">
        <v>6.9573464025355037E-3</v>
      </c>
      <c r="S31" s="60">
        <v>1.3686131386861315E-2</v>
      </c>
      <c r="T31" s="60">
        <v>1.8018018018018018E-2</v>
      </c>
      <c r="U31" s="60">
        <v>5.1364784425501726E-3</v>
      </c>
      <c r="V31" s="60">
        <v>3.5554243818342679E-3</v>
      </c>
      <c r="W31" s="60">
        <v>0.02</v>
      </c>
      <c r="X31" s="60">
        <v>1.2351483800945553E-2</v>
      </c>
      <c r="Y31" s="60">
        <v>2.442977320973358E-3</v>
      </c>
      <c r="Z31" s="60">
        <v>5.1043116983538039E-3</v>
      </c>
      <c r="AA31" s="60">
        <v>4.7753689676428307E-5</v>
      </c>
      <c r="AB31" s="60">
        <v>0</v>
      </c>
      <c r="AC31" s="16">
        <v>7.9363568310680376E-3</v>
      </c>
      <c r="AD31" s="11">
        <v>24</v>
      </c>
      <c r="AE31" s="42">
        <v>2</v>
      </c>
      <c r="AF31" s="16">
        <v>0.43574359318284223</v>
      </c>
      <c r="AG31" t="str">
        <f>IF(AF31&lt;='CAV Tier 1 Analysis'!$A$5,"Tier 1", "Tier 2")</f>
        <v>Tier 2</v>
      </c>
      <c r="AH31" t="str">
        <f t="shared" si="2"/>
        <v>Vermont - Tier 2</v>
      </c>
      <c r="AI31" t="str">
        <f t="shared" si="3"/>
        <v>Chester, Town Of - Tier 2</v>
      </c>
    </row>
    <row r="32" spans="1:35" x14ac:dyDescent="0.3">
      <c r="A32">
        <v>25</v>
      </c>
      <c r="B32">
        <v>1</v>
      </c>
      <c r="C32" t="s">
        <v>115</v>
      </c>
      <c r="D32" t="s">
        <v>3365</v>
      </c>
      <c r="E32" t="s">
        <v>5109</v>
      </c>
      <c r="F32" t="s">
        <v>657</v>
      </c>
      <c r="G32" s="59">
        <v>3.6859099999999998</v>
      </c>
      <c r="H32">
        <v>5</v>
      </c>
      <c r="I32">
        <v>6</v>
      </c>
      <c r="J32" s="11">
        <v>13</v>
      </c>
      <c r="K32" s="11">
        <v>5</v>
      </c>
      <c r="L32">
        <v>0</v>
      </c>
      <c r="M32" s="11">
        <v>10.370841935912706</v>
      </c>
      <c r="N32" s="11">
        <v>36.067604244203473</v>
      </c>
      <c r="O32" s="11">
        <v>1401.8306624000854</v>
      </c>
      <c r="P32" s="11">
        <v>1217.0815211546794</v>
      </c>
      <c r="Q32">
        <v>0</v>
      </c>
      <c r="R32" s="60">
        <v>4.5839468574517277E-4</v>
      </c>
      <c r="S32" s="60">
        <v>1.5206812652068127E-3</v>
      </c>
      <c r="T32" s="60">
        <v>5.4054054054054057E-2</v>
      </c>
      <c r="U32" s="60">
        <v>4.5117716049427187E-3</v>
      </c>
      <c r="V32" s="60">
        <v>4.4442804772928347E-3</v>
      </c>
      <c r="W32" s="60">
        <v>0</v>
      </c>
      <c r="X32" s="60">
        <v>1.2030721243588692E-2</v>
      </c>
      <c r="Y32" s="60">
        <v>1.6171675962856585E-3</v>
      </c>
      <c r="Z32" s="60">
        <v>2.4353758215003669E-3</v>
      </c>
      <c r="AA32" s="60">
        <v>4.7938733377604755E-3</v>
      </c>
      <c r="AB32" s="60">
        <v>0</v>
      </c>
      <c r="AC32" s="16">
        <v>7.8060290987615267E-3</v>
      </c>
      <c r="AD32" s="11">
        <v>25</v>
      </c>
      <c r="AE32" s="42">
        <v>2</v>
      </c>
      <c r="AF32" s="16">
        <v>0.44354962228160377</v>
      </c>
      <c r="AG32" t="str">
        <f>IF(AF32&lt;='CAV Tier 1 Analysis'!$A$5,"Tier 1", "Tier 2")</f>
        <v>Tier 2</v>
      </c>
      <c r="AH32" t="str">
        <f t="shared" si="2"/>
        <v>Vermont - Tier 2</v>
      </c>
      <c r="AI32" t="str">
        <f t="shared" si="3"/>
        <v>Enosburg Falls, Village Of - Tier 2</v>
      </c>
    </row>
    <row r="33" spans="1:35" x14ac:dyDescent="0.3">
      <c r="A33">
        <v>26</v>
      </c>
      <c r="B33">
        <v>1</v>
      </c>
      <c r="C33" t="s">
        <v>115</v>
      </c>
      <c r="D33" t="s">
        <v>3369</v>
      </c>
      <c r="E33" t="s">
        <v>5121</v>
      </c>
      <c r="F33" t="s">
        <v>494</v>
      </c>
      <c r="G33" s="59">
        <v>43.824439999999996</v>
      </c>
      <c r="H33">
        <v>6</v>
      </c>
      <c r="I33">
        <v>2</v>
      </c>
      <c r="J33" s="11">
        <v>16</v>
      </c>
      <c r="K33" s="11">
        <v>6</v>
      </c>
      <c r="L33">
        <v>1</v>
      </c>
      <c r="M33" s="11">
        <v>13.621974405149272</v>
      </c>
      <c r="N33" s="11">
        <v>34.250820027669114</v>
      </c>
      <c r="O33" s="11">
        <v>3047.5237323865595</v>
      </c>
      <c r="P33" s="11">
        <v>1458.7533712958934</v>
      </c>
      <c r="Q33" s="11">
        <v>0</v>
      </c>
      <c r="R33" s="60">
        <v>5.4501847309777448E-3</v>
      </c>
      <c r="S33" s="60">
        <v>1.8248175182481751E-3</v>
      </c>
      <c r="T33" s="60">
        <v>1.8018018018018018E-2</v>
      </c>
      <c r="U33" s="60">
        <v>5.5529496676218074E-3</v>
      </c>
      <c r="V33" s="60">
        <v>5.3331365727514023E-3</v>
      </c>
      <c r="W33" s="60">
        <v>0.02</v>
      </c>
      <c r="X33" s="60">
        <v>1.58022056327125E-2</v>
      </c>
      <c r="Y33" s="60">
        <v>1.5357082194850835E-3</v>
      </c>
      <c r="Z33" s="60">
        <v>5.2944095263230632E-3</v>
      </c>
      <c r="AA33" s="60">
        <v>5.7457769027575573E-3</v>
      </c>
      <c r="AB33" s="60">
        <v>0</v>
      </c>
      <c r="AC33" s="16">
        <v>7.6870187989904878E-3</v>
      </c>
      <c r="AD33" s="11">
        <v>26</v>
      </c>
      <c r="AE33" s="42">
        <v>2</v>
      </c>
      <c r="AF33" s="16">
        <v>0.45123664108059425</v>
      </c>
      <c r="AG33" t="str">
        <f>IF(AF33&lt;='CAV Tier 1 Analysis'!$A$5,"Tier 1", "Tier 2")</f>
        <v>Tier 2</v>
      </c>
      <c r="AH33" t="str">
        <f t="shared" si="2"/>
        <v>Vermont - Tier 2</v>
      </c>
      <c r="AI33" t="str">
        <f t="shared" si="3"/>
        <v>Johnson, Town Of - Tier 2</v>
      </c>
    </row>
    <row r="34" spans="1:35" x14ac:dyDescent="0.3">
      <c r="A34">
        <v>27</v>
      </c>
      <c r="B34">
        <v>1</v>
      </c>
      <c r="C34" t="s">
        <v>115</v>
      </c>
      <c r="D34" t="s">
        <v>2413</v>
      </c>
      <c r="E34" t="s">
        <v>5192</v>
      </c>
      <c r="F34" t="s">
        <v>390</v>
      </c>
      <c r="G34" s="59">
        <v>45.879659999999994</v>
      </c>
      <c r="H34">
        <v>31</v>
      </c>
      <c r="I34">
        <v>0</v>
      </c>
      <c r="J34" s="11">
        <v>15</v>
      </c>
      <c r="K34" s="11">
        <v>4</v>
      </c>
      <c r="L34">
        <v>0</v>
      </c>
      <c r="M34" s="11">
        <v>2.9002584151669821</v>
      </c>
      <c r="N34" s="11">
        <v>194.86223794200205</v>
      </c>
      <c r="O34" s="11">
        <v>10174.720404787287</v>
      </c>
      <c r="P34" s="11">
        <v>7774.9204772351895</v>
      </c>
      <c r="Q34" s="11">
        <v>0</v>
      </c>
      <c r="R34" s="60">
        <v>5.7057802083597727E-3</v>
      </c>
      <c r="S34" s="60">
        <v>9.4282238442822391E-3</v>
      </c>
      <c r="T34" s="60">
        <v>0</v>
      </c>
      <c r="U34" s="60">
        <v>5.2058903133954445E-3</v>
      </c>
      <c r="V34" s="60">
        <v>3.5554243818342679E-3</v>
      </c>
      <c r="W34" s="60">
        <v>0</v>
      </c>
      <c r="X34" s="60">
        <v>3.364452061160021E-3</v>
      </c>
      <c r="Y34" s="60">
        <v>8.7370620683838787E-3</v>
      </c>
      <c r="Z34" s="60">
        <v>1.7676363293352853E-2</v>
      </c>
      <c r="AA34" s="60">
        <v>3.0624065299804031E-2</v>
      </c>
      <c r="AB34" s="60">
        <v>0</v>
      </c>
      <c r="AC34" s="16">
        <v>7.663387406415683E-3</v>
      </c>
      <c r="AD34" s="11">
        <v>27</v>
      </c>
      <c r="AE34" s="42">
        <v>2</v>
      </c>
      <c r="AF34" s="16">
        <v>0.45890002848700995</v>
      </c>
      <c r="AG34" t="str">
        <f>IF(AF34&lt;='CAV Tier 1 Analysis'!$A$5,"Tier 1", "Tier 2")</f>
        <v>Tier 2</v>
      </c>
      <c r="AH34" t="str">
        <f t="shared" si="2"/>
        <v>Vermont - Tier 2</v>
      </c>
      <c r="AI34" t="str">
        <f t="shared" si="3"/>
        <v>Hartford, Town Of - Tier 2</v>
      </c>
    </row>
    <row r="35" spans="1:35" x14ac:dyDescent="0.3">
      <c r="A35">
        <v>28</v>
      </c>
      <c r="B35">
        <v>1</v>
      </c>
      <c r="C35" t="s">
        <v>115</v>
      </c>
      <c r="D35" t="s">
        <v>3168</v>
      </c>
      <c r="E35" t="s">
        <v>5259</v>
      </c>
      <c r="F35" t="s">
        <v>591</v>
      </c>
      <c r="G35" s="59">
        <v>19.313659999999992</v>
      </c>
      <c r="H35">
        <v>8</v>
      </c>
      <c r="I35">
        <v>2</v>
      </c>
      <c r="J35" s="11">
        <v>9</v>
      </c>
      <c r="K35" s="11">
        <v>5</v>
      </c>
      <c r="L35">
        <v>0</v>
      </c>
      <c r="M35" s="11">
        <v>1.8275583188271931</v>
      </c>
      <c r="N35" s="11">
        <v>163.70578080947834</v>
      </c>
      <c r="O35" s="11">
        <v>4189.6723794874842</v>
      </c>
      <c r="P35" s="11">
        <v>2996.0924726399498</v>
      </c>
      <c r="Q35" s="11">
        <v>294.46252367713441</v>
      </c>
      <c r="R35" s="60">
        <v>2.4019249266230345E-3</v>
      </c>
      <c r="S35" s="60">
        <v>2.4330900243309003E-3</v>
      </c>
      <c r="T35" s="60">
        <v>1.8018018018018018E-2</v>
      </c>
      <c r="U35" s="60">
        <v>3.1235341880372666E-3</v>
      </c>
      <c r="V35" s="60">
        <v>4.4442804772928347E-3</v>
      </c>
      <c r="W35" s="60">
        <v>0</v>
      </c>
      <c r="X35" s="60">
        <v>2.1200636193358926E-3</v>
      </c>
      <c r="Y35" s="60">
        <v>7.3400961776461226E-3</v>
      </c>
      <c r="Z35" s="60">
        <v>7.2786443374996245E-3</v>
      </c>
      <c r="AA35" s="60">
        <v>1.1801089386705203E-2</v>
      </c>
      <c r="AB35" s="60">
        <v>2.3330224639137368E-2</v>
      </c>
      <c r="AC35" s="16">
        <v>7.4809968904205708E-3</v>
      </c>
      <c r="AD35" s="11">
        <v>28</v>
      </c>
      <c r="AE35" s="42">
        <v>2</v>
      </c>
      <c r="AF35" s="16">
        <v>0.46638102537743054</v>
      </c>
      <c r="AG35" t="str">
        <f>IF(AF35&lt;='CAV Tier 1 Analysis'!$A$5,"Tier 1", "Tier 2")</f>
        <v>Tier 2</v>
      </c>
      <c r="AH35" t="str">
        <f t="shared" si="2"/>
        <v>Vermont - Tier 2</v>
      </c>
      <c r="AI35" t="str">
        <f t="shared" si="3"/>
        <v>Rutland, Town Of - Tier 2</v>
      </c>
    </row>
    <row r="36" spans="1:35" x14ac:dyDescent="0.3">
      <c r="A36">
        <v>29</v>
      </c>
      <c r="B36">
        <v>1</v>
      </c>
      <c r="C36" t="s">
        <v>115</v>
      </c>
      <c r="D36" t="s">
        <v>3317</v>
      </c>
      <c r="E36" t="s">
        <v>5163</v>
      </c>
      <c r="F36" t="s">
        <v>878</v>
      </c>
      <c r="G36" s="59">
        <v>39.824190000000002</v>
      </c>
      <c r="H36">
        <v>16</v>
      </c>
      <c r="I36">
        <v>0</v>
      </c>
      <c r="J36" s="11">
        <v>13</v>
      </c>
      <c r="K36" s="11">
        <v>4</v>
      </c>
      <c r="L36">
        <v>3</v>
      </c>
      <c r="M36">
        <v>0</v>
      </c>
      <c r="N36" s="11">
        <v>11.699409270398126</v>
      </c>
      <c r="O36" s="11">
        <v>1806.3769086829891</v>
      </c>
      <c r="P36">
        <v>0</v>
      </c>
      <c r="Q36" s="11">
        <v>0</v>
      </c>
      <c r="R36" s="60">
        <v>4.9526974505905066E-3</v>
      </c>
      <c r="S36" s="60">
        <v>4.8661800486618006E-3</v>
      </c>
      <c r="T36" s="60">
        <v>0</v>
      </c>
      <c r="U36" s="60">
        <v>4.5117716049427187E-3</v>
      </c>
      <c r="V36" s="60">
        <v>3.5554243818342679E-3</v>
      </c>
      <c r="W36" s="60">
        <v>0.06</v>
      </c>
      <c r="X36" s="60">
        <v>0</v>
      </c>
      <c r="Y36" s="60">
        <v>5.2456784874511204E-4</v>
      </c>
      <c r="Z36" s="60">
        <v>3.1381869193752767E-3</v>
      </c>
      <c r="AA36" s="60">
        <v>0</v>
      </c>
      <c r="AB36" s="60">
        <v>0</v>
      </c>
      <c r="AC36" s="16">
        <v>7.4135298412863334E-3</v>
      </c>
      <c r="AD36" s="11">
        <v>29</v>
      </c>
      <c r="AE36" s="42">
        <v>2</v>
      </c>
      <c r="AF36" s="16">
        <v>0.47379455521871688</v>
      </c>
      <c r="AG36" t="str">
        <f>IF(AF36&lt;='CAV Tier 1 Analysis'!$A$5,"Tier 1", "Tier 2")</f>
        <v>Tier 2</v>
      </c>
      <c r="AH36" t="str">
        <f t="shared" si="2"/>
        <v>Vermont - Tier 2</v>
      </c>
      <c r="AI36" t="str">
        <f t="shared" si="3"/>
        <v>Middlesex, Town Of - Tier 2</v>
      </c>
    </row>
    <row r="37" spans="1:35" x14ac:dyDescent="0.3">
      <c r="A37">
        <v>30</v>
      </c>
      <c r="B37">
        <v>1</v>
      </c>
      <c r="C37" t="s">
        <v>115</v>
      </c>
      <c r="D37" t="s">
        <v>3368</v>
      </c>
      <c r="E37" t="s">
        <v>5116</v>
      </c>
      <c r="F37" t="s">
        <v>433</v>
      </c>
      <c r="G37" s="59">
        <v>2.0061999999999998</v>
      </c>
      <c r="H37">
        <v>24</v>
      </c>
      <c r="I37">
        <v>1</v>
      </c>
      <c r="J37" s="11">
        <v>13</v>
      </c>
      <c r="K37" s="11">
        <v>5</v>
      </c>
      <c r="L37">
        <v>0</v>
      </c>
      <c r="M37" s="11">
        <v>11.981457481806402</v>
      </c>
      <c r="N37" s="11">
        <v>5.3154773329046012</v>
      </c>
      <c r="O37" s="11">
        <v>7355.3548544523683</v>
      </c>
      <c r="P37" s="11">
        <v>7254.7979425455305</v>
      </c>
      <c r="Q37">
        <v>0</v>
      </c>
      <c r="R37" s="60">
        <v>2.4949915178123328E-4</v>
      </c>
      <c r="S37" s="60">
        <v>7.2992700729927005E-3</v>
      </c>
      <c r="T37" s="60">
        <v>9.0090090090090089E-3</v>
      </c>
      <c r="U37" s="60">
        <v>4.5117716049427187E-3</v>
      </c>
      <c r="V37" s="60">
        <v>4.4442804772928347E-3</v>
      </c>
      <c r="W37" s="60">
        <v>0</v>
      </c>
      <c r="X37" s="60">
        <v>1.3899119854133342E-2</v>
      </c>
      <c r="Y37" s="60">
        <v>2.3833070928035727E-4</v>
      </c>
      <c r="Z37" s="60">
        <v>1.2778328974784706E-2</v>
      </c>
      <c r="AA37" s="60">
        <v>2.8575392710435004E-2</v>
      </c>
      <c r="AB37" s="60">
        <v>0</v>
      </c>
      <c r="AC37" s="16">
        <v>7.3640911422410832E-3</v>
      </c>
      <c r="AD37" s="11">
        <v>30</v>
      </c>
      <c r="AE37" s="42">
        <v>2</v>
      </c>
      <c r="AF37" s="16">
        <v>0.48115864636095795</v>
      </c>
      <c r="AG37" t="str">
        <f>IF(AF37&lt;='CAV Tier 1 Analysis'!$A$5,"Tier 1", "Tier 2")</f>
        <v>Tier 2</v>
      </c>
      <c r="AH37" t="str">
        <f t="shared" si="2"/>
        <v>Vermont - Tier 2</v>
      </c>
      <c r="AI37" t="str">
        <f t="shared" si="3"/>
        <v>St. Albans, City Of - Tier 2</v>
      </c>
    </row>
    <row r="38" spans="1:35" x14ac:dyDescent="0.3">
      <c r="A38">
        <v>31</v>
      </c>
      <c r="B38">
        <v>1</v>
      </c>
      <c r="C38" t="s">
        <v>115</v>
      </c>
      <c r="D38" t="s">
        <v>2441</v>
      </c>
      <c r="E38" t="s">
        <v>5126</v>
      </c>
      <c r="F38" t="s">
        <v>552</v>
      </c>
      <c r="G38" s="59">
        <v>29.340609999999998</v>
      </c>
      <c r="H38">
        <v>5</v>
      </c>
      <c r="I38">
        <v>2</v>
      </c>
      <c r="J38" s="11">
        <v>15</v>
      </c>
      <c r="K38" s="11">
        <v>5</v>
      </c>
      <c r="L38">
        <v>0</v>
      </c>
      <c r="M38" s="11">
        <v>7.6462868358905967</v>
      </c>
      <c r="N38" s="11">
        <v>61.344559997655473</v>
      </c>
      <c r="O38" s="11">
        <v>2881.2366693528284</v>
      </c>
      <c r="P38" s="11">
        <v>1916.8330919264613</v>
      </c>
      <c r="Q38" s="11">
        <v>295.47855758466176</v>
      </c>
      <c r="R38" s="60">
        <v>3.6489170111374592E-3</v>
      </c>
      <c r="S38" s="60">
        <v>1.5206812652068127E-3</v>
      </c>
      <c r="T38" s="60">
        <v>1.8018018018018018E-2</v>
      </c>
      <c r="U38" s="60">
        <v>5.2058903133954445E-3</v>
      </c>
      <c r="V38" s="60">
        <v>4.4442804772928347E-3</v>
      </c>
      <c r="W38" s="60">
        <v>0</v>
      </c>
      <c r="X38" s="60">
        <v>8.8700942546016907E-3</v>
      </c>
      <c r="Y38" s="60">
        <v>2.750513562390363E-3</v>
      </c>
      <c r="Z38" s="60">
        <v>5.0055219284107005E-3</v>
      </c>
      <c r="AA38" s="60">
        <v>7.5500735921167567E-3</v>
      </c>
      <c r="AB38" s="60">
        <v>2.341072486377575E-2</v>
      </c>
      <c r="AC38" s="16">
        <v>7.3113377533041667E-3</v>
      </c>
      <c r="AD38" s="11">
        <v>31</v>
      </c>
      <c r="AE38" s="42">
        <v>2</v>
      </c>
      <c r="AF38" s="16">
        <v>0.48846998411426212</v>
      </c>
      <c r="AG38" t="str">
        <f>IF(AF38&lt;='CAV Tier 1 Analysis'!$A$5,"Tier 1", "Tier 2")</f>
        <v>Tier 2</v>
      </c>
      <c r="AH38" t="str">
        <f t="shared" si="2"/>
        <v>Vermont - Tier 2</v>
      </c>
      <c r="AI38" t="str">
        <f t="shared" si="3"/>
        <v>Bradford, Town Of - Tier 2</v>
      </c>
    </row>
    <row r="39" spans="1:35" x14ac:dyDescent="0.3">
      <c r="A39">
        <v>32</v>
      </c>
      <c r="B39">
        <v>1</v>
      </c>
      <c r="C39" t="s">
        <v>115</v>
      </c>
      <c r="D39" t="s">
        <v>2000</v>
      </c>
      <c r="E39" t="s">
        <v>5073</v>
      </c>
      <c r="F39" t="s">
        <v>379</v>
      </c>
      <c r="G39" s="59">
        <v>39.158489999999993</v>
      </c>
      <c r="H39">
        <v>19</v>
      </c>
      <c r="I39">
        <v>0</v>
      </c>
      <c r="J39" s="11">
        <v>14</v>
      </c>
      <c r="K39" s="11">
        <v>6</v>
      </c>
      <c r="L39">
        <v>0</v>
      </c>
      <c r="M39" s="11">
        <v>4.4557425477846566</v>
      </c>
      <c r="N39" s="11">
        <v>327.84940712197357</v>
      </c>
      <c r="O39" s="11">
        <v>7982.3240299439803</v>
      </c>
      <c r="P39" s="11">
        <v>6559.1186436392236</v>
      </c>
      <c r="Q39">
        <v>0</v>
      </c>
      <c r="R39" s="60">
        <v>4.8699083042737035E-3</v>
      </c>
      <c r="S39" s="60">
        <v>5.778588807785888E-3</v>
      </c>
      <c r="T39" s="60">
        <v>0</v>
      </c>
      <c r="U39" s="60">
        <v>4.8588309591690816E-3</v>
      </c>
      <c r="V39" s="60">
        <v>5.3331365727514023E-3</v>
      </c>
      <c r="W39" s="60">
        <v>0</v>
      </c>
      <c r="X39" s="60">
        <v>5.1688953372209688E-3</v>
      </c>
      <c r="Y39" s="60">
        <v>1.4699824087826078E-2</v>
      </c>
      <c r="Z39" s="60">
        <v>1.3867551526247565E-2</v>
      </c>
      <c r="AA39" s="60">
        <v>2.5835232429721154E-2</v>
      </c>
      <c r="AB39" s="60">
        <v>0</v>
      </c>
      <c r="AC39" s="16">
        <v>7.3101789113632579E-3</v>
      </c>
      <c r="AD39" s="11">
        <v>32</v>
      </c>
      <c r="AE39" s="42">
        <v>2</v>
      </c>
      <c r="AF39" s="16">
        <v>0.49578016302562539</v>
      </c>
      <c r="AG39" t="str">
        <f>IF(AF39&lt;='CAV Tier 1 Analysis'!$A$5,"Tier 1", "Tier 2")</f>
        <v>Tier 2</v>
      </c>
      <c r="AH39" t="str">
        <f t="shared" si="2"/>
        <v>Vermont - Tier 2</v>
      </c>
      <c r="AI39" t="str">
        <f t="shared" si="3"/>
        <v>Middlebury, Town Of - Tier 2</v>
      </c>
    </row>
    <row r="40" spans="1:35" x14ac:dyDescent="0.3">
      <c r="A40">
        <v>33</v>
      </c>
      <c r="B40">
        <v>1</v>
      </c>
      <c r="C40" t="s">
        <v>115</v>
      </c>
      <c r="D40" t="s">
        <v>2082</v>
      </c>
      <c r="E40" t="s">
        <v>5168</v>
      </c>
      <c r="F40" t="s">
        <v>752</v>
      </c>
      <c r="G40" s="59">
        <v>40.051610000000004</v>
      </c>
      <c r="H40">
        <v>22</v>
      </c>
      <c r="I40">
        <v>0</v>
      </c>
      <c r="J40" s="11">
        <v>13.25</v>
      </c>
      <c r="K40" s="11">
        <v>4.5</v>
      </c>
      <c r="L40">
        <v>2</v>
      </c>
      <c r="M40" s="11">
        <v>7.9720960031319619</v>
      </c>
      <c r="N40" s="11">
        <v>7.5498375186792677</v>
      </c>
      <c r="O40" s="11">
        <v>1668.7359509172363</v>
      </c>
      <c r="P40">
        <v>0</v>
      </c>
      <c r="Q40" s="11">
        <v>0</v>
      </c>
      <c r="R40" s="60">
        <v>4.9809803222374454E-3</v>
      </c>
      <c r="S40" s="60">
        <v>6.6909975669099753E-3</v>
      </c>
      <c r="T40" s="60">
        <v>0</v>
      </c>
      <c r="U40" s="60">
        <v>4.5985364434993096E-3</v>
      </c>
      <c r="V40" s="60">
        <v>3.9998524295635513E-3</v>
      </c>
      <c r="W40" s="60">
        <v>0.04</v>
      </c>
      <c r="X40" s="60">
        <v>9.2480499976270673E-3</v>
      </c>
      <c r="Y40" s="60">
        <v>3.3851299104214918E-4</v>
      </c>
      <c r="Z40" s="60">
        <v>2.8990656976886605E-3</v>
      </c>
      <c r="AA40" s="60">
        <v>0</v>
      </c>
      <c r="AB40" s="60">
        <v>0</v>
      </c>
      <c r="AC40" s="16">
        <v>6.6141814044152871E-3</v>
      </c>
      <c r="AD40" s="11">
        <v>33</v>
      </c>
      <c r="AE40" s="42">
        <v>2</v>
      </c>
      <c r="AF40" s="16">
        <v>0.50239434443004072</v>
      </c>
      <c r="AG40" t="str">
        <f>IF(AF40&lt;='CAV Tier 1 Analysis'!$A$5,"Tier 1", "Tier 2")</f>
        <v>Tier 2</v>
      </c>
      <c r="AH40" t="str">
        <f t="shared" si="2"/>
        <v>Vermont - Tier 2</v>
      </c>
      <c r="AI40" t="str">
        <f t="shared" si="3"/>
        <v>Warren, Town Of - Tier 2</v>
      </c>
    </row>
    <row r="41" spans="1:35" x14ac:dyDescent="0.3">
      <c r="A41">
        <v>34</v>
      </c>
      <c r="B41">
        <v>1</v>
      </c>
      <c r="C41" t="s">
        <v>115</v>
      </c>
      <c r="D41" t="s">
        <v>3363</v>
      </c>
      <c r="E41" t="s">
        <v>5104</v>
      </c>
      <c r="F41" t="s">
        <v>450</v>
      </c>
      <c r="G41" s="59">
        <v>1.5397499999999997</v>
      </c>
      <c r="H41">
        <v>2</v>
      </c>
      <c r="I41">
        <v>0</v>
      </c>
      <c r="J41" s="11">
        <v>12</v>
      </c>
      <c r="K41" s="11">
        <v>3</v>
      </c>
      <c r="L41">
        <v>0</v>
      </c>
      <c r="M41" s="11">
        <v>1.6445267088813122</v>
      </c>
      <c r="N41" s="11">
        <v>567.68341740691596</v>
      </c>
      <c r="O41" s="11">
        <v>6653.5368001245097</v>
      </c>
      <c r="P41" s="11">
        <v>6364.7544551940591</v>
      </c>
      <c r="Q41">
        <v>0</v>
      </c>
      <c r="R41" s="60">
        <v>1.914895418976941E-4</v>
      </c>
      <c r="S41" s="60">
        <v>6.0827250608272508E-4</v>
      </c>
      <c r="T41" s="60">
        <v>0</v>
      </c>
      <c r="U41" s="60">
        <v>4.1647122507163558E-3</v>
      </c>
      <c r="V41" s="60">
        <v>2.6665682863757012E-3</v>
      </c>
      <c r="W41" s="60">
        <v>0</v>
      </c>
      <c r="X41" s="60">
        <v>1.9077373403672646E-3</v>
      </c>
      <c r="Y41" s="60">
        <v>2.5453291029905629E-2</v>
      </c>
      <c r="Z41" s="60">
        <v>1.1559072778978446E-2</v>
      </c>
      <c r="AA41" s="60">
        <v>2.5069665551408236E-2</v>
      </c>
      <c r="AB41" s="60">
        <v>0</v>
      </c>
      <c r="AC41" s="16">
        <v>6.5109826623392783E-3</v>
      </c>
      <c r="AD41" s="11">
        <v>34</v>
      </c>
      <c r="AE41" s="42">
        <v>2</v>
      </c>
      <c r="AF41" s="16">
        <v>0.50890532709238001</v>
      </c>
      <c r="AG41" t="str">
        <f>IF(AF41&lt;='CAV Tier 1 Analysis'!$A$5,"Tier 1", "Tier 2")</f>
        <v>Tier 2</v>
      </c>
      <c r="AH41" t="str">
        <f t="shared" si="2"/>
        <v>Vermont - Tier 2</v>
      </c>
      <c r="AI41" t="str">
        <f t="shared" si="3"/>
        <v>Winooski, City Of - Tier 2</v>
      </c>
    </row>
    <row r="42" spans="1:35" x14ac:dyDescent="0.3">
      <c r="A42">
        <v>35</v>
      </c>
      <c r="B42">
        <v>1</v>
      </c>
      <c r="C42" t="s">
        <v>115</v>
      </c>
      <c r="D42" t="s">
        <v>2169</v>
      </c>
      <c r="E42" t="s">
        <v>5198</v>
      </c>
      <c r="F42" t="s">
        <v>436</v>
      </c>
      <c r="G42" s="59">
        <v>49.187129999999996</v>
      </c>
      <c r="H42">
        <v>36</v>
      </c>
      <c r="I42">
        <v>0</v>
      </c>
      <c r="J42" s="11">
        <v>14.933333333333334</v>
      </c>
      <c r="K42" s="11">
        <v>4</v>
      </c>
      <c r="L42">
        <v>0</v>
      </c>
      <c r="M42" s="11">
        <v>1.9542209517001703</v>
      </c>
      <c r="N42" s="11">
        <v>96.643295638768151</v>
      </c>
      <c r="O42" s="11">
        <v>8322.7649979093494</v>
      </c>
      <c r="P42" s="11">
        <v>5750.1652108675562</v>
      </c>
      <c r="Q42" s="11">
        <v>0</v>
      </c>
      <c r="R42" s="60">
        <v>6.1171105640281396E-3</v>
      </c>
      <c r="S42" s="60">
        <v>1.0948905109489052E-2</v>
      </c>
      <c r="T42" s="60">
        <v>0</v>
      </c>
      <c r="U42" s="60">
        <v>5.1827530231136872E-3</v>
      </c>
      <c r="V42" s="60">
        <v>3.5554243818342679E-3</v>
      </c>
      <c r="W42" s="60">
        <v>0</v>
      </c>
      <c r="X42" s="60">
        <v>2.2669989248289748E-3</v>
      </c>
      <c r="Y42" s="60">
        <v>4.3332073027941278E-3</v>
      </c>
      <c r="Z42" s="60">
        <v>1.4458993648516121E-2</v>
      </c>
      <c r="AA42" s="60">
        <v>2.2648904952515911E-2</v>
      </c>
      <c r="AB42" s="60">
        <v>0</v>
      </c>
      <c r="AC42" s="16">
        <v>6.3192998097382066E-3</v>
      </c>
      <c r="AD42" s="11">
        <v>35</v>
      </c>
      <c r="AE42" s="42">
        <v>2</v>
      </c>
      <c r="AF42" s="16">
        <v>0.51522462690211823</v>
      </c>
      <c r="AG42" t="str">
        <f>IF(AF42&lt;='CAV Tier 1 Analysis'!$A$5,"Tier 1", "Tier 2")</f>
        <v>Tier 2</v>
      </c>
      <c r="AH42" t="str">
        <f t="shared" si="2"/>
        <v>Vermont - Tier 2</v>
      </c>
      <c r="AI42" t="str">
        <f t="shared" si="3"/>
        <v>Springfield, Town Of - Tier 2</v>
      </c>
    </row>
    <row r="43" spans="1:35" x14ac:dyDescent="0.3">
      <c r="A43">
        <v>36</v>
      </c>
      <c r="B43">
        <v>1</v>
      </c>
      <c r="C43" t="s">
        <v>115</v>
      </c>
      <c r="D43" t="s">
        <v>2012</v>
      </c>
      <c r="E43" t="s">
        <v>5125</v>
      </c>
      <c r="F43" t="s">
        <v>673</v>
      </c>
      <c r="G43" s="59">
        <v>39.204049999999995</v>
      </c>
      <c r="H43">
        <v>9</v>
      </c>
      <c r="I43">
        <v>0</v>
      </c>
      <c r="J43" s="11">
        <v>14.75</v>
      </c>
      <c r="K43" s="11">
        <v>5.75</v>
      </c>
      <c r="L43">
        <v>2</v>
      </c>
      <c r="M43" s="11">
        <v>3.8839752525568141</v>
      </c>
      <c r="N43" s="11">
        <v>19.130502926152598</v>
      </c>
      <c r="O43" s="11">
        <v>1291.3303845359223</v>
      </c>
      <c r="P43">
        <v>0</v>
      </c>
      <c r="Q43" s="11">
        <v>48.355195649343841</v>
      </c>
      <c r="R43" s="60">
        <v>4.8755743302706898E-3</v>
      </c>
      <c r="S43" s="60">
        <v>2.7372262773722629E-3</v>
      </c>
      <c r="T43" s="60">
        <v>0</v>
      </c>
      <c r="U43" s="60">
        <v>5.1191254748388535E-3</v>
      </c>
      <c r="V43" s="60">
        <v>5.1109225488867602E-3</v>
      </c>
      <c r="W43" s="60">
        <v>0.04</v>
      </c>
      <c r="X43" s="60">
        <v>4.505615249876597E-3</v>
      </c>
      <c r="Y43" s="60">
        <v>8.5775670663775698E-4</v>
      </c>
      <c r="Z43" s="60">
        <v>2.2434056269558206E-3</v>
      </c>
      <c r="AA43" s="60">
        <v>0</v>
      </c>
      <c r="AB43" s="60">
        <v>3.8311754001184358E-3</v>
      </c>
      <c r="AC43" s="16">
        <v>6.2982546922688348E-3</v>
      </c>
      <c r="AD43" s="11">
        <v>36</v>
      </c>
      <c r="AE43" s="42">
        <v>2</v>
      </c>
      <c r="AF43" s="16">
        <v>0.52152288159438709</v>
      </c>
      <c r="AG43" t="str">
        <f>IF(AF43&lt;='CAV Tier 1 Analysis'!$A$5,"Tier 1", "Tier 2")</f>
        <v>Tier 2</v>
      </c>
      <c r="AH43" t="str">
        <f t="shared" si="2"/>
        <v>Vermont - Tier 2</v>
      </c>
      <c r="AI43" t="str">
        <f t="shared" si="3"/>
        <v>Wolcott, Town Of - Tier 2</v>
      </c>
    </row>
    <row r="44" spans="1:35" x14ac:dyDescent="0.3">
      <c r="A44">
        <v>37</v>
      </c>
      <c r="B44">
        <v>1</v>
      </c>
      <c r="C44" t="s">
        <v>115</v>
      </c>
      <c r="D44" t="s">
        <v>3425</v>
      </c>
      <c r="E44" t="s">
        <v>5232</v>
      </c>
      <c r="F44" t="s">
        <v>478</v>
      </c>
      <c r="G44" s="59">
        <v>47.485590000000002</v>
      </c>
      <c r="H44">
        <v>7</v>
      </c>
      <c r="I44">
        <v>0</v>
      </c>
      <c r="J44" s="11">
        <v>8.5</v>
      </c>
      <c r="K44" s="11">
        <v>6.5</v>
      </c>
      <c r="L44">
        <v>0</v>
      </c>
      <c r="M44" s="11">
        <v>0.89942527827915808</v>
      </c>
      <c r="N44" s="11">
        <v>783.64469689764599</v>
      </c>
      <c r="O44" s="11">
        <v>1866.8049421827563</v>
      </c>
      <c r="P44" s="11">
        <v>735.34164515244765</v>
      </c>
      <c r="Q44" s="11">
        <v>108.15968491018248</v>
      </c>
      <c r="R44" s="60">
        <v>5.9055001629106842E-3</v>
      </c>
      <c r="S44" s="60">
        <v>2.1289537712895377E-3</v>
      </c>
      <c r="T44" s="60">
        <v>0</v>
      </c>
      <c r="U44" s="60">
        <v>2.9500045109240852E-3</v>
      </c>
      <c r="V44" s="60">
        <v>5.7775646204806857E-3</v>
      </c>
      <c r="W44" s="60">
        <v>0</v>
      </c>
      <c r="X44" s="60">
        <v>1.0433805537950704E-3</v>
      </c>
      <c r="Y44" s="60">
        <v>3.5136373412648796E-2</v>
      </c>
      <c r="Z44" s="60">
        <v>3.2431674820590645E-3</v>
      </c>
      <c r="AA44" s="60">
        <v>2.89638339385586E-3</v>
      </c>
      <c r="AB44" s="60">
        <v>8.5694767345662719E-3</v>
      </c>
      <c r="AC44" s="16">
        <v>6.150073149320914E-3</v>
      </c>
      <c r="AD44" s="11">
        <v>37</v>
      </c>
      <c r="AE44" s="42">
        <v>2</v>
      </c>
      <c r="AF44" s="16">
        <v>0.52767295474370801</v>
      </c>
      <c r="AG44" t="str">
        <f>IF(AF44&lt;='CAV Tier 1 Analysis'!$A$5,"Tier 1", "Tier 2")</f>
        <v>Tier 2</v>
      </c>
      <c r="AH44" t="str">
        <f t="shared" si="2"/>
        <v>Vermont - Tier 2</v>
      </c>
      <c r="AI44" t="str">
        <f t="shared" si="3"/>
        <v>South Hero, Town Of - Tier 2</v>
      </c>
    </row>
    <row r="45" spans="1:35" x14ac:dyDescent="0.3">
      <c r="A45">
        <v>38</v>
      </c>
      <c r="B45">
        <v>1</v>
      </c>
      <c r="C45" t="s">
        <v>115</v>
      </c>
      <c r="D45" t="s">
        <v>1925</v>
      </c>
      <c r="E45" t="s">
        <v>5202</v>
      </c>
      <c r="F45" t="s">
        <v>529</v>
      </c>
      <c r="G45" s="59">
        <v>19.746299999999998</v>
      </c>
      <c r="H45">
        <v>76</v>
      </c>
      <c r="I45">
        <v>0</v>
      </c>
      <c r="J45" s="11">
        <v>15</v>
      </c>
      <c r="K45" s="11">
        <v>4</v>
      </c>
      <c r="L45">
        <v>0</v>
      </c>
      <c r="M45" s="11">
        <v>9.2700100778373677</v>
      </c>
      <c r="N45" s="11">
        <v>121.72766317009669</v>
      </c>
      <c r="O45" s="11">
        <v>3566.8461094500526</v>
      </c>
      <c r="P45" s="11">
        <v>2533.9882088156105</v>
      </c>
      <c r="Q45" s="11">
        <v>0</v>
      </c>
      <c r="R45" s="60">
        <v>2.4557297880658789E-3</v>
      </c>
      <c r="S45" s="60">
        <v>2.3114355231143552E-2</v>
      </c>
      <c r="T45" s="60">
        <v>0</v>
      </c>
      <c r="U45" s="60">
        <v>5.2058903133954445E-3</v>
      </c>
      <c r="V45" s="60">
        <v>3.5554243818342679E-3</v>
      </c>
      <c r="W45" s="60">
        <v>0</v>
      </c>
      <c r="X45" s="60">
        <v>1.0753698480884649E-2</v>
      </c>
      <c r="Y45" s="60">
        <v>5.4579181671566817E-3</v>
      </c>
      <c r="Z45" s="60">
        <v>6.1966191830152258E-3</v>
      </c>
      <c r="AA45" s="60">
        <v>9.9809407186757654E-3</v>
      </c>
      <c r="AB45" s="60">
        <v>0</v>
      </c>
      <c r="AC45" s="16">
        <v>6.0655069331064966E-3</v>
      </c>
      <c r="AD45" s="11">
        <v>38</v>
      </c>
      <c r="AE45" s="42">
        <v>2</v>
      </c>
      <c r="AF45" s="16">
        <v>0.53373846167681449</v>
      </c>
      <c r="AG45" t="str">
        <f>IF(AF45&lt;='CAV Tier 1 Analysis'!$A$5,"Tier 1", "Tier 2")</f>
        <v>Tier 2</v>
      </c>
      <c r="AH45" t="str">
        <f t="shared" si="2"/>
        <v>Vermont - Tier 2</v>
      </c>
      <c r="AI45" t="str">
        <f t="shared" si="3"/>
        <v>Windsor, Town Of - Tier 2</v>
      </c>
    </row>
    <row r="46" spans="1:35" x14ac:dyDescent="0.3">
      <c r="A46">
        <v>39</v>
      </c>
      <c r="B46">
        <v>1</v>
      </c>
      <c r="C46" t="s">
        <v>115</v>
      </c>
      <c r="D46" t="s">
        <v>2171</v>
      </c>
      <c r="E46" t="s">
        <v>5115</v>
      </c>
      <c r="F46" t="s">
        <v>607</v>
      </c>
      <c r="G46" s="59">
        <v>56.724149999999995</v>
      </c>
      <c r="H46">
        <v>30</v>
      </c>
      <c r="I46">
        <v>0</v>
      </c>
      <c r="J46" s="11">
        <v>13.571428571428571</v>
      </c>
      <c r="K46" s="11">
        <v>5.4285714285714288</v>
      </c>
      <c r="L46">
        <v>1</v>
      </c>
      <c r="M46" s="11">
        <v>15.768998565866564</v>
      </c>
      <c r="N46" s="11">
        <v>10.349650111143976</v>
      </c>
      <c r="O46" s="11">
        <v>1013.134276238808</v>
      </c>
      <c r="P46">
        <v>0</v>
      </c>
      <c r="Q46">
        <v>0</v>
      </c>
      <c r="R46" s="60">
        <v>7.0544448761396886E-3</v>
      </c>
      <c r="S46" s="60">
        <v>9.1240875912408752E-3</v>
      </c>
      <c r="T46" s="60">
        <v>0</v>
      </c>
      <c r="U46" s="60">
        <v>4.7100912359292115E-3</v>
      </c>
      <c r="V46" s="60">
        <v>4.8252188039179357E-3</v>
      </c>
      <c r="W46" s="60">
        <v>0.02</v>
      </c>
      <c r="X46" s="60">
        <v>1.8292866404562985E-2</v>
      </c>
      <c r="Y46" s="60">
        <v>4.6404853173263297E-4</v>
      </c>
      <c r="Z46" s="60">
        <v>1.760100407606205E-3</v>
      </c>
      <c r="AA46" s="60">
        <v>0</v>
      </c>
      <c r="AB46" s="60">
        <v>0</v>
      </c>
      <c r="AC46" s="16">
        <v>6.0209870773754118E-3</v>
      </c>
      <c r="AD46" s="11">
        <v>39</v>
      </c>
      <c r="AE46" s="42">
        <v>2</v>
      </c>
      <c r="AF46" s="16">
        <v>0.53975944875418991</v>
      </c>
      <c r="AG46" t="str">
        <f>IF(AF46&lt;='CAV Tier 1 Analysis'!$A$5,"Tier 1", "Tier 2")</f>
        <v>Tier 2</v>
      </c>
      <c r="AH46" t="str">
        <f t="shared" si="2"/>
        <v>Vermont - Tier 2</v>
      </c>
      <c r="AI46" t="str">
        <f t="shared" si="3"/>
        <v>Montgomery, Town Of - Tier 2</v>
      </c>
    </row>
    <row r="47" spans="1:35" x14ac:dyDescent="0.3">
      <c r="A47">
        <v>40</v>
      </c>
      <c r="B47">
        <v>1</v>
      </c>
      <c r="C47" t="s">
        <v>115</v>
      </c>
      <c r="D47" t="s">
        <v>1985</v>
      </c>
      <c r="E47" t="s">
        <v>5097</v>
      </c>
      <c r="F47" t="s">
        <v>484</v>
      </c>
      <c r="G47" s="59">
        <v>34.467780000000012</v>
      </c>
      <c r="H47">
        <v>9</v>
      </c>
      <c r="I47">
        <v>0</v>
      </c>
      <c r="J47" s="11">
        <v>12</v>
      </c>
      <c r="K47" s="11">
        <v>3</v>
      </c>
      <c r="L47">
        <v>0</v>
      </c>
      <c r="M47" s="11">
        <v>2.722280634261911</v>
      </c>
      <c r="N47" s="11">
        <v>360.97810106582301</v>
      </c>
      <c r="O47" s="11">
        <v>10273.541864750663</v>
      </c>
      <c r="P47" s="11">
        <v>3809.0597521045374</v>
      </c>
      <c r="Q47">
        <v>0</v>
      </c>
      <c r="R47" s="60">
        <v>4.2865526237574319E-3</v>
      </c>
      <c r="S47" s="60">
        <v>2.7372262773722629E-3</v>
      </c>
      <c r="T47" s="60">
        <v>0</v>
      </c>
      <c r="U47" s="60">
        <v>4.1647122507163558E-3</v>
      </c>
      <c r="V47" s="60">
        <v>2.6665682863757012E-3</v>
      </c>
      <c r="W47" s="60">
        <v>0</v>
      </c>
      <c r="X47" s="60">
        <v>3.1579884892674877E-3</v>
      </c>
      <c r="Y47" s="60">
        <v>1.6185219402428057E-2</v>
      </c>
      <c r="Z47" s="60">
        <v>1.7848044082406308E-2</v>
      </c>
      <c r="AA47" s="60">
        <v>1.5003226710916251E-2</v>
      </c>
      <c r="AB47" s="60">
        <v>0</v>
      </c>
      <c r="AC47" s="16">
        <v>6.0045034657490778E-3</v>
      </c>
      <c r="AD47" s="11">
        <v>40</v>
      </c>
      <c r="AE47" s="42">
        <v>2</v>
      </c>
      <c r="AF47" s="16">
        <v>0.54576395221993901</v>
      </c>
      <c r="AG47" t="str">
        <f>IF(AF47&lt;='CAV Tier 1 Analysis'!$A$5,"Tier 1", "Tier 2")</f>
        <v>Tier 2</v>
      </c>
      <c r="AH47" t="str">
        <f t="shared" si="2"/>
        <v>Vermont - Tier 2</v>
      </c>
      <c r="AI47" t="str">
        <f t="shared" si="3"/>
        <v>Essex, Town Of - Tier 2</v>
      </c>
    </row>
    <row r="48" spans="1:35" x14ac:dyDescent="0.3">
      <c r="A48">
        <v>41</v>
      </c>
      <c r="B48">
        <v>1</v>
      </c>
      <c r="C48" t="s">
        <v>115</v>
      </c>
      <c r="D48" t="s">
        <v>2334</v>
      </c>
      <c r="E48" t="s">
        <v>5081</v>
      </c>
      <c r="F48" t="s">
        <v>559</v>
      </c>
      <c r="G48" s="59">
        <v>46.724779999999996</v>
      </c>
      <c r="H48">
        <v>18</v>
      </c>
      <c r="I48">
        <v>3</v>
      </c>
      <c r="J48" s="11">
        <v>11</v>
      </c>
      <c r="K48" s="11">
        <v>7</v>
      </c>
      <c r="L48">
        <v>0</v>
      </c>
      <c r="M48" s="11">
        <v>3.8876390643251817</v>
      </c>
      <c r="N48" s="11">
        <v>47.899125877135418</v>
      </c>
      <c r="O48" s="11">
        <v>3474.2230443295734</v>
      </c>
      <c r="P48" s="11">
        <v>1175.9566163640966</v>
      </c>
      <c r="Q48">
        <v>0</v>
      </c>
      <c r="R48" s="60">
        <v>5.8108827520510081E-3</v>
      </c>
      <c r="S48" s="60">
        <v>5.4744525547445258E-3</v>
      </c>
      <c r="T48" s="60">
        <v>2.7027027027027029E-2</v>
      </c>
      <c r="U48" s="60">
        <v>3.8176528964899929E-3</v>
      </c>
      <c r="V48" s="60">
        <v>6.2219926682099691E-3</v>
      </c>
      <c r="W48" s="60">
        <v>0</v>
      </c>
      <c r="X48" s="60">
        <v>4.5098654639234986E-3</v>
      </c>
      <c r="Y48" s="60">
        <v>2.1476589832372978E-3</v>
      </c>
      <c r="Z48" s="60">
        <v>6.0357067566017058E-3</v>
      </c>
      <c r="AA48" s="60">
        <v>4.6318894597976636E-3</v>
      </c>
      <c r="AB48" s="60">
        <v>0</v>
      </c>
      <c r="AC48" s="16">
        <v>5.9706480510984261E-3</v>
      </c>
      <c r="AD48" s="11">
        <v>41</v>
      </c>
      <c r="AE48" s="42">
        <v>2</v>
      </c>
      <c r="AF48" s="16">
        <v>0.55173460027103749</v>
      </c>
      <c r="AG48" t="str">
        <f>IF(AF48&lt;='CAV Tier 1 Analysis'!$A$5,"Tier 1", "Tier 2")</f>
        <v>Tier 2</v>
      </c>
      <c r="AH48" t="str">
        <f t="shared" si="2"/>
        <v>Vermont - Tier 2</v>
      </c>
      <c r="AI48" t="str">
        <f t="shared" si="3"/>
        <v>Pownal, Town Of - Tier 2</v>
      </c>
    </row>
    <row r="49" spans="1:35" x14ac:dyDescent="0.3">
      <c r="A49">
        <v>42</v>
      </c>
      <c r="B49">
        <v>1</v>
      </c>
      <c r="C49" t="s">
        <v>115</v>
      </c>
      <c r="D49" t="s">
        <v>3367</v>
      </c>
      <c r="E49" t="s">
        <v>5114</v>
      </c>
      <c r="F49" t="s">
        <v>547</v>
      </c>
      <c r="G49" s="59">
        <v>59.920340000000003</v>
      </c>
      <c r="H49">
        <v>5</v>
      </c>
      <c r="I49">
        <v>0</v>
      </c>
      <c r="J49" s="11">
        <v>13</v>
      </c>
      <c r="K49" s="11">
        <v>5</v>
      </c>
      <c r="L49">
        <v>1</v>
      </c>
      <c r="M49" s="11">
        <v>0.75264025537905821</v>
      </c>
      <c r="N49" s="11">
        <v>380.49522037684545</v>
      </c>
      <c r="O49" s="11">
        <v>3604.9371836700207</v>
      </c>
      <c r="P49" s="11">
        <v>601.5455224160155</v>
      </c>
      <c r="Q49">
        <v>0</v>
      </c>
      <c r="R49" s="60">
        <v>7.4519360006196321E-3</v>
      </c>
      <c r="S49" s="60">
        <v>1.5206812652068127E-3</v>
      </c>
      <c r="T49" s="60">
        <v>0</v>
      </c>
      <c r="U49" s="60">
        <v>4.5117716049427187E-3</v>
      </c>
      <c r="V49" s="60">
        <v>4.4442804772928347E-3</v>
      </c>
      <c r="W49" s="60">
        <v>0.02</v>
      </c>
      <c r="X49" s="60">
        <v>8.7310221919527971E-4</v>
      </c>
      <c r="Y49" s="60">
        <v>1.7060310875344476E-2</v>
      </c>
      <c r="Z49" s="60">
        <v>6.2627941381353117E-3</v>
      </c>
      <c r="AA49" s="60">
        <v>2.3693836371974941E-3</v>
      </c>
      <c r="AB49" s="60">
        <v>0</v>
      </c>
      <c r="AC49" s="16">
        <v>5.8631145652667778E-3</v>
      </c>
      <c r="AD49" s="11">
        <v>42</v>
      </c>
      <c r="AE49" s="42">
        <v>2</v>
      </c>
      <c r="AF49" s="16">
        <v>0.55759771483630427</v>
      </c>
      <c r="AG49" t="str">
        <f>IF(AF49&lt;='CAV Tier 1 Analysis'!$A$5,"Tier 1", "Tier 2")</f>
        <v>Tier 2</v>
      </c>
      <c r="AH49" t="str">
        <f t="shared" si="2"/>
        <v>Vermont - Tier 2</v>
      </c>
      <c r="AI49" t="str">
        <f t="shared" si="3"/>
        <v>Highgate, Town Of - Tier 2</v>
      </c>
    </row>
    <row r="50" spans="1:35" x14ac:dyDescent="0.3">
      <c r="A50">
        <v>43</v>
      </c>
      <c r="B50">
        <v>1</v>
      </c>
      <c r="C50" t="s">
        <v>115</v>
      </c>
      <c r="D50" t="s">
        <v>3424</v>
      </c>
      <c r="E50" t="s">
        <v>5231</v>
      </c>
      <c r="F50" t="s">
        <v>467</v>
      </c>
      <c r="G50" s="59">
        <v>46.582439999999998</v>
      </c>
      <c r="H50">
        <v>30</v>
      </c>
      <c r="I50">
        <v>0</v>
      </c>
      <c r="J50" s="11">
        <v>8.5555555555555554</v>
      </c>
      <c r="K50" s="11">
        <v>7.7777777777777777</v>
      </c>
      <c r="L50">
        <v>0</v>
      </c>
      <c r="M50" s="11">
        <v>3.3079220410094443</v>
      </c>
      <c r="N50" s="11">
        <v>723.74512295926775</v>
      </c>
      <c r="O50" s="11">
        <v>895.97293523252176</v>
      </c>
      <c r="P50">
        <v>0</v>
      </c>
      <c r="Q50" s="11">
        <v>6.5774826035444676</v>
      </c>
      <c r="R50" s="60">
        <v>5.7931807735520846E-3</v>
      </c>
      <c r="S50" s="60">
        <v>9.1240875912408752E-3</v>
      </c>
      <c r="T50" s="60">
        <v>0</v>
      </c>
      <c r="U50" s="60">
        <v>2.969285586158883E-3</v>
      </c>
      <c r="V50" s="60">
        <v>6.9133251868999657E-3</v>
      </c>
      <c r="W50" s="60">
        <v>0</v>
      </c>
      <c r="X50" s="60">
        <v>3.8373632745377678E-3</v>
      </c>
      <c r="Y50" s="60">
        <v>3.245064886746972E-2</v>
      </c>
      <c r="Z50" s="60">
        <v>1.5565580649007386E-3</v>
      </c>
      <c r="AA50" s="60">
        <v>0</v>
      </c>
      <c r="AB50" s="60">
        <v>5.2113302835428551E-4</v>
      </c>
      <c r="AC50" s="16">
        <v>5.7423256702831193E-3</v>
      </c>
      <c r="AD50" s="11">
        <v>43</v>
      </c>
      <c r="AE50" s="42">
        <v>2</v>
      </c>
      <c r="AF50" s="16">
        <v>0.56334004050658737</v>
      </c>
      <c r="AG50" t="str">
        <f>IF(AF50&lt;='CAV Tier 1 Analysis'!$A$5,"Tier 1", "Tier 2")</f>
        <v>Tier 2</v>
      </c>
      <c r="AH50" t="str">
        <f t="shared" si="2"/>
        <v>Vermont - Tier 2</v>
      </c>
      <c r="AI50" t="str">
        <f t="shared" si="3"/>
        <v>North Hero, Town Of - Tier 2</v>
      </c>
    </row>
    <row r="51" spans="1:35" x14ac:dyDescent="0.3">
      <c r="A51">
        <v>44</v>
      </c>
      <c r="B51">
        <v>1</v>
      </c>
      <c r="C51" t="s">
        <v>115</v>
      </c>
      <c r="D51" t="s">
        <v>3423</v>
      </c>
      <c r="E51" t="s">
        <v>5229</v>
      </c>
      <c r="F51" t="s">
        <v>456</v>
      </c>
      <c r="G51" s="59">
        <v>48.081109999999995</v>
      </c>
      <c r="H51">
        <v>9</v>
      </c>
      <c r="I51">
        <v>0</v>
      </c>
      <c r="J51" s="11">
        <v>7</v>
      </c>
      <c r="K51" s="11">
        <v>8.75</v>
      </c>
      <c r="L51">
        <v>0</v>
      </c>
      <c r="M51" s="11">
        <v>0.50873575922020098</v>
      </c>
      <c r="N51" s="11">
        <v>652.35568244462343</v>
      </c>
      <c r="O51" s="11">
        <v>2094.0384577363589</v>
      </c>
      <c r="P51" s="11">
        <v>956.44245842535543</v>
      </c>
      <c r="Q51" s="11">
        <v>81.063016536906161</v>
      </c>
      <c r="R51" s="60">
        <v>5.979561440384893E-3</v>
      </c>
      <c r="S51" s="60">
        <v>2.7372262773722629E-3</v>
      </c>
      <c r="T51" s="60">
        <v>0</v>
      </c>
      <c r="U51" s="60">
        <v>2.4294154795845408E-3</v>
      </c>
      <c r="V51" s="60">
        <v>7.7774908352624614E-3</v>
      </c>
      <c r="W51" s="60">
        <v>0</v>
      </c>
      <c r="X51" s="60">
        <v>5.9016019563748673E-4</v>
      </c>
      <c r="Y51" s="60">
        <v>2.9249751765029114E-2</v>
      </c>
      <c r="Z51" s="60">
        <v>3.6379362829257055E-3</v>
      </c>
      <c r="AA51" s="60">
        <v>3.7672612071189891E-3</v>
      </c>
      <c r="AB51" s="60">
        <v>6.4226114824912943E-3</v>
      </c>
      <c r="AC51" s="16">
        <v>5.6901286332551593E-3</v>
      </c>
      <c r="AD51" s="11">
        <v>44</v>
      </c>
      <c r="AE51" s="42">
        <v>2</v>
      </c>
      <c r="AF51" s="16">
        <v>0.5690301691398425</v>
      </c>
      <c r="AG51" t="str">
        <f>IF(AF51&lt;='CAV Tier 1 Analysis'!$A$5,"Tier 1", "Tier 2")</f>
        <v>Tier 2</v>
      </c>
      <c r="AH51" t="str">
        <f t="shared" si="2"/>
        <v>Vermont - Tier 2</v>
      </c>
      <c r="AI51" t="str">
        <f t="shared" si="3"/>
        <v>Alburgh, Town Of - Tier 2</v>
      </c>
    </row>
    <row r="52" spans="1:35" x14ac:dyDescent="0.3">
      <c r="A52">
        <v>45</v>
      </c>
      <c r="B52">
        <v>1</v>
      </c>
      <c r="C52" t="s">
        <v>115</v>
      </c>
      <c r="D52" t="s">
        <v>2006</v>
      </c>
      <c r="E52" t="s">
        <v>5242</v>
      </c>
      <c r="F52" t="s">
        <v>812</v>
      </c>
      <c r="G52" s="59">
        <v>39.041719999999991</v>
      </c>
      <c r="H52">
        <v>1</v>
      </c>
      <c r="I52">
        <v>5</v>
      </c>
      <c r="J52" s="11">
        <v>14.222222222222221</v>
      </c>
      <c r="K52" s="11">
        <v>4.5555555555555554</v>
      </c>
      <c r="L52">
        <v>0</v>
      </c>
      <c r="M52" s="11">
        <v>1</v>
      </c>
      <c r="N52" s="11">
        <v>0</v>
      </c>
      <c r="O52" s="11">
        <v>980.29420196918522</v>
      </c>
      <c r="P52">
        <v>0</v>
      </c>
      <c r="Q52" s="11">
        <v>0</v>
      </c>
      <c r="R52" s="60">
        <v>4.8553863144653623E-3</v>
      </c>
      <c r="S52" s="60">
        <v>3.0413625304136254E-4</v>
      </c>
      <c r="T52" s="60">
        <v>4.5045045045045043E-2</v>
      </c>
      <c r="U52" s="60">
        <v>4.9359552601082731E-3</v>
      </c>
      <c r="V52" s="60">
        <v>4.0492333237556943E-3</v>
      </c>
      <c r="W52" s="60">
        <v>0</v>
      </c>
      <c r="X52" s="60">
        <v>1.1600525124125234E-3</v>
      </c>
      <c r="Y52" s="60">
        <v>0</v>
      </c>
      <c r="Z52" s="60">
        <v>1.70304792259665E-3</v>
      </c>
      <c r="AA52" s="60">
        <v>0</v>
      </c>
      <c r="AB52" s="60">
        <v>0</v>
      </c>
      <c r="AC52" s="16">
        <v>5.6411687846749919E-3</v>
      </c>
      <c r="AD52" s="11">
        <v>45</v>
      </c>
      <c r="AE52" s="42">
        <v>3</v>
      </c>
      <c r="AF52" s="16">
        <v>0.57467133792451752</v>
      </c>
      <c r="AG52" t="str">
        <f>IF(AF52&lt;='CAV Tier 1 Analysis'!$A$5,"Tier 1", "Tier 2")</f>
        <v>Tier 2</v>
      </c>
      <c r="AH52" t="str">
        <f t="shared" si="2"/>
        <v>Vermont - Tier 2</v>
      </c>
      <c r="AI52" t="str">
        <f t="shared" si="3"/>
        <v>Orange, Town Of - Tier 2</v>
      </c>
    </row>
    <row r="53" spans="1:35" x14ac:dyDescent="0.3">
      <c r="A53">
        <v>46</v>
      </c>
      <c r="B53">
        <v>1</v>
      </c>
      <c r="C53" t="s">
        <v>115</v>
      </c>
      <c r="D53" t="s">
        <v>3312</v>
      </c>
      <c r="E53" t="s">
        <v>5197</v>
      </c>
      <c r="F53" t="s">
        <v>655</v>
      </c>
      <c r="G53" s="59">
        <v>40.989230000000006</v>
      </c>
      <c r="H53">
        <v>13</v>
      </c>
      <c r="I53">
        <v>2</v>
      </c>
      <c r="J53" s="11">
        <v>15</v>
      </c>
      <c r="K53" s="11">
        <v>4.2222222222222223</v>
      </c>
      <c r="L53">
        <v>0</v>
      </c>
      <c r="M53" s="11">
        <v>10.575119366721456</v>
      </c>
      <c r="N53" s="11">
        <v>53.503295988364123</v>
      </c>
      <c r="O53" s="11">
        <v>2577.7453073200736</v>
      </c>
      <c r="P53" s="11">
        <v>433.8464717684642</v>
      </c>
      <c r="Q53" s="11">
        <v>0</v>
      </c>
      <c r="R53" s="60">
        <v>5.097586540307987E-3</v>
      </c>
      <c r="S53" s="60">
        <v>3.9537712895377133E-3</v>
      </c>
      <c r="T53" s="60">
        <v>1.8018018018018018E-2</v>
      </c>
      <c r="U53" s="60">
        <v>5.2058903133954445E-3</v>
      </c>
      <c r="V53" s="60">
        <v>3.7529479586028386E-3</v>
      </c>
      <c r="W53" s="60">
        <v>0</v>
      </c>
      <c r="X53" s="60">
        <v>1.2267693790427558E-2</v>
      </c>
      <c r="Y53" s="60">
        <v>2.3989338460363198E-3</v>
      </c>
      <c r="Z53" s="60">
        <v>4.4782717084281103E-3</v>
      </c>
      <c r="AA53" s="60">
        <v>1.7088461188032203E-3</v>
      </c>
      <c r="AB53" s="60">
        <v>0</v>
      </c>
      <c r="AC53" s="16">
        <v>5.1710872348688375E-3</v>
      </c>
      <c r="AD53" s="11">
        <v>46</v>
      </c>
      <c r="AE53" s="42">
        <v>3</v>
      </c>
      <c r="AF53" s="16">
        <v>0.57984242515938633</v>
      </c>
      <c r="AG53" t="str">
        <f>IF(AF53&lt;='CAV Tier 1 Analysis'!$A$5,"Tier 1", "Tier 2")</f>
        <v>Tier 2</v>
      </c>
      <c r="AH53" t="str">
        <f t="shared" si="2"/>
        <v>Vermont - Tier 2</v>
      </c>
      <c r="AI53" t="str">
        <f t="shared" si="3"/>
        <v>Royalton, Town Of - Tier 2</v>
      </c>
    </row>
    <row r="54" spans="1:35" x14ac:dyDescent="0.3">
      <c r="A54">
        <v>47</v>
      </c>
      <c r="B54">
        <v>1</v>
      </c>
      <c r="C54" t="s">
        <v>115</v>
      </c>
      <c r="D54" t="s">
        <v>3180</v>
      </c>
      <c r="E54" t="s">
        <v>5185</v>
      </c>
      <c r="F54" t="s">
        <v>704</v>
      </c>
      <c r="G54" s="59">
        <v>44.385269999999998</v>
      </c>
      <c r="H54">
        <v>17</v>
      </c>
      <c r="I54">
        <v>0</v>
      </c>
      <c r="J54" s="11">
        <v>14</v>
      </c>
      <c r="K54" s="11">
        <v>4</v>
      </c>
      <c r="L54">
        <v>1</v>
      </c>
      <c r="M54" s="11">
        <v>6.827873751810003</v>
      </c>
      <c r="N54" s="11">
        <v>33.79097532556969</v>
      </c>
      <c r="O54" s="11">
        <v>2830.7325671445992</v>
      </c>
      <c r="P54" s="11">
        <v>776.32996689748734</v>
      </c>
      <c r="Q54" s="11">
        <v>0</v>
      </c>
      <c r="R54" s="60">
        <v>5.5199318196495961E-3</v>
      </c>
      <c r="S54" s="60">
        <v>5.1703163017031628E-3</v>
      </c>
      <c r="T54" s="60">
        <v>0</v>
      </c>
      <c r="U54" s="60">
        <v>4.8588309591690816E-3</v>
      </c>
      <c r="V54" s="60">
        <v>3.5554243818342679E-3</v>
      </c>
      <c r="W54" s="60">
        <v>0.02</v>
      </c>
      <c r="X54" s="60">
        <v>7.9206921002227156E-3</v>
      </c>
      <c r="Y54" s="60">
        <v>1.5150901061631171E-3</v>
      </c>
      <c r="Z54" s="60">
        <v>4.9177820374926911E-3</v>
      </c>
      <c r="AA54" s="60">
        <v>3.0578292948557173E-3</v>
      </c>
      <c r="AB54" s="60">
        <v>0</v>
      </c>
      <c r="AC54" s="16">
        <v>5.1378088182809402E-3</v>
      </c>
      <c r="AD54" s="11">
        <v>47</v>
      </c>
      <c r="AE54" s="42">
        <v>3</v>
      </c>
      <c r="AF54" s="16">
        <v>0.5849802339776673</v>
      </c>
      <c r="AG54" t="str">
        <f>IF(AF54&lt;='CAV Tier 1 Analysis'!$A$5,"Tier 1", "Tier 2")</f>
        <v>Tier 2</v>
      </c>
      <c r="AH54" t="str">
        <f t="shared" si="2"/>
        <v>Vermont - Tier 2</v>
      </c>
      <c r="AI54" t="str">
        <f t="shared" si="3"/>
        <v>Westminster, Town Of - Tier 2</v>
      </c>
    </row>
    <row r="55" spans="1:35" x14ac:dyDescent="0.3">
      <c r="A55">
        <v>48</v>
      </c>
      <c r="B55">
        <v>1</v>
      </c>
      <c r="C55" t="s">
        <v>115</v>
      </c>
      <c r="D55" t="s">
        <v>2949</v>
      </c>
      <c r="E55" t="s">
        <v>5136</v>
      </c>
      <c r="F55" t="s">
        <v>659</v>
      </c>
      <c r="G55" s="59">
        <v>42.732559999999999</v>
      </c>
      <c r="H55">
        <v>4</v>
      </c>
      <c r="I55">
        <v>3</v>
      </c>
      <c r="J55" s="11">
        <v>12.111111111111111</v>
      </c>
      <c r="K55" s="11">
        <v>5.7777777777777777</v>
      </c>
      <c r="L55">
        <v>0</v>
      </c>
      <c r="M55" s="11">
        <v>1.9545625162639448</v>
      </c>
      <c r="N55" s="11">
        <v>31.909663968698364</v>
      </c>
      <c r="O55" s="11">
        <v>2546.0769521001889</v>
      </c>
      <c r="P55" s="11">
        <v>1150.4364943567718</v>
      </c>
      <c r="Q55" s="11">
        <v>0</v>
      </c>
      <c r="R55" s="60">
        <v>5.3143941149639412E-3</v>
      </c>
      <c r="S55" s="60">
        <v>1.2165450121654502E-3</v>
      </c>
      <c r="T55" s="60">
        <v>2.7027027027027029E-2</v>
      </c>
      <c r="U55" s="60">
        <v>4.2032744011859515E-3</v>
      </c>
      <c r="V55" s="60">
        <v>5.1356129959828313E-3</v>
      </c>
      <c r="W55" s="60">
        <v>0</v>
      </c>
      <c r="X55" s="60">
        <v>2.2673951576593328E-3</v>
      </c>
      <c r="Y55" s="60">
        <v>1.4307375180550377E-3</v>
      </c>
      <c r="Z55" s="60">
        <v>4.4232548303715646E-3</v>
      </c>
      <c r="AA55" s="60">
        <v>4.5313701187832331E-3</v>
      </c>
      <c r="AB55" s="60">
        <v>0</v>
      </c>
      <c r="AC55" s="16">
        <v>5.0499646523813066E-3</v>
      </c>
      <c r="AD55" s="11">
        <v>48</v>
      </c>
      <c r="AE55" s="42">
        <v>3</v>
      </c>
      <c r="AF55" s="16">
        <v>0.59003019863004857</v>
      </c>
      <c r="AG55" t="str">
        <f>IF(AF55&lt;='CAV Tier 1 Analysis'!$A$5,"Tier 1", "Tier 2")</f>
        <v>Tier 2</v>
      </c>
      <c r="AH55" t="str">
        <f t="shared" si="2"/>
        <v>Vermont - Tier 2</v>
      </c>
      <c r="AI55" t="str">
        <f t="shared" si="3"/>
        <v>Barton, Town Of - Tier 2</v>
      </c>
    </row>
    <row r="56" spans="1:35" x14ac:dyDescent="0.3">
      <c r="A56">
        <v>49</v>
      </c>
      <c r="B56">
        <v>1</v>
      </c>
      <c r="C56" t="s">
        <v>115</v>
      </c>
      <c r="D56" t="s">
        <v>3349</v>
      </c>
      <c r="E56" t="s">
        <v>5067</v>
      </c>
      <c r="F56" t="s">
        <v>530</v>
      </c>
      <c r="G56" s="59">
        <v>61.118079999999999</v>
      </c>
      <c r="H56">
        <v>17</v>
      </c>
      <c r="I56">
        <v>0</v>
      </c>
      <c r="J56" s="11">
        <v>13.555555555555555</v>
      </c>
      <c r="K56" s="11">
        <v>5.333333333333333</v>
      </c>
      <c r="L56">
        <v>0</v>
      </c>
      <c r="M56" s="11">
        <v>2.3339113401468117</v>
      </c>
      <c r="N56" s="11">
        <v>359.66556516500827</v>
      </c>
      <c r="O56" s="11">
        <v>2846.6631670228944</v>
      </c>
      <c r="P56" s="11">
        <v>624.89901668576204</v>
      </c>
      <c r="Q56" s="11">
        <v>86.304099225390928</v>
      </c>
      <c r="R56" s="60">
        <v>7.6008917946852553E-3</v>
      </c>
      <c r="S56" s="60">
        <v>5.1703163017031628E-3</v>
      </c>
      <c r="T56" s="60">
        <v>0</v>
      </c>
      <c r="U56" s="60">
        <v>4.7045823572906976E-3</v>
      </c>
      <c r="V56" s="60">
        <v>4.7405658424456909E-3</v>
      </c>
      <c r="W56" s="60">
        <v>0</v>
      </c>
      <c r="X56" s="60">
        <v>2.707459713885388E-3</v>
      </c>
      <c r="Y56" s="60">
        <v>1.612636906922079E-2</v>
      </c>
      <c r="Z56" s="60">
        <v>4.9454579892365142E-3</v>
      </c>
      <c r="AA56" s="60">
        <v>2.4613690067699992E-3</v>
      </c>
      <c r="AB56" s="60">
        <v>6.8378617321587648E-3</v>
      </c>
      <c r="AC56" s="16">
        <v>5.0268067097632967E-3</v>
      </c>
      <c r="AD56" s="11">
        <v>49</v>
      </c>
      <c r="AE56" s="42">
        <v>3</v>
      </c>
      <c r="AF56" s="16">
        <v>0.59505700533981187</v>
      </c>
      <c r="AG56" t="str">
        <f>IF(AF56&lt;='CAV Tier 1 Analysis'!$A$5,"Tier 1", "Tier 2")</f>
        <v>Tier 2</v>
      </c>
      <c r="AH56" t="str">
        <f t="shared" si="2"/>
        <v>Vermont - Tier 2</v>
      </c>
      <c r="AI56" t="str">
        <f t="shared" si="3"/>
        <v>Ferrisburg, Town Of - Tier 2</v>
      </c>
    </row>
    <row r="57" spans="1:35" x14ac:dyDescent="0.3">
      <c r="A57">
        <v>50</v>
      </c>
      <c r="B57">
        <v>1</v>
      </c>
      <c r="C57" t="s">
        <v>115</v>
      </c>
      <c r="D57" t="s">
        <v>2267</v>
      </c>
      <c r="E57" t="s">
        <v>5101</v>
      </c>
      <c r="F57" t="s">
        <v>730</v>
      </c>
      <c r="G57" s="59">
        <v>32.29186</v>
      </c>
      <c r="H57">
        <v>32</v>
      </c>
      <c r="I57">
        <v>0</v>
      </c>
      <c r="J57" s="11">
        <v>12</v>
      </c>
      <c r="K57" s="11">
        <v>3</v>
      </c>
      <c r="L57">
        <v>0</v>
      </c>
      <c r="M57" s="11">
        <v>18.570636686768736</v>
      </c>
      <c r="N57" s="11">
        <v>115.48373608807776</v>
      </c>
      <c r="O57" s="11">
        <v>4172.7471077947275</v>
      </c>
      <c r="P57">
        <v>0</v>
      </c>
      <c r="Q57">
        <v>0</v>
      </c>
      <c r="R57" s="60">
        <v>4.0159464058609987E-3</v>
      </c>
      <c r="S57" s="60">
        <v>9.7323600973236012E-3</v>
      </c>
      <c r="T57" s="60">
        <v>0</v>
      </c>
      <c r="U57" s="60">
        <v>4.1647122507163558E-3</v>
      </c>
      <c r="V57" s="60">
        <v>2.6665682863757012E-3</v>
      </c>
      <c r="W57" s="60">
        <v>0</v>
      </c>
      <c r="X57" s="60">
        <v>2.1542913745586253E-2</v>
      </c>
      <c r="Y57" s="60">
        <v>5.1779584425726936E-3</v>
      </c>
      <c r="Z57" s="60">
        <v>7.2492403598592063E-3</v>
      </c>
      <c r="AA57" s="60">
        <v>0</v>
      </c>
      <c r="AB57" s="60">
        <v>0</v>
      </c>
      <c r="AC57" s="16">
        <v>4.9590635989358927E-3</v>
      </c>
      <c r="AD57" s="11">
        <v>50</v>
      </c>
      <c r="AE57" s="42">
        <v>3</v>
      </c>
      <c r="AF57" s="16">
        <v>0.60001606893874782</v>
      </c>
      <c r="AG57" t="str">
        <f>IF(AF57&lt;='CAV Tier 1 Analysis'!$A$5,"Tier 1", "Tier 2")</f>
        <v>Tier 2</v>
      </c>
      <c r="AH57" t="str">
        <f t="shared" si="2"/>
        <v>Vermont - Tier 2</v>
      </c>
      <c r="AI57" t="str">
        <f t="shared" si="3"/>
        <v>Richmond, Town Of - Tier 2</v>
      </c>
    </row>
    <row r="58" spans="1:35" x14ac:dyDescent="0.3">
      <c r="A58">
        <v>51</v>
      </c>
      <c r="B58">
        <v>1</v>
      </c>
      <c r="C58" t="s">
        <v>115</v>
      </c>
      <c r="D58" t="s">
        <v>3370</v>
      </c>
      <c r="E58" t="s">
        <v>5122</v>
      </c>
      <c r="F58" t="s">
        <v>474</v>
      </c>
      <c r="G58" s="59">
        <v>49.671989999999994</v>
      </c>
      <c r="H58">
        <v>10</v>
      </c>
      <c r="I58">
        <v>0</v>
      </c>
      <c r="J58" s="11">
        <v>15.727272727272727</v>
      </c>
      <c r="K58" s="11">
        <v>5.8181818181818183</v>
      </c>
      <c r="L58">
        <v>0</v>
      </c>
      <c r="M58" s="11">
        <v>8.7627570387254465</v>
      </c>
      <c r="N58" s="11">
        <v>62.115106849969024</v>
      </c>
      <c r="O58" s="11">
        <v>4965.4951762135452</v>
      </c>
      <c r="P58" s="11">
        <v>3164.7312782398976</v>
      </c>
      <c r="Q58" s="11">
        <v>0</v>
      </c>
      <c r="R58" s="60">
        <v>6.177409716023278E-3</v>
      </c>
      <c r="S58" s="60">
        <v>3.0413625304136255E-3</v>
      </c>
      <c r="T58" s="60">
        <v>0</v>
      </c>
      <c r="U58" s="60">
        <v>5.4582971164691633E-3</v>
      </c>
      <c r="V58" s="60">
        <v>5.1715263735771172E-3</v>
      </c>
      <c r="W58" s="60">
        <v>0</v>
      </c>
      <c r="X58" s="60">
        <v>1.0165258318433977E-2</v>
      </c>
      <c r="Y58" s="60">
        <v>2.7850626661385458E-3</v>
      </c>
      <c r="Z58" s="60">
        <v>8.6264676742217293E-3</v>
      </c>
      <c r="AA58" s="60">
        <v>1.2465328437110288E-2</v>
      </c>
      <c r="AB58" s="60">
        <v>0</v>
      </c>
      <c r="AC58" s="16">
        <v>4.8991557120352473E-3</v>
      </c>
      <c r="AD58" s="11">
        <v>51</v>
      </c>
      <c r="AE58" s="42">
        <v>3</v>
      </c>
      <c r="AF58" s="16">
        <v>0.60491522465078307</v>
      </c>
      <c r="AG58" t="str">
        <f>IF(AF58&lt;='CAV Tier 1 Analysis'!$A$5,"Tier 1", "Tier 2")</f>
        <v>Tier 2</v>
      </c>
      <c r="AH58" t="str">
        <f t="shared" si="2"/>
        <v>Vermont - Tier 2</v>
      </c>
      <c r="AI58" t="str">
        <f t="shared" si="3"/>
        <v>Morristown,Town Of - Tier 2</v>
      </c>
    </row>
    <row r="59" spans="1:35" x14ac:dyDescent="0.3">
      <c r="A59">
        <v>52</v>
      </c>
      <c r="B59">
        <v>1</v>
      </c>
      <c r="C59" t="s">
        <v>115</v>
      </c>
      <c r="D59" t="s">
        <v>2173</v>
      </c>
      <c r="E59" t="s">
        <v>5230</v>
      </c>
      <c r="F59" t="s">
        <v>543</v>
      </c>
      <c r="G59" s="59">
        <v>35.059589999999993</v>
      </c>
      <c r="H59">
        <v>5</v>
      </c>
      <c r="I59">
        <v>0</v>
      </c>
      <c r="J59" s="11">
        <v>7.1428571428571432</v>
      </c>
      <c r="K59" s="11">
        <v>8.2857142857142865</v>
      </c>
      <c r="L59">
        <v>0</v>
      </c>
      <c r="M59" s="11">
        <v>2.8200306963087698</v>
      </c>
      <c r="N59" s="11">
        <v>336.88052903467127</v>
      </c>
      <c r="O59" s="11">
        <v>2168.3775107962319</v>
      </c>
      <c r="P59" s="11">
        <v>1336.5466227082286</v>
      </c>
      <c r="Q59" s="11">
        <v>122.8044222561939</v>
      </c>
      <c r="R59" s="60">
        <v>4.3601525106159939E-3</v>
      </c>
      <c r="S59" s="60">
        <v>1.5206812652068127E-3</v>
      </c>
      <c r="T59" s="60">
        <v>0</v>
      </c>
      <c r="U59" s="60">
        <v>2.4789953873311644E-3</v>
      </c>
      <c r="V59" s="60">
        <v>7.3648076480852705E-3</v>
      </c>
      <c r="W59" s="60">
        <v>0</v>
      </c>
      <c r="X59" s="60">
        <v>3.2713836943334259E-3</v>
      </c>
      <c r="Y59" s="60">
        <v>1.5104753608967401E-2</v>
      </c>
      <c r="Z59" s="60">
        <v>3.7670842158902206E-3</v>
      </c>
      <c r="AA59" s="60">
        <v>5.2644256838244186E-3</v>
      </c>
      <c r="AB59" s="60">
        <v>9.7297772298450269E-3</v>
      </c>
      <c r="AC59" s="16">
        <v>4.8056419312817941E-3</v>
      </c>
      <c r="AD59" s="11">
        <v>52</v>
      </c>
      <c r="AE59" s="42">
        <v>3</v>
      </c>
      <c r="AF59" s="16">
        <v>0.60972086658206481</v>
      </c>
      <c r="AG59" t="str">
        <f>IF(AF59&lt;='CAV Tier 1 Analysis'!$A$5,"Tier 1", "Tier 2")</f>
        <v>Tier 2</v>
      </c>
      <c r="AH59" t="str">
        <f t="shared" si="2"/>
        <v>Vermont - Tier 2</v>
      </c>
      <c r="AI59" t="str">
        <f t="shared" si="3"/>
        <v>Grand Isle, Town Of - Tier 2</v>
      </c>
    </row>
    <row r="60" spans="1:35" x14ac:dyDescent="0.3">
      <c r="A60">
        <v>53</v>
      </c>
      <c r="B60">
        <v>1</v>
      </c>
      <c r="C60" t="s">
        <v>115</v>
      </c>
      <c r="D60" t="s">
        <v>3384</v>
      </c>
      <c r="E60" t="s">
        <v>5151</v>
      </c>
      <c r="F60" t="s">
        <v>841</v>
      </c>
      <c r="G60" s="59">
        <v>44.066140000000004</v>
      </c>
      <c r="H60">
        <v>15</v>
      </c>
      <c r="I60">
        <v>0</v>
      </c>
      <c r="J60" s="11">
        <v>9</v>
      </c>
      <c r="K60" s="11">
        <v>5</v>
      </c>
      <c r="L60">
        <v>1</v>
      </c>
      <c r="M60" s="11">
        <v>1.9520974607714678</v>
      </c>
      <c r="N60" s="11">
        <v>38.885766011830391</v>
      </c>
      <c r="O60" s="11">
        <v>3396.1627627276362</v>
      </c>
      <c r="P60" s="11">
        <v>672.88507862579263</v>
      </c>
      <c r="Q60" s="11">
        <v>0</v>
      </c>
      <c r="R60" s="60">
        <v>5.4802435212207542E-3</v>
      </c>
      <c r="S60" s="60">
        <v>4.5620437956204376E-3</v>
      </c>
      <c r="T60" s="60">
        <v>0</v>
      </c>
      <c r="U60" s="60">
        <v>3.1235341880372666E-3</v>
      </c>
      <c r="V60" s="60">
        <v>4.4442804772928347E-3</v>
      </c>
      <c r="W60" s="60">
        <v>0.02</v>
      </c>
      <c r="X60" s="60">
        <v>2.2645355638420484E-3</v>
      </c>
      <c r="Y60" s="60">
        <v>1.7435258611939747E-3</v>
      </c>
      <c r="Z60" s="60">
        <v>5.9000939985618828E-3</v>
      </c>
      <c r="AA60" s="60">
        <v>2.6503777945299108E-3</v>
      </c>
      <c r="AB60" s="60">
        <v>0</v>
      </c>
      <c r="AC60" s="16">
        <v>4.5607850182090093E-3</v>
      </c>
      <c r="AD60" s="11">
        <v>53</v>
      </c>
      <c r="AE60" s="42">
        <v>3</v>
      </c>
      <c r="AF60" s="16">
        <v>0.61428165160027381</v>
      </c>
      <c r="AG60" t="str">
        <f>IF(AF60&lt;='CAV Tier 1 Analysis'!$A$5,"Tier 1", "Tier 2")</f>
        <v>Tier 2</v>
      </c>
      <c r="AH60" t="str">
        <f t="shared" si="2"/>
        <v>Vermont - Tier 2</v>
      </c>
      <c r="AI60" t="str">
        <f t="shared" si="3"/>
        <v>Poultney, Town Of - Tier 2</v>
      </c>
    </row>
    <row r="61" spans="1:35" x14ac:dyDescent="0.3">
      <c r="A61">
        <v>54</v>
      </c>
      <c r="B61">
        <v>1</v>
      </c>
      <c r="C61" t="s">
        <v>115</v>
      </c>
      <c r="D61" t="s">
        <v>3381</v>
      </c>
      <c r="E61" t="s">
        <v>5146</v>
      </c>
      <c r="F61" t="s">
        <v>876</v>
      </c>
      <c r="G61" s="59">
        <v>17.97336</v>
      </c>
      <c r="H61">
        <v>11</v>
      </c>
      <c r="I61">
        <v>0</v>
      </c>
      <c r="J61" s="11">
        <v>9</v>
      </c>
      <c r="K61" s="11">
        <v>5</v>
      </c>
      <c r="L61">
        <v>1</v>
      </c>
      <c r="M61" s="11">
        <v>2.9031316348195322</v>
      </c>
      <c r="N61" s="11">
        <v>40.087057098329282</v>
      </c>
      <c r="O61" s="11">
        <v>2803.7376367945376</v>
      </c>
      <c r="P61" s="11">
        <v>1692.9879728500962</v>
      </c>
      <c r="Q61" s="11">
        <v>0</v>
      </c>
      <c r="R61" s="60">
        <v>2.2352397939680727E-3</v>
      </c>
      <c r="S61" s="60">
        <v>3.3454987834549877E-3</v>
      </c>
      <c r="T61" s="60">
        <v>0</v>
      </c>
      <c r="U61" s="60">
        <v>3.1235341880372666E-3</v>
      </c>
      <c r="V61" s="60">
        <v>4.4442804772928347E-3</v>
      </c>
      <c r="W61" s="60">
        <v>0.02</v>
      </c>
      <c r="X61" s="60">
        <v>3.3677851468366746E-3</v>
      </c>
      <c r="Y61" s="60">
        <v>1.7973882970142028E-3</v>
      </c>
      <c r="Z61" s="60">
        <v>4.8708842184900254E-3</v>
      </c>
      <c r="AA61" s="60">
        <v>6.6683864335524406E-3</v>
      </c>
      <c r="AB61" s="60">
        <v>0</v>
      </c>
      <c r="AC61" s="16">
        <v>4.5320906671496818E-3</v>
      </c>
      <c r="AD61" s="11">
        <v>54</v>
      </c>
      <c r="AE61" s="42">
        <v>3</v>
      </c>
      <c r="AF61" s="16">
        <v>0.61881374226742347</v>
      </c>
      <c r="AG61" t="str">
        <f>IF(AF61&lt;='CAV Tier 1 Analysis'!$A$5,"Tier 1", "Tier 2")</f>
        <v>Tier 2</v>
      </c>
      <c r="AH61" t="str">
        <f t="shared" si="2"/>
        <v>Vermont - Tier 2</v>
      </c>
      <c r="AI61" t="str">
        <f t="shared" si="3"/>
        <v>Fair Haven, Town Of - Tier 2</v>
      </c>
    </row>
    <row r="62" spans="1:35" x14ac:dyDescent="0.3">
      <c r="A62">
        <v>55</v>
      </c>
      <c r="B62">
        <v>1</v>
      </c>
      <c r="C62" t="s">
        <v>115</v>
      </c>
      <c r="D62" t="s">
        <v>3402</v>
      </c>
      <c r="E62" t="s">
        <v>5181</v>
      </c>
      <c r="F62" t="s">
        <v>751</v>
      </c>
      <c r="G62" s="59">
        <v>40.38711</v>
      </c>
      <c r="H62">
        <v>9</v>
      </c>
      <c r="I62">
        <v>0</v>
      </c>
      <c r="J62" s="11">
        <v>14.272727272727273</v>
      </c>
      <c r="K62" s="11">
        <v>4</v>
      </c>
      <c r="L62">
        <v>1</v>
      </c>
      <c r="M62">
        <v>0</v>
      </c>
      <c r="N62" s="11">
        <v>69.804968210708267</v>
      </c>
      <c r="O62" s="11">
        <v>2983.1245921113436</v>
      </c>
      <c r="P62" s="11">
        <v>1113.7283275923155</v>
      </c>
      <c r="Q62" s="11">
        <v>0</v>
      </c>
      <c r="R62" s="60">
        <v>5.0227044601213067E-3</v>
      </c>
      <c r="S62" s="60">
        <v>2.7372262773722629E-3</v>
      </c>
      <c r="T62" s="60">
        <v>0</v>
      </c>
      <c r="U62" s="60">
        <v>4.9534835103217266E-3</v>
      </c>
      <c r="V62" s="60">
        <v>3.5554243818342679E-3</v>
      </c>
      <c r="W62" s="60">
        <v>0.02</v>
      </c>
      <c r="X62" s="60">
        <v>0</v>
      </c>
      <c r="Y62" s="60">
        <v>3.1298539233653197E-3</v>
      </c>
      <c r="Z62" s="60">
        <v>5.1825300294920046E-3</v>
      </c>
      <c r="AA62" s="60">
        <v>4.3867830070150413E-3</v>
      </c>
      <c r="AB62" s="60">
        <v>0</v>
      </c>
      <c r="AC62" s="16">
        <v>4.4516368717747203E-3</v>
      </c>
      <c r="AD62" s="11">
        <v>55</v>
      </c>
      <c r="AE62" s="42">
        <v>3</v>
      </c>
      <c r="AF62" s="16">
        <v>0.62326537913919822</v>
      </c>
      <c r="AG62" t="str">
        <f>IF(AF62&lt;='CAV Tier 1 Analysis'!$A$5,"Tier 1", "Tier 2")</f>
        <v>Tier 2</v>
      </c>
      <c r="AH62" t="str">
        <f t="shared" si="2"/>
        <v>Vermont - Tier 2</v>
      </c>
      <c r="AI62" t="str">
        <f t="shared" si="3"/>
        <v>Rockingham, Town Of - Tier 2</v>
      </c>
    </row>
    <row r="63" spans="1:35" x14ac:dyDescent="0.3">
      <c r="A63">
        <v>56</v>
      </c>
      <c r="B63">
        <v>1</v>
      </c>
      <c r="C63" t="s">
        <v>115</v>
      </c>
      <c r="D63" t="s">
        <v>3141</v>
      </c>
      <c r="E63" t="s">
        <v>5262</v>
      </c>
      <c r="F63" t="s">
        <v>536</v>
      </c>
      <c r="G63" s="59">
        <v>30.56832</v>
      </c>
      <c r="H63">
        <v>5</v>
      </c>
      <c r="I63">
        <v>0</v>
      </c>
      <c r="J63" s="11">
        <v>13.2</v>
      </c>
      <c r="K63" s="11">
        <v>4.0999999999999996</v>
      </c>
      <c r="L63">
        <v>0</v>
      </c>
      <c r="M63">
        <v>0</v>
      </c>
      <c r="N63" s="11">
        <v>23.708215752475731</v>
      </c>
      <c r="O63" s="11">
        <v>7632.7105434200948</v>
      </c>
      <c r="P63" s="11">
        <v>5354.7319970532826</v>
      </c>
      <c r="Q63" s="11">
        <v>0</v>
      </c>
      <c r="R63" s="60">
        <v>3.8015999957019785E-3</v>
      </c>
      <c r="S63" s="60">
        <v>1.5206812652068127E-3</v>
      </c>
      <c r="T63" s="60">
        <v>0</v>
      </c>
      <c r="U63" s="60">
        <v>4.5811834757879914E-3</v>
      </c>
      <c r="V63" s="60">
        <v>3.6443099913801244E-3</v>
      </c>
      <c r="W63" s="60">
        <v>0</v>
      </c>
      <c r="X63" s="60">
        <v>0</v>
      </c>
      <c r="Y63" s="60">
        <v>1.0630081782272722E-3</v>
      </c>
      <c r="Z63" s="60">
        <v>1.3260174148374437E-2</v>
      </c>
      <c r="AA63" s="60">
        <v>2.109136200438971E-2</v>
      </c>
      <c r="AB63" s="60">
        <v>0</v>
      </c>
      <c r="AC63" s="16">
        <v>4.451119914460757E-3</v>
      </c>
      <c r="AD63" s="11">
        <v>56</v>
      </c>
      <c r="AE63" s="42">
        <v>3</v>
      </c>
      <c r="AF63" s="16">
        <v>0.62771649905365901</v>
      </c>
      <c r="AG63" t="str">
        <f>IF(AF63&lt;='CAV Tier 1 Analysis'!$A$5,"Tier 1", "Tier 2")</f>
        <v>Tier 2</v>
      </c>
      <c r="AH63" t="str">
        <f t="shared" si="2"/>
        <v>Vermont - Tier 2</v>
      </c>
      <c r="AI63" t="str">
        <f t="shared" si="3"/>
        <v>Barre, Town Of - Tier 2</v>
      </c>
    </row>
    <row r="64" spans="1:35" x14ac:dyDescent="0.3">
      <c r="A64">
        <v>57</v>
      </c>
      <c r="B64">
        <v>1</v>
      </c>
      <c r="C64" t="s">
        <v>115</v>
      </c>
      <c r="D64" t="s">
        <v>2359</v>
      </c>
      <c r="E64" t="s">
        <v>5130</v>
      </c>
      <c r="F64" t="s">
        <v>538</v>
      </c>
      <c r="G64" s="59">
        <v>47.904959999999996</v>
      </c>
      <c r="H64">
        <v>17</v>
      </c>
      <c r="I64">
        <v>0</v>
      </c>
      <c r="J64" s="11">
        <v>15</v>
      </c>
      <c r="K64" s="11">
        <v>4.7777777777777777</v>
      </c>
      <c r="L64">
        <v>0</v>
      </c>
      <c r="M64" s="11">
        <v>3.8398896481700437</v>
      </c>
      <c r="N64" s="11">
        <v>74.910341479974036</v>
      </c>
      <c r="O64" s="11">
        <v>4628.6402716375351</v>
      </c>
      <c r="P64" s="11">
        <v>3053.374879666273</v>
      </c>
      <c r="Q64" s="11">
        <v>0</v>
      </c>
      <c r="R64" s="60">
        <v>5.9576547134452739E-3</v>
      </c>
      <c r="S64" s="60">
        <v>5.1703163017031628E-3</v>
      </c>
      <c r="T64" s="60">
        <v>0</v>
      </c>
      <c r="U64" s="60">
        <v>5.2058903133954445E-3</v>
      </c>
      <c r="V64" s="60">
        <v>4.2467569005242645E-3</v>
      </c>
      <c r="W64" s="60">
        <v>0</v>
      </c>
      <c r="X64" s="60">
        <v>4.4544736337464993E-3</v>
      </c>
      <c r="Y64" s="60">
        <v>3.3587641709686509E-3</v>
      </c>
      <c r="Z64" s="60">
        <v>8.0412555569795031E-3</v>
      </c>
      <c r="AA64" s="60">
        <v>1.202671486781982E-2</v>
      </c>
      <c r="AB64" s="60">
        <v>0</v>
      </c>
      <c r="AC64" s="16">
        <v>4.4056205871438742E-3</v>
      </c>
      <c r="AD64" s="11">
        <v>57</v>
      </c>
      <c r="AE64" s="42">
        <v>3</v>
      </c>
      <c r="AF64" s="16">
        <v>0.63212211964080289</v>
      </c>
      <c r="AG64" t="str">
        <f>IF(AF64&lt;='CAV Tier 1 Analysis'!$A$5,"Tier 1", "Tier 2")</f>
        <v>Tier 2</v>
      </c>
      <c r="AH64" t="str">
        <f t="shared" si="2"/>
        <v>Vermont - Tier 2</v>
      </c>
      <c r="AI64" t="str">
        <f t="shared" si="3"/>
        <v>Randolph, Town Of - Tier 2</v>
      </c>
    </row>
    <row r="65" spans="1:35" x14ac:dyDescent="0.3">
      <c r="A65">
        <v>58</v>
      </c>
      <c r="B65">
        <v>1</v>
      </c>
      <c r="C65" t="s">
        <v>115</v>
      </c>
      <c r="D65" t="s">
        <v>3420</v>
      </c>
      <c r="E65" t="s">
        <v>5225</v>
      </c>
      <c r="F65" t="s">
        <v>586</v>
      </c>
      <c r="G65" s="59">
        <v>45.16158999999999</v>
      </c>
      <c r="H65">
        <v>8</v>
      </c>
      <c r="I65">
        <v>0</v>
      </c>
      <c r="J65" s="11">
        <v>12.571428571428571</v>
      </c>
      <c r="K65" s="11">
        <v>4.1428571428571432</v>
      </c>
      <c r="L65">
        <v>0</v>
      </c>
      <c r="M65" s="11">
        <v>2.6095487337801879</v>
      </c>
      <c r="N65" s="11">
        <v>242.54395064202177</v>
      </c>
      <c r="O65" s="11">
        <v>4642.2357750641595</v>
      </c>
      <c r="P65" s="11">
        <v>2371.4297743832085</v>
      </c>
      <c r="Q65" s="11">
        <v>0</v>
      </c>
      <c r="R65" s="60">
        <v>5.6164781168835734E-3</v>
      </c>
      <c r="S65" s="60">
        <v>2.4330900243309003E-3</v>
      </c>
      <c r="T65" s="60">
        <v>0</v>
      </c>
      <c r="U65" s="60">
        <v>4.3630318817028486E-3</v>
      </c>
      <c r="V65" s="60">
        <v>3.6824038240426352E-3</v>
      </c>
      <c r="W65" s="60">
        <v>0</v>
      </c>
      <c r="X65" s="60">
        <v>3.027213564884626E-3</v>
      </c>
      <c r="Y65" s="60">
        <v>1.0874972870326502E-2</v>
      </c>
      <c r="Z65" s="60">
        <v>8.0648747866157253E-3</v>
      </c>
      <c r="AA65" s="60">
        <v>9.3406511973015121E-3</v>
      </c>
      <c r="AB65" s="60">
        <v>0</v>
      </c>
      <c r="AC65" s="16">
        <v>4.3093378423716654E-3</v>
      </c>
      <c r="AD65" s="11">
        <v>58</v>
      </c>
      <c r="AE65" s="42">
        <v>3</v>
      </c>
      <c r="AF65" s="16">
        <v>0.63643145748317453</v>
      </c>
      <c r="AG65" t="str">
        <f>IF(AF65&lt;='CAV Tier 1 Analysis'!$A$5,"Tier 1", "Tier 2")</f>
        <v>Tier 2</v>
      </c>
      <c r="AH65" t="str">
        <f t="shared" si="2"/>
        <v>Vermont - Tier 2</v>
      </c>
      <c r="AI65" t="str">
        <f t="shared" si="3"/>
        <v>Georgia, Town Of - Tier 2</v>
      </c>
    </row>
    <row r="66" spans="1:35" x14ac:dyDescent="0.3">
      <c r="A66">
        <v>59</v>
      </c>
      <c r="B66">
        <v>1</v>
      </c>
      <c r="C66" t="s">
        <v>115</v>
      </c>
      <c r="D66" t="s">
        <v>3149</v>
      </c>
      <c r="E66" t="s">
        <v>5175</v>
      </c>
      <c r="F66" t="s">
        <v>972</v>
      </c>
      <c r="G66" s="59">
        <v>38.374079999999999</v>
      </c>
      <c r="H66">
        <v>19</v>
      </c>
      <c r="I66">
        <v>0</v>
      </c>
      <c r="J66" s="11">
        <v>14.2</v>
      </c>
      <c r="K66" s="11">
        <v>4</v>
      </c>
      <c r="L66">
        <v>1</v>
      </c>
      <c r="M66" s="11">
        <v>4.9478997281498351</v>
      </c>
      <c r="N66" s="11">
        <v>5.1487181451303927</v>
      </c>
      <c r="O66" s="11">
        <v>566.9199820129885</v>
      </c>
      <c r="P66">
        <v>0</v>
      </c>
      <c r="Q66" s="11">
        <v>0</v>
      </c>
      <c r="R66" s="60">
        <v>4.7723559018967143E-3</v>
      </c>
      <c r="S66" s="60">
        <v>5.778588807785888E-3</v>
      </c>
      <c r="T66" s="60">
        <v>0</v>
      </c>
      <c r="U66" s="60">
        <v>4.9282428300143543E-3</v>
      </c>
      <c r="V66" s="60">
        <v>3.5554243818342679E-3</v>
      </c>
      <c r="W66" s="60">
        <v>0.02</v>
      </c>
      <c r="X66" s="60">
        <v>5.7398235108054576E-3</v>
      </c>
      <c r="Y66" s="60">
        <v>2.3085370712004033E-4</v>
      </c>
      <c r="Z66" s="60">
        <v>9.8490014090290385E-4</v>
      </c>
      <c r="AA66" s="60">
        <v>0</v>
      </c>
      <c r="AB66" s="60">
        <v>0</v>
      </c>
      <c r="AC66" s="16">
        <v>4.180926298214511E-3</v>
      </c>
      <c r="AD66" s="11">
        <v>59</v>
      </c>
      <c r="AE66" s="42">
        <v>3</v>
      </c>
      <c r="AF66" s="16">
        <v>0.64061238378138907</v>
      </c>
      <c r="AG66" t="str">
        <f>IF(AF66&lt;='CAV Tier 1 Analysis'!$A$5,"Tier 1", "Tier 2")</f>
        <v>Tier 2</v>
      </c>
      <c r="AH66" t="str">
        <f t="shared" si="2"/>
        <v>Vermont - Tier 2</v>
      </c>
      <c r="AI66" t="str">
        <f t="shared" si="3"/>
        <v>Grafton, Town Of - Tier 2</v>
      </c>
    </row>
    <row r="67" spans="1:35" x14ac:dyDescent="0.3">
      <c r="A67">
        <v>60</v>
      </c>
      <c r="B67">
        <v>1</v>
      </c>
      <c r="C67" t="s">
        <v>115</v>
      </c>
      <c r="D67" t="s">
        <v>3047</v>
      </c>
      <c r="E67" t="s">
        <v>5068</v>
      </c>
      <c r="F67" t="s">
        <v>795</v>
      </c>
      <c r="G67" s="59">
        <v>52.237199999999994</v>
      </c>
      <c r="H67">
        <v>10</v>
      </c>
      <c r="I67">
        <v>2</v>
      </c>
      <c r="J67" s="11">
        <v>13.857142857142858</v>
      </c>
      <c r="K67" s="11">
        <v>4.7142857142857144</v>
      </c>
      <c r="L67">
        <v>0</v>
      </c>
      <c r="M67" s="11">
        <v>6.9328438354276267</v>
      </c>
      <c r="N67" s="11">
        <v>2.497380617453953</v>
      </c>
      <c r="O67" s="11">
        <v>379.66068016740911</v>
      </c>
      <c r="P67">
        <v>0</v>
      </c>
      <c r="Q67">
        <v>0</v>
      </c>
      <c r="R67" s="60">
        <v>6.4964296139101976E-3</v>
      </c>
      <c r="S67" s="60">
        <v>3.0413625304136255E-3</v>
      </c>
      <c r="T67" s="60">
        <v>1.8018018018018018E-2</v>
      </c>
      <c r="U67" s="60">
        <v>4.8092510514224588E-3</v>
      </c>
      <c r="V67" s="60">
        <v>4.1903215928761018E-3</v>
      </c>
      <c r="W67" s="60">
        <v>0</v>
      </c>
      <c r="X67" s="60">
        <v>8.0424629094514935E-3</v>
      </c>
      <c r="Y67" s="60">
        <v>1.1197536112444927E-4</v>
      </c>
      <c r="Z67" s="60">
        <v>6.5957784035844164E-4</v>
      </c>
      <c r="AA67" s="60">
        <v>0</v>
      </c>
      <c r="AB67" s="60">
        <v>0</v>
      </c>
      <c r="AC67" s="16">
        <v>4.1244908106886167E-3</v>
      </c>
      <c r="AD67" s="11">
        <v>60</v>
      </c>
      <c r="AE67" s="42">
        <v>3</v>
      </c>
      <c r="AF67" s="16">
        <v>0.64473687459207774</v>
      </c>
      <c r="AG67" t="str">
        <f>IF(AF67&lt;='CAV Tier 1 Analysis'!$A$5,"Tier 1", "Tier 2")</f>
        <v>Tier 2</v>
      </c>
      <c r="AH67" t="str">
        <f t="shared" si="2"/>
        <v>Vermont - Tier 2</v>
      </c>
      <c r="AI67" t="str">
        <f t="shared" si="3"/>
        <v>Granville, Town Of - Tier 2</v>
      </c>
    </row>
    <row r="68" spans="1:35" x14ac:dyDescent="0.3">
      <c r="A68">
        <v>61</v>
      </c>
      <c r="B68">
        <v>1</v>
      </c>
      <c r="C68" t="s">
        <v>115</v>
      </c>
      <c r="D68" t="s">
        <v>2133</v>
      </c>
      <c r="E68" t="s">
        <v>5066</v>
      </c>
      <c r="F68" t="s">
        <v>546</v>
      </c>
      <c r="G68" s="59">
        <v>42.183729999999997</v>
      </c>
      <c r="H68">
        <v>10</v>
      </c>
      <c r="I68">
        <v>0</v>
      </c>
      <c r="J68" s="11">
        <v>14</v>
      </c>
      <c r="K68" s="11">
        <v>6</v>
      </c>
      <c r="L68">
        <v>0</v>
      </c>
      <c r="M68" s="11">
        <v>7.844707900415635</v>
      </c>
      <c r="N68" s="11">
        <v>33.273551608786612</v>
      </c>
      <c r="O68" s="11">
        <v>3896.6894680273535</v>
      </c>
      <c r="P68" s="11">
        <v>2363.5325012897301</v>
      </c>
      <c r="Q68">
        <v>0</v>
      </c>
      <c r="R68" s="60">
        <v>5.2461393948602152E-3</v>
      </c>
      <c r="S68" s="60">
        <v>3.0413625304136255E-3</v>
      </c>
      <c r="T68" s="60">
        <v>0</v>
      </c>
      <c r="U68" s="60">
        <v>4.8588309591690816E-3</v>
      </c>
      <c r="V68" s="60">
        <v>5.3331365727514023E-3</v>
      </c>
      <c r="W68" s="60">
        <v>0</v>
      </c>
      <c r="X68" s="60">
        <v>9.1002731090195285E-3</v>
      </c>
      <c r="Y68" s="60">
        <v>1.491890315495963E-3</v>
      </c>
      <c r="Z68" s="60">
        <v>6.7696502643772999E-3</v>
      </c>
      <c r="AA68" s="60">
        <v>9.309545206235342E-3</v>
      </c>
      <c r="AB68" s="60">
        <v>0</v>
      </c>
      <c r="AC68" s="16">
        <v>4.104620759302042E-3</v>
      </c>
      <c r="AD68" s="11">
        <v>61</v>
      </c>
      <c r="AE68" s="42">
        <v>3</v>
      </c>
      <c r="AF68" s="16">
        <v>0.6488414953513798</v>
      </c>
      <c r="AG68" t="str">
        <f>IF(AF68&lt;='CAV Tier 1 Analysis'!$A$5,"Tier 1", "Tier 2")</f>
        <v>Tier 2</v>
      </c>
      <c r="AH68" t="str">
        <f t="shared" si="2"/>
        <v>Vermont - Tier 2</v>
      </c>
      <c r="AI68" t="str">
        <f t="shared" si="3"/>
        <v>Bristol, Town Of - Tier 2</v>
      </c>
    </row>
    <row r="69" spans="1:35" x14ac:dyDescent="0.3">
      <c r="A69">
        <v>62</v>
      </c>
      <c r="B69">
        <v>1</v>
      </c>
      <c r="C69" t="s">
        <v>115</v>
      </c>
      <c r="D69" t="s">
        <v>1960</v>
      </c>
      <c r="E69" t="s">
        <v>5080</v>
      </c>
      <c r="F69" t="s">
        <v>570</v>
      </c>
      <c r="G69" s="59">
        <v>38.682200000000009</v>
      </c>
      <c r="H69">
        <v>26</v>
      </c>
      <c r="I69">
        <v>0</v>
      </c>
      <c r="J69" s="11">
        <v>11</v>
      </c>
      <c r="K69" s="11">
        <v>7</v>
      </c>
      <c r="L69">
        <v>0</v>
      </c>
      <c r="M69" s="11">
        <v>4.8987079328476657</v>
      </c>
      <c r="N69" s="11">
        <v>49.553929485923021</v>
      </c>
      <c r="O69" s="11">
        <v>3722.6189745151373</v>
      </c>
      <c r="P69" s="11">
        <v>1819.945454814324</v>
      </c>
      <c r="Q69">
        <v>0</v>
      </c>
      <c r="R69" s="60">
        <v>4.8106749521643032E-3</v>
      </c>
      <c r="S69" s="60">
        <v>7.9075425790754265E-3</v>
      </c>
      <c r="T69" s="60">
        <v>0</v>
      </c>
      <c r="U69" s="60">
        <v>3.8176528964899929E-3</v>
      </c>
      <c r="V69" s="60">
        <v>6.2219926682099691E-3</v>
      </c>
      <c r="W69" s="60">
        <v>0</v>
      </c>
      <c r="X69" s="60">
        <v>5.6827584450750935E-3</v>
      </c>
      <c r="Y69" s="60">
        <v>2.221855615656485E-3</v>
      </c>
      <c r="Z69" s="60">
        <v>6.4672406492170221E-3</v>
      </c>
      <c r="AA69" s="60">
        <v>7.1684499685242837E-3</v>
      </c>
      <c r="AB69" s="60">
        <v>0</v>
      </c>
      <c r="AC69" s="16">
        <v>4.0271061613102342E-3</v>
      </c>
      <c r="AD69" s="11">
        <v>62</v>
      </c>
      <c r="AE69" s="42">
        <v>3</v>
      </c>
      <c r="AF69" s="16">
        <v>0.65286860151268999</v>
      </c>
      <c r="AG69" t="str">
        <f>IF(AF69&lt;='CAV Tier 1 Analysis'!$A$5,"Tier 1", "Tier 2")</f>
        <v>Tier 2</v>
      </c>
      <c r="AH69" t="str">
        <f t="shared" si="2"/>
        <v>Vermont - Tier 2</v>
      </c>
      <c r="AI69" t="str">
        <f t="shared" si="3"/>
        <v>Manchester, Town Of - Tier 2</v>
      </c>
    </row>
    <row r="70" spans="1:35" x14ac:dyDescent="0.3">
      <c r="A70">
        <v>63</v>
      </c>
      <c r="B70">
        <v>1</v>
      </c>
      <c r="C70" t="s">
        <v>115</v>
      </c>
      <c r="D70" t="s">
        <v>2138</v>
      </c>
      <c r="E70" t="s">
        <v>5250</v>
      </c>
      <c r="F70" t="s">
        <v>802</v>
      </c>
      <c r="G70" s="59">
        <v>56.070520000000002</v>
      </c>
      <c r="H70">
        <v>4</v>
      </c>
      <c r="I70">
        <v>0</v>
      </c>
      <c r="J70" s="11">
        <v>12.166666666666666</v>
      </c>
      <c r="K70" s="11">
        <v>5.833333333333333</v>
      </c>
      <c r="L70">
        <v>1</v>
      </c>
      <c r="M70" s="11">
        <v>2.0000000000000004</v>
      </c>
      <c r="N70" s="11">
        <v>0</v>
      </c>
      <c r="O70" s="11">
        <v>855.62274197540125</v>
      </c>
      <c r="P70">
        <v>0</v>
      </c>
      <c r="Q70" s="11">
        <v>36.333694356056753</v>
      </c>
      <c r="R70" s="60">
        <v>6.9731568038743285E-3</v>
      </c>
      <c r="S70" s="60">
        <v>1.2165450121654502E-3</v>
      </c>
      <c r="T70" s="60">
        <v>0</v>
      </c>
      <c r="U70" s="60">
        <v>4.2225554764207494E-3</v>
      </c>
      <c r="V70" s="60">
        <v>5.1849938901749743E-3</v>
      </c>
      <c r="W70" s="60">
        <v>0.02</v>
      </c>
      <c r="X70" s="60">
        <v>2.3201050248250472E-3</v>
      </c>
      <c r="Y70" s="60">
        <v>0</v>
      </c>
      <c r="Z70" s="60">
        <v>1.4864583819026416E-3</v>
      </c>
      <c r="AA70" s="60">
        <v>0</v>
      </c>
      <c r="AB70" s="60">
        <v>2.8787135310502166E-3</v>
      </c>
      <c r="AC70" s="16">
        <v>4.0256843745830372E-3</v>
      </c>
      <c r="AD70" s="11">
        <v>63</v>
      </c>
      <c r="AE70" s="42">
        <v>3</v>
      </c>
      <c r="AF70" s="16">
        <v>0.65689428588727306</v>
      </c>
      <c r="AG70" t="str">
        <f>IF(AF70&lt;='CAV Tier 1 Analysis'!$A$5,"Tier 1", "Tier 2")</f>
        <v>Tier 2</v>
      </c>
      <c r="AH70" t="str">
        <f t="shared" si="2"/>
        <v>Vermont - Tier 2</v>
      </c>
      <c r="AI70" t="str">
        <f t="shared" si="3"/>
        <v>Lowell, Town Of - Tier 2</v>
      </c>
    </row>
    <row r="71" spans="1:35" x14ac:dyDescent="0.3">
      <c r="A71">
        <v>64</v>
      </c>
      <c r="B71">
        <v>1</v>
      </c>
      <c r="C71" t="s">
        <v>115</v>
      </c>
      <c r="D71" t="s">
        <v>3360</v>
      </c>
      <c r="E71" t="s">
        <v>5099</v>
      </c>
      <c r="F71" t="s">
        <v>1222</v>
      </c>
      <c r="G71" s="59">
        <v>34.000900000000001</v>
      </c>
      <c r="H71">
        <v>5</v>
      </c>
      <c r="I71">
        <v>0</v>
      </c>
      <c r="J71" s="11">
        <v>12</v>
      </c>
      <c r="K71" s="11">
        <v>3</v>
      </c>
      <c r="L71">
        <v>1</v>
      </c>
      <c r="M71" s="11">
        <v>1.9389957324659051</v>
      </c>
      <c r="N71" s="11">
        <v>41.137019152269332</v>
      </c>
      <c r="O71" s="11">
        <v>3673.5208799536308</v>
      </c>
      <c r="P71">
        <v>0</v>
      </c>
      <c r="Q71">
        <v>0</v>
      </c>
      <c r="R71" s="60">
        <v>4.2284895373335338E-3</v>
      </c>
      <c r="S71" s="60">
        <v>1.5206812652068127E-3</v>
      </c>
      <c r="T71" s="60">
        <v>0</v>
      </c>
      <c r="U71" s="60">
        <v>4.1647122507163558E-3</v>
      </c>
      <c r="V71" s="60">
        <v>2.6665682863757012E-3</v>
      </c>
      <c r="W71" s="60">
        <v>0.02</v>
      </c>
      <c r="X71" s="60">
        <v>2.2493368710042342E-3</v>
      </c>
      <c r="Y71" s="60">
        <v>1.8444655744364832E-3</v>
      </c>
      <c r="Z71" s="60">
        <v>6.3819433907221111E-3</v>
      </c>
      <c r="AA71" s="60">
        <v>0</v>
      </c>
      <c r="AB71" s="60">
        <v>0</v>
      </c>
      <c r="AC71" s="16">
        <v>3.9141997432541112E-3</v>
      </c>
      <c r="AD71" s="11">
        <v>64</v>
      </c>
      <c r="AE71" s="42">
        <v>3</v>
      </c>
      <c r="AF71" s="16">
        <v>0.66080848563052719</v>
      </c>
      <c r="AG71" t="str">
        <f>IF(AF71&lt;='CAV Tier 1 Analysis'!$A$5,"Tier 1", "Tier 2")</f>
        <v>Tier 2</v>
      </c>
      <c r="AH71" t="str">
        <f t="shared" si="2"/>
        <v>Vermont - Tier 2</v>
      </c>
      <c r="AI71" t="str">
        <f t="shared" si="3"/>
        <v>Jericho, Town Of - Tier 2</v>
      </c>
    </row>
    <row r="72" spans="1:35" x14ac:dyDescent="0.3">
      <c r="A72">
        <v>65</v>
      </c>
      <c r="B72">
        <v>1</v>
      </c>
      <c r="C72" t="s">
        <v>115</v>
      </c>
      <c r="D72" t="s">
        <v>3259</v>
      </c>
      <c r="E72" t="s">
        <v>5178</v>
      </c>
      <c r="F72" t="s">
        <v>723</v>
      </c>
      <c r="G72" s="59">
        <v>35.864959999999996</v>
      </c>
      <c r="H72">
        <v>26</v>
      </c>
      <c r="I72">
        <v>0</v>
      </c>
      <c r="J72" s="11">
        <v>13.666666666666666</v>
      </c>
      <c r="K72" s="11">
        <v>4.5</v>
      </c>
      <c r="L72">
        <v>0</v>
      </c>
      <c r="M72" s="11">
        <v>13.191121919556021</v>
      </c>
      <c r="N72" s="11">
        <v>78.023855014768486</v>
      </c>
      <c r="O72" s="11">
        <v>1615.587622810858</v>
      </c>
      <c r="P72">
        <v>0</v>
      </c>
      <c r="Q72" s="11">
        <v>0</v>
      </c>
      <c r="R72" s="60">
        <v>4.4603115834253113E-3</v>
      </c>
      <c r="S72" s="60">
        <v>7.9075425790754265E-3</v>
      </c>
      <c r="T72" s="60">
        <v>0</v>
      </c>
      <c r="U72" s="60">
        <v>4.7431445077602934E-3</v>
      </c>
      <c r="V72" s="60">
        <v>3.9998524295635513E-3</v>
      </c>
      <c r="W72" s="60">
        <v>0</v>
      </c>
      <c r="X72" s="60">
        <v>1.530239412432087E-2</v>
      </c>
      <c r="Y72" s="60">
        <v>3.4983651592953324E-3</v>
      </c>
      <c r="Z72" s="60">
        <v>2.8067320394978531E-3</v>
      </c>
      <c r="AA72" s="60">
        <v>0</v>
      </c>
      <c r="AB72" s="60">
        <v>0</v>
      </c>
      <c r="AC72" s="16">
        <v>3.8834856748126033E-3</v>
      </c>
      <c r="AD72" s="11">
        <v>65</v>
      </c>
      <c r="AE72" s="42">
        <v>3</v>
      </c>
      <c r="AF72" s="16">
        <v>0.66469197130533975</v>
      </c>
      <c r="AG72" t="str">
        <f>IF(AF72&lt;='CAV Tier 1 Analysis'!$A$5,"Tier 1", "Tier 2")</f>
        <v>Tier 2</v>
      </c>
      <c r="AH72" t="str">
        <f t="shared" ref="AH72:AH135" si="4">C72&amp;" - "&amp;AG72</f>
        <v>Vermont - Tier 2</v>
      </c>
      <c r="AI72" t="str">
        <f t="shared" ref="AI72:AI135" si="5">D72&amp;" - "&amp;AG72</f>
        <v>Londonderry, Town Of - Tier 2</v>
      </c>
    </row>
    <row r="73" spans="1:35" x14ac:dyDescent="0.3">
      <c r="A73">
        <v>66</v>
      </c>
      <c r="B73">
        <v>1</v>
      </c>
      <c r="C73" t="s">
        <v>115</v>
      </c>
      <c r="D73" t="s">
        <v>3394</v>
      </c>
      <c r="E73" t="s">
        <v>5169</v>
      </c>
      <c r="F73" t="s">
        <v>880</v>
      </c>
      <c r="G73" s="59">
        <v>1.8307900000000001</v>
      </c>
      <c r="H73">
        <v>70</v>
      </c>
      <c r="I73">
        <v>0</v>
      </c>
      <c r="J73" s="11">
        <v>13</v>
      </c>
      <c r="K73" s="11">
        <v>4</v>
      </c>
      <c r="L73">
        <v>0</v>
      </c>
      <c r="M73" s="11">
        <v>3.9270478864315406</v>
      </c>
      <c r="N73" s="11">
        <v>92.277641585859385</v>
      </c>
      <c r="O73" s="11">
        <v>846.31292530103042</v>
      </c>
      <c r="P73" s="11">
        <v>709.83134220677312</v>
      </c>
      <c r="Q73" s="11">
        <v>0</v>
      </c>
      <c r="R73" s="60">
        <v>2.2768445423664846E-4</v>
      </c>
      <c r="S73" s="60">
        <v>2.1289537712895375E-2</v>
      </c>
      <c r="T73" s="60">
        <v>0</v>
      </c>
      <c r="U73" s="60">
        <v>4.5117716049427187E-3</v>
      </c>
      <c r="V73" s="60">
        <v>3.5554243818342679E-3</v>
      </c>
      <c r="W73" s="60">
        <v>0</v>
      </c>
      <c r="X73" s="60">
        <v>4.5555817670191985E-3</v>
      </c>
      <c r="Y73" s="60">
        <v>4.1374639364436484E-3</v>
      </c>
      <c r="Z73" s="60">
        <v>1.4702846006896203E-3</v>
      </c>
      <c r="AA73" s="60">
        <v>2.795902728424806E-3</v>
      </c>
      <c r="AB73" s="60">
        <v>0</v>
      </c>
      <c r="AC73" s="16">
        <v>3.8676046533169337E-3</v>
      </c>
      <c r="AD73" s="11">
        <v>66</v>
      </c>
      <c r="AE73" s="42">
        <v>3</v>
      </c>
      <c r="AF73" s="16">
        <v>0.66855957595865667</v>
      </c>
      <c r="AG73" t="str">
        <f>IF(AF73&lt;='CAV Tier 1 Analysis'!$A$5,"Tier 1", "Tier 2")</f>
        <v>Tier 2</v>
      </c>
      <c r="AH73" t="str">
        <f t="shared" si="4"/>
        <v>Vermont - Tier 2</v>
      </c>
      <c r="AI73" t="str">
        <f t="shared" si="5"/>
        <v>Waterbury, Village Of - Tier 2</v>
      </c>
    </row>
    <row r="74" spans="1:35" x14ac:dyDescent="0.3">
      <c r="A74">
        <v>67</v>
      </c>
      <c r="B74">
        <v>1</v>
      </c>
      <c r="C74" t="s">
        <v>115</v>
      </c>
      <c r="D74" t="s">
        <v>2978</v>
      </c>
      <c r="E74" t="s">
        <v>5199</v>
      </c>
      <c r="F74" t="s">
        <v>948</v>
      </c>
      <c r="G74" s="59">
        <v>46.164670000000001</v>
      </c>
      <c r="H74">
        <v>16</v>
      </c>
      <c r="I74">
        <v>2</v>
      </c>
      <c r="J74" s="11">
        <v>13.285714285714286</v>
      </c>
      <c r="K74" s="11">
        <v>4.2857142857142856</v>
      </c>
      <c r="L74">
        <v>0</v>
      </c>
      <c r="M74" s="11">
        <v>2.9290262445285546</v>
      </c>
      <c r="N74" s="11">
        <v>12.814845856877207</v>
      </c>
      <c r="O74" s="11">
        <v>634.32608979162569</v>
      </c>
      <c r="P74">
        <v>0</v>
      </c>
      <c r="Q74" s="11">
        <v>0</v>
      </c>
      <c r="R74" s="60">
        <v>5.7412252054932448E-3</v>
      </c>
      <c r="S74" s="60">
        <v>4.8661800486618006E-3</v>
      </c>
      <c r="T74" s="60">
        <v>1.8018018018018018E-2</v>
      </c>
      <c r="U74" s="60">
        <v>4.6109314204359651E-3</v>
      </c>
      <c r="V74" s="60">
        <v>3.8093832662510012E-3</v>
      </c>
      <c r="W74" s="60">
        <v>0</v>
      </c>
      <c r="X74" s="60">
        <v>3.3978242538875679E-3</v>
      </c>
      <c r="Y74" s="60">
        <v>5.7458081581528717E-4</v>
      </c>
      <c r="Z74" s="60">
        <v>1.1020035896350657E-3</v>
      </c>
      <c r="AA74" s="60">
        <v>0</v>
      </c>
      <c r="AB74" s="60">
        <v>0</v>
      </c>
      <c r="AC74" s="16">
        <v>3.8291042380179958E-3</v>
      </c>
      <c r="AD74" s="11">
        <v>67</v>
      </c>
      <c r="AE74" s="42">
        <v>3</v>
      </c>
      <c r="AF74" s="16">
        <v>0.67238868019667464</v>
      </c>
      <c r="AG74" t="str">
        <f>IF(AF74&lt;='CAV Tier 1 Analysis'!$A$5,"Tier 1", "Tier 2")</f>
        <v>Tier 2</v>
      </c>
      <c r="AH74" t="str">
        <f t="shared" si="4"/>
        <v>Vermont - Tier 2</v>
      </c>
      <c r="AI74" t="str">
        <f t="shared" si="5"/>
        <v>Stockbridge, Town Of - Tier 2</v>
      </c>
    </row>
    <row r="75" spans="1:35" x14ac:dyDescent="0.3">
      <c r="A75">
        <v>68</v>
      </c>
      <c r="B75">
        <v>1</v>
      </c>
      <c r="C75" t="s">
        <v>115</v>
      </c>
      <c r="D75" t="s">
        <v>3310</v>
      </c>
      <c r="E75" t="s">
        <v>5123</v>
      </c>
      <c r="F75" t="s">
        <v>796</v>
      </c>
      <c r="G75" s="59">
        <v>1.9119300000000001</v>
      </c>
      <c r="H75">
        <v>2</v>
      </c>
      <c r="I75">
        <v>3</v>
      </c>
      <c r="J75" s="11">
        <v>16</v>
      </c>
      <c r="K75" s="11">
        <v>6</v>
      </c>
      <c r="L75">
        <v>0</v>
      </c>
      <c r="M75">
        <v>0</v>
      </c>
      <c r="N75" s="11">
        <v>14.929687690877932</v>
      </c>
      <c r="O75" s="11">
        <v>357.97010379262929</v>
      </c>
      <c r="P75" s="11">
        <v>288.65677733643093</v>
      </c>
      <c r="Q75" s="11">
        <v>0</v>
      </c>
      <c r="R75" s="60">
        <v>2.3777535303812851E-4</v>
      </c>
      <c r="S75" s="60">
        <v>6.0827250608272508E-4</v>
      </c>
      <c r="T75" s="60">
        <v>2.7027027027027029E-2</v>
      </c>
      <c r="U75" s="60">
        <v>5.5529496676218074E-3</v>
      </c>
      <c r="V75" s="60">
        <v>5.3331365727514023E-3</v>
      </c>
      <c r="W75" s="60">
        <v>0</v>
      </c>
      <c r="X75" s="60">
        <v>0</v>
      </c>
      <c r="Y75" s="60">
        <v>6.6940423857603107E-4</v>
      </c>
      <c r="Z75" s="60">
        <v>6.2189518247799248E-4</v>
      </c>
      <c r="AA75" s="60">
        <v>1.1369690563735975E-3</v>
      </c>
      <c r="AB75" s="60">
        <v>0</v>
      </c>
      <c r="AC75" s="16">
        <v>3.7443117821771561E-3</v>
      </c>
      <c r="AD75" s="11">
        <v>68</v>
      </c>
      <c r="AE75" s="42">
        <v>4</v>
      </c>
      <c r="AF75" s="16">
        <v>0.67613299197885179</v>
      </c>
      <c r="AG75" t="str">
        <f>IF(AF75&lt;='CAV Tier 1 Analysis'!$A$5,"Tier 1", "Tier 2")</f>
        <v>Tier 2</v>
      </c>
      <c r="AH75" t="str">
        <f t="shared" si="4"/>
        <v>Vermont - Tier 2</v>
      </c>
      <c r="AI75" t="str">
        <f t="shared" si="5"/>
        <v>Morrisville, Village Of - Tier 2</v>
      </c>
    </row>
    <row r="76" spans="1:35" x14ac:dyDescent="0.3">
      <c r="A76">
        <v>69</v>
      </c>
      <c r="B76">
        <v>1</v>
      </c>
      <c r="C76" t="s">
        <v>115</v>
      </c>
      <c r="D76" t="s">
        <v>2256</v>
      </c>
      <c r="E76" t="s">
        <v>5072</v>
      </c>
      <c r="F76" t="s">
        <v>884</v>
      </c>
      <c r="G76" s="59">
        <v>44.035489999999996</v>
      </c>
      <c r="H76">
        <v>5</v>
      </c>
      <c r="I76">
        <v>0</v>
      </c>
      <c r="J76" s="11">
        <v>13.5</v>
      </c>
      <c r="K76" s="11">
        <v>5.125</v>
      </c>
      <c r="L76">
        <v>1</v>
      </c>
      <c r="M76" s="11">
        <v>1.9925764423195929</v>
      </c>
      <c r="N76" s="11">
        <v>2.2570654879712193</v>
      </c>
      <c r="O76" s="11">
        <v>1180.0974334863199</v>
      </c>
      <c r="P76">
        <v>0</v>
      </c>
      <c r="Q76">
        <v>0</v>
      </c>
      <c r="R76" s="60">
        <v>5.4764317631696641E-3</v>
      </c>
      <c r="S76" s="60">
        <v>1.5206812652068127E-3</v>
      </c>
      <c r="T76" s="60">
        <v>0</v>
      </c>
      <c r="U76" s="60">
        <v>4.6853012820559006E-3</v>
      </c>
      <c r="V76" s="60">
        <v>4.5553874892251562E-3</v>
      </c>
      <c r="W76" s="60">
        <v>0.02</v>
      </c>
      <c r="X76" s="60">
        <v>2.3114933080868511E-3</v>
      </c>
      <c r="Y76" s="60">
        <v>1.0120032218187445E-4</v>
      </c>
      <c r="Z76" s="60">
        <v>2.0501625721373903E-3</v>
      </c>
      <c r="AA76" s="60">
        <v>0</v>
      </c>
      <c r="AB76" s="60">
        <v>0</v>
      </c>
      <c r="AC76" s="16">
        <v>3.7000598183694225E-3</v>
      </c>
      <c r="AD76" s="11">
        <v>69</v>
      </c>
      <c r="AE76" s="42">
        <v>4</v>
      </c>
      <c r="AF76" s="16">
        <v>0.6798330517972212</v>
      </c>
      <c r="AG76" t="str">
        <f>IF(AF76&lt;='CAV Tier 1 Analysis'!$A$5,"Tier 1", "Tier 2")</f>
        <v>Tier 2</v>
      </c>
      <c r="AH76" t="str">
        <f t="shared" si="4"/>
        <v>Vermont - Tier 2</v>
      </c>
      <c r="AI76" t="str">
        <f t="shared" si="5"/>
        <v>Lincoln, Town Of - Tier 2</v>
      </c>
    </row>
    <row r="77" spans="1:35" x14ac:dyDescent="0.3">
      <c r="A77">
        <v>70</v>
      </c>
      <c r="B77">
        <v>1</v>
      </c>
      <c r="C77" t="s">
        <v>115</v>
      </c>
      <c r="D77" t="s">
        <v>3379</v>
      </c>
      <c r="E77" t="s">
        <v>5144</v>
      </c>
      <c r="F77" t="s">
        <v>979</v>
      </c>
      <c r="G77" s="59">
        <v>74.20599</v>
      </c>
      <c r="H77">
        <v>4</v>
      </c>
      <c r="I77">
        <v>0</v>
      </c>
      <c r="J77" s="11">
        <v>10.375</v>
      </c>
      <c r="K77" s="11">
        <v>5</v>
      </c>
      <c r="L77">
        <v>1</v>
      </c>
      <c r="M77">
        <v>0</v>
      </c>
      <c r="N77" s="11">
        <v>0</v>
      </c>
      <c r="O77" s="11">
        <v>1192.4002746196809</v>
      </c>
      <c r="P77">
        <v>0</v>
      </c>
      <c r="Q77" s="11">
        <v>0</v>
      </c>
      <c r="R77" s="60">
        <v>9.2285572535573124E-3</v>
      </c>
      <c r="S77" s="60">
        <v>1.2165450121654502E-3</v>
      </c>
      <c r="T77" s="60">
        <v>0</v>
      </c>
      <c r="U77" s="60">
        <v>3.6007408000985159E-3</v>
      </c>
      <c r="V77" s="60">
        <v>4.4442804772928347E-3</v>
      </c>
      <c r="W77" s="60">
        <v>0.02</v>
      </c>
      <c r="X77" s="60">
        <v>0</v>
      </c>
      <c r="Y77" s="60">
        <v>0</v>
      </c>
      <c r="Z77" s="60">
        <v>2.0715360822449874E-3</v>
      </c>
      <c r="AA77" s="60">
        <v>0</v>
      </c>
      <c r="AB77" s="60">
        <v>0</v>
      </c>
      <c r="AC77" s="16">
        <v>3.6874236023053727E-3</v>
      </c>
      <c r="AD77" s="11">
        <v>70</v>
      </c>
      <c r="AE77" s="42">
        <v>4</v>
      </c>
      <c r="AF77" s="16">
        <v>0.68352047539952654</v>
      </c>
      <c r="AG77" t="str">
        <f>IF(AF77&lt;='CAV Tier 1 Analysis'!$A$5,"Tier 1", "Tier 2")</f>
        <v>Tier 2</v>
      </c>
      <c r="AH77" t="str">
        <f t="shared" si="4"/>
        <v>Vermont - Tier 2</v>
      </c>
      <c r="AI77" t="str">
        <f t="shared" si="5"/>
        <v>Chittenden, Town Of - Tier 2</v>
      </c>
    </row>
    <row r="78" spans="1:35" x14ac:dyDescent="0.3">
      <c r="A78">
        <v>71</v>
      </c>
      <c r="B78">
        <v>1</v>
      </c>
      <c r="C78" t="s">
        <v>115</v>
      </c>
      <c r="D78" t="s">
        <v>3277</v>
      </c>
      <c r="E78" t="s">
        <v>5243</v>
      </c>
      <c r="F78" t="s">
        <v>863</v>
      </c>
      <c r="G78" s="59">
        <v>44.321339999999999</v>
      </c>
      <c r="H78">
        <v>4</v>
      </c>
      <c r="I78">
        <v>0</v>
      </c>
      <c r="J78" s="11">
        <v>15</v>
      </c>
      <c r="K78" s="11">
        <v>4.7142857142857144</v>
      </c>
      <c r="L78">
        <v>1</v>
      </c>
      <c r="M78" s="11">
        <v>1.9796499835068166</v>
      </c>
      <c r="N78" s="11">
        <v>5.4916366488984858</v>
      </c>
      <c r="O78" s="11">
        <v>1009.9727859495684</v>
      </c>
      <c r="P78">
        <v>0</v>
      </c>
      <c r="Q78" s="11">
        <v>0</v>
      </c>
      <c r="R78" s="60">
        <v>5.5119812261029046E-3</v>
      </c>
      <c r="S78" s="60">
        <v>1.2165450121654502E-3</v>
      </c>
      <c r="T78" s="60">
        <v>0</v>
      </c>
      <c r="U78" s="60">
        <v>5.2058903133954445E-3</v>
      </c>
      <c r="V78" s="60">
        <v>4.1903215928761018E-3</v>
      </c>
      <c r="W78" s="60">
        <v>0.02</v>
      </c>
      <c r="X78" s="60">
        <v>2.296497937064493E-3</v>
      </c>
      <c r="Y78" s="60">
        <v>2.4622918614287134E-4</v>
      </c>
      <c r="Z78" s="60">
        <v>1.754608005979649E-3</v>
      </c>
      <c r="AA78" s="60">
        <v>0</v>
      </c>
      <c r="AB78" s="60">
        <v>0</v>
      </c>
      <c r="AC78" s="16">
        <v>3.674733933975174E-3</v>
      </c>
      <c r="AD78" s="11">
        <v>71</v>
      </c>
      <c r="AE78" s="42">
        <v>4</v>
      </c>
      <c r="AF78" s="16">
        <v>0.68719520933350176</v>
      </c>
      <c r="AG78" t="str">
        <f>IF(AF78&lt;='CAV Tier 1 Analysis'!$A$5,"Tier 1", "Tier 2")</f>
        <v>Tier 2</v>
      </c>
      <c r="AH78" t="str">
        <f t="shared" si="4"/>
        <v>Vermont - Tier 2</v>
      </c>
      <c r="AI78" t="str">
        <f t="shared" si="5"/>
        <v>Strafford, Town Of - Tier 2</v>
      </c>
    </row>
    <row r="79" spans="1:35" x14ac:dyDescent="0.3">
      <c r="A79">
        <v>72</v>
      </c>
      <c r="B79">
        <v>1</v>
      </c>
      <c r="C79" t="s">
        <v>115</v>
      </c>
      <c r="D79" t="s">
        <v>2030</v>
      </c>
      <c r="E79" t="s">
        <v>5263</v>
      </c>
      <c r="F79" t="s">
        <v>1156</v>
      </c>
      <c r="G79" s="59">
        <v>21.034189999999999</v>
      </c>
      <c r="H79">
        <v>13</v>
      </c>
      <c r="I79">
        <v>0</v>
      </c>
      <c r="J79" s="11">
        <v>13.4</v>
      </c>
      <c r="K79" s="11">
        <v>4.2</v>
      </c>
      <c r="L79">
        <v>1</v>
      </c>
      <c r="M79" s="11">
        <v>1.9845594244418256</v>
      </c>
      <c r="N79" s="11">
        <v>3.8630785641736836</v>
      </c>
      <c r="O79" s="11">
        <v>1154.275568479603</v>
      </c>
      <c r="P79">
        <v>0</v>
      </c>
      <c r="Q79" s="11">
        <v>0</v>
      </c>
      <c r="R79" s="60">
        <v>2.615897000999551E-3</v>
      </c>
      <c r="S79" s="60">
        <v>3.9537712895377133E-3</v>
      </c>
      <c r="T79" s="60">
        <v>0</v>
      </c>
      <c r="U79" s="60">
        <v>4.6505953466332642E-3</v>
      </c>
      <c r="V79" s="60">
        <v>3.7331956009259816E-3</v>
      </c>
      <c r="W79" s="60">
        <v>0.02</v>
      </c>
      <c r="X79" s="60">
        <v>2.3021931463556911E-3</v>
      </c>
      <c r="Y79" s="60">
        <v>1.7320932750589948E-4</v>
      </c>
      <c r="Z79" s="60">
        <v>2.0053026989800024E-3</v>
      </c>
      <c r="AA79" s="60">
        <v>0</v>
      </c>
      <c r="AB79" s="60">
        <v>0</v>
      </c>
      <c r="AC79" s="16">
        <v>3.5849240373580088E-3</v>
      </c>
      <c r="AD79" s="11">
        <v>72</v>
      </c>
      <c r="AE79" s="42">
        <v>4</v>
      </c>
      <c r="AF79" s="16">
        <v>0.69078013337085975</v>
      </c>
      <c r="AG79" t="str">
        <f>IF(AF79&lt;='CAV Tier 1 Analysis'!$A$5,"Tier 1", "Tier 2")</f>
        <v>Tier 2</v>
      </c>
      <c r="AH79" t="str">
        <f t="shared" si="4"/>
        <v>Vermont - Tier 2</v>
      </c>
      <c r="AI79" t="str">
        <f t="shared" si="5"/>
        <v>Plainfield, Town Of - Tier 2</v>
      </c>
    </row>
    <row r="80" spans="1:35" x14ac:dyDescent="0.3">
      <c r="A80">
        <v>73</v>
      </c>
      <c r="B80">
        <v>1</v>
      </c>
      <c r="C80" t="s">
        <v>115</v>
      </c>
      <c r="D80" t="s">
        <v>3309</v>
      </c>
      <c r="E80" t="s">
        <v>5085</v>
      </c>
      <c r="F80" t="s">
        <v>815</v>
      </c>
      <c r="G80" s="59">
        <v>39.572320000000005</v>
      </c>
      <c r="H80">
        <v>4</v>
      </c>
      <c r="I80">
        <v>0</v>
      </c>
      <c r="J80" s="11">
        <v>11</v>
      </c>
      <c r="K80" s="11">
        <v>7</v>
      </c>
      <c r="L80">
        <v>1</v>
      </c>
      <c r="M80">
        <v>0</v>
      </c>
      <c r="N80" s="11">
        <v>5.1684678732244125</v>
      </c>
      <c r="O80" s="11">
        <v>831.49977570526198</v>
      </c>
      <c r="P80">
        <v>0</v>
      </c>
      <c r="Q80">
        <v>0</v>
      </c>
      <c r="R80" s="60">
        <v>4.9213738779860109E-3</v>
      </c>
      <c r="S80" s="60">
        <v>1.2165450121654502E-3</v>
      </c>
      <c r="T80" s="60">
        <v>0</v>
      </c>
      <c r="U80" s="60">
        <v>3.8176528964899929E-3</v>
      </c>
      <c r="V80" s="60">
        <v>6.2219926682099691E-3</v>
      </c>
      <c r="W80" s="60">
        <v>0.02</v>
      </c>
      <c r="X80" s="60">
        <v>0</v>
      </c>
      <c r="Y80" s="60">
        <v>2.3173922810149655E-4</v>
      </c>
      <c r="Z80" s="60">
        <v>1.4445499757214113E-3</v>
      </c>
      <c r="AA80" s="60">
        <v>0</v>
      </c>
      <c r="AB80" s="60">
        <v>0</v>
      </c>
      <c r="AC80" s="16">
        <v>3.4412594235158482E-3</v>
      </c>
      <c r="AD80" s="11">
        <v>73</v>
      </c>
      <c r="AE80" s="42">
        <v>4</v>
      </c>
      <c r="AF80" s="16">
        <v>0.69422139279437556</v>
      </c>
      <c r="AG80" t="str">
        <f>IF(AF80&lt;='CAV Tier 1 Analysis'!$A$5,"Tier 1", "Tier 2")</f>
        <v>Tier 2</v>
      </c>
      <c r="AH80" t="str">
        <f t="shared" si="4"/>
        <v>Vermont - Tier 2</v>
      </c>
      <c r="AI80" t="str">
        <f t="shared" si="5"/>
        <v>Stamford, Town Of - Tier 2</v>
      </c>
    </row>
    <row r="81" spans="1:35" x14ac:dyDescent="0.3">
      <c r="A81">
        <v>74</v>
      </c>
      <c r="B81">
        <v>1</v>
      </c>
      <c r="C81" t="s">
        <v>115</v>
      </c>
      <c r="D81" t="s">
        <v>3308</v>
      </c>
      <c r="E81" t="s">
        <v>5272</v>
      </c>
      <c r="F81" t="s">
        <v>678</v>
      </c>
      <c r="G81" s="59">
        <v>44.735280000000003</v>
      </c>
      <c r="H81">
        <v>23</v>
      </c>
      <c r="I81">
        <v>0</v>
      </c>
      <c r="J81" s="11">
        <v>15</v>
      </c>
      <c r="K81" s="11">
        <v>4.2857142857142856</v>
      </c>
      <c r="L81">
        <v>0</v>
      </c>
      <c r="M81" s="11">
        <v>2.9348064883018505</v>
      </c>
      <c r="N81" s="11">
        <v>35.517570550264608</v>
      </c>
      <c r="O81" s="11">
        <v>3527.2357393508591</v>
      </c>
      <c r="P81" s="11">
        <v>1187.6745970575653</v>
      </c>
      <c r="Q81" s="11">
        <v>0</v>
      </c>
      <c r="R81" s="60">
        <v>5.563460479860418E-3</v>
      </c>
      <c r="S81" s="60">
        <v>6.9951338199513383E-3</v>
      </c>
      <c r="T81" s="60">
        <v>0</v>
      </c>
      <c r="U81" s="60">
        <v>5.2058903133954445E-3</v>
      </c>
      <c r="V81" s="60">
        <v>3.8093832662510012E-3</v>
      </c>
      <c r="W81" s="60">
        <v>0</v>
      </c>
      <c r="X81" s="60">
        <v>3.4045296401991366E-3</v>
      </c>
      <c r="Y81" s="60">
        <v>1.5925056680721652E-3</v>
      </c>
      <c r="Z81" s="60">
        <v>6.1278047818128034E-3</v>
      </c>
      <c r="AA81" s="60">
        <v>4.6780445564303993E-3</v>
      </c>
      <c r="AB81" s="60">
        <v>0</v>
      </c>
      <c r="AC81" s="16">
        <v>3.3978865932702464E-3</v>
      </c>
      <c r="AD81" s="11">
        <v>74</v>
      </c>
      <c r="AE81" s="42">
        <v>4</v>
      </c>
      <c r="AF81" s="16">
        <v>0.69761927938764579</v>
      </c>
      <c r="AG81" t="str">
        <f>IF(AF81&lt;='CAV Tier 1 Analysis'!$A$5,"Tier 1", "Tier 2")</f>
        <v>Tier 2</v>
      </c>
      <c r="AH81" t="str">
        <f t="shared" si="4"/>
        <v>Vermont - Tier 2</v>
      </c>
      <c r="AI81" t="str">
        <f t="shared" si="5"/>
        <v>Norwich, Town Of - Tier 2</v>
      </c>
    </row>
    <row r="82" spans="1:35" x14ac:dyDescent="0.3">
      <c r="A82">
        <v>75</v>
      </c>
      <c r="B82">
        <v>1</v>
      </c>
      <c r="C82" t="s">
        <v>115</v>
      </c>
      <c r="D82" t="s">
        <v>3378</v>
      </c>
      <c r="E82" t="s">
        <v>5143</v>
      </c>
      <c r="F82" t="s">
        <v>749</v>
      </c>
      <c r="G82" s="59">
        <v>42.339970000000001</v>
      </c>
      <c r="H82">
        <v>15</v>
      </c>
      <c r="I82">
        <v>0</v>
      </c>
      <c r="J82" s="11">
        <v>9</v>
      </c>
      <c r="K82" s="11">
        <v>5</v>
      </c>
      <c r="L82">
        <v>0</v>
      </c>
      <c r="M82" s="11">
        <v>1.9342285788109914</v>
      </c>
      <c r="N82" s="11">
        <v>71.053183045851867</v>
      </c>
      <c r="O82" s="11">
        <v>4353.7449379734107</v>
      </c>
      <c r="P82" s="11">
        <v>1737.1441772409862</v>
      </c>
      <c r="Q82" s="11">
        <v>0</v>
      </c>
      <c r="R82" s="60">
        <v>5.2655700336172191E-3</v>
      </c>
      <c r="S82" s="60">
        <v>4.5620437956204376E-3</v>
      </c>
      <c r="T82" s="60">
        <v>0</v>
      </c>
      <c r="U82" s="60">
        <v>3.1235341880372666E-3</v>
      </c>
      <c r="V82" s="60">
        <v>4.4442804772928347E-3</v>
      </c>
      <c r="W82" s="60">
        <v>0</v>
      </c>
      <c r="X82" s="60">
        <v>2.2438067224297949E-3</v>
      </c>
      <c r="Y82" s="60">
        <v>3.1858202850601554E-3</v>
      </c>
      <c r="Z82" s="60">
        <v>7.5636847155037754E-3</v>
      </c>
      <c r="AA82" s="60">
        <v>6.8423100756806717E-3</v>
      </c>
      <c r="AB82" s="60">
        <v>0</v>
      </c>
      <c r="AC82" s="16">
        <v>3.3846409357492866E-3</v>
      </c>
      <c r="AD82" s="11">
        <v>75</v>
      </c>
      <c r="AE82" s="42">
        <v>4</v>
      </c>
      <c r="AF82" s="16">
        <v>0.70100392032339509</v>
      </c>
      <c r="AG82" t="str">
        <f>IF(AF82&lt;='CAV Tier 1 Analysis'!$A$5,"Tier 1", "Tier 2")</f>
        <v>Tier 2</v>
      </c>
      <c r="AH82" t="str">
        <f t="shared" si="4"/>
        <v>Vermont - Tier 2</v>
      </c>
      <c r="AI82" t="str">
        <f t="shared" si="5"/>
        <v>Castleton, Town Of - Tier 2</v>
      </c>
    </row>
    <row r="83" spans="1:35" x14ac:dyDescent="0.3">
      <c r="A83">
        <v>76</v>
      </c>
      <c r="B83">
        <v>1</v>
      </c>
      <c r="C83" t="s">
        <v>115</v>
      </c>
      <c r="D83" t="s">
        <v>2111</v>
      </c>
      <c r="E83" t="s">
        <v>5249</v>
      </c>
      <c r="F83" t="s">
        <v>970</v>
      </c>
      <c r="G83" s="59">
        <v>33.998450000000005</v>
      </c>
      <c r="H83">
        <v>5</v>
      </c>
      <c r="I83">
        <v>2</v>
      </c>
      <c r="J83" s="11">
        <v>11.5</v>
      </c>
      <c r="K83" s="11">
        <v>5.75</v>
      </c>
      <c r="L83">
        <v>0</v>
      </c>
      <c r="M83" s="11">
        <v>2.9999999999999991</v>
      </c>
      <c r="N83" s="11">
        <v>0</v>
      </c>
      <c r="O83" s="11">
        <v>441.62967246087061</v>
      </c>
      <c r="P83">
        <v>0</v>
      </c>
      <c r="Q83" s="11">
        <v>0</v>
      </c>
      <c r="R83" s="60">
        <v>4.2281848454175418E-3</v>
      </c>
      <c r="S83" s="60">
        <v>1.5206812652068127E-3</v>
      </c>
      <c r="T83" s="60">
        <v>1.8018018018018018E-2</v>
      </c>
      <c r="U83" s="60">
        <v>3.9911825736031739E-3</v>
      </c>
      <c r="V83" s="60">
        <v>5.1109225488867602E-3</v>
      </c>
      <c r="W83" s="60">
        <v>0</v>
      </c>
      <c r="X83" s="60">
        <v>3.4801575372375689E-3</v>
      </c>
      <c r="Y83" s="60">
        <v>0</v>
      </c>
      <c r="Z83" s="60">
        <v>7.6723548372590168E-4</v>
      </c>
      <c r="AA83" s="60">
        <v>0</v>
      </c>
      <c r="AB83" s="60">
        <v>0</v>
      </c>
      <c r="AC83" s="16">
        <v>3.3742165701905261E-3</v>
      </c>
      <c r="AD83" s="11">
        <v>76</v>
      </c>
      <c r="AE83" s="42">
        <v>4</v>
      </c>
      <c r="AF83" s="16">
        <v>0.70437813689358564</v>
      </c>
      <c r="AG83" t="str">
        <f>IF(AF83&lt;='CAV Tier 1 Analysis'!$A$5,"Tier 1", "Tier 2")</f>
        <v>Tier 2</v>
      </c>
      <c r="AH83" t="str">
        <f t="shared" si="4"/>
        <v>Vermont - Tier 2</v>
      </c>
      <c r="AI83" t="str">
        <f t="shared" si="5"/>
        <v>Jay, Town Of - Tier 2</v>
      </c>
    </row>
    <row r="84" spans="1:35" x14ac:dyDescent="0.3">
      <c r="A84">
        <v>77</v>
      </c>
      <c r="B84">
        <v>1</v>
      </c>
      <c r="C84" t="s">
        <v>115</v>
      </c>
      <c r="D84" t="s">
        <v>2481</v>
      </c>
      <c r="E84" t="s">
        <v>5278</v>
      </c>
      <c r="F84" t="s">
        <v>718</v>
      </c>
      <c r="G84" s="59">
        <v>50.465579999999996</v>
      </c>
      <c r="H84">
        <v>4</v>
      </c>
      <c r="I84">
        <v>0</v>
      </c>
      <c r="J84" s="11">
        <v>12.6</v>
      </c>
      <c r="K84" s="11">
        <v>3.9</v>
      </c>
      <c r="L84">
        <v>0</v>
      </c>
      <c r="M84" s="11">
        <v>2.4603557513854</v>
      </c>
      <c r="N84" s="11">
        <v>282.50872777713317</v>
      </c>
      <c r="O84" s="11">
        <v>3601.867831947568</v>
      </c>
      <c r="P84">
        <v>0</v>
      </c>
      <c r="Q84" s="11">
        <v>0</v>
      </c>
      <c r="R84" s="60">
        <v>6.2761037803548848E-3</v>
      </c>
      <c r="S84" s="60">
        <v>1.2165450121654502E-3</v>
      </c>
      <c r="T84" s="60">
        <v>0</v>
      </c>
      <c r="U84" s="60">
        <v>4.3729478632521732E-3</v>
      </c>
      <c r="V84" s="60">
        <v>3.4665387722884111E-3</v>
      </c>
      <c r="W84" s="60">
        <v>0</v>
      </c>
      <c r="X84" s="60">
        <v>2.8541418708232348E-3</v>
      </c>
      <c r="Y84" s="60">
        <v>1.2666878485628549E-2</v>
      </c>
      <c r="Z84" s="60">
        <v>6.2574618072247122E-3</v>
      </c>
      <c r="AA84" s="60">
        <v>0</v>
      </c>
      <c r="AB84" s="60">
        <v>0</v>
      </c>
      <c r="AC84" s="16">
        <v>3.373692508339765E-3</v>
      </c>
      <c r="AD84" s="11">
        <v>77</v>
      </c>
      <c r="AE84" s="42">
        <v>4</v>
      </c>
      <c r="AF84" s="16">
        <v>0.70775182940192538</v>
      </c>
      <c r="AG84" t="str">
        <f>IF(AF84&lt;='CAV Tier 1 Analysis'!$A$5,"Tier 1", "Tier 2")</f>
        <v>Tier 2</v>
      </c>
      <c r="AH84" t="str">
        <f t="shared" si="4"/>
        <v>Vermont - Tier 2</v>
      </c>
      <c r="AI84" t="str">
        <f t="shared" si="5"/>
        <v>Charlotte, Town Of - Tier 2</v>
      </c>
    </row>
    <row r="85" spans="1:35" x14ac:dyDescent="0.3">
      <c r="A85">
        <v>78</v>
      </c>
      <c r="B85">
        <v>1</v>
      </c>
      <c r="C85" t="s">
        <v>115</v>
      </c>
      <c r="D85" t="s">
        <v>1893</v>
      </c>
      <c r="E85" t="s">
        <v>5220</v>
      </c>
      <c r="F85" t="s">
        <v>695</v>
      </c>
      <c r="G85" s="59">
        <v>53.419429999999998</v>
      </c>
      <c r="H85">
        <v>10</v>
      </c>
      <c r="I85">
        <v>0</v>
      </c>
      <c r="J85" s="11">
        <v>10.833333333333334</v>
      </c>
      <c r="K85" s="11">
        <v>6.833333333333333</v>
      </c>
      <c r="L85">
        <v>0</v>
      </c>
      <c r="M85" s="11">
        <v>0.97804974706768688</v>
      </c>
      <c r="N85" s="11">
        <v>20.31288511978013</v>
      </c>
      <c r="O85" s="11">
        <v>1298.0752015301675</v>
      </c>
      <c r="P85" s="11">
        <v>792.78889080226281</v>
      </c>
      <c r="Q85" s="11">
        <v>122.05108528465894</v>
      </c>
      <c r="R85" s="60">
        <v>6.6434565216015188E-3</v>
      </c>
      <c r="S85" s="60">
        <v>3.0413625304136255E-3</v>
      </c>
      <c r="T85" s="60">
        <v>0</v>
      </c>
      <c r="U85" s="60">
        <v>3.7598096707855992E-3</v>
      </c>
      <c r="V85" s="60">
        <v>6.073849985633541E-3</v>
      </c>
      <c r="W85" s="60">
        <v>0</v>
      </c>
      <c r="X85" s="60">
        <v>1.1345890663503032E-3</v>
      </c>
      <c r="Y85" s="60">
        <v>9.1077132210856139E-4</v>
      </c>
      <c r="Z85" s="60">
        <v>2.2551232792149783E-3</v>
      </c>
      <c r="AA85" s="60">
        <v>3.1226581457616739E-3</v>
      </c>
      <c r="AB85" s="60">
        <v>9.670090446768519E-3</v>
      </c>
      <c r="AC85" s="16">
        <v>3.3283373607853012E-3</v>
      </c>
      <c r="AD85" s="11">
        <v>78</v>
      </c>
      <c r="AE85" s="42">
        <v>4</v>
      </c>
      <c r="AF85" s="16">
        <v>0.71108016676271069</v>
      </c>
      <c r="AG85" t="str">
        <f>IF(AF85&lt;='CAV Tier 1 Analysis'!$A$5,"Tier 1", "Tier 2")</f>
        <v>Tier 2</v>
      </c>
      <c r="AH85" t="str">
        <f t="shared" si="4"/>
        <v>Vermont - Tier 2</v>
      </c>
      <c r="AI85" t="str">
        <f t="shared" si="5"/>
        <v>Brighton, Town Of - Tier 2</v>
      </c>
    </row>
    <row r="86" spans="1:35" x14ac:dyDescent="0.3">
      <c r="A86">
        <v>79</v>
      </c>
      <c r="B86">
        <v>1</v>
      </c>
      <c r="C86" t="s">
        <v>115</v>
      </c>
      <c r="D86" t="s">
        <v>2034</v>
      </c>
      <c r="E86" t="s">
        <v>5105</v>
      </c>
      <c r="F86" t="s">
        <v>774</v>
      </c>
      <c r="G86" s="59">
        <v>40.231560000000002</v>
      </c>
      <c r="H86">
        <v>0</v>
      </c>
      <c r="I86">
        <v>0</v>
      </c>
      <c r="J86" s="11">
        <v>8</v>
      </c>
      <c r="K86" s="11">
        <v>9</v>
      </c>
      <c r="L86">
        <v>1</v>
      </c>
      <c r="M86">
        <v>0</v>
      </c>
      <c r="N86" s="11">
        <v>0.6679522745889922</v>
      </c>
      <c r="O86" s="11">
        <v>103.46637837425936</v>
      </c>
      <c r="P86">
        <v>0</v>
      </c>
      <c r="Q86" s="11">
        <v>6.4666486483912138</v>
      </c>
      <c r="R86" s="60">
        <v>5.003359632556971E-3</v>
      </c>
      <c r="S86" s="60">
        <v>0</v>
      </c>
      <c r="T86" s="60">
        <v>0</v>
      </c>
      <c r="U86" s="60">
        <v>2.7764748338109037E-3</v>
      </c>
      <c r="V86" s="60">
        <v>7.9997048591271026E-3</v>
      </c>
      <c r="W86" s="60">
        <v>0.02</v>
      </c>
      <c r="X86" s="60">
        <v>0</v>
      </c>
      <c r="Y86" s="60">
        <v>2.9949058080402423E-5</v>
      </c>
      <c r="Z86" s="60">
        <v>1.7975032433622444E-4</v>
      </c>
      <c r="AA86" s="60">
        <v>0</v>
      </c>
      <c r="AB86" s="60">
        <v>5.1235166956173264E-4</v>
      </c>
      <c r="AC86" s="16">
        <v>3.3183263979521217E-3</v>
      </c>
      <c r="AD86" s="11">
        <v>79</v>
      </c>
      <c r="AE86" s="42">
        <v>4</v>
      </c>
      <c r="AF86" s="16">
        <v>0.71439849316066284</v>
      </c>
      <c r="AG86" t="str">
        <f>IF(AF86&lt;='CAV Tier 1 Analysis'!$A$5,"Tier 1", "Tier 2")</f>
        <v>Tier 2</v>
      </c>
      <c r="AH86" t="str">
        <f t="shared" si="4"/>
        <v>Vermont - Tier 2</v>
      </c>
      <c r="AI86" t="str">
        <f t="shared" si="5"/>
        <v>Bloomfield, Town Of - Tier 2</v>
      </c>
    </row>
    <row r="87" spans="1:35" x14ac:dyDescent="0.3">
      <c r="A87">
        <v>80</v>
      </c>
      <c r="B87">
        <v>1</v>
      </c>
      <c r="C87" t="s">
        <v>115</v>
      </c>
      <c r="D87" t="s">
        <v>3322</v>
      </c>
      <c r="E87" t="s">
        <v>5142</v>
      </c>
      <c r="F87" t="s">
        <v>757</v>
      </c>
      <c r="G87" s="59">
        <v>40.152159999999988</v>
      </c>
      <c r="H87">
        <v>24</v>
      </c>
      <c r="I87">
        <v>0</v>
      </c>
      <c r="J87" s="11">
        <v>10</v>
      </c>
      <c r="K87" s="11">
        <v>5.2</v>
      </c>
      <c r="L87">
        <v>0</v>
      </c>
      <c r="M87" s="11">
        <v>1.9630490613705465</v>
      </c>
      <c r="N87" s="11">
        <v>32.218967529857125</v>
      </c>
      <c r="O87" s="11">
        <v>3839.893778156857</v>
      </c>
      <c r="P87" s="11">
        <v>1368.6208748350327</v>
      </c>
      <c r="Q87" s="11">
        <v>0</v>
      </c>
      <c r="R87" s="60">
        <v>4.9934851271978675E-3</v>
      </c>
      <c r="S87" s="60">
        <v>7.2992700729927005E-3</v>
      </c>
      <c r="T87" s="60">
        <v>0</v>
      </c>
      <c r="U87" s="60">
        <v>3.4705935422636295E-3</v>
      </c>
      <c r="V87" s="60">
        <v>4.6220516963845484E-3</v>
      </c>
      <c r="W87" s="60">
        <v>0</v>
      </c>
      <c r="X87" s="60">
        <v>2.2772399956319483E-3</v>
      </c>
      <c r="Y87" s="60">
        <v>1.4446057997721993E-3</v>
      </c>
      <c r="Z87" s="60">
        <v>6.6709801085688778E-3</v>
      </c>
      <c r="AA87" s="60">
        <v>5.3907606083358163E-3</v>
      </c>
      <c r="AB87" s="60">
        <v>0</v>
      </c>
      <c r="AC87" s="16">
        <v>3.2880897228315985E-3</v>
      </c>
      <c r="AD87" s="11">
        <v>80</v>
      </c>
      <c r="AE87" s="42">
        <v>4</v>
      </c>
      <c r="AF87" s="16">
        <v>0.71768658288349441</v>
      </c>
      <c r="AG87" t="str">
        <f>IF(AF87&lt;='CAV Tier 1 Analysis'!$A$5,"Tier 1", "Tier 2")</f>
        <v>Tier 2</v>
      </c>
      <c r="AH87" t="str">
        <f t="shared" si="4"/>
        <v>Vermont - Tier 2</v>
      </c>
      <c r="AI87" t="str">
        <f t="shared" si="5"/>
        <v>Brandon, Town Of - Tier 2</v>
      </c>
    </row>
    <row r="88" spans="1:35" x14ac:dyDescent="0.3">
      <c r="A88">
        <v>81</v>
      </c>
      <c r="B88">
        <v>1</v>
      </c>
      <c r="C88" t="s">
        <v>115</v>
      </c>
      <c r="D88" t="s">
        <v>3039</v>
      </c>
      <c r="E88" t="s">
        <v>5166</v>
      </c>
      <c r="F88" t="s">
        <v>686</v>
      </c>
      <c r="G88" s="59">
        <v>42.288400000000003</v>
      </c>
      <c r="H88">
        <v>11</v>
      </c>
      <c r="I88">
        <v>0</v>
      </c>
      <c r="J88" s="11">
        <v>13.333333333333334</v>
      </c>
      <c r="K88" s="11">
        <v>4.166666666666667</v>
      </c>
      <c r="L88">
        <v>0</v>
      </c>
      <c r="M88" s="11">
        <v>0.98933064386451153</v>
      </c>
      <c r="N88" s="11">
        <v>20.148958467771887</v>
      </c>
      <c r="O88" s="11">
        <v>5185.4302510290399</v>
      </c>
      <c r="P88" s="11">
        <v>2038.0687195101868</v>
      </c>
      <c r="Q88" s="11">
        <v>0</v>
      </c>
      <c r="R88" s="60">
        <v>5.2591565796956969E-3</v>
      </c>
      <c r="S88" s="60">
        <v>3.3454987834549877E-3</v>
      </c>
      <c r="T88" s="60">
        <v>0</v>
      </c>
      <c r="U88" s="60">
        <v>4.6274580563515069E-3</v>
      </c>
      <c r="V88" s="60">
        <v>3.703567064410696E-3</v>
      </c>
      <c r="W88" s="60">
        <v>0</v>
      </c>
      <c r="X88" s="60">
        <v>1.147675499021726E-3</v>
      </c>
      <c r="Y88" s="60">
        <v>9.0342132270187971E-4</v>
      </c>
      <c r="Z88" s="60">
        <v>9.0085570220096306E-3</v>
      </c>
      <c r="AA88" s="60">
        <v>8.0275997335940274E-3</v>
      </c>
      <c r="AB88" s="60">
        <v>0</v>
      </c>
      <c r="AC88" s="16">
        <v>3.2748121873854685E-3</v>
      </c>
      <c r="AD88" s="11">
        <v>81</v>
      </c>
      <c r="AE88" s="42">
        <v>4</v>
      </c>
      <c r="AF88" s="16">
        <v>0.72096139507087986</v>
      </c>
      <c r="AG88" t="str">
        <f>IF(AF88&lt;='CAV Tier 1 Analysis'!$A$5,"Tier 1", "Tier 2")</f>
        <v>Tier 2</v>
      </c>
      <c r="AH88" t="str">
        <f t="shared" si="4"/>
        <v>Vermont - Tier 2</v>
      </c>
      <c r="AI88" t="str">
        <f t="shared" si="5"/>
        <v>Northfield, Town Of - Tier 2</v>
      </c>
    </row>
    <row r="89" spans="1:35" x14ac:dyDescent="0.3">
      <c r="A89">
        <v>82</v>
      </c>
      <c r="B89">
        <v>1</v>
      </c>
      <c r="C89" t="s">
        <v>115</v>
      </c>
      <c r="D89" t="s">
        <v>1971</v>
      </c>
      <c r="E89" t="s">
        <v>5106</v>
      </c>
      <c r="F89" t="s">
        <v>652</v>
      </c>
      <c r="G89" s="59">
        <v>33.295679999999997</v>
      </c>
      <c r="H89">
        <v>7</v>
      </c>
      <c r="I89">
        <v>0</v>
      </c>
      <c r="J89" s="11">
        <v>8</v>
      </c>
      <c r="K89" s="11">
        <v>9</v>
      </c>
      <c r="L89">
        <v>0</v>
      </c>
      <c r="M89" s="11">
        <v>3.7798561254793421</v>
      </c>
      <c r="N89" s="11">
        <v>37.220904926271636</v>
      </c>
      <c r="O89" s="11">
        <v>1113.7071637756969</v>
      </c>
      <c r="P89" s="11">
        <v>801.58877751180512</v>
      </c>
      <c r="Q89" s="11">
        <v>96.526580960897718</v>
      </c>
      <c r="R89" s="60">
        <v>4.1407855238657027E-3</v>
      </c>
      <c r="S89" s="60">
        <v>2.1289537712895377E-3</v>
      </c>
      <c r="T89" s="60">
        <v>0</v>
      </c>
      <c r="U89" s="60">
        <v>2.7764748338109037E-3</v>
      </c>
      <c r="V89" s="60">
        <v>7.9997048591271026E-3</v>
      </c>
      <c r="W89" s="60">
        <v>0</v>
      </c>
      <c r="X89" s="60">
        <v>4.384831594920177E-3</v>
      </c>
      <c r="Y89" s="60">
        <v>1.6688782804549439E-3</v>
      </c>
      <c r="Z89" s="60">
        <v>1.9348239210628614E-3</v>
      </c>
      <c r="AA89" s="60">
        <v>3.1573193755469759E-3</v>
      </c>
      <c r="AB89" s="60">
        <v>7.6477875328367128E-3</v>
      </c>
      <c r="AC89" s="16">
        <v>3.2581417902649928E-3</v>
      </c>
      <c r="AD89" s="11">
        <v>82</v>
      </c>
      <c r="AE89" s="42">
        <v>4</v>
      </c>
      <c r="AF89" s="16">
        <v>0.72421953686114482</v>
      </c>
      <c r="AG89" t="str">
        <f>IF(AF89&lt;='CAV Tier 1 Analysis'!$A$5,"Tier 1", "Tier 2")</f>
        <v>Tier 2</v>
      </c>
      <c r="AH89" t="str">
        <f t="shared" si="4"/>
        <v>Vermont - Tier 2</v>
      </c>
      <c r="AI89" t="str">
        <f t="shared" si="5"/>
        <v>Canaan, Town Of - Tier 2</v>
      </c>
    </row>
    <row r="90" spans="1:35" x14ac:dyDescent="0.3">
      <c r="A90">
        <v>83</v>
      </c>
      <c r="B90">
        <v>1</v>
      </c>
      <c r="C90" t="s">
        <v>115</v>
      </c>
      <c r="D90" t="s">
        <v>3018</v>
      </c>
      <c r="E90" t="s">
        <v>5241</v>
      </c>
      <c r="F90" t="s">
        <v>664</v>
      </c>
      <c r="G90" s="59">
        <v>64.16888999999999</v>
      </c>
      <c r="H90">
        <v>17</v>
      </c>
      <c r="I90">
        <v>0</v>
      </c>
      <c r="J90" s="11">
        <v>15.222222222222221</v>
      </c>
      <c r="K90" s="11">
        <v>5</v>
      </c>
      <c r="L90">
        <v>0</v>
      </c>
      <c r="M90" s="11">
        <v>5.7186618001339893</v>
      </c>
      <c r="N90" s="11">
        <v>58.516046121071277</v>
      </c>
      <c r="O90" s="11">
        <v>2031.9266722597838</v>
      </c>
      <c r="P90">
        <v>0</v>
      </c>
      <c r="Q90" s="11">
        <v>0</v>
      </c>
      <c r="R90" s="60">
        <v>7.9803028739623468E-3</v>
      </c>
      <c r="S90" s="60">
        <v>5.1703163017031628E-3</v>
      </c>
      <c r="T90" s="60">
        <v>0</v>
      </c>
      <c r="U90" s="60">
        <v>5.2830146143346361E-3</v>
      </c>
      <c r="V90" s="60">
        <v>4.4442804772928347E-3</v>
      </c>
      <c r="W90" s="60">
        <v>0</v>
      </c>
      <c r="X90" s="60">
        <v>6.6339479888829576E-3</v>
      </c>
      <c r="Y90" s="60">
        <v>2.6236911387027286E-3</v>
      </c>
      <c r="Z90" s="60">
        <v>3.530030567465833E-3</v>
      </c>
      <c r="AA90" s="60">
        <v>0</v>
      </c>
      <c r="AB90" s="60">
        <v>0</v>
      </c>
      <c r="AC90" s="16">
        <v>3.2423258147585912E-3</v>
      </c>
      <c r="AD90" s="11">
        <v>83</v>
      </c>
      <c r="AE90" s="42">
        <v>4</v>
      </c>
      <c r="AF90" s="16">
        <v>0.7274618626759034</v>
      </c>
      <c r="AG90" t="str">
        <f>IF(AF90&lt;='CAV Tier 1 Analysis'!$A$5,"Tier 1", "Tier 2")</f>
        <v>Tier 2</v>
      </c>
      <c r="AH90" t="str">
        <f t="shared" si="4"/>
        <v>Vermont - Tier 2</v>
      </c>
      <c r="AI90" t="str">
        <f t="shared" si="5"/>
        <v>Newbury, Town Of - Tier 2</v>
      </c>
    </row>
    <row r="91" spans="1:35" x14ac:dyDescent="0.3">
      <c r="A91">
        <v>84</v>
      </c>
      <c r="B91">
        <v>1</v>
      </c>
      <c r="C91" t="s">
        <v>115</v>
      </c>
      <c r="D91" t="s">
        <v>3040</v>
      </c>
      <c r="E91" t="s">
        <v>5215</v>
      </c>
      <c r="F91" t="s">
        <v>840</v>
      </c>
      <c r="G91" s="59">
        <v>44.837499999999984</v>
      </c>
      <c r="H91">
        <v>11</v>
      </c>
      <c r="I91">
        <v>0</v>
      </c>
      <c r="J91" s="11">
        <v>12</v>
      </c>
      <c r="K91" s="11">
        <v>3</v>
      </c>
      <c r="L91">
        <v>0</v>
      </c>
      <c r="M91" s="11">
        <v>1.9172790632840813</v>
      </c>
      <c r="N91" s="11">
        <v>118.42564327086919</v>
      </c>
      <c r="O91" s="11">
        <v>7006.4995703449677</v>
      </c>
      <c r="P91">
        <v>0</v>
      </c>
      <c r="Q91" s="11">
        <v>0</v>
      </c>
      <c r="R91" s="60">
        <v>5.5761729727799043E-3</v>
      </c>
      <c r="S91" s="60">
        <v>3.3454987834549877E-3</v>
      </c>
      <c r="T91" s="60">
        <v>0</v>
      </c>
      <c r="U91" s="60">
        <v>4.1647122507163558E-3</v>
      </c>
      <c r="V91" s="60">
        <v>2.6665682863757012E-3</v>
      </c>
      <c r="W91" s="60">
        <v>0</v>
      </c>
      <c r="X91" s="60">
        <v>2.2241443943586277E-3</v>
      </c>
      <c r="Y91" s="60">
        <v>5.3098650958418783E-3</v>
      </c>
      <c r="Z91" s="60">
        <v>1.2172268808670769E-2</v>
      </c>
      <c r="AA91" s="60">
        <v>0</v>
      </c>
      <c r="AB91" s="60">
        <v>0</v>
      </c>
      <c r="AC91" s="16">
        <v>3.2235664174725658E-3</v>
      </c>
      <c r="AD91" s="11">
        <v>84</v>
      </c>
      <c r="AE91" s="42">
        <v>4</v>
      </c>
      <c r="AF91" s="16">
        <v>0.73068542909337597</v>
      </c>
      <c r="AG91" t="str">
        <f>IF(AF91&lt;='CAV Tier 1 Analysis'!$A$5,"Tier 1", "Tier 2")</f>
        <v>Tier 2</v>
      </c>
      <c r="AH91" t="str">
        <f t="shared" si="4"/>
        <v>Vermont - Tier 2</v>
      </c>
      <c r="AI91" t="str">
        <f t="shared" si="5"/>
        <v>Shelburne, Town Of - Tier 2</v>
      </c>
    </row>
    <row r="92" spans="1:35" x14ac:dyDescent="0.3">
      <c r="A92">
        <v>85</v>
      </c>
      <c r="B92">
        <v>1</v>
      </c>
      <c r="C92" t="s">
        <v>115</v>
      </c>
      <c r="D92" t="s">
        <v>1905</v>
      </c>
      <c r="E92" t="s">
        <v>5203</v>
      </c>
      <c r="F92" t="s">
        <v>744</v>
      </c>
      <c r="G92" s="59">
        <v>43.642080000000007</v>
      </c>
      <c r="H92">
        <v>25</v>
      </c>
      <c r="I92">
        <v>0</v>
      </c>
      <c r="J92" s="11">
        <v>15</v>
      </c>
      <c r="K92" s="11">
        <v>4</v>
      </c>
      <c r="L92">
        <v>0</v>
      </c>
      <c r="M92" s="11">
        <v>2.9116423873472566</v>
      </c>
      <c r="N92" s="11">
        <v>52.045653608650312</v>
      </c>
      <c r="O92" s="11">
        <v>2947.416282698623</v>
      </c>
      <c r="P92" s="11">
        <v>664.65611354691509</v>
      </c>
      <c r="Q92" s="11">
        <v>0</v>
      </c>
      <c r="R92" s="60">
        <v>5.4275057033041215E-3</v>
      </c>
      <c r="S92" s="60">
        <v>7.6034063260340635E-3</v>
      </c>
      <c r="T92" s="60">
        <v>0</v>
      </c>
      <c r="U92" s="60">
        <v>5.2058903133954445E-3</v>
      </c>
      <c r="V92" s="60">
        <v>3.5554243818342679E-3</v>
      </c>
      <c r="W92" s="60">
        <v>0</v>
      </c>
      <c r="X92" s="60">
        <v>3.3776580666889824E-3</v>
      </c>
      <c r="Y92" s="60">
        <v>2.3335773558329337E-3</v>
      </c>
      <c r="Z92" s="60">
        <v>5.1204946098775527E-3</v>
      </c>
      <c r="AA92" s="60">
        <v>2.6179653261756406E-3</v>
      </c>
      <c r="AB92" s="60">
        <v>0</v>
      </c>
      <c r="AC92" s="16">
        <v>3.2038110984675462E-3</v>
      </c>
      <c r="AD92" s="11">
        <v>85</v>
      </c>
      <c r="AE92" s="42">
        <v>4</v>
      </c>
      <c r="AF92" s="16">
        <v>0.73388924019184354</v>
      </c>
      <c r="AG92" t="str">
        <f>IF(AF92&lt;='CAV Tier 1 Analysis'!$A$5,"Tier 1", "Tier 2")</f>
        <v>Tier 2</v>
      </c>
      <c r="AH92" t="str">
        <f t="shared" si="4"/>
        <v>Vermont - Tier 2</v>
      </c>
      <c r="AI92" t="str">
        <f t="shared" si="5"/>
        <v>Woodstock, Town Of - Tier 2</v>
      </c>
    </row>
    <row r="93" spans="1:35" x14ac:dyDescent="0.3">
      <c r="A93">
        <v>86</v>
      </c>
      <c r="B93">
        <v>1</v>
      </c>
      <c r="C93" t="s">
        <v>115</v>
      </c>
      <c r="D93" t="s">
        <v>3128</v>
      </c>
      <c r="E93" t="s">
        <v>5287</v>
      </c>
      <c r="F93" t="s">
        <v>856</v>
      </c>
      <c r="G93" s="59">
        <v>43.379469999999991</v>
      </c>
      <c r="H93">
        <v>9</v>
      </c>
      <c r="I93">
        <v>0</v>
      </c>
      <c r="J93" s="11">
        <v>13.5</v>
      </c>
      <c r="K93" s="11">
        <v>4.166666666666667</v>
      </c>
      <c r="L93">
        <v>0</v>
      </c>
      <c r="M93" s="11">
        <v>12.777199214282707</v>
      </c>
      <c r="N93" s="11">
        <v>12.611840460686688</v>
      </c>
      <c r="O93" s="11">
        <v>1499.8452413555149</v>
      </c>
      <c r="P93">
        <v>0</v>
      </c>
      <c r="Q93" s="11">
        <v>0</v>
      </c>
      <c r="R93" s="60">
        <v>5.3948464608311502E-3</v>
      </c>
      <c r="S93" s="60">
        <v>2.7372262773722629E-3</v>
      </c>
      <c r="T93" s="60">
        <v>0</v>
      </c>
      <c r="U93" s="60">
        <v>4.6853012820559006E-3</v>
      </c>
      <c r="V93" s="60">
        <v>3.703567064410696E-3</v>
      </c>
      <c r="W93" s="60">
        <v>0</v>
      </c>
      <c r="X93" s="60">
        <v>1.4822222050123974E-2</v>
      </c>
      <c r="Y93" s="60">
        <v>5.654786379615085E-4</v>
      </c>
      <c r="Z93" s="60">
        <v>2.6056548303315104E-3</v>
      </c>
      <c r="AA93" s="60">
        <v>0</v>
      </c>
      <c r="AB93" s="60">
        <v>0</v>
      </c>
      <c r="AC93" s="16">
        <v>3.1376633275533639E-3</v>
      </c>
      <c r="AD93" s="11">
        <v>86</v>
      </c>
      <c r="AE93" s="42">
        <v>4</v>
      </c>
      <c r="AF93" s="16">
        <v>0.73702690351939693</v>
      </c>
      <c r="AG93" t="str">
        <f>IF(AF93&lt;='CAV Tier 1 Analysis'!$A$5,"Tier 1", "Tier 2")</f>
        <v>Tier 2</v>
      </c>
      <c r="AH93" t="str">
        <f t="shared" si="4"/>
        <v>Vermont - Tier 2</v>
      </c>
      <c r="AI93" t="str">
        <f t="shared" si="5"/>
        <v>Marshfield, Town Of - Tier 2</v>
      </c>
    </row>
    <row r="94" spans="1:35" x14ac:dyDescent="0.3">
      <c r="A94">
        <v>87</v>
      </c>
      <c r="B94">
        <v>1</v>
      </c>
      <c r="C94" t="s">
        <v>115</v>
      </c>
      <c r="D94" t="s">
        <v>3373</v>
      </c>
      <c r="E94" t="s">
        <v>5131</v>
      </c>
      <c r="F94" t="s">
        <v>690</v>
      </c>
      <c r="G94" s="59">
        <v>44.125779999999999</v>
      </c>
      <c r="H94">
        <v>23</v>
      </c>
      <c r="I94">
        <v>0</v>
      </c>
      <c r="J94" s="11">
        <v>15</v>
      </c>
      <c r="K94" s="11">
        <v>4.75</v>
      </c>
      <c r="L94">
        <v>0</v>
      </c>
      <c r="M94" s="11">
        <v>0.97526230697791616</v>
      </c>
      <c r="N94" s="11">
        <v>30.506024987458488</v>
      </c>
      <c r="O94" s="11">
        <v>2629.4334498705898</v>
      </c>
      <c r="P94" s="11">
        <v>1178.6200815489981</v>
      </c>
      <c r="Q94" s="11">
        <v>0</v>
      </c>
      <c r="R94" s="60">
        <v>5.4876605930043411E-3</v>
      </c>
      <c r="S94" s="60">
        <v>6.9951338199513383E-3</v>
      </c>
      <c r="T94" s="60">
        <v>0</v>
      </c>
      <c r="U94" s="60">
        <v>5.2058903133954445E-3</v>
      </c>
      <c r="V94" s="60">
        <v>4.2220664534281934E-3</v>
      </c>
      <c r="W94" s="60">
        <v>0</v>
      </c>
      <c r="X94" s="60">
        <v>1.1313554894709652E-3</v>
      </c>
      <c r="Y94" s="60">
        <v>1.3678023848541863E-3</v>
      </c>
      <c r="Z94" s="60">
        <v>4.5680686118645579E-3</v>
      </c>
      <c r="AA94" s="60">
        <v>4.6423803879023307E-3</v>
      </c>
      <c r="AB94" s="60">
        <v>0</v>
      </c>
      <c r="AC94" s="16">
        <v>3.0563961867155777E-3</v>
      </c>
      <c r="AD94" s="11">
        <v>87</v>
      </c>
      <c r="AE94" s="42">
        <v>4</v>
      </c>
      <c r="AF94" s="16">
        <v>0.74008329970611253</v>
      </c>
      <c r="AG94" t="str">
        <f>IF(AF94&lt;='CAV Tier 1 Analysis'!$A$5,"Tier 1", "Tier 2")</f>
        <v>Tier 2</v>
      </c>
      <c r="AH94" t="str">
        <f t="shared" si="4"/>
        <v>Vermont - Tier 2</v>
      </c>
      <c r="AI94" t="str">
        <f t="shared" si="5"/>
        <v>Thetford, Town Of - Tier 2</v>
      </c>
    </row>
    <row r="95" spans="1:35" x14ac:dyDescent="0.3">
      <c r="A95">
        <v>88</v>
      </c>
      <c r="B95">
        <v>1</v>
      </c>
      <c r="C95" t="s">
        <v>115</v>
      </c>
      <c r="D95" t="s">
        <v>3437</v>
      </c>
      <c r="E95" t="s">
        <v>5271</v>
      </c>
      <c r="F95" t="s">
        <v>955</v>
      </c>
      <c r="G95" s="59">
        <v>1.34948</v>
      </c>
      <c r="H95">
        <v>46</v>
      </c>
      <c r="I95">
        <v>0</v>
      </c>
      <c r="J95" s="11">
        <v>15</v>
      </c>
      <c r="K95" s="11">
        <v>4</v>
      </c>
      <c r="L95">
        <v>0</v>
      </c>
      <c r="M95" s="11">
        <v>4.4583839701218251</v>
      </c>
      <c r="N95" s="11">
        <v>56.887119517028502</v>
      </c>
      <c r="O95" s="11">
        <v>561.62948760283007</v>
      </c>
      <c r="P95" s="11">
        <v>491.04304458575007</v>
      </c>
      <c r="Q95" s="11">
        <v>0</v>
      </c>
      <c r="R95" s="60">
        <v>1.6782679460957965E-4</v>
      </c>
      <c r="S95" s="60">
        <v>1.3990267639902677E-2</v>
      </c>
      <c r="T95" s="60">
        <v>0</v>
      </c>
      <c r="U95" s="60">
        <v>5.2058903133954445E-3</v>
      </c>
      <c r="V95" s="60">
        <v>3.5554243818342679E-3</v>
      </c>
      <c r="W95" s="60">
        <v>0</v>
      </c>
      <c r="X95" s="60">
        <v>5.1719595258395432E-3</v>
      </c>
      <c r="Y95" s="60">
        <v>2.5506547567198867E-3</v>
      </c>
      <c r="Z95" s="60">
        <v>9.7570905776007738E-4</v>
      </c>
      <c r="AA95" s="60">
        <v>1.9341335138331995E-3</v>
      </c>
      <c r="AB95" s="60">
        <v>0</v>
      </c>
      <c r="AC95" s="16">
        <v>3.0501696348995164E-3</v>
      </c>
      <c r="AD95" s="11">
        <v>88</v>
      </c>
      <c r="AE95" s="42">
        <v>4</v>
      </c>
      <c r="AF95" s="16">
        <v>0.7431334693410121</v>
      </c>
      <c r="AG95" t="str">
        <f>IF(AF95&lt;='CAV Tier 1 Analysis'!$A$5,"Tier 1", "Tier 2")</f>
        <v>Tier 2</v>
      </c>
      <c r="AH95" t="str">
        <f t="shared" si="4"/>
        <v>Vermont - Tier 2</v>
      </c>
      <c r="AI95" t="str">
        <f t="shared" si="5"/>
        <v>Ludlow, Village Of - Tier 2</v>
      </c>
    </row>
    <row r="96" spans="1:35" x14ac:dyDescent="0.3">
      <c r="A96">
        <v>89</v>
      </c>
      <c r="B96">
        <v>1</v>
      </c>
      <c r="C96" t="s">
        <v>115</v>
      </c>
      <c r="D96" t="s">
        <v>3399</v>
      </c>
      <c r="E96" t="s">
        <v>5177</v>
      </c>
      <c r="F96" t="s">
        <v>850</v>
      </c>
      <c r="G96" s="59">
        <v>49.490619999999993</v>
      </c>
      <c r="H96">
        <v>36</v>
      </c>
      <c r="I96">
        <v>0</v>
      </c>
      <c r="J96" s="11">
        <v>13.7</v>
      </c>
      <c r="K96" s="11">
        <v>4.3</v>
      </c>
      <c r="L96">
        <v>0</v>
      </c>
      <c r="M96" s="11">
        <v>3.8538373534217185</v>
      </c>
      <c r="N96" s="11">
        <v>38.013986066510604</v>
      </c>
      <c r="O96" s="11">
        <v>937.91851723938441</v>
      </c>
      <c r="P96">
        <v>0</v>
      </c>
      <c r="Q96" s="11">
        <v>0</v>
      </c>
      <c r="R96" s="60">
        <v>6.1548538087565236E-3</v>
      </c>
      <c r="S96" s="60">
        <v>1.0948905109489052E-2</v>
      </c>
      <c r="T96" s="60">
        <v>0</v>
      </c>
      <c r="U96" s="60">
        <v>4.7547131529011724E-3</v>
      </c>
      <c r="V96" s="60">
        <v>3.8220812104718381E-3</v>
      </c>
      <c r="W96" s="60">
        <v>0</v>
      </c>
      <c r="X96" s="60">
        <v>4.470653704266094E-3</v>
      </c>
      <c r="Y96" s="60">
        <v>1.7044377568353544E-3</v>
      </c>
      <c r="Z96" s="60">
        <v>1.6294293887904423E-3</v>
      </c>
      <c r="AA96" s="60">
        <v>0</v>
      </c>
      <c r="AB96" s="60">
        <v>0</v>
      </c>
      <c r="AC96" s="16">
        <v>3.044097648319134E-3</v>
      </c>
      <c r="AD96" s="11">
        <v>89</v>
      </c>
      <c r="AE96" s="42">
        <v>4</v>
      </c>
      <c r="AF96" s="16">
        <v>0.74617756698933124</v>
      </c>
      <c r="AG96" t="str">
        <f>IF(AF96&lt;='CAV Tier 1 Analysis'!$A$5,"Tier 1", "Tier 2")</f>
        <v>Tier 2</v>
      </c>
      <c r="AH96" t="str">
        <f t="shared" si="4"/>
        <v>Vermont - Tier 2</v>
      </c>
      <c r="AI96" t="str">
        <f t="shared" si="5"/>
        <v>Jamaica, Town Of - Tier 2</v>
      </c>
    </row>
    <row r="97" spans="1:35" x14ac:dyDescent="0.3">
      <c r="A97">
        <v>90</v>
      </c>
      <c r="B97">
        <v>1</v>
      </c>
      <c r="C97" t="s">
        <v>115</v>
      </c>
      <c r="D97" t="s">
        <v>2981</v>
      </c>
      <c r="E97" t="s">
        <v>5135</v>
      </c>
      <c r="F97" t="s">
        <v>705</v>
      </c>
      <c r="G97" s="59">
        <v>40.330070000000006</v>
      </c>
      <c r="H97">
        <v>14</v>
      </c>
      <c r="I97">
        <v>0</v>
      </c>
      <c r="J97" s="11">
        <v>14</v>
      </c>
      <c r="K97" s="11">
        <v>4.5</v>
      </c>
      <c r="L97">
        <v>0</v>
      </c>
      <c r="M97" s="11">
        <v>0.99023978882258323</v>
      </c>
      <c r="N97" s="11">
        <v>13.349551686726675</v>
      </c>
      <c r="O97" s="11">
        <v>3250.9405167591731</v>
      </c>
      <c r="P97" s="11">
        <v>1923.4995397665709</v>
      </c>
      <c r="Q97" s="11">
        <v>0</v>
      </c>
      <c r="R97" s="60">
        <v>5.0156107348608139E-3</v>
      </c>
      <c r="S97" s="60">
        <v>4.2579075425790754E-3</v>
      </c>
      <c r="T97" s="60">
        <v>0</v>
      </c>
      <c r="U97" s="60">
        <v>4.8588309591690816E-3</v>
      </c>
      <c r="V97" s="60">
        <v>3.9998524295635513E-3</v>
      </c>
      <c r="W97" s="60">
        <v>0</v>
      </c>
      <c r="X97" s="60">
        <v>1.1487301549144842E-3</v>
      </c>
      <c r="Y97" s="60">
        <v>5.9855548670617565E-4</v>
      </c>
      <c r="Z97" s="60">
        <v>5.6478019378574523E-3</v>
      </c>
      <c r="AA97" s="60">
        <v>7.576331575664114E-3</v>
      </c>
      <c r="AB97" s="60">
        <v>0</v>
      </c>
      <c r="AC97" s="16">
        <v>3.009420074664977E-3</v>
      </c>
      <c r="AD97" s="11">
        <v>90</v>
      </c>
      <c r="AE97" s="42">
        <v>5</v>
      </c>
      <c r="AF97" s="16">
        <v>0.74918698706399622</v>
      </c>
      <c r="AG97" t="str">
        <f>IF(AF97&lt;='CAV Tier 1 Analysis'!$A$5,"Tier 1", "Tier 2")</f>
        <v>Tier 2</v>
      </c>
      <c r="AH97" t="str">
        <f t="shared" si="4"/>
        <v>Vermont - Tier 2</v>
      </c>
      <c r="AI97" t="str">
        <f t="shared" si="5"/>
        <v>Williamstown, Town Of - Tier 2</v>
      </c>
    </row>
    <row r="98" spans="1:35" x14ac:dyDescent="0.3">
      <c r="A98">
        <v>91</v>
      </c>
      <c r="B98">
        <v>1</v>
      </c>
      <c r="C98" t="s">
        <v>115</v>
      </c>
      <c r="D98" t="s">
        <v>3351</v>
      </c>
      <c r="E98" t="s">
        <v>5076</v>
      </c>
      <c r="F98" t="s">
        <v>631</v>
      </c>
      <c r="G98" s="59">
        <v>2.5054699999999999</v>
      </c>
      <c r="H98">
        <v>6</v>
      </c>
      <c r="I98">
        <v>0</v>
      </c>
      <c r="J98" s="11">
        <v>14</v>
      </c>
      <c r="K98" s="11">
        <v>6</v>
      </c>
      <c r="L98">
        <v>0</v>
      </c>
      <c r="M98" s="11">
        <v>0.88665200541215849</v>
      </c>
      <c r="N98" s="11">
        <v>119.23665980516458</v>
      </c>
      <c r="O98" s="11">
        <v>2581.3728747985315</v>
      </c>
      <c r="P98" s="11">
        <v>2490.312203173426</v>
      </c>
      <c r="Q98">
        <v>0</v>
      </c>
      <c r="R98" s="60">
        <v>3.115903896985976E-4</v>
      </c>
      <c r="S98" s="60">
        <v>1.8248175182481751E-3</v>
      </c>
      <c r="T98" s="60">
        <v>0</v>
      </c>
      <c r="U98" s="60">
        <v>4.8588309591690816E-3</v>
      </c>
      <c r="V98" s="60">
        <v>5.3331365727514023E-3</v>
      </c>
      <c r="W98" s="60">
        <v>0</v>
      </c>
      <c r="X98" s="60">
        <v>1.0285628865139766E-3</v>
      </c>
      <c r="Y98" s="60">
        <v>5.3462287436859181E-3</v>
      </c>
      <c r="Z98" s="60">
        <v>4.4845738177804427E-3</v>
      </c>
      <c r="AA98" s="60">
        <v>9.8089084962579096E-3</v>
      </c>
      <c r="AB98" s="60">
        <v>0</v>
      </c>
      <c r="AC98" s="16">
        <v>2.9996953985550463E-3</v>
      </c>
      <c r="AD98" s="11">
        <v>91</v>
      </c>
      <c r="AE98" s="42">
        <v>5</v>
      </c>
      <c r="AF98" s="16">
        <v>0.75218668246255127</v>
      </c>
      <c r="AG98" t="str">
        <f>IF(AF98&lt;='CAV Tier 1 Analysis'!$A$5,"Tier 1", "Tier 2")</f>
        <v>Tier 2</v>
      </c>
      <c r="AH98" t="str">
        <f t="shared" si="4"/>
        <v>Vermont - Tier 2</v>
      </c>
      <c r="AI98" t="str">
        <f t="shared" si="5"/>
        <v>Vergennes, City Of - Tier 2</v>
      </c>
    </row>
    <row r="99" spans="1:35" x14ac:dyDescent="0.3">
      <c r="A99">
        <v>92</v>
      </c>
      <c r="B99">
        <v>1</v>
      </c>
      <c r="C99" t="s">
        <v>115</v>
      </c>
      <c r="D99" t="s">
        <v>3376</v>
      </c>
      <c r="E99" t="s">
        <v>5137</v>
      </c>
      <c r="F99" t="s">
        <v>1066</v>
      </c>
      <c r="G99" s="59">
        <v>1.4308799999999999</v>
      </c>
      <c r="H99">
        <v>8</v>
      </c>
      <c r="I99">
        <v>1</v>
      </c>
      <c r="J99" s="11">
        <v>11</v>
      </c>
      <c r="K99" s="11">
        <v>6</v>
      </c>
      <c r="L99">
        <v>0</v>
      </c>
      <c r="M99" s="11">
        <v>10.134763222632227</v>
      </c>
      <c r="N99" s="11">
        <v>2.9217462919310262</v>
      </c>
      <c r="O99" s="11">
        <v>61.621927363420184</v>
      </c>
      <c r="P99" s="11">
        <v>14.926765641955335</v>
      </c>
      <c r="Q99" s="11">
        <v>0</v>
      </c>
      <c r="R99" s="60">
        <v>1.7795002806336911E-4</v>
      </c>
      <c r="S99" s="60">
        <v>2.4330900243309003E-3</v>
      </c>
      <c r="T99" s="60">
        <v>9.0090090090090089E-3</v>
      </c>
      <c r="U99" s="60">
        <v>3.8176528964899929E-3</v>
      </c>
      <c r="V99" s="60">
        <v>5.3331365727514023E-3</v>
      </c>
      <c r="W99" s="60">
        <v>0</v>
      </c>
      <c r="X99" s="60">
        <v>1.1756857539120556E-2</v>
      </c>
      <c r="Y99" s="60">
        <v>1.3100269693233074E-4</v>
      </c>
      <c r="Z99" s="60">
        <v>1.070546935520621E-4</v>
      </c>
      <c r="AA99" s="60">
        <v>5.8793944847737597E-5</v>
      </c>
      <c r="AB99" s="60">
        <v>0</v>
      </c>
      <c r="AC99" s="16">
        <v>2.9840497640997599E-3</v>
      </c>
      <c r="AD99" s="11">
        <v>92</v>
      </c>
      <c r="AE99" s="42">
        <v>5</v>
      </c>
      <c r="AF99" s="16">
        <v>0.75517073222665099</v>
      </c>
      <c r="AG99" t="str">
        <f>IF(AF99&lt;='CAV Tier 1 Analysis'!$A$5,"Tier 1", "Tier 2")</f>
        <v>Tier 2</v>
      </c>
      <c r="AH99" t="str">
        <f t="shared" si="4"/>
        <v>Vermont - Tier 2</v>
      </c>
      <c r="AI99" t="str">
        <f t="shared" si="5"/>
        <v>Barton, Village Of - Tier 2</v>
      </c>
    </row>
    <row r="100" spans="1:35" x14ac:dyDescent="0.3">
      <c r="A100">
        <v>93</v>
      </c>
      <c r="B100">
        <v>1</v>
      </c>
      <c r="C100" t="s">
        <v>115</v>
      </c>
      <c r="D100" t="s">
        <v>3391</v>
      </c>
      <c r="E100" t="s">
        <v>5164</v>
      </c>
      <c r="F100" t="s">
        <v>945</v>
      </c>
      <c r="G100" s="59">
        <v>40.25421</v>
      </c>
      <c r="H100">
        <v>17</v>
      </c>
      <c r="I100">
        <v>0</v>
      </c>
      <c r="J100" s="11">
        <v>13</v>
      </c>
      <c r="K100" s="11">
        <v>4</v>
      </c>
      <c r="L100">
        <v>0</v>
      </c>
      <c r="M100" s="11">
        <v>8.7252727106059194</v>
      </c>
      <c r="N100" s="11">
        <v>25.235506747451833</v>
      </c>
      <c r="O100" s="11">
        <v>1754.6329652574716</v>
      </c>
      <c r="P100">
        <v>0</v>
      </c>
      <c r="Q100" s="11">
        <v>0</v>
      </c>
      <c r="R100" s="60">
        <v>5.0061764782293088E-3</v>
      </c>
      <c r="S100" s="60">
        <v>5.1703163017031628E-3</v>
      </c>
      <c r="T100" s="60">
        <v>0</v>
      </c>
      <c r="U100" s="60">
        <v>4.5117716049427187E-3</v>
      </c>
      <c r="V100" s="60">
        <v>3.5554243818342679E-3</v>
      </c>
      <c r="W100" s="60">
        <v>0</v>
      </c>
      <c r="X100" s="60">
        <v>1.0121774529422825E-2</v>
      </c>
      <c r="Y100" s="60">
        <v>1.1314875119376941E-3</v>
      </c>
      <c r="Z100" s="60">
        <v>3.0482930740574443E-3</v>
      </c>
      <c r="AA100" s="60">
        <v>0</v>
      </c>
      <c r="AB100" s="60">
        <v>0</v>
      </c>
      <c r="AC100" s="16">
        <v>2.9586585347388564E-3</v>
      </c>
      <c r="AD100" s="11">
        <v>93</v>
      </c>
      <c r="AE100" s="42">
        <v>5</v>
      </c>
      <c r="AF100" s="16">
        <v>0.75812939076138985</v>
      </c>
      <c r="AG100" t="str">
        <f>IF(AF100&lt;='CAV Tier 1 Analysis'!$A$5,"Tier 1", "Tier 2")</f>
        <v>Tier 2</v>
      </c>
      <c r="AH100" t="str">
        <f t="shared" si="4"/>
        <v>Vermont - Tier 2</v>
      </c>
      <c r="AI100" t="str">
        <f t="shared" si="5"/>
        <v>Moretown, Town Of - Tier 2</v>
      </c>
    </row>
    <row r="101" spans="1:35" x14ac:dyDescent="0.3">
      <c r="A101">
        <v>94</v>
      </c>
      <c r="B101">
        <v>1</v>
      </c>
      <c r="C101" t="s">
        <v>115</v>
      </c>
      <c r="D101" t="s">
        <v>3395</v>
      </c>
      <c r="E101" t="s">
        <v>5170</v>
      </c>
      <c r="F101" t="s">
        <v>769</v>
      </c>
      <c r="G101" s="59">
        <v>47.872879999999988</v>
      </c>
      <c r="H101">
        <v>7</v>
      </c>
      <c r="I101">
        <v>0</v>
      </c>
      <c r="J101" s="11">
        <v>13.454545454545455</v>
      </c>
      <c r="K101" s="11">
        <v>4.2727272727272725</v>
      </c>
      <c r="L101">
        <v>0</v>
      </c>
      <c r="M101" s="11">
        <v>4.9505126911102906</v>
      </c>
      <c r="N101" s="11">
        <v>18.14454198523994</v>
      </c>
      <c r="O101" s="11">
        <v>4107.3026232346929</v>
      </c>
      <c r="P101" s="11">
        <v>531.90247558487454</v>
      </c>
      <c r="Q101" s="11">
        <v>0</v>
      </c>
      <c r="R101" s="60">
        <v>5.9536651148064824E-3</v>
      </c>
      <c r="S101" s="60">
        <v>2.1289537712895377E-3</v>
      </c>
      <c r="T101" s="60">
        <v>0</v>
      </c>
      <c r="U101" s="60">
        <v>4.6695258568637925E-3</v>
      </c>
      <c r="V101" s="60">
        <v>3.7978396805956952E-3</v>
      </c>
      <c r="W101" s="60">
        <v>0</v>
      </c>
      <c r="X101" s="60">
        <v>5.7428546850525749E-3</v>
      </c>
      <c r="Y101" s="60">
        <v>8.1354905497196827E-4</v>
      </c>
      <c r="Z101" s="60">
        <v>7.1355448047376027E-3</v>
      </c>
      <c r="AA101" s="60">
        <v>2.0950717365061842E-3</v>
      </c>
      <c r="AB101" s="60">
        <v>0</v>
      </c>
      <c r="AC101" s="16">
        <v>2.939727700438531E-3</v>
      </c>
      <c r="AD101" s="11">
        <v>94</v>
      </c>
      <c r="AE101" s="42">
        <v>5</v>
      </c>
      <c r="AF101" s="16">
        <v>0.76106911846182834</v>
      </c>
      <c r="AG101" t="str">
        <f>IF(AF101&lt;='CAV Tier 1 Analysis'!$A$5,"Tier 1", "Tier 2")</f>
        <v>Tier 2</v>
      </c>
      <c r="AH101" t="str">
        <f t="shared" si="4"/>
        <v>Vermont - Tier 2</v>
      </c>
      <c r="AI101" t="str">
        <f t="shared" si="5"/>
        <v>Waterbury, Town Of - Tier 2</v>
      </c>
    </row>
    <row r="102" spans="1:35" x14ac:dyDescent="0.3">
      <c r="A102">
        <v>95</v>
      </c>
      <c r="B102">
        <v>1</v>
      </c>
      <c r="C102" t="s">
        <v>115</v>
      </c>
      <c r="D102" t="s">
        <v>2009</v>
      </c>
      <c r="E102" t="s">
        <v>5154</v>
      </c>
      <c r="F102" t="s">
        <v>1038</v>
      </c>
      <c r="G102" s="59">
        <v>43.451270000000001</v>
      </c>
      <c r="H102">
        <v>41</v>
      </c>
      <c r="I102">
        <v>0</v>
      </c>
      <c r="J102" s="11">
        <v>9</v>
      </c>
      <c r="K102" s="11">
        <v>5</v>
      </c>
      <c r="L102">
        <v>0</v>
      </c>
      <c r="M102" s="11">
        <v>0.96947638124271152</v>
      </c>
      <c r="N102" s="11">
        <v>31.985450272733921</v>
      </c>
      <c r="O102" s="11">
        <v>2205.7141393423503</v>
      </c>
      <c r="P102">
        <v>0</v>
      </c>
      <c r="Q102" s="11">
        <v>0</v>
      </c>
      <c r="R102" s="60">
        <v>5.4037757994304407E-3</v>
      </c>
      <c r="S102" s="60">
        <v>1.2469586374695864E-2</v>
      </c>
      <c r="T102" s="60">
        <v>0</v>
      </c>
      <c r="U102" s="60">
        <v>3.1235341880372666E-3</v>
      </c>
      <c r="V102" s="60">
        <v>4.4442804772928347E-3</v>
      </c>
      <c r="W102" s="60">
        <v>0</v>
      </c>
      <c r="X102" s="60">
        <v>1.1246435117852089E-3</v>
      </c>
      <c r="Y102" s="60">
        <v>1.4341355578665746E-3</v>
      </c>
      <c r="Z102" s="60">
        <v>3.8319484857742003E-3</v>
      </c>
      <c r="AA102" s="60">
        <v>0</v>
      </c>
      <c r="AB102" s="60">
        <v>0</v>
      </c>
      <c r="AC102" s="16">
        <v>2.8938094904438537E-3</v>
      </c>
      <c r="AD102" s="11">
        <v>95</v>
      </c>
      <c r="AE102" s="42">
        <v>5</v>
      </c>
      <c r="AF102" s="16">
        <v>0.76396292795227216</v>
      </c>
      <c r="AG102" t="str">
        <f>IF(AF102&lt;='CAV Tier 1 Analysis'!$A$5,"Tier 1", "Tier 2")</f>
        <v>Tier 2</v>
      </c>
      <c r="AH102" t="str">
        <f t="shared" si="4"/>
        <v>Vermont - Tier 2</v>
      </c>
      <c r="AI102" t="str">
        <f t="shared" si="5"/>
        <v>Wallingford, Town Of - Tier 2</v>
      </c>
    </row>
    <row r="103" spans="1:35" x14ac:dyDescent="0.3">
      <c r="A103">
        <v>96</v>
      </c>
      <c r="B103">
        <v>1</v>
      </c>
      <c r="C103" t="s">
        <v>115</v>
      </c>
      <c r="D103" t="s">
        <v>3355</v>
      </c>
      <c r="E103" t="s">
        <v>5084</v>
      </c>
      <c r="F103" t="s">
        <v>640</v>
      </c>
      <c r="G103" s="59">
        <v>43.153700000000001</v>
      </c>
      <c r="H103">
        <v>10</v>
      </c>
      <c r="I103">
        <v>0</v>
      </c>
      <c r="J103" s="11">
        <v>11</v>
      </c>
      <c r="K103" s="11">
        <v>7</v>
      </c>
      <c r="L103">
        <v>0</v>
      </c>
      <c r="M103">
        <v>0</v>
      </c>
      <c r="N103" s="11">
        <v>5.9478201619985134E-2</v>
      </c>
      <c r="O103" s="11">
        <v>3681.1059352499628</v>
      </c>
      <c r="P103" s="11">
        <v>1558.4913407565523</v>
      </c>
      <c r="Q103">
        <v>0</v>
      </c>
      <c r="R103" s="60">
        <v>5.3667687898623301E-3</v>
      </c>
      <c r="S103" s="60">
        <v>3.0413625304136255E-3</v>
      </c>
      <c r="T103" s="60">
        <v>0</v>
      </c>
      <c r="U103" s="60">
        <v>3.8176528964899929E-3</v>
      </c>
      <c r="V103" s="60">
        <v>6.2219926682099691E-3</v>
      </c>
      <c r="W103" s="60">
        <v>0</v>
      </c>
      <c r="X103" s="60">
        <v>0</v>
      </c>
      <c r="Y103" s="60">
        <v>2.6668314228451558E-6</v>
      </c>
      <c r="Z103" s="60">
        <v>6.3951207742455989E-3</v>
      </c>
      <c r="AA103" s="60">
        <v>6.1386274918505583E-3</v>
      </c>
      <c r="AB103" s="60">
        <v>0</v>
      </c>
      <c r="AC103" s="16">
        <v>2.8167447256813565E-3</v>
      </c>
      <c r="AD103" s="11">
        <v>96</v>
      </c>
      <c r="AE103" s="42">
        <v>5</v>
      </c>
      <c r="AF103" s="16">
        <v>0.76677967267795355</v>
      </c>
      <c r="AG103" t="str">
        <f>IF(AF103&lt;='CAV Tier 1 Analysis'!$A$5,"Tier 1", "Tier 2")</f>
        <v>Tier 2</v>
      </c>
      <c r="AH103" t="str">
        <f t="shared" si="4"/>
        <v>Vermont - Tier 2</v>
      </c>
      <c r="AI103" t="str">
        <f t="shared" si="5"/>
        <v>Shaftsbury, Town Of - Tier 2</v>
      </c>
    </row>
    <row r="104" spans="1:35" x14ac:dyDescent="0.3">
      <c r="A104">
        <v>97</v>
      </c>
      <c r="B104">
        <v>1</v>
      </c>
      <c r="C104" t="s">
        <v>115</v>
      </c>
      <c r="D104" t="s">
        <v>3361</v>
      </c>
      <c r="E104" t="s">
        <v>5102</v>
      </c>
      <c r="F104" t="s">
        <v>938</v>
      </c>
      <c r="G104" s="59">
        <v>51.412049999999994</v>
      </c>
      <c r="H104">
        <v>14</v>
      </c>
      <c r="I104">
        <v>0</v>
      </c>
      <c r="J104" s="11">
        <v>13</v>
      </c>
      <c r="K104" s="11">
        <v>3.75</v>
      </c>
      <c r="L104">
        <v>0</v>
      </c>
      <c r="M104" s="11">
        <v>5.967815327340575</v>
      </c>
      <c r="N104" s="11">
        <v>6.1577991928637319</v>
      </c>
      <c r="O104" s="11">
        <v>3038.4912899199126</v>
      </c>
      <c r="P104">
        <v>0</v>
      </c>
      <c r="Q104">
        <v>0</v>
      </c>
      <c r="R104" s="60">
        <v>6.393810620244419E-3</v>
      </c>
      <c r="S104" s="60">
        <v>4.2579075425790754E-3</v>
      </c>
      <c r="T104" s="60">
        <v>0</v>
      </c>
      <c r="U104" s="60">
        <v>4.5117716049427187E-3</v>
      </c>
      <c r="V104" s="60">
        <v>3.3332103579696262E-3</v>
      </c>
      <c r="W104" s="60">
        <v>0</v>
      </c>
      <c r="X104" s="60">
        <v>6.9229791640953997E-3</v>
      </c>
      <c r="Y104" s="60">
        <v>2.7609799785173201E-4</v>
      </c>
      <c r="Z104" s="60">
        <v>5.2787176224559414E-3</v>
      </c>
      <c r="AA104" s="60">
        <v>0</v>
      </c>
      <c r="AB104" s="60">
        <v>0</v>
      </c>
      <c r="AC104" s="16">
        <v>2.8158631736489924E-3</v>
      </c>
      <c r="AD104" s="11">
        <v>97</v>
      </c>
      <c r="AE104" s="42">
        <v>5</v>
      </c>
      <c r="AF104" s="16">
        <v>0.76959553585160256</v>
      </c>
      <c r="AG104" t="str">
        <f>IF(AF104&lt;='CAV Tier 1 Analysis'!$A$5,"Tier 1", "Tier 2")</f>
        <v>Tier 2</v>
      </c>
      <c r="AH104" t="str">
        <f t="shared" si="4"/>
        <v>Vermont - Tier 2</v>
      </c>
      <c r="AI104" t="str">
        <f t="shared" si="5"/>
        <v>Underhill, Town Of - Tier 2</v>
      </c>
    </row>
    <row r="105" spans="1:35" x14ac:dyDescent="0.3">
      <c r="A105">
        <v>98</v>
      </c>
      <c r="B105">
        <v>1</v>
      </c>
      <c r="C105" t="s">
        <v>115</v>
      </c>
      <c r="D105" t="s">
        <v>3410</v>
      </c>
      <c r="E105" t="s">
        <v>5207</v>
      </c>
      <c r="F105" t="s">
        <v>808</v>
      </c>
      <c r="G105" s="59">
        <v>36.173719999999996</v>
      </c>
      <c r="H105">
        <v>8</v>
      </c>
      <c r="I105">
        <v>0</v>
      </c>
      <c r="J105" s="11">
        <v>13.5</v>
      </c>
      <c r="K105" s="11">
        <v>5.25</v>
      </c>
      <c r="L105">
        <v>0</v>
      </c>
      <c r="M105" s="11">
        <v>3.0000000000000009</v>
      </c>
      <c r="N105" s="11">
        <v>0</v>
      </c>
      <c r="O105" s="11">
        <v>1853.3844560765249</v>
      </c>
      <c r="P105" s="11">
        <v>538.05797564003956</v>
      </c>
      <c r="Q105" s="11">
        <v>70.189749123026786</v>
      </c>
      <c r="R105" s="60">
        <v>4.4987102266831986E-3</v>
      </c>
      <c r="S105" s="60">
        <v>2.4330900243309003E-3</v>
      </c>
      <c r="T105" s="60">
        <v>0</v>
      </c>
      <c r="U105" s="60">
        <v>4.6853012820559006E-3</v>
      </c>
      <c r="V105" s="60">
        <v>4.6664945011574768E-3</v>
      </c>
      <c r="W105" s="60">
        <v>0</v>
      </c>
      <c r="X105" s="60">
        <v>3.4801575372375711E-3</v>
      </c>
      <c r="Y105" s="60">
        <v>0</v>
      </c>
      <c r="Z105" s="60">
        <v>3.2198523069437339E-3</v>
      </c>
      <c r="AA105" s="60">
        <v>2.1193171852145359E-3</v>
      </c>
      <c r="AB105" s="60">
        <v>5.5611240233762503E-3</v>
      </c>
      <c r="AC105" s="16">
        <v>2.7876406442726878E-3</v>
      </c>
      <c r="AD105" s="11">
        <v>98</v>
      </c>
      <c r="AE105" s="42">
        <v>5</v>
      </c>
      <c r="AF105" s="16">
        <v>0.77238317649587529</v>
      </c>
      <c r="AG105" t="str">
        <f>IF(AF105&lt;='CAV Tier 1 Analysis'!$A$5,"Tier 1", "Tier 2")</f>
        <v>Tier 2</v>
      </c>
      <c r="AH105" t="str">
        <f t="shared" si="4"/>
        <v>Vermont - Tier 2</v>
      </c>
      <c r="AI105" t="str">
        <f t="shared" si="5"/>
        <v>Monkton, Town Of - Tier 2</v>
      </c>
    </row>
    <row r="106" spans="1:35" x14ac:dyDescent="0.3">
      <c r="A106">
        <v>99</v>
      </c>
      <c r="B106">
        <v>1</v>
      </c>
      <c r="C106" t="s">
        <v>115</v>
      </c>
      <c r="D106" t="s">
        <v>3319</v>
      </c>
      <c r="E106" t="s">
        <v>5226</v>
      </c>
      <c r="F106" t="s">
        <v>794</v>
      </c>
      <c r="G106" s="59">
        <v>43.199319999999993</v>
      </c>
      <c r="H106">
        <v>7</v>
      </c>
      <c r="I106">
        <v>0</v>
      </c>
      <c r="J106" s="11">
        <v>12.666666666666666</v>
      </c>
      <c r="K106" s="11">
        <v>5.166666666666667</v>
      </c>
      <c r="L106">
        <v>0</v>
      </c>
      <c r="M106" s="11">
        <v>6.8000107409098094</v>
      </c>
      <c r="N106" s="11">
        <v>30.509591444562282</v>
      </c>
      <c r="O106" s="11">
        <v>2296.942893732491</v>
      </c>
      <c r="P106" s="11">
        <v>135.1737421524299</v>
      </c>
      <c r="Q106" s="11">
        <v>0</v>
      </c>
      <c r="R106" s="60">
        <v>5.3724422777021563E-3</v>
      </c>
      <c r="S106" s="60">
        <v>2.1289537712895377E-3</v>
      </c>
      <c r="T106" s="60">
        <v>0</v>
      </c>
      <c r="U106" s="60">
        <v>4.3960851535339305E-3</v>
      </c>
      <c r="V106" s="60">
        <v>4.5924231598692628E-3</v>
      </c>
      <c r="W106" s="60">
        <v>0</v>
      </c>
      <c r="X106" s="60">
        <v>7.8883695444245689E-3</v>
      </c>
      <c r="Y106" s="60">
        <v>1.3679622945288836E-3</v>
      </c>
      <c r="Z106" s="60">
        <v>3.9904386006122889E-3</v>
      </c>
      <c r="AA106" s="60">
        <v>5.3242596096197536E-4</v>
      </c>
      <c r="AB106" s="60">
        <v>0</v>
      </c>
      <c r="AC106" s="16">
        <v>2.7517364329929643E-3</v>
      </c>
      <c r="AD106" s="11">
        <v>99</v>
      </c>
      <c r="AE106" s="42">
        <v>5</v>
      </c>
      <c r="AF106" s="16">
        <v>0.77513491292886827</v>
      </c>
      <c r="AG106" t="str">
        <f>IF(AF106&lt;='CAV Tier 1 Analysis'!$A$5,"Tier 1", "Tier 2")</f>
        <v>Tier 2</v>
      </c>
      <c r="AH106" t="str">
        <f t="shared" si="4"/>
        <v>Vermont - Tier 2</v>
      </c>
      <c r="AI106" t="str">
        <f t="shared" si="5"/>
        <v>Richford, Town Of - Tier 2</v>
      </c>
    </row>
    <row r="107" spans="1:35" x14ac:dyDescent="0.3">
      <c r="A107">
        <v>100</v>
      </c>
      <c r="B107">
        <v>1</v>
      </c>
      <c r="C107" t="s">
        <v>115</v>
      </c>
      <c r="D107" t="s">
        <v>3197</v>
      </c>
      <c r="E107" t="s">
        <v>5118</v>
      </c>
      <c r="F107" t="s">
        <v>939</v>
      </c>
      <c r="G107" s="59">
        <v>0.77251999999999998</v>
      </c>
      <c r="H107">
        <v>8</v>
      </c>
      <c r="I107">
        <v>0</v>
      </c>
      <c r="J107" s="11">
        <v>13</v>
      </c>
      <c r="K107" s="11">
        <v>5</v>
      </c>
      <c r="L107">
        <v>0</v>
      </c>
      <c r="M107" s="11">
        <v>10.610676746233105</v>
      </c>
      <c r="N107" s="11">
        <v>38.596917446217894</v>
      </c>
      <c r="O107" s="11">
        <v>783.04948762521531</v>
      </c>
      <c r="P107" s="11">
        <v>744.32841017218448</v>
      </c>
      <c r="Q107">
        <v>0</v>
      </c>
      <c r="R107" s="60">
        <v>9.6073713854071544E-5</v>
      </c>
      <c r="S107" s="60">
        <v>2.4330900243309003E-3</v>
      </c>
      <c r="T107" s="60">
        <v>0</v>
      </c>
      <c r="U107" s="60">
        <v>4.5117716049427187E-3</v>
      </c>
      <c r="V107" s="60">
        <v>4.4442804772928347E-3</v>
      </c>
      <c r="W107" s="60">
        <v>0</v>
      </c>
      <c r="X107" s="60">
        <v>1.2308942217864853E-2</v>
      </c>
      <c r="Y107" s="60">
        <v>1.730574722621548E-3</v>
      </c>
      <c r="Z107" s="60">
        <v>1.3603781400641332E-3</v>
      </c>
      <c r="AA107" s="60">
        <v>2.93178070494145E-3</v>
      </c>
      <c r="AB107" s="60">
        <v>0</v>
      </c>
      <c r="AC107" s="16">
        <v>2.7106265096284101E-3</v>
      </c>
      <c r="AD107" s="11">
        <v>100</v>
      </c>
      <c r="AE107" s="42">
        <v>5</v>
      </c>
      <c r="AF107" s="16">
        <v>0.77784553943849666</v>
      </c>
      <c r="AG107" t="str">
        <f>IF(AF107&lt;='CAV Tier 1 Analysis'!$A$5,"Tier 1", "Tier 2")</f>
        <v>Tier 2</v>
      </c>
      <c r="AH107" t="str">
        <f t="shared" si="4"/>
        <v>Vermont - Tier 2</v>
      </c>
      <c r="AI107" t="str">
        <f t="shared" si="5"/>
        <v>Swanton, Village Of - Tier 2</v>
      </c>
    </row>
    <row r="108" spans="1:35" x14ac:dyDescent="0.3">
      <c r="A108">
        <v>101</v>
      </c>
      <c r="B108">
        <v>1</v>
      </c>
      <c r="C108" t="s">
        <v>115</v>
      </c>
      <c r="D108" t="s">
        <v>3400</v>
      </c>
      <c r="E108" t="s">
        <v>5179</v>
      </c>
      <c r="F108" t="s">
        <v>958</v>
      </c>
      <c r="G108" s="59">
        <v>40.245359999999998</v>
      </c>
      <c r="H108">
        <v>23</v>
      </c>
      <c r="I108">
        <v>0</v>
      </c>
      <c r="J108" s="11">
        <v>14</v>
      </c>
      <c r="K108" s="11">
        <v>4</v>
      </c>
      <c r="L108">
        <v>0</v>
      </c>
      <c r="M108" s="11">
        <v>4.9378872496108874</v>
      </c>
      <c r="N108" s="11">
        <v>13.098058762755818</v>
      </c>
      <c r="O108" s="11">
        <v>1660.6915412684748</v>
      </c>
      <c r="P108">
        <v>0</v>
      </c>
      <c r="Q108" s="11">
        <v>0</v>
      </c>
      <c r="R108" s="60">
        <v>5.0050758564103154E-3</v>
      </c>
      <c r="S108" s="60">
        <v>6.9951338199513383E-3</v>
      </c>
      <c r="T108" s="60">
        <v>0</v>
      </c>
      <c r="U108" s="60">
        <v>4.8588309591690816E-3</v>
      </c>
      <c r="V108" s="60">
        <v>3.5554243818342679E-3</v>
      </c>
      <c r="W108" s="60">
        <v>0</v>
      </c>
      <c r="X108" s="60">
        <v>5.7282085099208749E-3</v>
      </c>
      <c r="Y108" s="60">
        <v>5.8727926762084043E-4</v>
      </c>
      <c r="Z108" s="60">
        <v>2.8850902859058306E-3</v>
      </c>
      <c r="AA108" s="60">
        <v>0</v>
      </c>
      <c r="AB108" s="60">
        <v>0</v>
      </c>
      <c r="AC108" s="16">
        <v>2.6922766437102318E-3</v>
      </c>
      <c r="AD108" s="11">
        <v>101</v>
      </c>
      <c r="AE108" s="42">
        <v>5</v>
      </c>
      <c r="AF108" s="16">
        <v>0.78053781608220685</v>
      </c>
      <c r="AG108" t="str">
        <f>IF(AF108&lt;='CAV Tier 1 Analysis'!$A$5,"Tier 1", "Tier 2")</f>
        <v>Tier 2</v>
      </c>
      <c r="AH108" t="str">
        <f t="shared" si="4"/>
        <v>Vermont - Tier 2</v>
      </c>
      <c r="AI108" t="str">
        <f t="shared" si="5"/>
        <v>Newfane, Town And Village Of - Tier 2</v>
      </c>
    </row>
    <row r="109" spans="1:35" x14ac:dyDescent="0.3">
      <c r="A109">
        <v>102</v>
      </c>
      <c r="B109">
        <v>1</v>
      </c>
      <c r="C109" t="s">
        <v>115</v>
      </c>
      <c r="D109" t="s">
        <v>2430</v>
      </c>
      <c r="E109" t="s">
        <v>5193</v>
      </c>
      <c r="F109" t="s">
        <v>784</v>
      </c>
      <c r="G109" s="59">
        <v>45.158959999999993</v>
      </c>
      <c r="H109">
        <v>10</v>
      </c>
      <c r="I109">
        <v>0</v>
      </c>
      <c r="J109" s="11">
        <v>15</v>
      </c>
      <c r="K109" s="11">
        <v>4</v>
      </c>
      <c r="L109">
        <v>0</v>
      </c>
      <c r="M109" s="11">
        <v>1.9660111747480453</v>
      </c>
      <c r="N109" s="11">
        <v>25.000728429856579</v>
      </c>
      <c r="O109" s="11">
        <v>3140.4435092907916</v>
      </c>
      <c r="P109" s="11">
        <v>778.34080547110216</v>
      </c>
      <c r="Q109" s="11">
        <v>0</v>
      </c>
      <c r="R109" s="60">
        <v>5.6161510394390594E-3</v>
      </c>
      <c r="S109" s="60">
        <v>3.0413625304136255E-3</v>
      </c>
      <c r="T109" s="60">
        <v>0</v>
      </c>
      <c r="U109" s="60">
        <v>5.2058903133954445E-3</v>
      </c>
      <c r="V109" s="60">
        <v>3.5554243818342679E-3</v>
      </c>
      <c r="W109" s="60">
        <v>0</v>
      </c>
      <c r="X109" s="60">
        <v>2.2806762026975663E-3</v>
      </c>
      <c r="Y109" s="60">
        <v>1.1209607277089765E-3</v>
      </c>
      <c r="Z109" s="60">
        <v>5.4558374249141341E-3</v>
      </c>
      <c r="AA109" s="60">
        <v>3.0657496397603437E-3</v>
      </c>
      <c r="AB109" s="60">
        <v>0</v>
      </c>
      <c r="AC109" s="16">
        <v>2.6674592963784926E-3</v>
      </c>
      <c r="AD109" s="11">
        <v>102</v>
      </c>
      <c r="AE109" s="42">
        <v>5</v>
      </c>
      <c r="AF109" s="16">
        <v>0.78320527537858531</v>
      </c>
      <c r="AG109" t="str">
        <f>IF(AF109&lt;='CAV Tier 1 Analysis'!$A$5,"Tier 1", "Tier 2")</f>
        <v>Tier 2</v>
      </c>
      <c r="AH109" t="str">
        <f t="shared" si="4"/>
        <v>Vermont - Tier 2</v>
      </c>
      <c r="AI109" t="str">
        <f t="shared" si="5"/>
        <v>Hartland, Town Of - Tier 2</v>
      </c>
    </row>
    <row r="110" spans="1:35" x14ac:dyDescent="0.3">
      <c r="A110">
        <v>103</v>
      </c>
      <c r="B110">
        <v>1</v>
      </c>
      <c r="C110" t="s">
        <v>115</v>
      </c>
      <c r="D110" t="s">
        <v>3321</v>
      </c>
      <c r="E110" t="s">
        <v>5235</v>
      </c>
      <c r="F110" t="s">
        <v>624</v>
      </c>
      <c r="G110" s="59">
        <v>37.855330000000009</v>
      </c>
      <c r="H110">
        <v>7</v>
      </c>
      <c r="I110">
        <v>0</v>
      </c>
      <c r="J110" s="11">
        <v>15.444444444444445</v>
      </c>
      <c r="K110" s="11">
        <v>6</v>
      </c>
      <c r="L110">
        <v>0</v>
      </c>
      <c r="M110">
        <v>0</v>
      </c>
      <c r="N110" s="11">
        <v>21.115801492164262</v>
      </c>
      <c r="O110" s="11">
        <v>2858.7639992297545</v>
      </c>
      <c r="P110" s="11">
        <v>1486.4116543514272</v>
      </c>
      <c r="Q110" s="11">
        <v>0</v>
      </c>
      <c r="R110" s="60">
        <v>4.7078420523370933E-3</v>
      </c>
      <c r="S110" s="60">
        <v>2.1289537712895377E-3</v>
      </c>
      <c r="T110" s="60">
        <v>0</v>
      </c>
      <c r="U110" s="60">
        <v>5.3601389152738285E-3</v>
      </c>
      <c r="V110" s="60">
        <v>5.3331365727514023E-3</v>
      </c>
      <c r="W110" s="60">
        <v>0</v>
      </c>
      <c r="X110" s="60">
        <v>0</v>
      </c>
      <c r="Y110" s="60">
        <v>9.4677178199925474E-4</v>
      </c>
      <c r="Z110" s="60">
        <v>4.9664805527793636E-3</v>
      </c>
      <c r="AA110" s="60">
        <v>5.8547180898543454E-3</v>
      </c>
      <c r="AB110" s="60">
        <v>0</v>
      </c>
      <c r="AC110" s="16">
        <v>2.6634583396622567E-3</v>
      </c>
      <c r="AD110" s="11">
        <v>103</v>
      </c>
      <c r="AE110" s="42">
        <v>5</v>
      </c>
      <c r="AF110" s="16">
        <v>0.78586873371824761</v>
      </c>
      <c r="AG110" t="str">
        <f>IF(AF110&lt;='CAV Tier 1 Analysis'!$A$5,"Tier 1", "Tier 2")</f>
        <v>Tier 2</v>
      </c>
      <c r="AH110" t="str">
        <f t="shared" si="4"/>
        <v>Vermont - Tier 2</v>
      </c>
      <c r="AI110" t="str">
        <f t="shared" si="5"/>
        <v>Hyde Park, Town Of - Tier 2</v>
      </c>
    </row>
    <row r="111" spans="1:35" x14ac:dyDescent="0.3">
      <c r="A111">
        <v>104</v>
      </c>
      <c r="B111">
        <v>1</v>
      </c>
      <c r="C111" t="s">
        <v>115</v>
      </c>
      <c r="D111" t="s">
        <v>2473</v>
      </c>
      <c r="E111" t="s">
        <v>5194</v>
      </c>
      <c r="F111" t="s">
        <v>928</v>
      </c>
      <c r="G111" s="59">
        <v>34.351620000000004</v>
      </c>
      <c r="H111">
        <v>27</v>
      </c>
      <c r="I111">
        <v>0</v>
      </c>
      <c r="J111" s="11">
        <v>14.25</v>
      </c>
      <c r="K111" s="11">
        <v>4.125</v>
      </c>
      <c r="L111">
        <v>0</v>
      </c>
      <c r="M111" s="11">
        <v>0.97564045014470913</v>
      </c>
      <c r="N111" s="11">
        <v>66.46263118457486</v>
      </c>
      <c r="O111" s="11">
        <v>1842.2790975331754</v>
      </c>
      <c r="P111" s="11">
        <v>44.694707005967302</v>
      </c>
      <c r="Q111" s="11">
        <v>0</v>
      </c>
      <c r="R111" s="60">
        <v>4.2721064960179692E-3</v>
      </c>
      <c r="S111" s="60">
        <v>8.2116788321167887E-3</v>
      </c>
      <c r="T111" s="60">
        <v>0</v>
      </c>
      <c r="U111" s="60">
        <v>4.9455957977256725E-3</v>
      </c>
      <c r="V111" s="60">
        <v>3.666531393766589E-3</v>
      </c>
      <c r="W111" s="60">
        <v>0</v>
      </c>
      <c r="X111" s="60">
        <v>1.1317941554016551E-3</v>
      </c>
      <c r="Y111" s="60">
        <v>2.9799931480853151E-3</v>
      </c>
      <c r="Z111" s="60">
        <v>3.2005591623357676E-3</v>
      </c>
      <c r="AA111" s="60">
        <v>1.7604471067118641E-4</v>
      </c>
      <c r="AB111" s="60">
        <v>0</v>
      </c>
      <c r="AC111" s="16">
        <v>2.5985730632837223E-3</v>
      </c>
      <c r="AD111" s="11">
        <v>104</v>
      </c>
      <c r="AE111" s="42">
        <v>5</v>
      </c>
      <c r="AF111" s="16">
        <v>0.78846730678153132</v>
      </c>
      <c r="AG111" t="str">
        <f>IF(AF111&lt;='CAV Tier 1 Analysis'!$A$5,"Tier 1", "Tier 2")</f>
        <v>Tier 2</v>
      </c>
      <c r="AH111" t="str">
        <f t="shared" si="4"/>
        <v>Vermont - Tier 2</v>
      </c>
      <c r="AI111" t="str">
        <f t="shared" si="5"/>
        <v>Ludlow, Town Of - Tier 2</v>
      </c>
    </row>
    <row r="112" spans="1:35" x14ac:dyDescent="0.3">
      <c r="A112">
        <v>105</v>
      </c>
      <c r="B112">
        <v>1</v>
      </c>
      <c r="C112" t="s">
        <v>115</v>
      </c>
      <c r="D112" t="s">
        <v>3075</v>
      </c>
      <c r="E112" t="s">
        <v>5222</v>
      </c>
      <c r="F112" t="s">
        <v>701</v>
      </c>
      <c r="G112" s="59">
        <v>53.42351</v>
      </c>
      <c r="H112">
        <v>4</v>
      </c>
      <c r="I112">
        <v>0</v>
      </c>
      <c r="J112" s="11">
        <v>12</v>
      </c>
      <c r="K112" s="11">
        <v>7</v>
      </c>
      <c r="L112">
        <v>0</v>
      </c>
      <c r="M112">
        <v>0</v>
      </c>
      <c r="N112" s="11">
        <v>10.647700571783016</v>
      </c>
      <c r="O112" s="11">
        <v>1215.7265766649487</v>
      </c>
      <c r="P112" s="11">
        <v>699.05140320535304</v>
      </c>
      <c r="Q112" s="11">
        <v>60.380675650154444</v>
      </c>
      <c r="R112" s="60">
        <v>6.6439639269146823E-3</v>
      </c>
      <c r="S112" s="60">
        <v>1.2165450121654502E-3</v>
      </c>
      <c r="T112" s="60">
        <v>0</v>
      </c>
      <c r="U112" s="60">
        <v>4.1647122507163558E-3</v>
      </c>
      <c r="V112" s="60">
        <v>6.2219926682099691E-3</v>
      </c>
      <c r="W112" s="60">
        <v>0</v>
      </c>
      <c r="X112" s="60">
        <v>0</v>
      </c>
      <c r="Y112" s="60">
        <v>4.7741225680125694E-4</v>
      </c>
      <c r="Z112" s="60">
        <v>2.1120604576419398E-3</v>
      </c>
      <c r="AA112" s="60">
        <v>2.7534424155670743E-3</v>
      </c>
      <c r="AB112" s="60">
        <v>4.7839525016282504E-3</v>
      </c>
      <c r="AC112" s="16">
        <v>2.5794619536040893E-3</v>
      </c>
      <c r="AD112" s="11">
        <v>105</v>
      </c>
      <c r="AE112" s="42">
        <v>5</v>
      </c>
      <c r="AF112" s="16">
        <v>0.79104676873513535</v>
      </c>
      <c r="AG112" t="str">
        <f>IF(AF112&lt;='CAV Tier 1 Analysis'!$A$5,"Tier 1", "Tier 2")</f>
        <v>Tier 2</v>
      </c>
      <c r="AH112" t="str">
        <f t="shared" si="4"/>
        <v>Vermont - Tier 2</v>
      </c>
      <c r="AI112" t="str">
        <f t="shared" si="5"/>
        <v>Concord, Town Of - Tier 2</v>
      </c>
    </row>
    <row r="113" spans="1:35" x14ac:dyDescent="0.3">
      <c r="A113">
        <v>106</v>
      </c>
      <c r="B113">
        <v>1</v>
      </c>
      <c r="C113" t="s">
        <v>115</v>
      </c>
      <c r="D113" t="s">
        <v>3313</v>
      </c>
      <c r="E113" t="s">
        <v>5074</v>
      </c>
      <c r="F113" t="s">
        <v>728</v>
      </c>
      <c r="G113" s="59">
        <v>41.795719999999996</v>
      </c>
      <c r="H113">
        <v>9</v>
      </c>
      <c r="I113">
        <v>0</v>
      </c>
      <c r="J113" s="11">
        <v>14</v>
      </c>
      <c r="K113" s="11">
        <v>6</v>
      </c>
      <c r="L113">
        <v>0</v>
      </c>
      <c r="M113" s="11">
        <v>3.8782018828722173</v>
      </c>
      <c r="N113" s="11">
        <v>22.180588949103193</v>
      </c>
      <c r="O113" s="11">
        <v>1736.7934710165252</v>
      </c>
      <c r="P113" s="11">
        <v>217.73862930824089</v>
      </c>
      <c r="Q113" s="11">
        <v>10.8978912627299</v>
      </c>
      <c r="R113" s="60">
        <v>5.1978849008503273E-3</v>
      </c>
      <c r="S113" s="60">
        <v>2.7372262773722629E-3</v>
      </c>
      <c r="T113" s="60">
        <v>0</v>
      </c>
      <c r="U113" s="60">
        <v>4.8588309591690816E-3</v>
      </c>
      <c r="V113" s="60">
        <v>5.3331365727514023E-3</v>
      </c>
      <c r="W113" s="60">
        <v>0</v>
      </c>
      <c r="X113" s="60">
        <v>4.4989178378688939E-3</v>
      </c>
      <c r="Y113" s="60">
        <v>9.9451378783458233E-4</v>
      </c>
      <c r="Z113" s="60">
        <v>3.0173008336196357E-3</v>
      </c>
      <c r="AA113" s="60">
        <v>8.5763475288902122E-4</v>
      </c>
      <c r="AB113" s="60">
        <v>8.6343840322157766E-4</v>
      </c>
      <c r="AC113" s="16">
        <v>2.5780803932342533E-3</v>
      </c>
      <c r="AD113" s="11">
        <v>106</v>
      </c>
      <c r="AE113" s="42">
        <v>5</v>
      </c>
      <c r="AF113" s="16">
        <v>0.79362484912836961</v>
      </c>
      <c r="AG113" t="str">
        <f>IF(AF113&lt;='CAV Tier 1 Analysis'!$A$5,"Tier 1", "Tier 2")</f>
        <v>Tier 2</v>
      </c>
      <c r="AH113" t="str">
        <f t="shared" si="4"/>
        <v>Vermont - Tier 2</v>
      </c>
      <c r="AI113" t="str">
        <f t="shared" si="5"/>
        <v>New Haven, Town Of - Tier 2</v>
      </c>
    </row>
    <row r="114" spans="1:35" x14ac:dyDescent="0.3">
      <c r="A114">
        <v>107</v>
      </c>
      <c r="B114">
        <v>1</v>
      </c>
      <c r="C114" t="s">
        <v>115</v>
      </c>
      <c r="D114" t="s">
        <v>3311</v>
      </c>
      <c r="E114" t="s">
        <v>5150</v>
      </c>
      <c r="F114" t="s">
        <v>949</v>
      </c>
      <c r="G114" s="59">
        <v>43.618369999999999</v>
      </c>
      <c r="H114">
        <v>6</v>
      </c>
      <c r="I114">
        <v>0</v>
      </c>
      <c r="J114" s="11">
        <v>9</v>
      </c>
      <c r="K114" s="11">
        <v>5</v>
      </c>
      <c r="L114">
        <v>0</v>
      </c>
      <c r="M114" s="11">
        <v>0.92287263370914585</v>
      </c>
      <c r="N114" s="11">
        <v>111.07305611836395</v>
      </c>
      <c r="O114" s="11">
        <v>3139.3250522041685</v>
      </c>
      <c r="P114" s="11">
        <v>443.71945484762</v>
      </c>
      <c r="Q114" s="11">
        <v>0</v>
      </c>
      <c r="R114" s="60">
        <v>5.4245570317415972E-3</v>
      </c>
      <c r="S114" s="60">
        <v>1.8248175182481751E-3</v>
      </c>
      <c r="T114" s="60">
        <v>0</v>
      </c>
      <c r="U114" s="60">
        <v>3.1235341880372666E-3</v>
      </c>
      <c r="V114" s="60">
        <v>4.4442804772928347E-3</v>
      </c>
      <c r="W114" s="60">
        <v>0</v>
      </c>
      <c r="X114" s="60">
        <v>1.0705807173710571E-3</v>
      </c>
      <c r="Y114" s="60">
        <v>4.9801962436666286E-3</v>
      </c>
      <c r="Z114" s="60">
        <v>5.4538943490354229E-3</v>
      </c>
      <c r="AA114" s="60">
        <v>1.7477340893496977E-3</v>
      </c>
      <c r="AB114" s="60">
        <v>0</v>
      </c>
      <c r="AC114" s="16">
        <v>2.551781328612971E-3</v>
      </c>
      <c r="AD114" s="11">
        <v>107</v>
      </c>
      <c r="AE114" s="42">
        <v>5</v>
      </c>
      <c r="AF114" s="16">
        <v>0.79617663045698261</v>
      </c>
      <c r="AG114" t="str">
        <f>IF(AF114&lt;='CAV Tier 1 Analysis'!$A$5,"Tier 1", "Tier 2")</f>
        <v>Tier 2</v>
      </c>
      <c r="AH114" t="str">
        <f t="shared" si="4"/>
        <v>Vermont - Tier 2</v>
      </c>
      <c r="AI114" t="str">
        <f t="shared" si="5"/>
        <v>Pittsford, Town Of - Tier 2</v>
      </c>
    </row>
    <row r="115" spans="1:35" x14ac:dyDescent="0.3">
      <c r="A115">
        <v>108</v>
      </c>
      <c r="B115">
        <v>1</v>
      </c>
      <c r="C115" t="s">
        <v>115</v>
      </c>
      <c r="D115" t="s">
        <v>1953</v>
      </c>
      <c r="E115" t="s">
        <v>5157</v>
      </c>
      <c r="F115" t="s">
        <v>982</v>
      </c>
      <c r="G115" s="59">
        <v>36.92353</v>
      </c>
      <c r="H115">
        <v>27</v>
      </c>
      <c r="I115">
        <v>0</v>
      </c>
      <c r="J115" s="11">
        <v>13.111111111111111</v>
      </c>
      <c r="K115" s="11">
        <v>4.0555555555555554</v>
      </c>
      <c r="L115">
        <v>0</v>
      </c>
      <c r="M115">
        <v>0</v>
      </c>
      <c r="N115" s="11">
        <v>38.736405770512249</v>
      </c>
      <c r="O115" s="11">
        <v>2850.1621645095979</v>
      </c>
      <c r="P115" s="11">
        <v>98.334669731241775</v>
      </c>
      <c r="Q115" s="11">
        <v>0</v>
      </c>
      <c r="R115" s="60">
        <v>4.5919596330220918E-3</v>
      </c>
      <c r="S115" s="60">
        <v>8.2116788321167887E-3</v>
      </c>
      <c r="T115" s="60">
        <v>0</v>
      </c>
      <c r="U115" s="60">
        <v>4.5503337554123145E-3</v>
      </c>
      <c r="V115" s="60">
        <v>3.6048052760264105E-3</v>
      </c>
      <c r="W115" s="60">
        <v>0</v>
      </c>
      <c r="X115" s="60">
        <v>0</v>
      </c>
      <c r="Y115" s="60">
        <v>1.7368289777304183E-3</v>
      </c>
      <c r="Z115" s="60">
        <v>4.9515367361973057E-3</v>
      </c>
      <c r="AA115" s="60">
        <v>3.8732323448214693E-4</v>
      </c>
      <c r="AB115" s="60">
        <v>0</v>
      </c>
      <c r="AC115" s="16">
        <v>2.5485878586352251E-3</v>
      </c>
      <c r="AD115" s="11">
        <v>108</v>
      </c>
      <c r="AE115" s="42">
        <v>5</v>
      </c>
      <c r="AF115" s="16">
        <v>0.79872521831561782</v>
      </c>
      <c r="AG115" t="str">
        <f>IF(AF115&lt;='CAV Tier 1 Analysis'!$A$5,"Tier 1", "Tier 2")</f>
        <v>Tier 2</v>
      </c>
      <c r="AH115" t="str">
        <f t="shared" si="4"/>
        <v>Vermont - Tier 2</v>
      </c>
      <c r="AI115" t="str">
        <f t="shared" si="5"/>
        <v>Berlin, Town Of - Tier 2</v>
      </c>
    </row>
    <row r="116" spans="1:35" x14ac:dyDescent="0.3">
      <c r="A116">
        <v>109</v>
      </c>
      <c r="B116">
        <v>1</v>
      </c>
      <c r="C116" t="s">
        <v>115</v>
      </c>
      <c r="D116" t="s">
        <v>3109</v>
      </c>
      <c r="E116" t="s">
        <v>5173</v>
      </c>
      <c r="F116" t="s">
        <v>1053</v>
      </c>
      <c r="G116" s="59">
        <v>35.305199999999999</v>
      </c>
      <c r="H116">
        <v>42</v>
      </c>
      <c r="I116">
        <v>0</v>
      </c>
      <c r="J116" s="11">
        <v>14</v>
      </c>
      <c r="K116" s="11">
        <v>4</v>
      </c>
      <c r="L116">
        <v>0</v>
      </c>
      <c r="M116">
        <v>0</v>
      </c>
      <c r="N116" s="11">
        <v>0.54051868189091179</v>
      </c>
      <c r="O116" s="11">
        <v>1344.3508983060856</v>
      </c>
      <c r="P116">
        <v>0</v>
      </c>
      <c r="Q116" s="11">
        <v>0</v>
      </c>
      <c r="R116" s="60">
        <v>4.3906975642841184E-3</v>
      </c>
      <c r="S116" s="60">
        <v>1.2773722627737226E-2</v>
      </c>
      <c r="T116" s="60">
        <v>0</v>
      </c>
      <c r="U116" s="60">
        <v>4.8588309591690816E-3</v>
      </c>
      <c r="V116" s="60">
        <v>3.5554243818342679E-3</v>
      </c>
      <c r="W116" s="60">
        <v>0</v>
      </c>
      <c r="X116" s="60">
        <v>0</v>
      </c>
      <c r="Y116" s="60">
        <v>2.4235302450993789E-5</v>
      </c>
      <c r="Z116" s="60">
        <v>2.3355172355422008E-3</v>
      </c>
      <c r="AA116" s="60">
        <v>0</v>
      </c>
      <c r="AB116" s="60">
        <v>0</v>
      </c>
      <c r="AC116" s="16">
        <v>2.5398570973652625E-3</v>
      </c>
      <c r="AD116" s="11">
        <v>109</v>
      </c>
      <c r="AE116" s="42">
        <v>5</v>
      </c>
      <c r="AF116" s="16">
        <v>0.80126507541298309</v>
      </c>
      <c r="AG116" t="str">
        <f>IF(AF116&lt;='CAV Tier 1 Analysis'!$A$5,"Tier 1", "Tier 2")</f>
        <v>Tier 2</v>
      </c>
      <c r="AH116" t="str">
        <f t="shared" si="4"/>
        <v>Vermont - Tier 2</v>
      </c>
      <c r="AI116" t="str">
        <f t="shared" si="5"/>
        <v>Dover, Town Of - Tier 2</v>
      </c>
    </row>
    <row r="117" spans="1:35" x14ac:dyDescent="0.3">
      <c r="A117">
        <v>110</v>
      </c>
      <c r="B117">
        <v>1</v>
      </c>
      <c r="C117" t="s">
        <v>115</v>
      </c>
      <c r="D117" t="s">
        <v>2089</v>
      </c>
      <c r="E117" t="s">
        <v>5189</v>
      </c>
      <c r="F117" t="s">
        <v>966</v>
      </c>
      <c r="G117" s="59">
        <v>49.477610000000006</v>
      </c>
      <c r="H117">
        <v>20</v>
      </c>
      <c r="I117">
        <v>0</v>
      </c>
      <c r="J117" s="11">
        <v>14.142857142857142</v>
      </c>
      <c r="K117" s="11">
        <v>4.1428571428571432</v>
      </c>
      <c r="L117">
        <v>0</v>
      </c>
      <c r="M117" s="11">
        <v>3.9538288126690042</v>
      </c>
      <c r="N117" s="11">
        <v>7.1949227918350847</v>
      </c>
      <c r="O117" s="11">
        <v>955.43679857808263</v>
      </c>
      <c r="P117">
        <v>0</v>
      </c>
      <c r="Q117" s="11">
        <v>0</v>
      </c>
      <c r="R117" s="60">
        <v>6.1532358325005823E-3</v>
      </c>
      <c r="S117" s="60">
        <v>6.082725060827251E-3</v>
      </c>
      <c r="T117" s="60">
        <v>0</v>
      </c>
      <c r="U117" s="60">
        <v>4.9084108669157044E-3</v>
      </c>
      <c r="V117" s="60">
        <v>3.6824038240426352E-3</v>
      </c>
      <c r="W117" s="60">
        <v>0</v>
      </c>
      <c r="X117" s="60">
        <v>4.5866490477857024E-3</v>
      </c>
      <c r="Y117" s="60">
        <v>3.2259963589355403E-4</v>
      </c>
      <c r="Z117" s="60">
        <v>1.65986359168729E-3</v>
      </c>
      <c r="AA117" s="60">
        <v>0</v>
      </c>
      <c r="AB117" s="60">
        <v>0</v>
      </c>
      <c r="AC117" s="16">
        <v>2.490535259968429E-3</v>
      </c>
      <c r="AD117" s="11">
        <v>110</v>
      </c>
      <c r="AE117" s="42">
        <v>5</v>
      </c>
      <c r="AF117" s="16">
        <v>0.80375561067295154</v>
      </c>
      <c r="AG117" t="str">
        <f>IF(AF117&lt;='CAV Tier 1 Analysis'!$A$5,"Tier 1", "Tier 2")</f>
        <v>Tier 2</v>
      </c>
      <c r="AH117" t="str">
        <f t="shared" si="4"/>
        <v>Vermont - Tier 2</v>
      </c>
      <c r="AI117" t="str">
        <f t="shared" si="5"/>
        <v>Bridgewater, Town Of - Tier 2</v>
      </c>
    </row>
    <row r="118" spans="1:35" x14ac:dyDescent="0.3">
      <c r="A118">
        <v>111</v>
      </c>
      <c r="B118">
        <v>1</v>
      </c>
      <c r="C118" t="s">
        <v>115</v>
      </c>
      <c r="D118" t="s">
        <v>3434</v>
      </c>
      <c r="E118" t="s">
        <v>5261</v>
      </c>
      <c r="F118" t="s">
        <v>1523</v>
      </c>
      <c r="G118" s="59">
        <v>28.420110000000001</v>
      </c>
      <c r="H118">
        <v>0</v>
      </c>
      <c r="I118">
        <v>0</v>
      </c>
      <c r="J118" s="11">
        <v>9</v>
      </c>
      <c r="K118" s="11">
        <v>5</v>
      </c>
      <c r="L118">
        <v>0</v>
      </c>
      <c r="M118">
        <v>0</v>
      </c>
      <c r="N118" s="11">
        <v>0</v>
      </c>
      <c r="O118" s="11">
        <v>323.092688539606</v>
      </c>
      <c r="P118">
        <v>0</v>
      </c>
      <c r="Q118" s="11">
        <v>195.536566641072</v>
      </c>
      <c r="R118" s="60">
        <v>3.5344399055574453E-3</v>
      </c>
      <c r="S118" s="60">
        <v>0</v>
      </c>
      <c r="T118" s="60">
        <v>0</v>
      </c>
      <c r="U118" s="60">
        <v>3.1235341880372666E-3</v>
      </c>
      <c r="V118" s="60">
        <v>4.4442804772928347E-3</v>
      </c>
      <c r="W118" s="60">
        <v>0</v>
      </c>
      <c r="X118" s="60">
        <v>0</v>
      </c>
      <c r="Y118" s="60">
        <v>0</v>
      </c>
      <c r="Z118" s="60">
        <v>5.6130326071319439E-4</v>
      </c>
      <c r="AA118" s="60">
        <v>0</v>
      </c>
      <c r="AB118" s="60">
        <v>1.5492334874857643E-2</v>
      </c>
      <c r="AC118" s="16">
        <v>2.4687175187689441E-3</v>
      </c>
      <c r="AD118" s="11">
        <v>111</v>
      </c>
      <c r="AE118" s="42">
        <v>5</v>
      </c>
      <c r="AF118" s="16">
        <v>0.80622432819172052</v>
      </c>
      <c r="AG118" t="str">
        <f>IF(AF118&lt;='CAV Tier 1 Analysis'!$A$5,"Tier 1", "Tier 2")</f>
        <v>Tier 2</v>
      </c>
      <c r="AH118" t="str">
        <f t="shared" si="4"/>
        <v>Vermont - Tier 2</v>
      </c>
      <c r="AI118" t="str">
        <f t="shared" si="5"/>
        <v>West Haven, Town Of - Tier 2</v>
      </c>
    </row>
    <row r="119" spans="1:35" x14ac:dyDescent="0.3">
      <c r="A119">
        <v>112</v>
      </c>
      <c r="B119">
        <v>1</v>
      </c>
      <c r="C119" t="s">
        <v>115</v>
      </c>
      <c r="D119" t="s">
        <v>3432</v>
      </c>
      <c r="E119" t="s">
        <v>5257</v>
      </c>
      <c r="F119" t="s">
        <v>1097</v>
      </c>
      <c r="G119" s="59">
        <v>7.506689999999999</v>
      </c>
      <c r="H119">
        <v>14</v>
      </c>
      <c r="I119">
        <v>0</v>
      </c>
      <c r="J119" s="11">
        <v>9</v>
      </c>
      <c r="K119" s="11">
        <v>5</v>
      </c>
      <c r="L119">
        <v>0</v>
      </c>
      <c r="M119" s="11">
        <v>0.84552312670431307</v>
      </c>
      <c r="N119" s="11">
        <v>117.12513442302304</v>
      </c>
      <c r="O119" s="11">
        <v>1733.3755570416497</v>
      </c>
      <c r="P119" s="11">
        <v>1269.4637790082102</v>
      </c>
      <c r="Q119" s="11">
        <v>0</v>
      </c>
      <c r="R119" s="60">
        <v>9.3356235055561056E-4</v>
      </c>
      <c r="S119" s="60">
        <v>4.2579075425790754E-3</v>
      </c>
      <c r="T119" s="60">
        <v>0</v>
      </c>
      <c r="U119" s="60">
        <v>3.1235341880372666E-3</v>
      </c>
      <c r="V119" s="60">
        <v>4.4442804772928347E-3</v>
      </c>
      <c r="W119" s="60">
        <v>0</v>
      </c>
      <c r="X119" s="60">
        <v>9.8085122743623069E-4</v>
      </c>
      <c r="Y119" s="60">
        <v>5.251554021084048E-3</v>
      </c>
      <c r="Z119" s="60">
        <v>3.0113629516217281E-3</v>
      </c>
      <c r="AA119" s="60">
        <v>5.000197979890853E-3</v>
      </c>
      <c r="AB119" s="60">
        <v>0</v>
      </c>
      <c r="AC119" s="16">
        <v>2.4548409762270591E-3</v>
      </c>
      <c r="AD119" s="11">
        <v>112</v>
      </c>
      <c r="AE119" s="42">
        <v>5</v>
      </c>
      <c r="AF119" s="16">
        <v>0.80867916916794758</v>
      </c>
      <c r="AG119" t="str">
        <f>IF(AF119&lt;='CAV Tier 1 Analysis'!$A$5,"Tier 1", "Tier 2")</f>
        <v>Tier 2</v>
      </c>
      <c r="AH119" t="str">
        <f t="shared" si="4"/>
        <v>Vermont - Tier 2</v>
      </c>
      <c r="AI119" t="str">
        <f t="shared" si="5"/>
        <v>Proctor, Town Of - Tier 2</v>
      </c>
    </row>
    <row r="120" spans="1:35" x14ac:dyDescent="0.3">
      <c r="A120">
        <v>113</v>
      </c>
      <c r="B120">
        <v>1</v>
      </c>
      <c r="C120" t="s">
        <v>115</v>
      </c>
      <c r="D120" t="s">
        <v>3068</v>
      </c>
      <c r="E120" t="s">
        <v>5077</v>
      </c>
      <c r="F120" t="s">
        <v>732</v>
      </c>
      <c r="G120" s="59">
        <v>42.40804</v>
      </c>
      <c r="H120">
        <v>16</v>
      </c>
      <c r="I120">
        <v>0</v>
      </c>
      <c r="J120" s="11">
        <v>11</v>
      </c>
      <c r="K120" s="11">
        <v>7</v>
      </c>
      <c r="L120">
        <v>0</v>
      </c>
      <c r="M120">
        <v>0</v>
      </c>
      <c r="N120" s="11">
        <v>41.747521905444394</v>
      </c>
      <c r="O120" s="11">
        <v>2303.7342570972614</v>
      </c>
      <c r="P120" s="11">
        <v>217.79667520137946</v>
      </c>
      <c r="Q120">
        <v>0</v>
      </c>
      <c r="R120" s="60">
        <v>5.2740354943199147E-3</v>
      </c>
      <c r="S120" s="60">
        <v>4.8661800486618006E-3</v>
      </c>
      <c r="T120" s="60">
        <v>0</v>
      </c>
      <c r="U120" s="60">
        <v>3.8176528964899929E-3</v>
      </c>
      <c r="V120" s="60">
        <v>6.2219926682099691E-3</v>
      </c>
      <c r="W120" s="60">
        <v>0</v>
      </c>
      <c r="X120" s="60">
        <v>0</v>
      </c>
      <c r="Y120" s="60">
        <v>1.8718387612773188E-3</v>
      </c>
      <c r="Z120" s="60">
        <v>4.0022371170645313E-3</v>
      </c>
      <c r="AA120" s="60">
        <v>8.5786338560971153E-4</v>
      </c>
      <c r="AB120" s="60">
        <v>0</v>
      </c>
      <c r="AC120" s="16">
        <v>2.4465273065121126E-3</v>
      </c>
      <c r="AD120" s="11">
        <v>113</v>
      </c>
      <c r="AE120" s="42">
        <v>6</v>
      </c>
      <c r="AF120" s="16">
        <v>0.81112569647445965</v>
      </c>
      <c r="AG120" t="str">
        <f>IF(AF120&lt;='CAV Tier 1 Analysis'!$A$5,"Tier 1", "Tier 2")</f>
        <v>Tier 2</v>
      </c>
      <c r="AH120" t="str">
        <f t="shared" si="4"/>
        <v>Vermont - Tier 2</v>
      </c>
      <c r="AI120" t="str">
        <f t="shared" si="5"/>
        <v>Arlington, Town Of - Tier 2</v>
      </c>
    </row>
    <row r="121" spans="1:35" x14ac:dyDescent="0.3">
      <c r="A121">
        <v>114</v>
      </c>
      <c r="B121">
        <v>1</v>
      </c>
      <c r="C121" t="s">
        <v>115</v>
      </c>
      <c r="D121" t="s">
        <v>3406</v>
      </c>
      <c r="E121" t="s">
        <v>5190</v>
      </c>
      <c r="F121" t="s">
        <v>960</v>
      </c>
      <c r="G121" s="59">
        <v>39.690829999999991</v>
      </c>
      <c r="H121">
        <v>21</v>
      </c>
      <c r="I121">
        <v>0</v>
      </c>
      <c r="J121" s="11">
        <v>15</v>
      </c>
      <c r="K121" s="11">
        <v>4</v>
      </c>
      <c r="L121">
        <v>0</v>
      </c>
      <c r="M121" s="11">
        <v>2.9544884800846942</v>
      </c>
      <c r="N121" s="11">
        <v>14.122852090637446</v>
      </c>
      <c r="O121" s="11">
        <v>1502.9645063059961</v>
      </c>
      <c r="P121">
        <v>0</v>
      </c>
      <c r="Q121" s="11">
        <v>0</v>
      </c>
      <c r="R121" s="60">
        <v>4.9361122612367287E-3</v>
      </c>
      <c r="S121" s="60">
        <v>6.3868613138686131E-3</v>
      </c>
      <c r="T121" s="60">
        <v>0</v>
      </c>
      <c r="U121" s="60">
        <v>5.2058903133954445E-3</v>
      </c>
      <c r="V121" s="60">
        <v>3.5554243818342679E-3</v>
      </c>
      <c r="W121" s="60">
        <v>0</v>
      </c>
      <c r="X121" s="60">
        <v>3.4273617842161068E-3</v>
      </c>
      <c r="Y121" s="60">
        <v>6.332280517851299E-4</v>
      </c>
      <c r="Z121" s="60">
        <v>2.6110738746176793E-3</v>
      </c>
      <c r="AA121" s="60">
        <v>0</v>
      </c>
      <c r="AB121" s="60">
        <v>0</v>
      </c>
      <c r="AC121" s="16">
        <v>2.432359270995815E-3</v>
      </c>
      <c r="AD121" s="11">
        <v>114</v>
      </c>
      <c r="AE121" s="42">
        <v>6</v>
      </c>
      <c r="AF121" s="16">
        <v>0.81355805574545548</v>
      </c>
      <c r="AG121" t="str">
        <f>IF(AF121&lt;='CAV Tier 1 Analysis'!$A$5,"Tier 1", "Tier 2")</f>
        <v>Tier 2</v>
      </c>
      <c r="AH121" t="str">
        <f t="shared" si="4"/>
        <v>Vermont - Tier 2</v>
      </c>
      <c r="AI121" t="str">
        <f t="shared" si="5"/>
        <v>Cavendish, Town Of - Tier 2</v>
      </c>
    </row>
    <row r="122" spans="1:35" x14ac:dyDescent="0.3">
      <c r="A122">
        <v>115</v>
      </c>
      <c r="B122">
        <v>1</v>
      </c>
      <c r="C122" t="s">
        <v>115</v>
      </c>
      <c r="D122" t="s">
        <v>3393</v>
      </c>
      <c r="E122" t="s">
        <v>5167</v>
      </c>
      <c r="F122" t="s">
        <v>1118</v>
      </c>
      <c r="G122" s="59">
        <v>26.913880000000002</v>
      </c>
      <c r="H122">
        <v>22</v>
      </c>
      <c r="I122">
        <v>0</v>
      </c>
      <c r="J122" s="11">
        <v>13</v>
      </c>
      <c r="K122" s="11">
        <v>4</v>
      </c>
      <c r="L122">
        <v>0</v>
      </c>
      <c r="M122" s="11">
        <v>2.8801666649327413</v>
      </c>
      <c r="N122" s="11">
        <v>40.142552014385238</v>
      </c>
      <c r="O122" s="11">
        <v>1705.0222813169978</v>
      </c>
      <c r="P122">
        <v>0</v>
      </c>
      <c r="Q122" s="11">
        <v>0</v>
      </c>
      <c r="R122" s="60">
        <v>3.3471190465267169E-3</v>
      </c>
      <c r="S122" s="60">
        <v>6.6909975669099753E-3</v>
      </c>
      <c r="T122" s="60">
        <v>0</v>
      </c>
      <c r="U122" s="60">
        <v>4.5117716049427187E-3</v>
      </c>
      <c r="V122" s="60">
        <v>3.5554243818342679E-3</v>
      </c>
      <c r="W122" s="60">
        <v>0</v>
      </c>
      <c r="X122" s="60">
        <v>3.3411445758220249E-3</v>
      </c>
      <c r="Y122" s="60">
        <v>1.7998765293735426E-3</v>
      </c>
      <c r="Z122" s="60">
        <v>2.9621053030253366E-3</v>
      </c>
      <c r="AA122" s="60">
        <v>0</v>
      </c>
      <c r="AB122" s="60">
        <v>0</v>
      </c>
      <c r="AC122" s="16">
        <v>2.3825853644031444E-3</v>
      </c>
      <c r="AD122" s="11">
        <v>115</v>
      </c>
      <c r="AE122" s="42">
        <v>6</v>
      </c>
      <c r="AF122" s="16">
        <v>0.81594064110985864</v>
      </c>
      <c r="AG122" t="str">
        <f>IF(AF122&lt;='CAV Tier 1 Analysis'!$A$5,"Tier 1", "Tier 2")</f>
        <v>Tier 2</v>
      </c>
      <c r="AH122" t="str">
        <f t="shared" si="4"/>
        <v>Vermont - Tier 2</v>
      </c>
      <c r="AI122" t="str">
        <f t="shared" si="5"/>
        <v>Waitsfield, Town Of - Tier 2</v>
      </c>
    </row>
    <row r="123" spans="1:35" x14ac:dyDescent="0.3">
      <c r="A123">
        <v>116</v>
      </c>
      <c r="B123">
        <v>1</v>
      </c>
      <c r="C123" t="s">
        <v>115</v>
      </c>
      <c r="D123" t="s">
        <v>3407</v>
      </c>
      <c r="E123" t="s">
        <v>5200</v>
      </c>
      <c r="F123" t="s">
        <v>848</v>
      </c>
      <c r="G123" s="59">
        <v>43.974199999999996</v>
      </c>
      <c r="H123">
        <v>8</v>
      </c>
      <c r="I123">
        <v>0</v>
      </c>
      <c r="J123" s="11">
        <v>15</v>
      </c>
      <c r="K123" s="11">
        <v>4</v>
      </c>
      <c r="L123">
        <v>0</v>
      </c>
      <c r="M123" s="11">
        <v>0.97243724729500469</v>
      </c>
      <c r="N123" s="11">
        <v>39.336547169843762</v>
      </c>
      <c r="O123" s="11">
        <v>2766.0997586418985</v>
      </c>
      <c r="P123" s="11">
        <v>465.96758734504374</v>
      </c>
      <c r="Q123" s="11">
        <v>0</v>
      </c>
      <c r="R123" s="60">
        <v>5.4688094907079593E-3</v>
      </c>
      <c r="S123" s="60">
        <v>2.4330900243309003E-3</v>
      </c>
      <c r="T123" s="60">
        <v>0</v>
      </c>
      <c r="U123" s="60">
        <v>5.2058903133954445E-3</v>
      </c>
      <c r="V123" s="60">
        <v>3.5554243818342679E-3</v>
      </c>
      <c r="W123" s="60">
        <v>0</v>
      </c>
      <c r="X123" s="60">
        <v>1.1280782718880885E-3</v>
      </c>
      <c r="Y123" s="60">
        <v>1.7637375912778353E-3</v>
      </c>
      <c r="Z123" s="60">
        <v>4.8054965929485932E-3</v>
      </c>
      <c r="AA123" s="60">
        <v>1.8353656303274754E-3</v>
      </c>
      <c r="AB123" s="60">
        <v>0</v>
      </c>
      <c r="AC123" s="16">
        <v>2.3814447542464148E-3</v>
      </c>
      <c r="AD123" s="11">
        <v>116</v>
      </c>
      <c r="AE123" s="42">
        <v>6</v>
      </c>
      <c r="AF123" s="16">
        <v>0.81832208586410504</v>
      </c>
      <c r="AG123" t="str">
        <f>IF(AF123&lt;='CAV Tier 1 Analysis'!$A$5,"Tier 1", "Tier 2")</f>
        <v>Tier 2</v>
      </c>
      <c r="AH123" t="str">
        <f t="shared" si="4"/>
        <v>Vermont - Tier 2</v>
      </c>
      <c r="AI123" t="str">
        <f t="shared" si="5"/>
        <v>Weathersfield, Town Of - Tier 2</v>
      </c>
    </row>
    <row r="124" spans="1:35" x14ac:dyDescent="0.3">
      <c r="A124">
        <v>117</v>
      </c>
      <c r="B124">
        <v>1</v>
      </c>
      <c r="C124" t="s">
        <v>115</v>
      </c>
      <c r="D124" t="s">
        <v>2143</v>
      </c>
      <c r="E124" t="s">
        <v>5141</v>
      </c>
      <c r="F124" t="s">
        <v>851</v>
      </c>
      <c r="G124" s="59">
        <v>36.019009999999994</v>
      </c>
      <c r="H124">
        <v>4</v>
      </c>
      <c r="I124">
        <v>0</v>
      </c>
      <c r="J124" s="11">
        <v>11</v>
      </c>
      <c r="K124" s="11">
        <v>6</v>
      </c>
      <c r="L124">
        <v>0</v>
      </c>
      <c r="M124" s="11">
        <v>4.822717226264686</v>
      </c>
      <c r="N124" s="11">
        <v>27.823573489908746</v>
      </c>
      <c r="O124" s="11">
        <v>1586.3872597438781</v>
      </c>
      <c r="P124" s="11">
        <v>410.94732278406332</v>
      </c>
      <c r="Q124" s="11">
        <v>0</v>
      </c>
      <c r="R124" s="60">
        <v>4.4794698649186313E-3</v>
      </c>
      <c r="S124" s="60">
        <v>1.2165450121654502E-3</v>
      </c>
      <c r="T124" s="60">
        <v>0</v>
      </c>
      <c r="U124" s="60">
        <v>3.8176528964899929E-3</v>
      </c>
      <c r="V124" s="60">
        <v>5.3331365727514023E-3</v>
      </c>
      <c r="W124" s="60">
        <v>0</v>
      </c>
      <c r="X124" s="60">
        <v>5.5946052349835048E-3</v>
      </c>
      <c r="Y124" s="60">
        <v>1.2475289779743115E-3</v>
      </c>
      <c r="Z124" s="60">
        <v>2.7560027609196541E-3</v>
      </c>
      <c r="AA124" s="60">
        <v>1.6186503366262162E-3</v>
      </c>
      <c r="AB124" s="60">
        <v>0</v>
      </c>
      <c r="AC124" s="16">
        <v>2.3694174233481057E-3</v>
      </c>
      <c r="AD124" s="11">
        <v>117</v>
      </c>
      <c r="AE124" s="42">
        <v>6</v>
      </c>
      <c r="AF124" s="16">
        <v>0.82069150328745311</v>
      </c>
      <c r="AG124" t="str">
        <f>IF(AF124&lt;='CAV Tier 1 Analysis'!$A$5,"Tier 1", "Tier 2")</f>
        <v>Tier 2</v>
      </c>
      <c r="AH124" t="str">
        <f t="shared" si="4"/>
        <v>Vermont - Tier 2</v>
      </c>
      <c r="AI124" t="str">
        <f t="shared" si="5"/>
        <v>Troy, Town Of - Tier 2</v>
      </c>
    </row>
    <row r="125" spans="1:35" x14ac:dyDescent="0.3">
      <c r="A125">
        <v>118</v>
      </c>
      <c r="B125">
        <v>1</v>
      </c>
      <c r="C125" t="s">
        <v>115</v>
      </c>
      <c r="D125" t="s">
        <v>2276</v>
      </c>
      <c r="E125" t="s">
        <v>5205</v>
      </c>
      <c r="F125" t="s">
        <v>747</v>
      </c>
      <c r="G125" s="59">
        <v>48.838749999999997</v>
      </c>
      <c r="H125">
        <v>3</v>
      </c>
      <c r="I125">
        <v>0</v>
      </c>
      <c r="J125" s="11">
        <v>14</v>
      </c>
      <c r="K125" s="11">
        <v>6</v>
      </c>
      <c r="L125">
        <v>0</v>
      </c>
      <c r="M125">
        <v>0</v>
      </c>
      <c r="N125" s="11">
        <v>82.328428551914186</v>
      </c>
      <c r="O125" s="11">
        <v>1456.9970487169683</v>
      </c>
      <c r="P125">
        <v>0</v>
      </c>
      <c r="Q125" s="11">
        <v>26.644525960275132</v>
      </c>
      <c r="R125" s="60">
        <v>6.0737846172144883E-3</v>
      </c>
      <c r="S125" s="60">
        <v>9.1240875912408756E-4</v>
      </c>
      <c r="T125" s="60">
        <v>0</v>
      </c>
      <c r="U125" s="60">
        <v>4.8588309591690816E-3</v>
      </c>
      <c r="V125" s="60">
        <v>5.3331365727514023E-3</v>
      </c>
      <c r="W125" s="60">
        <v>0</v>
      </c>
      <c r="X125" s="60">
        <v>0</v>
      </c>
      <c r="Y125" s="60">
        <v>3.6913698510671602E-3</v>
      </c>
      <c r="Z125" s="60">
        <v>2.5312154168232871E-3</v>
      </c>
      <c r="AA125" s="60">
        <v>0</v>
      </c>
      <c r="AB125" s="60">
        <v>2.1110420718193973E-3</v>
      </c>
      <c r="AC125" s="16">
        <v>2.3192534770880824E-3</v>
      </c>
      <c r="AD125" s="11">
        <v>118</v>
      </c>
      <c r="AE125" s="42">
        <v>6</v>
      </c>
      <c r="AF125" s="16">
        <v>0.82301075676454116</v>
      </c>
      <c r="AG125" t="str">
        <f>IF(AF125&lt;='CAV Tier 1 Analysis'!$A$5,"Tier 1", "Tier 2")</f>
        <v>Tier 2</v>
      </c>
      <c r="AH125" t="str">
        <f t="shared" si="4"/>
        <v>Vermont - Tier 2</v>
      </c>
      <c r="AI125" t="str">
        <f t="shared" si="5"/>
        <v>Addison, Town Of - Tier 2</v>
      </c>
    </row>
    <row r="126" spans="1:35" x14ac:dyDescent="0.3">
      <c r="A126">
        <v>119</v>
      </c>
      <c r="B126">
        <v>1</v>
      </c>
      <c r="C126" t="s">
        <v>115</v>
      </c>
      <c r="D126" t="s">
        <v>3408</v>
      </c>
      <c r="E126" t="s">
        <v>5204</v>
      </c>
      <c r="F126" t="s">
        <v>1223</v>
      </c>
      <c r="G126" s="59">
        <v>1.03379</v>
      </c>
      <c r="H126">
        <v>33</v>
      </c>
      <c r="I126">
        <v>0</v>
      </c>
      <c r="J126" s="11">
        <v>15</v>
      </c>
      <c r="K126" s="11">
        <v>4</v>
      </c>
      <c r="L126">
        <v>0</v>
      </c>
      <c r="M126" s="11">
        <v>4.5033517445516003</v>
      </c>
      <c r="N126" s="11">
        <v>16.409400709832443</v>
      </c>
      <c r="O126" s="11">
        <v>107.69147537844971</v>
      </c>
      <c r="P126" s="11">
        <v>53.617640325964942</v>
      </c>
      <c r="Q126" s="11">
        <v>0</v>
      </c>
      <c r="R126" s="60">
        <v>1.2856630850359942E-4</v>
      </c>
      <c r="S126" s="60">
        <v>1.0036496350364963E-2</v>
      </c>
      <c r="T126" s="60">
        <v>0</v>
      </c>
      <c r="U126" s="60">
        <v>5.2058903133954445E-3</v>
      </c>
      <c r="V126" s="60">
        <v>3.5554243818342679E-3</v>
      </c>
      <c r="W126" s="60">
        <v>0</v>
      </c>
      <c r="X126" s="60">
        <v>5.2241245055444042E-3</v>
      </c>
      <c r="Y126" s="60">
        <v>7.3575031273868734E-4</v>
      </c>
      <c r="Z126" s="60">
        <v>1.8709051125286795E-4</v>
      </c>
      <c r="AA126" s="60">
        <v>2.1119059974587139E-4</v>
      </c>
      <c r="AB126" s="60">
        <v>0</v>
      </c>
      <c r="AC126" s="16">
        <v>2.2985939348527367E-3</v>
      </c>
      <c r="AD126" s="11">
        <v>119</v>
      </c>
      <c r="AE126" s="42">
        <v>6</v>
      </c>
      <c r="AF126" s="16">
        <v>0.82530935069939393</v>
      </c>
      <c r="AG126" t="str">
        <f>IF(AF126&lt;='CAV Tier 1 Analysis'!$A$5,"Tier 1", "Tier 2")</f>
        <v>Tier 2</v>
      </c>
      <c r="AH126" t="str">
        <f t="shared" si="4"/>
        <v>Vermont - Tier 2</v>
      </c>
      <c r="AI126" t="str">
        <f t="shared" si="5"/>
        <v>Woodstock, Village Of - Tier 2</v>
      </c>
    </row>
    <row r="127" spans="1:35" x14ac:dyDescent="0.3">
      <c r="A127">
        <v>120</v>
      </c>
      <c r="B127">
        <v>1</v>
      </c>
      <c r="C127" t="s">
        <v>115</v>
      </c>
      <c r="D127" t="s">
        <v>3380</v>
      </c>
      <c r="E127" t="s">
        <v>5145</v>
      </c>
      <c r="F127" t="s">
        <v>1045</v>
      </c>
      <c r="G127" s="59">
        <v>31.550179999999997</v>
      </c>
      <c r="H127">
        <v>4</v>
      </c>
      <c r="I127">
        <v>0</v>
      </c>
      <c r="J127" s="11">
        <v>9</v>
      </c>
      <c r="K127" s="11">
        <v>5</v>
      </c>
      <c r="L127">
        <v>0</v>
      </c>
      <c r="M127">
        <v>0</v>
      </c>
      <c r="N127" s="11">
        <v>101.36133764627827</v>
      </c>
      <c r="O127" s="11">
        <v>2751.8989911249841</v>
      </c>
      <c r="P127" s="11">
        <v>802.10486067933357</v>
      </c>
      <c r="Q127" s="11">
        <v>0</v>
      </c>
      <c r="R127" s="60">
        <v>3.9237080792270118E-3</v>
      </c>
      <c r="S127" s="60">
        <v>1.2165450121654502E-3</v>
      </c>
      <c r="T127" s="60">
        <v>0</v>
      </c>
      <c r="U127" s="60">
        <v>3.1235341880372666E-3</v>
      </c>
      <c r="V127" s="60">
        <v>4.4442804772928347E-3</v>
      </c>
      <c r="W127" s="60">
        <v>0</v>
      </c>
      <c r="X127" s="60">
        <v>0</v>
      </c>
      <c r="Y127" s="60">
        <v>4.5447507310961647E-3</v>
      </c>
      <c r="Z127" s="60">
        <v>4.7808258486247181E-3</v>
      </c>
      <c r="AA127" s="60">
        <v>3.1593521377686344E-3</v>
      </c>
      <c r="AB127" s="60">
        <v>0</v>
      </c>
      <c r="AC127" s="16">
        <v>2.2902724067465526E-3</v>
      </c>
      <c r="AD127" s="11">
        <v>120</v>
      </c>
      <c r="AE127" s="42">
        <v>6</v>
      </c>
      <c r="AF127" s="16">
        <v>0.82759962310614044</v>
      </c>
      <c r="AG127" t="str">
        <f>IF(AF127&lt;='CAV Tier 1 Analysis'!$A$5,"Tier 1", "Tier 2")</f>
        <v>Tier 2</v>
      </c>
      <c r="AH127" t="str">
        <f t="shared" si="4"/>
        <v>Vermont - Tier 2</v>
      </c>
      <c r="AI127" t="str">
        <f t="shared" si="5"/>
        <v>Clarendon, Town Of - Tier 2</v>
      </c>
    </row>
    <row r="128" spans="1:35" x14ac:dyDescent="0.3">
      <c r="A128">
        <v>121</v>
      </c>
      <c r="B128">
        <v>1</v>
      </c>
      <c r="C128" t="s">
        <v>115</v>
      </c>
      <c r="D128" t="s">
        <v>2386</v>
      </c>
      <c r="E128" t="s">
        <v>5070</v>
      </c>
      <c r="F128" t="s">
        <v>920</v>
      </c>
      <c r="G128" s="59">
        <v>38.409279999999995</v>
      </c>
      <c r="H128">
        <v>9</v>
      </c>
      <c r="I128">
        <v>0</v>
      </c>
      <c r="J128" s="11">
        <v>14.5</v>
      </c>
      <c r="K128" s="11">
        <v>5</v>
      </c>
      <c r="L128">
        <v>0</v>
      </c>
      <c r="M128" s="11">
        <v>5.9421374209566036</v>
      </c>
      <c r="N128" s="11">
        <v>1.8453248090051677</v>
      </c>
      <c r="O128" s="11">
        <v>281.4991786661675</v>
      </c>
      <c r="P128">
        <v>0</v>
      </c>
      <c r="Q128">
        <v>0</v>
      </c>
      <c r="R128" s="60">
        <v>4.7767335163632178E-3</v>
      </c>
      <c r="S128" s="60">
        <v>2.7372262773722629E-3</v>
      </c>
      <c r="T128" s="60">
        <v>0</v>
      </c>
      <c r="U128" s="60">
        <v>5.0323606362822635E-3</v>
      </c>
      <c r="V128" s="60">
        <v>4.4442804772928347E-3</v>
      </c>
      <c r="W128" s="60">
        <v>0</v>
      </c>
      <c r="X128" s="60">
        <v>6.8931914442811795E-3</v>
      </c>
      <c r="Y128" s="60">
        <v>8.2739054846560218E-5</v>
      </c>
      <c r="Z128" s="60">
        <v>4.8904358556549896E-4</v>
      </c>
      <c r="AA128" s="60">
        <v>0</v>
      </c>
      <c r="AB128" s="60">
        <v>0</v>
      </c>
      <c r="AC128" s="16">
        <v>2.2232340901821653E-3</v>
      </c>
      <c r="AD128" s="11">
        <v>121</v>
      </c>
      <c r="AE128" s="42">
        <v>6</v>
      </c>
      <c r="AF128" s="16">
        <v>0.82982285719632265</v>
      </c>
      <c r="AG128" t="str">
        <f>IF(AF128&lt;='CAV Tier 1 Analysis'!$A$5,"Tier 1", "Tier 2")</f>
        <v>Tier 2</v>
      </c>
      <c r="AH128" t="str">
        <f t="shared" si="4"/>
        <v>Vermont - Tier 2</v>
      </c>
      <c r="AI128" t="str">
        <f t="shared" si="5"/>
        <v>Hancock, Town Of - Tier 2</v>
      </c>
    </row>
    <row r="129" spans="1:35" x14ac:dyDescent="0.3">
      <c r="A129">
        <v>122</v>
      </c>
      <c r="B129">
        <v>1</v>
      </c>
      <c r="C129" t="s">
        <v>115</v>
      </c>
      <c r="D129" t="s">
        <v>2027</v>
      </c>
      <c r="E129" t="s">
        <v>5245</v>
      </c>
      <c r="F129" t="s">
        <v>1059</v>
      </c>
      <c r="G129" s="59">
        <v>27.664710000000003</v>
      </c>
      <c r="H129">
        <v>3</v>
      </c>
      <c r="I129">
        <v>0</v>
      </c>
      <c r="J129" s="11">
        <v>11</v>
      </c>
      <c r="K129" s="11">
        <v>6</v>
      </c>
      <c r="L129">
        <v>0</v>
      </c>
      <c r="M129">
        <v>0</v>
      </c>
      <c r="N129" s="11">
        <v>0.83065095688260515</v>
      </c>
      <c r="O129" s="11">
        <v>1146.5749059595428</v>
      </c>
      <c r="P129" s="11">
        <v>243.76816645138967</v>
      </c>
      <c r="Q129" s="11">
        <v>99.025255787663355</v>
      </c>
      <c r="R129" s="60">
        <v>3.4404953041939005E-3</v>
      </c>
      <c r="S129" s="60">
        <v>9.1240875912408756E-4</v>
      </c>
      <c r="T129" s="60">
        <v>0</v>
      </c>
      <c r="U129" s="60">
        <v>3.8176528964899929E-3</v>
      </c>
      <c r="V129" s="60">
        <v>5.3331365727514023E-3</v>
      </c>
      <c r="W129" s="60">
        <v>0</v>
      </c>
      <c r="X129" s="60">
        <v>0</v>
      </c>
      <c r="Y129" s="60">
        <v>3.7243998858341432E-5</v>
      </c>
      <c r="Z129" s="60">
        <v>1.9919244730544974E-3</v>
      </c>
      <c r="AA129" s="60">
        <v>9.6016059190299498E-4</v>
      </c>
      <c r="AB129" s="60">
        <v>7.8457571905053321E-3</v>
      </c>
      <c r="AC129" s="16">
        <v>2.2126163442618679E-3</v>
      </c>
      <c r="AD129" s="11">
        <v>122</v>
      </c>
      <c r="AE129" s="42">
        <v>6</v>
      </c>
      <c r="AF129" s="16">
        <v>0.83203547354058449</v>
      </c>
      <c r="AG129" t="str">
        <f>IF(AF129&lt;='CAV Tier 1 Analysis'!$A$5,"Tier 1", "Tier 2")</f>
        <v>Tier 2</v>
      </c>
      <c r="AH129" t="str">
        <f t="shared" si="4"/>
        <v>Vermont - Tier 2</v>
      </c>
      <c r="AI129" t="str">
        <f t="shared" si="5"/>
        <v>Coventry, Town Of - Tier 2</v>
      </c>
    </row>
    <row r="130" spans="1:35" x14ac:dyDescent="0.3">
      <c r="A130">
        <v>123</v>
      </c>
      <c r="B130">
        <v>1</v>
      </c>
      <c r="C130" t="s">
        <v>115</v>
      </c>
      <c r="D130" t="s">
        <v>3401</v>
      </c>
      <c r="E130" t="s">
        <v>5180</v>
      </c>
      <c r="F130" t="s">
        <v>947</v>
      </c>
      <c r="G130" s="59">
        <v>26.806640000000002</v>
      </c>
      <c r="H130">
        <v>4</v>
      </c>
      <c r="I130">
        <v>0</v>
      </c>
      <c r="J130" s="11">
        <v>14</v>
      </c>
      <c r="K130" s="11">
        <v>4</v>
      </c>
      <c r="L130">
        <v>0</v>
      </c>
      <c r="M130">
        <v>0</v>
      </c>
      <c r="N130" s="11">
        <v>32.043527315486266</v>
      </c>
      <c r="O130" s="11">
        <v>2550.44426686209</v>
      </c>
      <c r="P130" s="11">
        <v>1309.6805873826534</v>
      </c>
      <c r="Q130" s="11">
        <v>0</v>
      </c>
      <c r="R130" s="60">
        <v>3.3337822460895623E-3</v>
      </c>
      <c r="S130" s="60">
        <v>1.2165450121654502E-3</v>
      </c>
      <c r="T130" s="60">
        <v>0</v>
      </c>
      <c r="U130" s="60">
        <v>4.8588309591690816E-3</v>
      </c>
      <c r="V130" s="60">
        <v>3.5554243818342679E-3</v>
      </c>
      <c r="W130" s="60">
        <v>0</v>
      </c>
      <c r="X130" s="60">
        <v>0</v>
      </c>
      <c r="Y130" s="60">
        <v>1.4367395653573766E-3</v>
      </c>
      <c r="Z130" s="60">
        <v>4.4308420897041616E-3</v>
      </c>
      <c r="AA130" s="60">
        <v>5.1586050233345462E-3</v>
      </c>
      <c r="AB130" s="60">
        <v>0</v>
      </c>
      <c r="AC130" s="16">
        <v>2.1809790252413129E-3</v>
      </c>
      <c r="AD130" s="11">
        <v>123</v>
      </c>
      <c r="AE130" s="42">
        <v>6</v>
      </c>
      <c r="AF130" s="16">
        <v>0.83421645256582577</v>
      </c>
      <c r="AG130" t="str">
        <f>IF(AF130&lt;='CAV Tier 1 Analysis'!$A$5,"Tier 1", "Tier 2")</f>
        <v>Tier 2</v>
      </c>
      <c r="AH130" t="str">
        <f t="shared" si="4"/>
        <v>Vermont - Tier 2</v>
      </c>
      <c r="AI130" t="str">
        <f t="shared" si="5"/>
        <v>Putney, Town Of - Tier 2</v>
      </c>
    </row>
    <row r="131" spans="1:35" x14ac:dyDescent="0.3">
      <c r="A131">
        <v>124</v>
      </c>
      <c r="B131">
        <v>1</v>
      </c>
      <c r="C131" t="s">
        <v>115</v>
      </c>
      <c r="D131" t="s">
        <v>3352</v>
      </c>
      <c r="E131" t="s">
        <v>5079</v>
      </c>
      <c r="F131" t="s">
        <v>830</v>
      </c>
      <c r="G131" s="59">
        <v>47.860409999999995</v>
      </c>
      <c r="H131">
        <v>9</v>
      </c>
      <c r="I131">
        <v>0</v>
      </c>
      <c r="J131" s="11">
        <v>10.555555555555555</v>
      </c>
      <c r="K131" s="11">
        <v>6.5555555555555554</v>
      </c>
      <c r="L131">
        <v>0</v>
      </c>
      <c r="M131" s="11">
        <v>2.0000000000000004</v>
      </c>
      <c r="N131" s="11">
        <v>0</v>
      </c>
      <c r="O131" s="11">
        <v>1984.344735282134</v>
      </c>
      <c r="P131">
        <v>0</v>
      </c>
      <c r="Q131">
        <v>0</v>
      </c>
      <c r="R131" s="60">
        <v>5.9521142951361053E-3</v>
      </c>
      <c r="S131" s="60">
        <v>2.7372262773722629E-3</v>
      </c>
      <c r="T131" s="60">
        <v>0</v>
      </c>
      <c r="U131" s="60">
        <v>3.6634042946116093E-3</v>
      </c>
      <c r="V131" s="60">
        <v>5.8269455146728278E-3</v>
      </c>
      <c r="W131" s="60">
        <v>0</v>
      </c>
      <c r="X131" s="60">
        <v>2.3201050248250472E-3</v>
      </c>
      <c r="Y131" s="60">
        <v>0</v>
      </c>
      <c r="Z131" s="60">
        <v>3.4473673029477609E-3</v>
      </c>
      <c r="AA131" s="60">
        <v>0</v>
      </c>
      <c r="AB131" s="60">
        <v>0</v>
      </c>
      <c r="AC131" s="16">
        <v>2.1770147917786922E-3</v>
      </c>
      <c r="AD131" s="11">
        <v>124</v>
      </c>
      <c r="AE131" s="42">
        <v>6</v>
      </c>
      <c r="AF131" s="16">
        <v>0.83639346735760445</v>
      </c>
      <c r="AG131" t="str">
        <f>IF(AF131&lt;='CAV Tier 1 Analysis'!$A$5,"Tier 1", "Tier 2")</f>
        <v>Tier 2</v>
      </c>
      <c r="AH131" t="str">
        <f t="shared" si="4"/>
        <v>Vermont - Tier 2</v>
      </c>
      <c r="AI131" t="str">
        <f t="shared" si="5"/>
        <v>Dorset, Town Of - Tier 2</v>
      </c>
    </row>
    <row r="132" spans="1:35" x14ac:dyDescent="0.3">
      <c r="A132">
        <v>125</v>
      </c>
      <c r="B132">
        <v>1</v>
      </c>
      <c r="C132" t="s">
        <v>115</v>
      </c>
      <c r="D132" t="s">
        <v>3132</v>
      </c>
      <c r="E132" t="s">
        <v>5274</v>
      </c>
      <c r="F132" t="s">
        <v>931</v>
      </c>
      <c r="G132" s="59">
        <v>56.316769999999998</v>
      </c>
      <c r="H132">
        <v>12</v>
      </c>
      <c r="I132">
        <v>0</v>
      </c>
      <c r="J132" s="11">
        <v>13.444444444444445</v>
      </c>
      <c r="K132" s="11">
        <v>4.7777777777777777</v>
      </c>
      <c r="L132">
        <v>0</v>
      </c>
      <c r="M132" s="11">
        <v>0.97628645961052085</v>
      </c>
      <c r="N132" s="11">
        <v>19.876052110068152</v>
      </c>
      <c r="O132" s="11">
        <v>1169.0290524680763</v>
      </c>
      <c r="P132">
        <v>0</v>
      </c>
      <c r="Q132" s="11">
        <v>0</v>
      </c>
      <c r="R132" s="60">
        <v>7.0037814505327515E-3</v>
      </c>
      <c r="S132" s="60">
        <v>3.6496350364963502E-3</v>
      </c>
      <c r="T132" s="60">
        <v>0</v>
      </c>
      <c r="U132" s="60">
        <v>4.6660202068211027E-3</v>
      </c>
      <c r="V132" s="60">
        <v>4.2467569005242645E-3</v>
      </c>
      <c r="W132" s="60">
        <v>0</v>
      </c>
      <c r="X132" s="60">
        <v>1.1325435603055122E-3</v>
      </c>
      <c r="Y132" s="60">
        <v>8.9118498686125466E-4</v>
      </c>
      <c r="Z132" s="60">
        <v>2.0309336679352002E-3</v>
      </c>
      <c r="AA132" s="60">
        <v>0</v>
      </c>
      <c r="AB132" s="60">
        <v>0</v>
      </c>
      <c r="AC132" s="16">
        <v>2.1473505281342214E-3</v>
      </c>
      <c r="AD132" s="11">
        <v>125</v>
      </c>
      <c r="AE132" s="42">
        <v>6</v>
      </c>
      <c r="AF132" s="16">
        <v>0.83854081788573864</v>
      </c>
      <c r="AG132" t="str">
        <f>IF(AF132&lt;='CAV Tier 1 Analysis'!$A$5,"Tier 1", "Tier 2")</f>
        <v>Tier 2</v>
      </c>
      <c r="AH132" t="str">
        <f t="shared" si="4"/>
        <v>Vermont - Tier 2</v>
      </c>
      <c r="AI132" t="str">
        <f t="shared" si="5"/>
        <v>Rochester, Town Of - Tier 2</v>
      </c>
    </row>
    <row r="133" spans="1:35" x14ac:dyDescent="0.3">
      <c r="A133">
        <v>126</v>
      </c>
      <c r="B133">
        <v>1</v>
      </c>
      <c r="C133" t="s">
        <v>115</v>
      </c>
      <c r="D133" t="s">
        <v>2042</v>
      </c>
      <c r="E133" t="s">
        <v>5183</v>
      </c>
      <c r="F133" t="s">
        <v>1010</v>
      </c>
      <c r="G133" s="59">
        <v>19.950320000000001</v>
      </c>
      <c r="H133">
        <v>5</v>
      </c>
      <c r="I133">
        <v>0</v>
      </c>
      <c r="J133" s="11">
        <v>14</v>
      </c>
      <c r="K133" s="11">
        <v>4</v>
      </c>
      <c r="L133">
        <v>0</v>
      </c>
      <c r="M133" s="11">
        <v>0.95121932881277094</v>
      </c>
      <c r="N133" s="11">
        <v>40.799648292816684</v>
      </c>
      <c r="O133" s="11">
        <v>2094.1623908948523</v>
      </c>
      <c r="P133" s="11">
        <v>1170.7481752381273</v>
      </c>
      <c r="Q133" s="11">
        <v>0</v>
      </c>
      <c r="R133" s="60">
        <v>2.4811025410049719E-3</v>
      </c>
      <c r="S133" s="60">
        <v>1.5206812652068127E-3</v>
      </c>
      <c r="T133" s="60">
        <v>0</v>
      </c>
      <c r="U133" s="60">
        <v>4.8588309591690816E-3</v>
      </c>
      <c r="V133" s="60">
        <v>3.5554243818342679E-3</v>
      </c>
      <c r="W133" s="60">
        <v>0</v>
      </c>
      <c r="X133" s="60">
        <v>1.103464372244609E-3</v>
      </c>
      <c r="Y133" s="60">
        <v>1.8293388358224111E-3</v>
      </c>
      <c r="Z133" s="60">
        <v>3.638151589828153E-3</v>
      </c>
      <c r="AA133" s="60">
        <v>4.6113743121998334E-3</v>
      </c>
      <c r="AB133" s="60">
        <v>0</v>
      </c>
      <c r="AC133" s="16">
        <v>2.1453062052100126E-3</v>
      </c>
      <c r="AD133" s="11">
        <v>126</v>
      </c>
      <c r="AE133" s="42">
        <v>6</v>
      </c>
      <c r="AF133" s="16">
        <v>0.84068612409094867</v>
      </c>
      <c r="AG133" t="str">
        <f>IF(AF133&lt;='CAV Tier 1 Analysis'!$A$5,"Tier 1", "Tier 2")</f>
        <v>Tier 2</v>
      </c>
      <c r="AH133" t="str">
        <f t="shared" si="4"/>
        <v>Vermont - Tier 2</v>
      </c>
      <c r="AI133" t="str">
        <f t="shared" si="5"/>
        <v>Vernon, Town Of - Tier 2</v>
      </c>
    </row>
    <row r="134" spans="1:35" x14ac:dyDescent="0.3">
      <c r="A134">
        <v>127</v>
      </c>
      <c r="B134">
        <v>1</v>
      </c>
      <c r="C134" t="s">
        <v>115</v>
      </c>
      <c r="D134" t="s">
        <v>3392</v>
      </c>
      <c r="E134" t="s">
        <v>5165</v>
      </c>
      <c r="F134" t="s">
        <v>1409</v>
      </c>
      <c r="G134" s="59">
        <v>1.4395</v>
      </c>
      <c r="H134">
        <v>28</v>
      </c>
      <c r="I134">
        <v>0</v>
      </c>
      <c r="J134" s="11">
        <v>13</v>
      </c>
      <c r="K134" s="11">
        <v>4</v>
      </c>
      <c r="L134">
        <v>0</v>
      </c>
      <c r="M134" s="11">
        <v>3.594386939909691</v>
      </c>
      <c r="N134" s="11">
        <v>13.361827760457901</v>
      </c>
      <c r="O134" s="11">
        <v>359.09333624057001</v>
      </c>
      <c r="P134" s="11">
        <v>251.78160804444519</v>
      </c>
      <c r="Q134" s="11">
        <v>0</v>
      </c>
      <c r="R134" s="60">
        <v>1.7902204615147309E-4</v>
      </c>
      <c r="S134" s="60">
        <v>8.5158150851581509E-3</v>
      </c>
      <c r="T134" s="60">
        <v>0</v>
      </c>
      <c r="U134" s="60">
        <v>4.5117716049427187E-3</v>
      </c>
      <c r="V134" s="60">
        <v>3.5554243818342679E-3</v>
      </c>
      <c r="W134" s="60">
        <v>0</v>
      </c>
      <c r="X134" s="60">
        <v>4.1696776002249983E-3</v>
      </c>
      <c r="Y134" s="60">
        <v>5.9910591053009637E-4</v>
      </c>
      <c r="Z134" s="60">
        <v>6.2384655450816058E-4</v>
      </c>
      <c r="AA134" s="60">
        <v>9.9172415057095006E-4</v>
      </c>
      <c r="AB134" s="60">
        <v>0</v>
      </c>
      <c r="AC134" s="16">
        <v>2.1042170303564377E-3</v>
      </c>
      <c r="AD134" s="11">
        <v>127</v>
      </c>
      <c r="AE134" s="42">
        <v>6</v>
      </c>
      <c r="AF134" s="16">
        <v>0.84279034112130513</v>
      </c>
      <c r="AG134" t="str">
        <f>IF(AF134&lt;='CAV Tier 1 Analysis'!$A$5,"Tier 1", "Tier 2")</f>
        <v>Tier 2</v>
      </c>
      <c r="AH134" t="str">
        <f t="shared" si="4"/>
        <v>Vermont - Tier 2</v>
      </c>
      <c r="AI134" t="str">
        <f t="shared" si="5"/>
        <v>Northfield,Village Of - Tier 2</v>
      </c>
    </row>
    <row r="135" spans="1:35" x14ac:dyDescent="0.3">
      <c r="A135">
        <v>128</v>
      </c>
      <c r="B135">
        <v>1</v>
      </c>
      <c r="C135" t="s">
        <v>115</v>
      </c>
      <c r="D135" t="s">
        <v>3318</v>
      </c>
      <c r="E135" t="s">
        <v>5108</v>
      </c>
      <c r="F135" t="s">
        <v>975</v>
      </c>
      <c r="G135" s="59">
        <v>42.172429999999999</v>
      </c>
      <c r="H135">
        <v>4</v>
      </c>
      <c r="I135">
        <v>0</v>
      </c>
      <c r="J135" s="11">
        <v>13</v>
      </c>
      <c r="K135" s="11">
        <v>5</v>
      </c>
      <c r="L135">
        <v>0</v>
      </c>
      <c r="M135" s="11">
        <v>2.9171081675872128</v>
      </c>
      <c r="N135" s="11">
        <v>17.621273608085986</v>
      </c>
      <c r="O135" s="11">
        <v>1518.0993181719198</v>
      </c>
      <c r="P135">
        <v>0</v>
      </c>
      <c r="Q135" s="11">
        <v>10.659462909045487</v>
      </c>
      <c r="R135" s="60">
        <v>5.2447340811252298E-3</v>
      </c>
      <c r="S135" s="60">
        <v>1.2165450121654502E-3</v>
      </c>
      <c r="T135" s="60">
        <v>0</v>
      </c>
      <c r="U135" s="60">
        <v>4.5117716049427187E-3</v>
      </c>
      <c r="V135" s="60">
        <v>4.4442804772928347E-3</v>
      </c>
      <c r="W135" s="60">
        <v>0</v>
      </c>
      <c r="X135" s="60">
        <v>3.3839986587886383E-3</v>
      </c>
      <c r="Y135" s="60">
        <v>7.9008720655073981E-4</v>
      </c>
      <c r="Z135" s="60">
        <v>2.6373673178058318E-3</v>
      </c>
      <c r="AA135" s="60">
        <v>0</v>
      </c>
      <c r="AB135" s="60">
        <v>8.4454775804767375E-4</v>
      </c>
      <c r="AC135" s="16">
        <v>2.0975756469744653E-3</v>
      </c>
      <c r="AD135" s="11">
        <v>128</v>
      </c>
      <c r="AE135" s="42">
        <v>6</v>
      </c>
      <c r="AF135" s="16">
        <v>0.84488791676827957</v>
      </c>
      <c r="AG135" t="str">
        <f>IF(AF135&lt;='CAV Tier 1 Analysis'!$A$5,"Tier 1", "Tier 2")</f>
        <v>Tier 2</v>
      </c>
      <c r="AH135" t="str">
        <f t="shared" si="4"/>
        <v>Vermont - Tier 2</v>
      </c>
      <c r="AI135" t="str">
        <f t="shared" si="5"/>
        <v>Berkshire, Town Of - Tier 2</v>
      </c>
    </row>
    <row r="136" spans="1:35" x14ac:dyDescent="0.3">
      <c r="A136">
        <v>129</v>
      </c>
      <c r="B136">
        <v>1</v>
      </c>
      <c r="C136" t="s">
        <v>115</v>
      </c>
      <c r="D136" t="s">
        <v>3385</v>
      </c>
      <c r="E136" t="s">
        <v>5155</v>
      </c>
      <c r="F136" t="s">
        <v>1217</v>
      </c>
      <c r="G136" s="59">
        <v>17.993309999999997</v>
      </c>
      <c r="H136">
        <v>14</v>
      </c>
      <c r="I136">
        <v>0</v>
      </c>
      <c r="J136" s="11">
        <v>9</v>
      </c>
      <c r="K136" s="11">
        <v>5</v>
      </c>
      <c r="L136">
        <v>0</v>
      </c>
      <c r="M136">
        <v>0</v>
      </c>
      <c r="N136" s="11">
        <v>4.1507356407641831</v>
      </c>
      <c r="O136" s="11">
        <v>2325.8701632329276</v>
      </c>
      <c r="P136" s="11">
        <v>1213.8875937106927</v>
      </c>
      <c r="Q136" s="11">
        <v>0</v>
      </c>
      <c r="R136" s="60">
        <v>2.2377208567125823E-3</v>
      </c>
      <c r="S136" s="60">
        <v>4.2579075425790754E-3</v>
      </c>
      <c r="T136" s="60">
        <v>0</v>
      </c>
      <c r="U136" s="60">
        <v>3.1235341880372666E-3</v>
      </c>
      <c r="V136" s="60">
        <v>4.4442804772928347E-3</v>
      </c>
      <c r="W136" s="60">
        <v>0</v>
      </c>
      <c r="X136" s="60">
        <v>0</v>
      </c>
      <c r="Y136" s="60">
        <v>1.8610704313887444E-4</v>
      </c>
      <c r="Z136" s="60">
        <v>4.0406934385274285E-3</v>
      </c>
      <c r="AA136" s="60">
        <v>4.7812930106826777E-3</v>
      </c>
      <c r="AB136" s="60">
        <v>0</v>
      </c>
      <c r="AC136" s="16">
        <v>2.0974124142700669E-3</v>
      </c>
      <c r="AD136" s="11">
        <v>129</v>
      </c>
      <c r="AE136" s="42">
        <v>6</v>
      </c>
      <c r="AF136" s="16">
        <v>0.84698532918254965</v>
      </c>
      <c r="AG136" t="str">
        <f>IF(AF136&lt;='CAV Tier 1 Analysis'!$A$5,"Tier 1", "Tier 2")</f>
        <v>Tier 2</v>
      </c>
      <c r="AH136" t="str">
        <f t="shared" ref="AH136:AH199" si="6">C136&amp;" - "&amp;AG136</f>
        <v>Vermont - Tier 2</v>
      </c>
      <c r="AI136" t="str">
        <f t="shared" ref="AI136:AI199" si="7">D136&amp;" - "&amp;AG136</f>
        <v>West Rutland, Town Of - Tier 2</v>
      </c>
    </row>
    <row r="137" spans="1:35" x14ac:dyDescent="0.3">
      <c r="A137">
        <v>130</v>
      </c>
      <c r="B137">
        <v>1</v>
      </c>
      <c r="C137" t="s">
        <v>115</v>
      </c>
      <c r="D137" t="s">
        <v>2016</v>
      </c>
      <c r="E137" t="s">
        <v>5090</v>
      </c>
      <c r="F137" t="s">
        <v>886</v>
      </c>
      <c r="G137" s="59">
        <v>54.957059999999991</v>
      </c>
      <c r="H137">
        <v>12</v>
      </c>
      <c r="I137">
        <v>0</v>
      </c>
      <c r="J137" s="11">
        <v>14.875</v>
      </c>
      <c r="K137" s="11">
        <v>4.75</v>
      </c>
      <c r="L137">
        <v>0</v>
      </c>
      <c r="M137" s="11">
        <v>0.99349783267154401</v>
      </c>
      <c r="N137" s="11">
        <v>4.4745665286570118</v>
      </c>
      <c r="O137" s="11">
        <v>1024.1557617654489</v>
      </c>
      <c r="P137">
        <v>0</v>
      </c>
      <c r="Q137">
        <v>0</v>
      </c>
      <c r="R137" s="60">
        <v>6.834682411718843E-3</v>
      </c>
      <c r="S137" s="60">
        <v>3.6496350364963502E-3</v>
      </c>
      <c r="T137" s="60">
        <v>0</v>
      </c>
      <c r="U137" s="60">
        <v>5.1625078941171494E-3</v>
      </c>
      <c r="V137" s="60">
        <v>4.2220664534281934E-3</v>
      </c>
      <c r="W137" s="60">
        <v>0</v>
      </c>
      <c r="X137" s="60">
        <v>1.1525096568670214E-3</v>
      </c>
      <c r="Y137" s="60">
        <v>2.0062668838702978E-4</v>
      </c>
      <c r="Z137" s="60">
        <v>1.7792478410933866E-3</v>
      </c>
      <c r="AA137" s="60">
        <v>0</v>
      </c>
      <c r="AB137" s="60">
        <v>0</v>
      </c>
      <c r="AC137" s="16">
        <v>2.0910250892825434E-3</v>
      </c>
      <c r="AD137" s="11">
        <v>130</v>
      </c>
      <c r="AE137" s="42">
        <v>6</v>
      </c>
      <c r="AF137" s="16">
        <v>0.84907635427183215</v>
      </c>
      <c r="AG137" t="str">
        <f>IF(AF137&lt;='CAV Tier 1 Analysis'!$A$5,"Tier 1", "Tier 2")</f>
        <v>Tier 2</v>
      </c>
      <c r="AH137" t="str">
        <f t="shared" si="6"/>
        <v>Vermont - Tier 2</v>
      </c>
      <c r="AI137" t="str">
        <f t="shared" si="7"/>
        <v>Groton, Town Of - Tier 2</v>
      </c>
    </row>
    <row r="138" spans="1:35" x14ac:dyDescent="0.3">
      <c r="A138">
        <v>131</v>
      </c>
      <c r="B138">
        <v>1</v>
      </c>
      <c r="C138" t="s">
        <v>115</v>
      </c>
      <c r="D138" t="s">
        <v>3169</v>
      </c>
      <c r="E138" t="s">
        <v>5153</v>
      </c>
      <c r="F138" t="s">
        <v>1210</v>
      </c>
      <c r="G138" s="59">
        <v>50.191970000000012</v>
      </c>
      <c r="H138">
        <v>18</v>
      </c>
      <c r="I138">
        <v>0</v>
      </c>
      <c r="J138" s="11">
        <v>10</v>
      </c>
      <c r="K138" s="11">
        <v>4.833333333333333</v>
      </c>
      <c r="L138">
        <v>0</v>
      </c>
      <c r="M138" s="11">
        <v>0.9890048149136208</v>
      </c>
      <c r="N138" s="11">
        <v>6.113172886232757</v>
      </c>
      <c r="O138" s="11">
        <v>1168.7431560817445</v>
      </c>
      <c r="P138">
        <v>0</v>
      </c>
      <c r="Q138" s="11">
        <v>0</v>
      </c>
      <c r="R138" s="60">
        <v>6.2420765333611357E-3</v>
      </c>
      <c r="S138" s="60">
        <v>5.4744525547445258E-3</v>
      </c>
      <c r="T138" s="60">
        <v>0</v>
      </c>
      <c r="U138" s="60">
        <v>3.4705935422636295E-3</v>
      </c>
      <c r="V138" s="60">
        <v>4.2961377947164066E-3</v>
      </c>
      <c r="W138" s="60">
        <v>0</v>
      </c>
      <c r="X138" s="60">
        <v>1.1472975203286285E-3</v>
      </c>
      <c r="Y138" s="60">
        <v>2.7409708266654559E-4</v>
      </c>
      <c r="Z138" s="60">
        <v>2.0304369851578846E-3</v>
      </c>
      <c r="AA138" s="60">
        <v>0</v>
      </c>
      <c r="AB138" s="60">
        <v>0</v>
      </c>
      <c r="AC138" s="16">
        <v>2.0850083648398872E-3</v>
      </c>
      <c r="AD138" s="11">
        <v>131</v>
      </c>
      <c r="AE138" s="42">
        <v>6</v>
      </c>
      <c r="AF138" s="16">
        <v>0.85116136263667208</v>
      </c>
      <c r="AG138" t="str">
        <f>IF(AF138&lt;='CAV Tier 1 Analysis'!$A$5,"Tier 1", "Tier 2")</f>
        <v>Tier 2</v>
      </c>
      <c r="AH138" t="str">
        <f t="shared" si="6"/>
        <v>Vermont - Tier 2</v>
      </c>
      <c r="AI138" t="str">
        <f t="shared" si="7"/>
        <v>Shrewsbury, Town Of - Tier 2</v>
      </c>
    </row>
    <row r="139" spans="1:35" x14ac:dyDescent="0.3">
      <c r="A139">
        <v>132</v>
      </c>
      <c r="B139">
        <v>1</v>
      </c>
      <c r="C139" t="s">
        <v>115</v>
      </c>
      <c r="D139" t="s">
        <v>3396</v>
      </c>
      <c r="E139" t="s">
        <v>5171</v>
      </c>
      <c r="F139" t="s">
        <v>1042</v>
      </c>
      <c r="G139" s="59">
        <v>1.3857400000000002</v>
      </c>
      <c r="H139">
        <v>0</v>
      </c>
      <c r="I139">
        <v>0</v>
      </c>
      <c r="J139" s="11">
        <v>14</v>
      </c>
      <c r="K139" s="11">
        <v>4</v>
      </c>
      <c r="L139">
        <v>0</v>
      </c>
      <c r="M139" s="11">
        <v>1.9442463954277134</v>
      </c>
      <c r="N139" s="11">
        <v>25.965973846331799</v>
      </c>
      <c r="O139" s="11">
        <v>1954.625129596958</v>
      </c>
      <c r="P139" s="11">
        <v>1890.4852052647093</v>
      </c>
      <c r="Q139" s="11">
        <v>0</v>
      </c>
      <c r="R139" s="60">
        <v>1.723362349662677E-4</v>
      </c>
      <c r="S139" s="60">
        <v>0</v>
      </c>
      <c r="T139" s="60">
        <v>0</v>
      </c>
      <c r="U139" s="60">
        <v>4.8588309591690816E-3</v>
      </c>
      <c r="V139" s="60">
        <v>3.5554243818342679E-3</v>
      </c>
      <c r="W139" s="60">
        <v>0</v>
      </c>
      <c r="X139" s="60">
        <v>2.2554279157649113E-3</v>
      </c>
      <c r="Y139" s="60">
        <v>1.1642395548641749E-3</v>
      </c>
      <c r="Z139" s="60">
        <v>3.395735953276551E-3</v>
      </c>
      <c r="AA139" s="60">
        <v>7.4462938294807459E-3</v>
      </c>
      <c r="AB139" s="60">
        <v>0</v>
      </c>
      <c r="AC139" s="16">
        <v>2.0771171663050911E-3</v>
      </c>
      <c r="AD139" s="11">
        <v>132</v>
      </c>
      <c r="AE139" s="42">
        <v>6</v>
      </c>
      <c r="AF139" s="16">
        <v>0.85323847980297718</v>
      </c>
      <c r="AG139" t="str">
        <f>IF(AF139&lt;='CAV Tier 1 Analysis'!$A$5,"Tier 1", "Tier 2")</f>
        <v>Tier 2</v>
      </c>
      <c r="AH139" t="str">
        <f t="shared" si="6"/>
        <v>Vermont - Tier 2</v>
      </c>
      <c r="AI139" t="str">
        <f t="shared" si="7"/>
        <v>Bellows Falls, Village Of - Tier 2</v>
      </c>
    </row>
    <row r="140" spans="1:35" x14ac:dyDescent="0.3">
      <c r="A140">
        <v>133</v>
      </c>
      <c r="B140">
        <v>1</v>
      </c>
      <c r="C140" t="s">
        <v>115</v>
      </c>
      <c r="D140" t="s">
        <v>3430</v>
      </c>
      <c r="E140" t="s">
        <v>5248</v>
      </c>
      <c r="F140" t="s">
        <v>963</v>
      </c>
      <c r="G140" s="59">
        <v>38.619370000000004</v>
      </c>
      <c r="H140">
        <v>7</v>
      </c>
      <c r="I140">
        <v>0</v>
      </c>
      <c r="J140" s="11">
        <v>12</v>
      </c>
      <c r="K140" s="11">
        <v>5.8</v>
      </c>
      <c r="L140">
        <v>0</v>
      </c>
      <c r="M140" s="11">
        <v>2.9946920418432517</v>
      </c>
      <c r="N140" s="11">
        <v>1.3318372195753396</v>
      </c>
      <c r="O140" s="11">
        <v>1013.9410547085457</v>
      </c>
      <c r="P140">
        <v>0</v>
      </c>
      <c r="Q140" s="11">
        <v>15.859223019972319</v>
      </c>
      <c r="R140" s="60">
        <v>4.8028611590696883E-3</v>
      </c>
      <c r="S140" s="60">
        <v>2.1289537712895377E-3</v>
      </c>
      <c r="T140" s="60">
        <v>0</v>
      </c>
      <c r="U140" s="60">
        <v>4.1647122507163558E-3</v>
      </c>
      <c r="V140" s="60">
        <v>5.1553653536596886E-3</v>
      </c>
      <c r="W140" s="60">
        <v>0</v>
      </c>
      <c r="X140" s="60">
        <v>3.4740000270420536E-3</v>
      </c>
      <c r="Y140" s="60">
        <v>5.9715748804429419E-5</v>
      </c>
      <c r="Z140" s="60">
        <v>1.7615020096906839E-3</v>
      </c>
      <c r="AA140" s="60">
        <v>0</v>
      </c>
      <c r="AB140" s="60">
        <v>1.2565240256645397E-3</v>
      </c>
      <c r="AC140" s="16">
        <v>2.0730576678124526E-3</v>
      </c>
      <c r="AD140" s="11">
        <v>133</v>
      </c>
      <c r="AE140" s="42">
        <v>6</v>
      </c>
      <c r="AF140" s="16">
        <v>0.85531153747078958</v>
      </c>
      <c r="AG140" t="str">
        <f>IF(AF140&lt;='CAV Tier 1 Analysis'!$A$5,"Tier 1", "Tier 2")</f>
        <v>Tier 2</v>
      </c>
      <c r="AH140" t="str">
        <f t="shared" si="6"/>
        <v>Vermont - Tier 2</v>
      </c>
      <c r="AI140" t="str">
        <f t="shared" si="7"/>
        <v>Glover, Town Of - Tier 2</v>
      </c>
    </row>
    <row r="141" spans="1:35" x14ac:dyDescent="0.3">
      <c r="A141">
        <v>134</v>
      </c>
      <c r="B141">
        <v>1</v>
      </c>
      <c r="C141" t="s">
        <v>115</v>
      </c>
      <c r="D141" t="s">
        <v>3390</v>
      </c>
      <c r="E141" t="s">
        <v>5162</v>
      </c>
      <c r="F141" t="s">
        <v>1111</v>
      </c>
      <c r="G141" s="59">
        <v>32.069550000000007</v>
      </c>
      <c r="H141">
        <v>13</v>
      </c>
      <c r="I141">
        <v>0</v>
      </c>
      <c r="J141" s="11">
        <v>13</v>
      </c>
      <c r="K141" s="11">
        <v>4</v>
      </c>
      <c r="L141">
        <v>0</v>
      </c>
      <c r="M141">
        <v>0</v>
      </c>
      <c r="N141" s="11">
        <v>27.911355187998844</v>
      </c>
      <c r="O141" s="11">
        <v>2632.0815323683983</v>
      </c>
      <c r="P141" s="11">
        <v>241.36334343332783</v>
      </c>
      <c r="Q141" s="11">
        <v>0</v>
      </c>
      <c r="R141" s="60">
        <v>3.9882990344959884E-3</v>
      </c>
      <c r="S141" s="60">
        <v>3.9537712895377133E-3</v>
      </c>
      <c r="T141" s="60">
        <v>0</v>
      </c>
      <c r="U141" s="60">
        <v>4.5117716049427187E-3</v>
      </c>
      <c r="V141" s="60">
        <v>3.5554243818342679E-3</v>
      </c>
      <c r="W141" s="60">
        <v>0</v>
      </c>
      <c r="X141" s="60">
        <v>0</v>
      </c>
      <c r="Y141" s="60">
        <v>1.2514648567406716E-3</v>
      </c>
      <c r="Z141" s="60">
        <v>4.5726690791402982E-3</v>
      </c>
      <c r="AA141" s="60">
        <v>9.5068841050188226E-4</v>
      </c>
      <c r="AB141" s="60">
        <v>0</v>
      </c>
      <c r="AC141" s="16">
        <v>2.0712807870175943E-3</v>
      </c>
      <c r="AD141" s="11">
        <v>134</v>
      </c>
      <c r="AE141" s="42">
        <v>6</v>
      </c>
      <c r="AF141" s="16">
        <v>0.85738281825780716</v>
      </c>
      <c r="AG141" t="str">
        <f>IF(AF141&lt;='CAV Tier 1 Analysis'!$A$5,"Tier 1", "Tier 2")</f>
        <v>Tier 2</v>
      </c>
      <c r="AH141" t="str">
        <f t="shared" si="6"/>
        <v>Vermont - Tier 2</v>
      </c>
      <c r="AI141" t="str">
        <f t="shared" si="7"/>
        <v>East Montpelier, Town Of - Tier 2</v>
      </c>
    </row>
    <row r="142" spans="1:35" x14ac:dyDescent="0.3">
      <c r="A142">
        <v>135</v>
      </c>
      <c r="B142">
        <v>1</v>
      </c>
      <c r="C142" t="s">
        <v>115</v>
      </c>
      <c r="D142" t="s">
        <v>3405</v>
      </c>
      <c r="E142" t="s">
        <v>5186</v>
      </c>
      <c r="F142" t="s">
        <v>1056</v>
      </c>
      <c r="G142" s="59">
        <v>39.302319999999995</v>
      </c>
      <c r="H142">
        <v>10</v>
      </c>
      <c r="I142">
        <v>0</v>
      </c>
      <c r="J142" s="11">
        <v>13.4</v>
      </c>
      <c r="K142" s="11">
        <v>4.5999999999999996</v>
      </c>
      <c r="L142">
        <v>0</v>
      </c>
      <c r="M142" s="11">
        <v>3.0000000000000009</v>
      </c>
      <c r="N142" s="11">
        <v>0</v>
      </c>
      <c r="O142" s="11">
        <v>1315.8978824442738</v>
      </c>
      <c r="P142">
        <v>0</v>
      </c>
      <c r="Q142" s="11">
        <v>0</v>
      </c>
      <c r="R142" s="60">
        <v>4.8877955852031701E-3</v>
      </c>
      <c r="S142" s="60">
        <v>3.0413625304136255E-3</v>
      </c>
      <c r="T142" s="60">
        <v>0</v>
      </c>
      <c r="U142" s="60">
        <v>4.6505953466332642E-3</v>
      </c>
      <c r="V142" s="60">
        <v>4.0887380391094082E-3</v>
      </c>
      <c r="W142" s="60">
        <v>0</v>
      </c>
      <c r="X142" s="60">
        <v>3.4801575372375711E-3</v>
      </c>
      <c r="Y142" s="60">
        <v>0</v>
      </c>
      <c r="Z142" s="60">
        <v>2.2860863101549756E-3</v>
      </c>
      <c r="AA142" s="60">
        <v>0</v>
      </c>
      <c r="AB142" s="60">
        <v>0</v>
      </c>
      <c r="AC142" s="16">
        <v>2.0395213953410922E-3</v>
      </c>
      <c r="AD142" s="11">
        <v>135</v>
      </c>
      <c r="AE142" s="42">
        <v>7</v>
      </c>
      <c r="AF142" s="16">
        <v>0.85942233965314829</v>
      </c>
      <c r="AG142" t="str">
        <f>IF(AF142&lt;='CAV Tier 1 Analysis'!$A$5,"Tier 1", "Tier 2")</f>
        <v>Tier 2</v>
      </c>
      <c r="AH142" t="str">
        <f t="shared" si="6"/>
        <v>Vermont - Tier 2</v>
      </c>
      <c r="AI142" t="str">
        <f t="shared" si="7"/>
        <v>Whitingham, Town Of - Tier 2</v>
      </c>
    </row>
    <row r="143" spans="1:35" x14ac:dyDescent="0.3">
      <c r="A143">
        <v>136</v>
      </c>
      <c r="B143">
        <v>1</v>
      </c>
      <c r="C143" t="s">
        <v>115</v>
      </c>
      <c r="D143" t="s">
        <v>2443</v>
      </c>
      <c r="E143" t="s">
        <v>5128</v>
      </c>
      <c r="F143" t="s">
        <v>854</v>
      </c>
      <c r="G143" s="59">
        <v>48.574240000000003</v>
      </c>
      <c r="H143">
        <v>6</v>
      </c>
      <c r="I143">
        <v>0</v>
      </c>
      <c r="J143" s="11">
        <v>15</v>
      </c>
      <c r="K143" s="11">
        <v>5</v>
      </c>
      <c r="L143">
        <v>0</v>
      </c>
      <c r="M143" s="11">
        <v>1.9934142047307382</v>
      </c>
      <c r="N143" s="11">
        <v>2.4198775716696099</v>
      </c>
      <c r="O143" s="11">
        <v>1434.4774018935746</v>
      </c>
      <c r="P143">
        <v>0</v>
      </c>
      <c r="Q143" s="11">
        <v>0</v>
      </c>
      <c r="R143" s="60">
        <v>6.0408890830515672E-3</v>
      </c>
      <c r="S143" s="60">
        <v>1.8248175182481751E-3</v>
      </c>
      <c r="T143" s="60">
        <v>0</v>
      </c>
      <c r="U143" s="60">
        <v>5.2058903133954445E-3</v>
      </c>
      <c r="V143" s="60">
        <v>4.4442804772928347E-3</v>
      </c>
      <c r="W143" s="60">
        <v>0</v>
      </c>
      <c r="X143" s="60">
        <v>2.312465156476705E-3</v>
      </c>
      <c r="Y143" s="60">
        <v>1.0850034755251161E-4</v>
      </c>
      <c r="Z143" s="60">
        <v>2.4920924293944614E-3</v>
      </c>
      <c r="AA143" s="60">
        <v>0</v>
      </c>
      <c r="AB143" s="60">
        <v>0</v>
      </c>
      <c r="AC143" s="16">
        <v>2.0389941204919729E-3</v>
      </c>
      <c r="AD143" s="11">
        <v>136</v>
      </c>
      <c r="AE143" s="42">
        <v>7</v>
      </c>
      <c r="AF143" s="16">
        <v>0.86146133377364031</v>
      </c>
      <c r="AG143" t="str">
        <f>IF(AF143&lt;='CAV Tier 1 Analysis'!$A$5,"Tier 1", "Tier 2")</f>
        <v>Tier 2</v>
      </c>
      <c r="AH143" t="str">
        <f t="shared" si="6"/>
        <v>Vermont - Tier 2</v>
      </c>
      <c r="AI143" t="str">
        <f t="shared" si="7"/>
        <v>Corinth, Town Of - Tier 2</v>
      </c>
    </row>
    <row r="144" spans="1:35" x14ac:dyDescent="0.3">
      <c r="A144">
        <v>137</v>
      </c>
      <c r="B144">
        <v>1</v>
      </c>
      <c r="C144" t="s">
        <v>115</v>
      </c>
      <c r="D144" t="s">
        <v>1997</v>
      </c>
      <c r="E144" t="s">
        <v>5176</v>
      </c>
      <c r="F144" t="s">
        <v>1082</v>
      </c>
      <c r="G144" s="59">
        <v>39.964619999999996</v>
      </c>
      <c r="H144">
        <v>11</v>
      </c>
      <c r="I144">
        <v>0</v>
      </c>
      <c r="J144" s="11">
        <v>14</v>
      </c>
      <c r="K144" s="11">
        <v>4</v>
      </c>
      <c r="L144">
        <v>0</v>
      </c>
      <c r="M144" s="11">
        <v>0.99999999999999978</v>
      </c>
      <c r="N144" s="11">
        <v>0</v>
      </c>
      <c r="O144" s="11">
        <v>2016.3337820116892</v>
      </c>
      <c r="P144" s="11">
        <v>166.54399260885953</v>
      </c>
      <c r="Q144" s="11">
        <v>0</v>
      </c>
      <c r="R144" s="60">
        <v>4.9701618937590024E-3</v>
      </c>
      <c r="S144" s="60">
        <v>3.3454987834549877E-3</v>
      </c>
      <c r="T144" s="60">
        <v>0</v>
      </c>
      <c r="U144" s="60">
        <v>4.8588309591690816E-3</v>
      </c>
      <c r="V144" s="60">
        <v>3.5554243818342679E-3</v>
      </c>
      <c r="W144" s="60">
        <v>0</v>
      </c>
      <c r="X144" s="60">
        <v>1.1600525124125232E-3</v>
      </c>
      <c r="Y144" s="60">
        <v>0</v>
      </c>
      <c r="Z144" s="60">
        <v>3.5029413127390871E-3</v>
      </c>
      <c r="AA144" s="60">
        <v>6.5598794481271355E-4</v>
      </c>
      <c r="AB144" s="60">
        <v>0</v>
      </c>
      <c r="AC144" s="16">
        <v>2.0044452534710602E-3</v>
      </c>
      <c r="AD144" s="11">
        <v>137</v>
      </c>
      <c r="AE144" s="42">
        <v>7</v>
      </c>
      <c r="AF144" s="16">
        <v>0.86346577902711141</v>
      </c>
      <c r="AG144" t="str">
        <f>IF(AF144&lt;='CAV Tier 1 Analysis'!$A$5,"Tier 1", "Tier 2")</f>
        <v>Tier 2</v>
      </c>
      <c r="AH144" t="str">
        <f t="shared" si="6"/>
        <v>Vermont - Tier 2</v>
      </c>
      <c r="AI144" t="str">
        <f t="shared" si="7"/>
        <v>Guilford, Town Of - Tier 2</v>
      </c>
    </row>
    <row r="145" spans="1:35" x14ac:dyDescent="0.3">
      <c r="A145">
        <v>138</v>
      </c>
      <c r="B145">
        <v>1</v>
      </c>
      <c r="C145" t="s">
        <v>115</v>
      </c>
      <c r="D145" t="s">
        <v>3316</v>
      </c>
      <c r="E145" t="s">
        <v>5117</v>
      </c>
      <c r="F145" t="s">
        <v>943</v>
      </c>
      <c r="G145" s="59">
        <v>39.298739999999995</v>
      </c>
      <c r="H145">
        <v>3</v>
      </c>
      <c r="I145">
        <v>0</v>
      </c>
      <c r="J145" s="11">
        <v>13</v>
      </c>
      <c r="K145" s="11">
        <v>5</v>
      </c>
      <c r="L145">
        <v>0</v>
      </c>
      <c r="M145" s="11">
        <v>0.93536230423672639</v>
      </c>
      <c r="N145" s="11">
        <v>49.222947141642891</v>
      </c>
      <c r="O145" s="11">
        <v>2068.5993994400637</v>
      </c>
      <c r="P145" s="11">
        <v>98.825729701386535</v>
      </c>
      <c r="Q145">
        <v>0</v>
      </c>
      <c r="R145" s="60">
        <v>4.8873503619136791E-3</v>
      </c>
      <c r="S145" s="60">
        <v>9.1240875912408756E-4</v>
      </c>
      <c r="T145" s="60">
        <v>0</v>
      </c>
      <c r="U145" s="60">
        <v>4.5117716049427187E-3</v>
      </c>
      <c r="V145" s="60">
        <v>4.4442804772928347E-3</v>
      </c>
      <c r="W145" s="60">
        <v>0</v>
      </c>
      <c r="X145" s="60">
        <v>1.0850693910457814E-3</v>
      </c>
      <c r="Y145" s="60">
        <v>2.2070153196809485E-3</v>
      </c>
      <c r="Z145" s="60">
        <v>3.5937414531518551E-3</v>
      </c>
      <c r="AA145" s="60">
        <v>3.8925743466282592E-4</v>
      </c>
      <c r="AB145" s="60">
        <v>0</v>
      </c>
      <c r="AC145" s="16">
        <v>2.0028086183467935E-3</v>
      </c>
      <c r="AD145" s="11">
        <v>138</v>
      </c>
      <c r="AE145" s="42">
        <v>7</v>
      </c>
      <c r="AF145" s="16">
        <v>0.8654685876454582</v>
      </c>
      <c r="AG145" t="str">
        <f>IF(AF145&lt;='CAV Tier 1 Analysis'!$A$5,"Tier 1", "Tier 2")</f>
        <v>Tier 2</v>
      </c>
      <c r="AH145" t="str">
        <f t="shared" si="6"/>
        <v>Vermont - Tier 2</v>
      </c>
      <c r="AI145" t="str">
        <f t="shared" si="7"/>
        <v>Sheldon, Town Of - Tier 2</v>
      </c>
    </row>
    <row r="146" spans="1:35" x14ac:dyDescent="0.3">
      <c r="A146">
        <v>139</v>
      </c>
      <c r="B146">
        <v>1</v>
      </c>
      <c r="C146" t="s">
        <v>115</v>
      </c>
      <c r="D146" t="s">
        <v>1935</v>
      </c>
      <c r="E146" t="s">
        <v>5188</v>
      </c>
      <c r="F146" t="s">
        <v>932</v>
      </c>
      <c r="G146" s="59">
        <v>45.378680000000003</v>
      </c>
      <c r="H146">
        <v>9</v>
      </c>
      <c r="I146">
        <v>0</v>
      </c>
      <c r="J146" s="11">
        <v>15</v>
      </c>
      <c r="K146" s="11">
        <v>4.416666666666667</v>
      </c>
      <c r="L146">
        <v>0</v>
      </c>
      <c r="M146">
        <v>0</v>
      </c>
      <c r="N146" s="11">
        <v>28.045499598709302</v>
      </c>
      <c r="O146" s="11">
        <v>1856.2899416919699</v>
      </c>
      <c r="P146">
        <v>0</v>
      </c>
      <c r="Q146" s="11">
        <v>0</v>
      </c>
      <c r="R146" s="60">
        <v>5.6434763079214519E-3</v>
      </c>
      <c r="S146" s="60">
        <v>2.7372262773722629E-3</v>
      </c>
      <c r="T146" s="60">
        <v>0</v>
      </c>
      <c r="U146" s="60">
        <v>5.2058903133954445E-3</v>
      </c>
      <c r="V146" s="60">
        <v>3.9257810882753381E-3</v>
      </c>
      <c r="W146" s="60">
        <v>0</v>
      </c>
      <c r="X146" s="60">
        <v>0</v>
      </c>
      <c r="Y146" s="60">
        <v>1.2574795061405871E-3</v>
      </c>
      <c r="Z146" s="60">
        <v>3.2248999561408608E-3</v>
      </c>
      <c r="AA146" s="60">
        <v>0</v>
      </c>
      <c r="AB146" s="60">
        <v>0</v>
      </c>
      <c r="AC146" s="16">
        <v>1.9995230408405406E-3</v>
      </c>
      <c r="AD146" s="11">
        <v>139</v>
      </c>
      <c r="AE146" s="42">
        <v>7</v>
      </c>
      <c r="AF146" s="16">
        <v>0.8674681106862987</v>
      </c>
      <c r="AG146" t="str">
        <f>IF(AF146&lt;='CAV Tier 1 Analysis'!$A$5,"Tier 1", "Tier 2")</f>
        <v>Tier 2</v>
      </c>
      <c r="AH146" t="str">
        <f t="shared" si="6"/>
        <v>Vermont - Tier 2</v>
      </c>
      <c r="AI146" t="str">
        <f t="shared" si="7"/>
        <v>Bethel, Town Of - Tier 2</v>
      </c>
    </row>
    <row r="147" spans="1:35" x14ac:dyDescent="0.3">
      <c r="A147">
        <v>140</v>
      </c>
      <c r="B147">
        <v>1</v>
      </c>
      <c r="C147" t="s">
        <v>115</v>
      </c>
      <c r="D147" t="s">
        <v>3061</v>
      </c>
      <c r="E147" t="s">
        <v>5098</v>
      </c>
      <c r="F147" t="s">
        <v>1167</v>
      </c>
      <c r="G147" s="59">
        <v>43.185740000000003</v>
      </c>
      <c r="H147">
        <v>11</v>
      </c>
      <c r="I147">
        <v>0</v>
      </c>
      <c r="J147" s="11">
        <v>12.75</v>
      </c>
      <c r="K147" s="11">
        <v>4</v>
      </c>
      <c r="L147">
        <v>0</v>
      </c>
      <c r="M147" s="11">
        <v>0.9860578978153437</v>
      </c>
      <c r="N147" s="11">
        <v>11.759194684994824</v>
      </c>
      <c r="O147" s="11">
        <v>1962.7256005223444</v>
      </c>
      <c r="P147">
        <v>0</v>
      </c>
      <c r="Q147">
        <v>0</v>
      </c>
      <c r="R147" s="60">
        <v>5.3707534139392282E-3</v>
      </c>
      <c r="S147" s="60">
        <v>3.3454987834549877E-3</v>
      </c>
      <c r="T147" s="60">
        <v>0</v>
      </c>
      <c r="U147" s="60">
        <v>4.4250067663861277E-3</v>
      </c>
      <c r="V147" s="60">
        <v>3.5554243818342679E-3</v>
      </c>
      <c r="W147" s="60">
        <v>0</v>
      </c>
      <c r="X147" s="60">
        <v>1.1438789417449007E-3</v>
      </c>
      <c r="Y147" s="60">
        <v>5.272484547138831E-4</v>
      </c>
      <c r="Z147" s="60">
        <v>3.4098087593319392E-3</v>
      </c>
      <c r="AA147" s="60">
        <v>0</v>
      </c>
      <c r="AB147" s="60">
        <v>0</v>
      </c>
      <c r="AC147" s="16">
        <v>1.9797835910368485E-3</v>
      </c>
      <c r="AD147" s="11">
        <v>140</v>
      </c>
      <c r="AE147" s="42">
        <v>7</v>
      </c>
      <c r="AF147" s="16">
        <v>0.8694478942773356</v>
      </c>
      <c r="AG147" t="str">
        <f>IF(AF147&lt;='CAV Tier 1 Analysis'!$A$5,"Tier 1", "Tier 2")</f>
        <v>Tier 2</v>
      </c>
      <c r="AH147" t="str">
        <f t="shared" si="6"/>
        <v>Vermont - Tier 2</v>
      </c>
      <c r="AI147" t="str">
        <f t="shared" si="7"/>
        <v>Huntington, Town Of - Tier 2</v>
      </c>
    </row>
    <row r="148" spans="1:35" x14ac:dyDescent="0.3">
      <c r="A148">
        <v>141</v>
      </c>
      <c r="B148">
        <v>1</v>
      </c>
      <c r="C148" t="s">
        <v>115</v>
      </c>
      <c r="D148" t="s">
        <v>3350</v>
      </c>
      <c r="E148" t="s">
        <v>5075</v>
      </c>
      <c r="F148" t="s">
        <v>805</v>
      </c>
      <c r="G148" s="59">
        <v>49.526389999999999</v>
      </c>
      <c r="H148">
        <v>3</v>
      </c>
      <c r="I148">
        <v>0</v>
      </c>
      <c r="J148" s="11">
        <v>14</v>
      </c>
      <c r="K148" s="11">
        <v>6</v>
      </c>
      <c r="L148">
        <v>0</v>
      </c>
      <c r="M148" s="11">
        <v>2.9999999999999996</v>
      </c>
      <c r="N148" s="11">
        <v>0</v>
      </c>
      <c r="O148" s="11">
        <v>580.57390164436242</v>
      </c>
      <c r="P148">
        <v>0</v>
      </c>
      <c r="Q148">
        <v>0</v>
      </c>
      <c r="R148" s="60">
        <v>6.1593023107300139E-3</v>
      </c>
      <c r="S148" s="60">
        <v>9.1240875912408756E-4</v>
      </c>
      <c r="T148" s="60">
        <v>0</v>
      </c>
      <c r="U148" s="60">
        <v>4.8588309591690816E-3</v>
      </c>
      <c r="V148" s="60">
        <v>5.3331365727514023E-3</v>
      </c>
      <c r="W148" s="60">
        <v>0</v>
      </c>
      <c r="X148" s="60">
        <v>3.4801575372375693E-3</v>
      </c>
      <c r="Y148" s="60">
        <v>0</v>
      </c>
      <c r="Z148" s="60">
        <v>1.0086208559870107E-3</v>
      </c>
      <c r="AA148" s="60">
        <v>0</v>
      </c>
      <c r="AB148" s="60">
        <v>0</v>
      </c>
      <c r="AC148" s="16">
        <v>1.9774960904544695E-3</v>
      </c>
      <c r="AD148" s="11">
        <v>141</v>
      </c>
      <c r="AE148" s="42">
        <v>7</v>
      </c>
      <c r="AF148" s="16">
        <v>0.8714253903677901</v>
      </c>
      <c r="AG148" t="str">
        <f>IF(AF148&lt;='CAV Tier 1 Analysis'!$A$5,"Tier 1", "Tier 2")</f>
        <v>Tier 2</v>
      </c>
      <c r="AH148" t="str">
        <f t="shared" si="6"/>
        <v>Vermont - Tier 2</v>
      </c>
      <c r="AI148" t="str">
        <f t="shared" si="7"/>
        <v>Ripton, Town Of - Tier 2</v>
      </c>
    </row>
    <row r="149" spans="1:35" x14ac:dyDescent="0.3">
      <c r="A149">
        <v>142</v>
      </c>
      <c r="B149">
        <v>1</v>
      </c>
      <c r="C149" t="s">
        <v>115</v>
      </c>
      <c r="D149" t="s">
        <v>2353</v>
      </c>
      <c r="E149" t="s">
        <v>5127</v>
      </c>
      <c r="F149" t="s">
        <v>911</v>
      </c>
      <c r="G149" s="59">
        <v>39.956450000000011</v>
      </c>
      <c r="H149">
        <v>16</v>
      </c>
      <c r="I149">
        <v>0</v>
      </c>
      <c r="J149" s="11">
        <v>15</v>
      </c>
      <c r="K149" s="11">
        <v>5</v>
      </c>
      <c r="L149">
        <v>0</v>
      </c>
      <c r="M149">
        <v>0</v>
      </c>
      <c r="N149" s="11">
        <v>2.4647223703944974</v>
      </c>
      <c r="O149" s="11">
        <v>1209.0427760792527</v>
      </c>
      <c r="P149">
        <v>0</v>
      </c>
      <c r="Q149" s="11">
        <v>0</v>
      </c>
      <c r="R149" s="60">
        <v>4.9691458394922053E-3</v>
      </c>
      <c r="S149" s="60">
        <v>4.8661800486618006E-3</v>
      </c>
      <c r="T149" s="60">
        <v>0</v>
      </c>
      <c r="U149" s="60">
        <v>5.2058903133954445E-3</v>
      </c>
      <c r="V149" s="60">
        <v>4.4442804772928347E-3</v>
      </c>
      <c r="W149" s="60">
        <v>0</v>
      </c>
      <c r="X149" s="60">
        <v>0</v>
      </c>
      <c r="Y149" s="60">
        <v>1.1051105929451747E-4</v>
      </c>
      <c r="Z149" s="60">
        <v>2.1004488081191189E-3</v>
      </c>
      <c r="AA149" s="60">
        <v>0</v>
      </c>
      <c r="AB149" s="60">
        <v>0</v>
      </c>
      <c r="AC149" s="16">
        <v>1.9724051405687203E-3</v>
      </c>
      <c r="AD149" s="11">
        <v>142</v>
      </c>
      <c r="AE149" s="42">
        <v>7</v>
      </c>
      <c r="AF149" s="16">
        <v>0.87339779550835883</v>
      </c>
      <c r="AG149" t="str">
        <f>IF(AF149&lt;='CAV Tier 1 Analysis'!$A$5,"Tier 1", "Tier 2")</f>
        <v>Tier 2</v>
      </c>
      <c r="AH149" t="str">
        <f t="shared" si="6"/>
        <v>Vermont - Tier 2</v>
      </c>
      <c r="AI149" t="str">
        <f t="shared" si="7"/>
        <v>Chelsea, Town Of - Tier 2</v>
      </c>
    </row>
    <row r="150" spans="1:35" x14ac:dyDescent="0.3">
      <c r="A150">
        <v>143</v>
      </c>
      <c r="B150">
        <v>1</v>
      </c>
      <c r="C150" t="s">
        <v>115</v>
      </c>
      <c r="D150" t="s">
        <v>3412</v>
      </c>
      <c r="E150" t="s">
        <v>5210</v>
      </c>
      <c r="F150" t="s">
        <v>790</v>
      </c>
      <c r="G150" s="59">
        <v>46.306050000000006</v>
      </c>
      <c r="H150">
        <v>2</v>
      </c>
      <c r="I150">
        <v>0</v>
      </c>
      <c r="J150" s="11">
        <v>14</v>
      </c>
      <c r="K150" s="11">
        <v>6</v>
      </c>
      <c r="L150">
        <v>0</v>
      </c>
      <c r="M150">
        <v>0</v>
      </c>
      <c r="N150" s="11">
        <v>40.001752922371026</v>
      </c>
      <c r="O150" s="11">
        <v>1277.3525797514912</v>
      </c>
      <c r="P150">
        <v>0</v>
      </c>
      <c r="Q150" s="11">
        <v>13.734311948358481</v>
      </c>
      <c r="R150" s="60">
        <v>5.7588077945067194E-3</v>
      </c>
      <c r="S150" s="60">
        <v>6.0827250608272508E-4</v>
      </c>
      <c r="T150" s="60">
        <v>0</v>
      </c>
      <c r="U150" s="60">
        <v>4.8588309591690816E-3</v>
      </c>
      <c r="V150" s="60">
        <v>5.3331365727514023E-3</v>
      </c>
      <c r="W150" s="60">
        <v>0</v>
      </c>
      <c r="X150" s="60">
        <v>0</v>
      </c>
      <c r="Y150" s="60">
        <v>1.7935635032116117E-3</v>
      </c>
      <c r="Z150" s="60">
        <v>2.2191222318762938E-3</v>
      </c>
      <c r="AA150" s="60">
        <v>0</v>
      </c>
      <c r="AB150" s="60">
        <v>1.0881676181330418E-3</v>
      </c>
      <c r="AC150" s="16">
        <v>1.9690819259755342E-3</v>
      </c>
      <c r="AD150" s="11">
        <v>143</v>
      </c>
      <c r="AE150" s="42">
        <v>7</v>
      </c>
      <c r="AF150" s="16">
        <v>0.87536687743433439</v>
      </c>
      <c r="AG150" t="str">
        <f>IF(AF150&lt;='CAV Tier 1 Analysis'!$A$5,"Tier 1", "Tier 2")</f>
        <v>Tier 2</v>
      </c>
      <c r="AH150" t="str">
        <f t="shared" si="6"/>
        <v>Vermont - Tier 2</v>
      </c>
      <c r="AI150" t="str">
        <f t="shared" si="7"/>
        <v>Shoreham, Town Of - Tier 2</v>
      </c>
    </row>
    <row r="151" spans="1:35" x14ac:dyDescent="0.3">
      <c r="A151">
        <v>144</v>
      </c>
      <c r="B151">
        <v>1</v>
      </c>
      <c r="C151" t="s">
        <v>115</v>
      </c>
      <c r="D151" t="s">
        <v>1950</v>
      </c>
      <c r="E151" t="s">
        <v>5201</v>
      </c>
      <c r="F151" t="s">
        <v>1170</v>
      </c>
      <c r="G151" s="59">
        <v>35.16818</v>
      </c>
      <c r="H151">
        <v>19</v>
      </c>
      <c r="I151">
        <v>0</v>
      </c>
      <c r="J151" s="11">
        <v>12</v>
      </c>
      <c r="K151" s="11">
        <v>4.833333333333333</v>
      </c>
      <c r="L151">
        <v>0</v>
      </c>
      <c r="M151" s="11">
        <v>0.97193826919675708</v>
      </c>
      <c r="N151" s="11">
        <v>14.831920576841208</v>
      </c>
      <c r="O151" s="11">
        <v>616.24395075391658</v>
      </c>
      <c r="P151">
        <v>0</v>
      </c>
      <c r="Q151" s="11">
        <v>0</v>
      </c>
      <c r="R151" s="60">
        <v>4.3736572025170634E-3</v>
      </c>
      <c r="S151" s="60">
        <v>5.778588807785888E-3</v>
      </c>
      <c r="T151" s="60">
        <v>0</v>
      </c>
      <c r="U151" s="60">
        <v>4.1647122507163558E-3</v>
      </c>
      <c r="V151" s="60">
        <v>4.2961377947164066E-3</v>
      </c>
      <c r="W151" s="60">
        <v>0</v>
      </c>
      <c r="X151" s="60">
        <v>1.1274994310915775E-3</v>
      </c>
      <c r="Y151" s="60">
        <v>6.6502064248985721E-4</v>
      </c>
      <c r="Z151" s="60">
        <v>1.0705898066478616E-3</v>
      </c>
      <c r="AA151" s="60">
        <v>0</v>
      </c>
      <c r="AB151" s="60">
        <v>0</v>
      </c>
      <c r="AC151" s="16">
        <v>1.9523823578150011E-3</v>
      </c>
      <c r="AD151" s="11">
        <v>144</v>
      </c>
      <c r="AE151" s="42">
        <v>7</v>
      </c>
      <c r="AF151" s="16">
        <v>0.87731925979214942</v>
      </c>
      <c r="AG151" t="str">
        <f>IF(AF151&lt;='CAV Tier 1 Analysis'!$A$5,"Tier 1", "Tier 2")</f>
        <v>Tier 2</v>
      </c>
      <c r="AH151" t="str">
        <f t="shared" si="6"/>
        <v>Vermont - Tier 2</v>
      </c>
      <c r="AI151" t="str">
        <f t="shared" si="7"/>
        <v>Weston, Town Of - Tier 2</v>
      </c>
    </row>
    <row r="152" spans="1:35" x14ac:dyDescent="0.3">
      <c r="A152">
        <v>145</v>
      </c>
      <c r="B152">
        <v>1</v>
      </c>
      <c r="C152" t="s">
        <v>115</v>
      </c>
      <c r="D152" t="s">
        <v>3440</v>
      </c>
      <c r="E152" t="s">
        <v>5284</v>
      </c>
      <c r="F152" t="s">
        <v>901</v>
      </c>
      <c r="G152" s="59">
        <v>39.577490000000012</v>
      </c>
      <c r="H152">
        <v>1</v>
      </c>
      <c r="I152">
        <v>0</v>
      </c>
      <c r="J152" s="11">
        <v>15.142857142857142</v>
      </c>
      <c r="K152" s="11">
        <v>5.2857142857142856</v>
      </c>
      <c r="L152">
        <v>0</v>
      </c>
      <c r="M152">
        <v>0</v>
      </c>
      <c r="N152" s="11">
        <v>0</v>
      </c>
      <c r="O152" s="11">
        <v>1272.3243173481435</v>
      </c>
      <c r="P152">
        <v>0</v>
      </c>
      <c r="Q152" s="11">
        <v>50.109170564905753</v>
      </c>
      <c r="R152" s="60">
        <v>4.92201684011078E-3</v>
      </c>
      <c r="S152" s="60">
        <v>3.0413625304136254E-4</v>
      </c>
      <c r="T152" s="60">
        <v>0</v>
      </c>
      <c r="U152" s="60">
        <v>5.2554702211420673E-3</v>
      </c>
      <c r="V152" s="60">
        <v>4.6982393617095684E-3</v>
      </c>
      <c r="W152" s="60">
        <v>0</v>
      </c>
      <c r="X152" s="60">
        <v>0</v>
      </c>
      <c r="Y152" s="60">
        <v>0</v>
      </c>
      <c r="Z152" s="60">
        <v>2.2103867197993169E-3</v>
      </c>
      <c r="AA152" s="60">
        <v>0</v>
      </c>
      <c r="AB152" s="60">
        <v>3.970142587794716E-3</v>
      </c>
      <c r="AC152" s="16">
        <v>1.94185381669071E-3</v>
      </c>
      <c r="AD152" s="11">
        <v>145</v>
      </c>
      <c r="AE152" s="42">
        <v>7</v>
      </c>
      <c r="AF152" s="16">
        <v>0.87926111360884018</v>
      </c>
      <c r="AG152" t="str">
        <f>IF(AF152&lt;='CAV Tier 1 Analysis'!$A$5,"Tier 1", "Tier 2")</f>
        <v>Tier 2</v>
      </c>
      <c r="AH152" t="str">
        <f t="shared" si="6"/>
        <v>Vermont - Tier 2</v>
      </c>
      <c r="AI152" t="str">
        <f t="shared" si="7"/>
        <v>Elmore, Town Of - Tier 2</v>
      </c>
    </row>
    <row r="153" spans="1:35" x14ac:dyDescent="0.3">
      <c r="A153">
        <v>146</v>
      </c>
      <c r="B153">
        <v>1</v>
      </c>
      <c r="C153" t="s">
        <v>115</v>
      </c>
      <c r="D153" t="s">
        <v>3404</v>
      </c>
      <c r="E153" t="s">
        <v>5184</v>
      </c>
      <c r="F153" t="s">
        <v>1218</v>
      </c>
      <c r="G153" s="59">
        <v>29.250839999999997</v>
      </c>
      <c r="H153">
        <v>10</v>
      </c>
      <c r="I153">
        <v>0</v>
      </c>
      <c r="J153" s="11">
        <v>14</v>
      </c>
      <c r="K153" s="11">
        <v>4</v>
      </c>
      <c r="L153">
        <v>0</v>
      </c>
      <c r="M153" s="11">
        <v>3.9661042212804829</v>
      </c>
      <c r="N153" s="11">
        <v>6.4577326547077529</v>
      </c>
      <c r="O153" s="11">
        <v>781.50822602800918</v>
      </c>
      <c r="P153">
        <v>0</v>
      </c>
      <c r="Q153" s="11">
        <v>0</v>
      </c>
      <c r="R153" s="60">
        <v>3.6377528506074015E-3</v>
      </c>
      <c r="S153" s="60">
        <v>3.0413625304136255E-3</v>
      </c>
      <c r="T153" s="60">
        <v>0</v>
      </c>
      <c r="U153" s="60">
        <v>4.8588309591690816E-3</v>
      </c>
      <c r="V153" s="60">
        <v>3.5554243818342679E-3</v>
      </c>
      <c r="W153" s="60">
        <v>0</v>
      </c>
      <c r="X153" s="60">
        <v>4.6008891663863382E-3</v>
      </c>
      <c r="Y153" s="60">
        <v>2.8954615127639105E-4</v>
      </c>
      <c r="Z153" s="60">
        <v>1.3577005333252306E-3</v>
      </c>
      <c r="AA153" s="60">
        <v>0</v>
      </c>
      <c r="AB153" s="60">
        <v>0</v>
      </c>
      <c r="AC153" s="16">
        <v>1.94013696118294E-3</v>
      </c>
      <c r="AD153" s="11">
        <v>146</v>
      </c>
      <c r="AE153" s="42">
        <v>7</v>
      </c>
      <c r="AF153" s="16">
        <v>0.88120125057002308</v>
      </c>
      <c r="AG153" t="str">
        <f>IF(AF153&lt;='CAV Tier 1 Analysis'!$A$5,"Tier 1", "Tier 2")</f>
        <v>Tier 2</v>
      </c>
      <c r="AH153" t="str">
        <f t="shared" si="6"/>
        <v>Vermont - Tier 2</v>
      </c>
      <c r="AI153" t="str">
        <f t="shared" si="7"/>
        <v>Wardsboro, Town Of - Tier 2</v>
      </c>
    </row>
    <row r="154" spans="1:35" x14ac:dyDescent="0.3">
      <c r="A154">
        <v>147</v>
      </c>
      <c r="B154">
        <v>1</v>
      </c>
      <c r="C154" t="s">
        <v>115</v>
      </c>
      <c r="D154" t="s">
        <v>3196</v>
      </c>
      <c r="E154" t="s">
        <v>5093</v>
      </c>
      <c r="F154" t="s">
        <v>896</v>
      </c>
      <c r="G154" s="59">
        <v>36.771590000000003</v>
      </c>
      <c r="H154">
        <v>15</v>
      </c>
      <c r="I154">
        <v>0</v>
      </c>
      <c r="J154" s="11">
        <v>15.6</v>
      </c>
      <c r="K154" s="11">
        <v>5</v>
      </c>
      <c r="L154">
        <v>0</v>
      </c>
      <c r="M154">
        <v>0</v>
      </c>
      <c r="N154" s="11">
        <v>6.0363417733607454</v>
      </c>
      <c r="O154" s="11">
        <v>1168.2933633321154</v>
      </c>
      <c r="P154">
        <v>0</v>
      </c>
      <c r="Q154">
        <v>0</v>
      </c>
      <c r="R154" s="60">
        <v>4.5730637596686679E-3</v>
      </c>
      <c r="S154" s="60">
        <v>4.5620437956204376E-3</v>
      </c>
      <c r="T154" s="60">
        <v>0</v>
      </c>
      <c r="U154" s="60">
        <v>5.4141259259312619E-3</v>
      </c>
      <c r="V154" s="60">
        <v>4.4442804772928347E-3</v>
      </c>
      <c r="W154" s="60">
        <v>0</v>
      </c>
      <c r="X154" s="60">
        <v>0</v>
      </c>
      <c r="Y154" s="60">
        <v>2.7065219663303112E-4</v>
      </c>
      <c r="Z154" s="60">
        <v>2.029655568103376E-3</v>
      </c>
      <c r="AA154" s="60">
        <v>0</v>
      </c>
      <c r="AB154" s="60">
        <v>0</v>
      </c>
      <c r="AC154" s="16">
        <v>1.9358019748408736E-3</v>
      </c>
      <c r="AD154" s="11">
        <v>147</v>
      </c>
      <c r="AE154" s="42">
        <v>7</v>
      </c>
      <c r="AF154" s="16">
        <v>0.88313705254486397</v>
      </c>
      <c r="AG154" t="str">
        <f>IF(AF154&lt;='CAV Tier 1 Analysis'!$A$5,"Tier 1", "Tier 2")</f>
        <v>Tier 2</v>
      </c>
      <c r="AH154" t="str">
        <f t="shared" si="6"/>
        <v>Vermont - Tier 2</v>
      </c>
      <c r="AI154" t="str">
        <f t="shared" si="7"/>
        <v>Ryegate, Town Of - Tier 2</v>
      </c>
    </row>
    <row r="155" spans="1:35" x14ac:dyDescent="0.3">
      <c r="A155">
        <v>148</v>
      </c>
      <c r="B155">
        <v>1</v>
      </c>
      <c r="C155" t="s">
        <v>115</v>
      </c>
      <c r="D155" t="s">
        <v>1924</v>
      </c>
      <c r="E155" t="s">
        <v>5214</v>
      </c>
      <c r="F155" t="s">
        <v>797</v>
      </c>
      <c r="G155" s="59">
        <v>61.152629999999988</v>
      </c>
      <c r="H155">
        <v>0</v>
      </c>
      <c r="I155">
        <v>0</v>
      </c>
      <c r="J155" s="11">
        <v>15.625</v>
      </c>
      <c r="K155" s="11">
        <v>4.875</v>
      </c>
      <c r="L155">
        <v>0</v>
      </c>
      <c r="M155">
        <v>0</v>
      </c>
      <c r="N155" s="11">
        <v>0</v>
      </c>
      <c r="O155" s="11">
        <v>2189.1359190991652</v>
      </c>
      <c r="P155">
        <v>0</v>
      </c>
      <c r="Q155" s="11">
        <v>0</v>
      </c>
      <c r="R155" s="60">
        <v>7.6051885725209835E-3</v>
      </c>
      <c r="S155" s="60">
        <v>0</v>
      </c>
      <c r="T155" s="60">
        <v>0</v>
      </c>
      <c r="U155" s="60">
        <v>5.4228024097869214E-3</v>
      </c>
      <c r="V155" s="60">
        <v>4.3331734653605141E-3</v>
      </c>
      <c r="W155" s="60">
        <v>0</v>
      </c>
      <c r="X155" s="60">
        <v>0</v>
      </c>
      <c r="Y155" s="60">
        <v>0</v>
      </c>
      <c r="Z155" s="60">
        <v>3.8031474345297965E-3</v>
      </c>
      <c r="AA155" s="60">
        <v>0</v>
      </c>
      <c r="AB155" s="60">
        <v>0</v>
      </c>
      <c r="AC155" s="16">
        <v>1.9240283529271104E-3</v>
      </c>
      <c r="AD155" s="11">
        <v>148</v>
      </c>
      <c r="AE155" s="42">
        <v>7</v>
      </c>
      <c r="AF155" s="16">
        <v>0.88506108089779112</v>
      </c>
      <c r="AG155" t="str">
        <f>IF(AF155&lt;='CAV Tier 1 Analysis'!$A$5,"Tier 1", "Tier 2")</f>
        <v>Tier 2</v>
      </c>
      <c r="AH155" t="str">
        <f t="shared" si="6"/>
        <v>Vermont - Tier 2</v>
      </c>
      <c r="AI155" t="str">
        <f t="shared" si="7"/>
        <v>Danville, Town Of - Tier 2</v>
      </c>
    </row>
    <row r="156" spans="1:35" x14ac:dyDescent="0.3">
      <c r="A156">
        <v>149</v>
      </c>
      <c r="B156">
        <v>1</v>
      </c>
      <c r="C156" t="s">
        <v>115</v>
      </c>
      <c r="D156" t="s">
        <v>3413</v>
      </c>
      <c r="E156" t="s">
        <v>5211</v>
      </c>
      <c r="F156" t="s">
        <v>921</v>
      </c>
      <c r="G156" s="59">
        <v>45.498339999999999</v>
      </c>
      <c r="H156">
        <v>1</v>
      </c>
      <c r="I156">
        <v>0</v>
      </c>
      <c r="J156" s="11">
        <v>13.428571428571429</v>
      </c>
      <c r="K156" s="11">
        <v>5.1428571428571432</v>
      </c>
      <c r="L156">
        <v>0</v>
      </c>
      <c r="M156" s="11">
        <v>0.99999999999999967</v>
      </c>
      <c r="N156" s="11">
        <v>0</v>
      </c>
      <c r="O156" s="11">
        <v>1929.2649147602895</v>
      </c>
      <c r="P156" s="11">
        <v>263.11332502029791</v>
      </c>
      <c r="Q156" s="11">
        <v>0</v>
      </c>
      <c r="R156" s="60">
        <v>5.658357709826616E-3</v>
      </c>
      <c r="S156" s="60">
        <v>3.0413625304136254E-4</v>
      </c>
      <c r="T156" s="60">
        <v>0</v>
      </c>
      <c r="U156" s="60">
        <v>4.6605113281825887E-3</v>
      </c>
      <c r="V156" s="60">
        <v>4.571259919501202E-3</v>
      </c>
      <c r="W156" s="60">
        <v>0</v>
      </c>
      <c r="X156" s="60">
        <v>1.160052512412523E-3</v>
      </c>
      <c r="Y156" s="60">
        <v>0</v>
      </c>
      <c r="Z156" s="60">
        <v>3.3516780968621857E-3</v>
      </c>
      <c r="AA156" s="60">
        <v>1.0363578213131125E-3</v>
      </c>
      <c r="AB156" s="60">
        <v>0</v>
      </c>
      <c r="AC156" s="16">
        <v>1.8856685128308718E-3</v>
      </c>
      <c r="AD156" s="11">
        <v>149</v>
      </c>
      <c r="AE156" s="42">
        <v>7</v>
      </c>
      <c r="AF156" s="16">
        <v>0.88694674941062202</v>
      </c>
      <c r="AG156" t="str">
        <f>IF(AF156&lt;='CAV Tier 1 Analysis'!$A$5,"Tier 1", "Tier 2")</f>
        <v>Tier 2</v>
      </c>
      <c r="AH156" t="str">
        <f t="shared" si="6"/>
        <v>Vermont - Tier 2</v>
      </c>
      <c r="AI156" t="str">
        <f t="shared" si="7"/>
        <v>Starksboro, Town Of - Tier 2</v>
      </c>
    </row>
    <row r="157" spans="1:35" x14ac:dyDescent="0.3">
      <c r="A157">
        <v>150</v>
      </c>
      <c r="B157">
        <v>1</v>
      </c>
      <c r="C157" t="s">
        <v>115</v>
      </c>
      <c r="D157" t="s">
        <v>1940</v>
      </c>
      <c r="E157" t="s">
        <v>5112</v>
      </c>
      <c r="F157" t="s">
        <v>908</v>
      </c>
      <c r="G157" s="59">
        <v>68.515070000000009</v>
      </c>
      <c r="H157">
        <v>0</v>
      </c>
      <c r="I157">
        <v>0</v>
      </c>
      <c r="J157" s="11">
        <v>13</v>
      </c>
      <c r="K157" s="11">
        <v>5</v>
      </c>
      <c r="L157">
        <v>0</v>
      </c>
      <c r="M157">
        <v>0</v>
      </c>
      <c r="N157" s="11">
        <v>0</v>
      </c>
      <c r="O157" s="11">
        <v>1878.1197875527102</v>
      </c>
      <c r="P157">
        <v>0</v>
      </c>
      <c r="Q157">
        <v>0</v>
      </c>
      <c r="R157" s="60">
        <v>8.5208114092472469E-3</v>
      </c>
      <c r="S157" s="60">
        <v>0</v>
      </c>
      <c r="T157" s="60">
        <v>0</v>
      </c>
      <c r="U157" s="60">
        <v>4.5117716049427187E-3</v>
      </c>
      <c r="V157" s="60">
        <v>4.4442804772928347E-3</v>
      </c>
      <c r="W157" s="60">
        <v>0</v>
      </c>
      <c r="X157" s="60">
        <v>0</v>
      </c>
      <c r="Y157" s="60">
        <v>0</v>
      </c>
      <c r="Z157" s="60">
        <v>3.2628245644564647E-3</v>
      </c>
      <c r="AA157" s="60">
        <v>0</v>
      </c>
      <c r="AB157" s="60">
        <v>0</v>
      </c>
      <c r="AC157" s="16">
        <v>1.8854261869035696E-3</v>
      </c>
      <c r="AD157" s="11">
        <v>150</v>
      </c>
      <c r="AE157" s="42">
        <v>7</v>
      </c>
      <c r="AF157" s="16">
        <v>0.88883217559752559</v>
      </c>
      <c r="AG157" t="str">
        <f>IF(AF157&lt;='CAV Tier 1 Analysis'!$A$5,"Tier 1", "Tier 2")</f>
        <v>Tier 2</v>
      </c>
      <c r="AH157" t="str">
        <f t="shared" si="6"/>
        <v>Vermont - Tier 2</v>
      </c>
      <c r="AI157" t="str">
        <f t="shared" si="7"/>
        <v>Fairfield, Town Of - Tier 2</v>
      </c>
    </row>
    <row r="158" spans="1:35" x14ac:dyDescent="0.3">
      <c r="A158">
        <v>151</v>
      </c>
      <c r="B158">
        <v>1</v>
      </c>
      <c r="C158" t="s">
        <v>115</v>
      </c>
      <c r="D158" t="s">
        <v>3409</v>
      </c>
      <c r="E158" t="s">
        <v>5206</v>
      </c>
      <c r="F158" t="s">
        <v>799</v>
      </c>
      <c r="G158" s="59">
        <v>46.266730000000003</v>
      </c>
      <c r="H158">
        <v>3</v>
      </c>
      <c r="I158">
        <v>0</v>
      </c>
      <c r="J158" s="11">
        <v>14</v>
      </c>
      <c r="K158" s="11">
        <v>6</v>
      </c>
      <c r="L158">
        <v>0</v>
      </c>
      <c r="M158">
        <v>0</v>
      </c>
      <c r="N158" s="11">
        <v>32.565662377422726</v>
      </c>
      <c r="O158" s="11">
        <v>1243.5104380239936</v>
      </c>
      <c r="P158">
        <v>0</v>
      </c>
      <c r="Q158" s="11">
        <v>0</v>
      </c>
      <c r="R158" s="60">
        <v>5.753917800165158E-3</v>
      </c>
      <c r="S158" s="60">
        <v>9.1240875912408756E-4</v>
      </c>
      <c r="T158" s="60">
        <v>0</v>
      </c>
      <c r="U158" s="60">
        <v>4.8588309591690816E-3</v>
      </c>
      <c r="V158" s="60">
        <v>5.3331365727514023E-3</v>
      </c>
      <c r="W158" s="60">
        <v>0</v>
      </c>
      <c r="X158" s="60">
        <v>0</v>
      </c>
      <c r="Y158" s="60">
        <v>1.4601505991851625E-3</v>
      </c>
      <c r="Z158" s="60">
        <v>2.1603288726485628E-3</v>
      </c>
      <c r="AA158" s="60">
        <v>0</v>
      </c>
      <c r="AB158" s="60">
        <v>0</v>
      </c>
      <c r="AC158" s="16">
        <v>1.8617066875494053E-3</v>
      </c>
      <c r="AD158" s="11">
        <v>151</v>
      </c>
      <c r="AE158" s="42">
        <v>7</v>
      </c>
      <c r="AF158" s="16">
        <v>0.89069388228507496</v>
      </c>
      <c r="AG158" t="str">
        <f>IF(AF158&lt;='CAV Tier 1 Analysis'!$A$5,"Tier 1", "Tier 2")</f>
        <v>Tier 2</v>
      </c>
      <c r="AH158" t="str">
        <f t="shared" si="6"/>
        <v>Vermont - Tier 2</v>
      </c>
      <c r="AI158" t="str">
        <f t="shared" si="7"/>
        <v>Bridport, Town Of - Tier 2</v>
      </c>
    </row>
    <row r="159" spans="1:35" x14ac:dyDescent="0.3">
      <c r="A159">
        <v>152</v>
      </c>
      <c r="B159">
        <v>1</v>
      </c>
      <c r="C159" t="s">
        <v>115</v>
      </c>
      <c r="D159" t="s">
        <v>2026</v>
      </c>
      <c r="E159" t="s">
        <v>5277</v>
      </c>
      <c r="F159" t="s">
        <v>1327</v>
      </c>
      <c r="G159" s="59">
        <v>42.803750000000001</v>
      </c>
      <c r="H159">
        <v>6</v>
      </c>
      <c r="I159">
        <v>0</v>
      </c>
      <c r="J159" s="11">
        <v>12.7</v>
      </c>
      <c r="K159" s="11">
        <v>3.6</v>
      </c>
      <c r="L159">
        <v>0</v>
      </c>
      <c r="M159" s="11">
        <v>2.9422326314867271</v>
      </c>
      <c r="N159" s="11">
        <v>8.6664894385883677</v>
      </c>
      <c r="O159" s="11">
        <v>1024.7478671783585</v>
      </c>
      <c r="P159">
        <v>0</v>
      </c>
      <c r="Q159" s="11">
        <v>0</v>
      </c>
      <c r="R159" s="60">
        <v>5.3232475914943497E-3</v>
      </c>
      <c r="S159" s="60">
        <v>1.8248175182481751E-3</v>
      </c>
      <c r="T159" s="60">
        <v>0</v>
      </c>
      <c r="U159" s="60">
        <v>4.4076537986748095E-3</v>
      </c>
      <c r="V159" s="60">
        <v>3.1998819436508414E-3</v>
      </c>
      <c r="W159" s="60">
        <v>0</v>
      </c>
      <c r="X159" s="60">
        <v>3.4131443562582875E-3</v>
      </c>
      <c r="Y159" s="60">
        <v>3.8858045016642364E-4</v>
      </c>
      <c r="Z159" s="60">
        <v>1.7802764954416308E-3</v>
      </c>
      <c r="AA159" s="60">
        <v>0</v>
      </c>
      <c r="AB159" s="60">
        <v>0</v>
      </c>
      <c r="AC159" s="16">
        <v>1.8488729230849562E-3</v>
      </c>
      <c r="AD159" s="11">
        <v>152</v>
      </c>
      <c r="AE159" s="42">
        <v>7</v>
      </c>
      <c r="AF159" s="16">
        <v>0.89254275520815995</v>
      </c>
      <c r="AG159" t="str">
        <f>IF(AF159&lt;='CAV Tier 1 Analysis'!$A$5,"Tier 1", "Tier 2")</f>
        <v>Tier 2</v>
      </c>
      <c r="AH159" t="str">
        <f t="shared" si="6"/>
        <v>Vermont - Tier 2</v>
      </c>
      <c r="AI159" t="str">
        <f t="shared" si="7"/>
        <v>Bolton, Town Of - Tier 2</v>
      </c>
    </row>
    <row r="160" spans="1:35" x14ac:dyDescent="0.3">
      <c r="A160">
        <v>153</v>
      </c>
      <c r="B160">
        <v>1</v>
      </c>
      <c r="C160" t="s">
        <v>115</v>
      </c>
      <c r="D160" t="s">
        <v>3383</v>
      </c>
      <c r="E160" t="s">
        <v>5149</v>
      </c>
      <c r="F160" t="s">
        <v>1238</v>
      </c>
      <c r="G160" s="59">
        <v>42.855139999999992</v>
      </c>
      <c r="H160">
        <v>10</v>
      </c>
      <c r="I160">
        <v>0</v>
      </c>
      <c r="J160" s="11">
        <v>9.4</v>
      </c>
      <c r="K160" s="11">
        <v>5.4</v>
      </c>
      <c r="L160">
        <v>0</v>
      </c>
      <c r="M160" s="11">
        <v>0.99559702756775514</v>
      </c>
      <c r="N160" s="11">
        <v>3.1971114917042924</v>
      </c>
      <c r="O160" s="11">
        <v>1377.7116695012662</v>
      </c>
      <c r="P160">
        <v>0</v>
      </c>
      <c r="Q160" s="11">
        <v>0</v>
      </c>
      <c r="R160" s="60">
        <v>5.329638659887349E-3</v>
      </c>
      <c r="S160" s="60">
        <v>3.0413625304136255E-3</v>
      </c>
      <c r="T160" s="60">
        <v>0</v>
      </c>
      <c r="U160" s="60">
        <v>3.2623579297278121E-3</v>
      </c>
      <c r="V160" s="60">
        <v>4.7998229154762621E-3</v>
      </c>
      <c r="W160" s="60">
        <v>0</v>
      </c>
      <c r="X160" s="60">
        <v>1.1549448331804146E-3</v>
      </c>
      <c r="Y160" s="60">
        <v>1.4334928017647899E-4</v>
      </c>
      <c r="Z160" s="60">
        <v>2.3934743181874374E-3</v>
      </c>
      <c r="AA160" s="60">
        <v>0</v>
      </c>
      <c r="AB160" s="60">
        <v>0</v>
      </c>
      <c r="AC160" s="16">
        <v>1.8295409515499438E-3</v>
      </c>
      <c r="AD160" s="11">
        <v>153</v>
      </c>
      <c r="AE160" s="42">
        <v>7</v>
      </c>
      <c r="AF160" s="16">
        <v>0.89437229615970992</v>
      </c>
      <c r="AG160" t="str">
        <f>IF(AF160&lt;='CAV Tier 1 Analysis'!$A$5,"Tier 1", "Tier 2")</f>
        <v>Tier 2</v>
      </c>
      <c r="AH160" t="str">
        <f t="shared" si="6"/>
        <v>Vermont - Tier 2</v>
      </c>
      <c r="AI160" t="str">
        <f t="shared" si="7"/>
        <v>Pawlet, Town Of - Tier 2</v>
      </c>
    </row>
    <row r="161" spans="1:35" x14ac:dyDescent="0.3">
      <c r="A161">
        <v>154</v>
      </c>
      <c r="B161">
        <v>1</v>
      </c>
      <c r="C161" t="s">
        <v>115</v>
      </c>
      <c r="D161" t="s">
        <v>3374</v>
      </c>
      <c r="E161" t="s">
        <v>5132</v>
      </c>
      <c r="F161" t="s">
        <v>962</v>
      </c>
      <c r="G161" s="59">
        <v>44.772390000000001</v>
      </c>
      <c r="H161">
        <v>2</v>
      </c>
      <c r="I161">
        <v>0</v>
      </c>
      <c r="J161" s="11">
        <v>15</v>
      </c>
      <c r="K161" s="11">
        <v>4.666666666666667</v>
      </c>
      <c r="L161">
        <v>0</v>
      </c>
      <c r="M161" s="11">
        <v>1.9999209334145447</v>
      </c>
      <c r="N161" s="11">
        <v>2.7544904969700905E-2</v>
      </c>
      <c r="O161" s="11">
        <v>1306.5738746109423</v>
      </c>
      <c r="P161">
        <v>0</v>
      </c>
      <c r="Q161" s="11">
        <v>0</v>
      </c>
      <c r="R161" s="60">
        <v>5.5680756296573484E-3</v>
      </c>
      <c r="S161" s="60">
        <v>6.0827250608272508E-4</v>
      </c>
      <c r="T161" s="60">
        <v>0</v>
      </c>
      <c r="U161" s="60">
        <v>5.2058903133954445E-3</v>
      </c>
      <c r="V161" s="60">
        <v>4.1479951121399794E-3</v>
      </c>
      <c r="W161" s="60">
        <v>0</v>
      </c>
      <c r="X161" s="60">
        <v>2.3200133034339413E-3</v>
      </c>
      <c r="Y161" s="60">
        <v>1.2350342833465855E-6</v>
      </c>
      <c r="Z161" s="60">
        <v>2.2698878748904066E-3</v>
      </c>
      <c r="AA161" s="60">
        <v>0</v>
      </c>
      <c r="AB161" s="60">
        <v>0</v>
      </c>
      <c r="AC161" s="16">
        <v>1.8292154339893812E-3</v>
      </c>
      <c r="AD161" s="11">
        <v>154</v>
      </c>
      <c r="AE161" s="42">
        <v>7</v>
      </c>
      <c r="AF161" s="16">
        <v>0.89620151159369932</v>
      </c>
      <c r="AG161" t="str">
        <f>IF(AF161&lt;='CAV Tier 1 Analysis'!$A$5,"Tier 1", "Tier 2")</f>
        <v>Tier 2</v>
      </c>
      <c r="AH161" t="str">
        <f t="shared" si="6"/>
        <v>Vermont - Tier 2</v>
      </c>
      <c r="AI161" t="str">
        <f t="shared" si="7"/>
        <v>Tunbridge, Town Of - Tier 2</v>
      </c>
    </row>
    <row r="162" spans="1:35" x14ac:dyDescent="0.3">
      <c r="A162">
        <v>155</v>
      </c>
      <c r="B162">
        <v>1</v>
      </c>
      <c r="C162" t="s">
        <v>115</v>
      </c>
      <c r="D162" t="s">
        <v>3398</v>
      </c>
      <c r="E162" t="s">
        <v>5174</v>
      </c>
      <c r="F162" t="s">
        <v>1115</v>
      </c>
      <c r="G162" s="59">
        <v>30.783389999999997</v>
      </c>
      <c r="H162">
        <v>3</v>
      </c>
      <c r="I162">
        <v>0</v>
      </c>
      <c r="J162" s="11">
        <v>14</v>
      </c>
      <c r="K162" s="11">
        <v>4</v>
      </c>
      <c r="L162">
        <v>0</v>
      </c>
      <c r="M162" s="11">
        <v>0.98443706167514378</v>
      </c>
      <c r="N162" s="11">
        <v>14.946593731521803</v>
      </c>
      <c r="O162" s="11">
        <v>1890.9193082578829</v>
      </c>
      <c r="P162" s="11">
        <v>466.0890332495087</v>
      </c>
      <c r="Q162" s="11">
        <v>0</v>
      </c>
      <c r="R162" s="60">
        <v>3.8283469713642202E-3</v>
      </c>
      <c r="S162" s="60">
        <v>9.1240875912408756E-4</v>
      </c>
      <c r="T162" s="60">
        <v>0</v>
      </c>
      <c r="U162" s="60">
        <v>4.8588309591690816E-3</v>
      </c>
      <c r="V162" s="60">
        <v>3.5554243818342679E-3</v>
      </c>
      <c r="W162" s="60">
        <v>0</v>
      </c>
      <c r="X162" s="60">
        <v>1.1419986867082527E-3</v>
      </c>
      <c r="Y162" s="60">
        <v>6.7016225679442023E-4</v>
      </c>
      <c r="Z162" s="60">
        <v>3.2850609472723476E-3</v>
      </c>
      <c r="AA162" s="60">
        <v>1.8358439847131721E-3</v>
      </c>
      <c r="AB162" s="60">
        <v>0</v>
      </c>
      <c r="AC162" s="16">
        <v>1.8261888133618046E-3</v>
      </c>
      <c r="AD162" s="11">
        <v>155</v>
      </c>
      <c r="AE162" s="42">
        <v>7</v>
      </c>
      <c r="AF162" s="16">
        <v>0.89802770040706115</v>
      </c>
      <c r="AG162" t="str">
        <f>IF(AF162&lt;='CAV Tier 1 Analysis'!$A$5,"Tier 1", "Tier 2")</f>
        <v>Tier 2</v>
      </c>
      <c r="AH162" t="str">
        <f t="shared" si="6"/>
        <v>Vermont - Tier 2</v>
      </c>
      <c r="AI162" t="str">
        <f t="shared" si="7"/>
        <v>Dummerston, Town Of - Tier 2</v>
      </c>
    </row>
    <row r="163" spans="1:35" x14ac:dyDescent="0.3">
      <c r="A163">
        <v>156</v>
      </c>
      <c r="B163">
        <v>1</v>
      </c>
      <c r="C163" t="s">
        <v>115</v>
      </c>
      <c r="D163" t="s">
        <v>2044</v>
      </c>
      <c r="E163" t="s">
        <v>5282</v>
      </c>
      <c r="F163" t="s">
        <v>1093</v>
      </c>
      <c r="G163" s="59">
        <v>39.085800000000006</v>
      </c>
      <c r="H163">
        <v>8</v>
      </c>
      <c r="I163">
        <v>0</v>
      </c>
      <c r="J163" s="11">
        <v>14.125</v>
      </c>
      <c r="K163" s="11">
        <v>4.5</v>
      </c>
      <c r="L163">
        <v>0</v>
      </c>
      <c r="M163" s="11">
        <v>2.0000000000000004</v>
      </c>
      <c r="N163" s="11">
        <v>0</v>
      </c>
      <c r="O163" s="11">
        <v>833.92305589403509</v>
      </c>
      <c r="P163">
        <v>0</v>
      </c>
      <c r="Q163" s="11">
        <v>0</v>
      </c>
      <c r="R163" s="60">
        <v>4.8608682816722809E-3</v>
      </c>
      <c r="S163" s="60">
        <v>2.4330900243309003E-3</v>
      </c>
      <c r="T163" s="60">
        <v>0</v>
      </c>
      <c r="U163" s="60">
        <v>4.9022133784473766E-3</v>
      </c>
      <c r="V163" s="60">
        <v>3.9998524295635513E-3</v>
      </c>
      <c r="W163" s="60">
        <v>0</v>
      </c>
      <c r="X163" s="60">
        <v>2.3201050248250472E-3</v>
      </c>
      <c r="Y163" s="60">
        <v>0</v>
      </c>
      <c r="Z163" s="60">
        <v>1.4487598978887254E-3</v>
      </c>
      <c r="AA163" s="60">
        <v>0</v>
      </c>
      <c r="AB163" s="60">
        <v>0</v>
      </c>
      <c r="AC163" s="16">
        <v>1.8149899124298074E-3</v>
      </c>
      <c r="AD163" s="11">
        <v>156</v>
      </c>
      <c r="AE163" s="42">
        <v>7</v>
      </c>
      <c r="AF163" s="16">
        <v>0.89984269031949093</v>
      </c>
      <c r="AG163" t="str">
        <f>IF(AF163&lt;='CAV Tier 1 Analysis'!$A$5,"Tier 1", "Tier 2")</f>
        <v>Tier 2</v>
      </c>
      <c r="AH163" t="str">
        <f t="shared" si="6"/>
        <v>Vermont - Tier 2</v>
      </c>
      <c r="AI163" t="str">
        <f t="shared" si="7"/>
        <v>Woodbury, Town Of - Tier 2</v>
      </c>
    </row>
    <row r="164" spans="1:35" x14ac:dyDescent="0.3">
      <c r="A164">
        <v>157</v>
      </c>
      <c r="B164">
        <v>1</v>
      </c>
      <c r="C164" t="s">
        <v>115</v>
      </c>
      <c r="D164" t="s">
        <v>3356</v>
      </c>
      <c r="E164" t="s">
        <v>5087</v>
      </c>
      <c r="F164" t="s">
        <v>977</v>
      </c>
      <c r="G164" s="59">
        <v>44.03323000000001</v>
      </c>
      <c r="H164">
        <v>8</v>
      </c>
      <c r="I164">
        <v>0</v>
      </c>
      <c r="J164" s="11">
        <v>12.2</v>
      </c>
      <c r="K164" s="11">
        <v>5.8</v>
      </c>
      <c r="L164">
        <v>0</v>
      </c>
      <c r="M164" s="11">
        <v>0.99735109143708067</v>
      </c>
      <c r="N164" s="11">
        <v>4.9436993180600934</v>
      </c>
      <c r="O164" s="11">
        <v>735.41276809485919</v>
      </c>
      <c r="P164">
        <v>0</v>
      </c>
      <c r="Q164">
        <v>0</v>
      </c>
      <c r="R164" s="60">
        <v>5.4761507004226686E-3</v>
      </c>
      <c r="S164" s="60">
        <v>2.4330900243309003E-3</v>
      </c>
      <c r="T164" s="60">
        <v>0</v>
      </c>
      <c r="U164" s="60">
        <v>4.2341241215616277E-3</v>
      </c>
      <c r="V164" s="60">
        <v>5.1553653536596886E-3</v>
      </c>
      <c r="W164" s="60">
        <v>0</v>
      </c>
      <c r="X164" s="60">
        <v>1.1569796393789578E-3</v>
      </c>
      <c r="Y164" s="60">
        <v>2.2166125281889652E-4</v>
      </c>
      <c r="Z164" s="60">
        <v>1.2776197027781374E-3</v>
      </c>
      <c r="AA164" s="60">
        <v>0</v>
      </c>
      <c r="AB164" s="60">
        <v>0</v>
      </c>
      <c r="AC164" s="16">
        <v>1.8140900722682617E-3</v>
      </c>
      <c r="AD164" s="11">
        <v>157</v>
      </c>
      <c r="AE164" s="42">
        <v>8</v>
      </c>
      <c r="AF164" s="16">
        <v>0.90165678039175923</v>
      </c>
      <c r="AG164" t="str">
        <f>IF(AF164&lt;='CAV Tier 1 Analysis'!$A$5,"Tier 1", "Tier 2")</f>
        <v>Tier 2</v>
      </c>
      <c r="AH164" t="str">
        <f t="shared" si="6"/>
        <v>Vermont - Tier 2</v>
      </c>
      <c r="AI164" t="str">
        <f t="shared" si="7"/>
        <v>Winhall, Town Of - Tier 2</v>
      </c>
    </row>
    <row r="165" spans="1:35" x14ac:dyDescent="0.3">
      <c r="A165">
        <v>158</v>
      </c>
      <c r="B165">
        <v>1</v>
      </c>
      <c r="C165" t="s">
        <v>115</v>
      </c>
      <c r="D165" t="s">
        <v>2268</v>
      </c>
      <c r="E165" t="s">
        <v>5244</v>
      </c>
      <c r="F165" t="s">
        <v>894</v>
      </c>
      <c r="G165" s="59">
        <v>48.963230000000003</v>
      </c>
      <c r="H165">
        <v>3</v>
      </c>
      <c r="I165">
        <v>0</v>
      </c>
      <c r="J165" s="11">
        <v>15.2</v>
      </c>
      <c r="K165" s="11">
        <v>5</v>
      </c>
      <c r="L165">
        <v>0</v>
      </c>
      <c r="M165" s="11">
        <v>0.99705738367342178</v>
      </c>
      <c r="N165" s="11">
        <v>1.7335562557601369</v>
      </c>
      <c r="O165" s="11">
        <v>1122.7917295474963</v>
      </c>
      <c r="P165">
        <v>0</v>
      </c>
      <c r="Q165" s="11">
        <v>0</v>
      </c>
      <c r="R165" s="60">
        <v>6.089265453827852E-3</v>
      </c>
      <c r="S165" s="60">
        <v>9.1240875912408756E-4</v>
      </c>
      <c r="T165" s="60">
        <v>0</v>
      </c>
      <c r="U165" s="60">
        <v>5.2753021842407172E-3</v>
      </c>
      <c r="V165" s="60">
        <v>4.4442804772928347E-3</v>
      </c>
      <c r="W165" s="60">
        <v>0</v>
      </c>
      <c r="X165" s="60">
        <v>1.1566389229498101E-3</v>
      </c>
      <c r="Y165" s="60">
        <v>7.7727674512901353E-5</v>
      </c>
      <c r="Z165" s="60">
        <v>1.9506063778337746E-3</v>
      </c>
      <c r="AA165" s="60">
        <v>0</v>
      </c>
      <c r="AB165" s="60">
        <v>0</v>
      </c>
      <c r="AC165" s="16">
        <v>1.8096572590710889E-3</v>
      </c>
      <c r="AD165" s="11">
        <v>158</v>
      </c>
      <c r="AE165" s="42">
        <v>8</v>
      </c>
      <c r="AF165" s="16">
        <v>0.90346643765083035</v>
      </c>
      <c r="AG165" t="str">
        <f>IF(AF165&lt;='CAV Tier 1 Analysis'!$A$5,"Tier 1", "Tier 2")</f>
        <v>Tier 2</v>
      </c>
      <c r="AH165" t="str">
        <f t="shared" si="6"/>
        <v>Vermont - Tier 2</v>
      </c>
      <c r="AI165" t="str">
        <f t="shared" si="7"/>
        <v>Topsham, Town Of - Tier 2</v>
      </c>
    </row>
    <row r="166" spans="1:35" x14ac:dyDescent="0.3">
      <c r="A166">
        <v>159</v>
      </c>
      <c r="B166">
        <v>1</v>
      </c>
      <c r="C166" t="s">
        <v>115</v>
      </c>
      <c r="D166" t="s">
        <v>3366</v>
      </c>
      <c r="E166" t="s">
        <v>5110</v>
      </c>
      <c r="F166" t="s">
        <v>1041</v>
      </c>
      <c r="G166" s="59">
        <v>45.051650000000009</v>
      </c>
      <c r="H166">
        <v>4</v>
      </c>
      <c r="I166">
        <v>0</v>
      </c>
      <c r="J166" s="11">
        <v>13</v>
      </c>
      <c r="K166" s="11">
        <v>5</v>
      </c>
      <c r="L166">
        <v>0</v>
      </c>
      <c r="M166" s="11">
        <v>0.98736716635239807</v>
      </c>
      <c r="N166" s="11">
        <v>7.0336475489217092</v>
      </c>
      <c r="O166" s="11">
        <v>1312.4142280159967</v>
      </c>
      <c r="P166">
        <v>0</v>
      </c>
      <c r="Q166">
        <v>0</v>
      </c>
      <c r="R166" s="60">
        <v>5.6028055335185928E-3</v>
      </c>
      <c r="S166" s="60">
        <v>1.2165450121654502E-3</v>
      </c>
      <c r="T166" s="60">
        <v>0</v>
      </c>
      <c r="U166" s="60">
        <v>4.5117716049427187E-3</v>
      </c>
      <c r="V166" s="60">
        <v>4.4442804772928347E-3</v>
      </c>
      <c r="W166" s="60">
        <v>0</v>
      </c>
      <c r="X166" s="60">
        <v>1.1453977620007332E-3</v>
      </c>
      <c r="Y166" s="60">
        <v>3.1536851804173484E-4</v>
      </c>
      <c r="Z166" s="60">
        <v>2.2800342184204694E-3</v>
      </c>
      <c r="AA166" s="60">
        <v>0</v>
      </c>
      <c r="AB166" s="60">
        <v>0</v>
      </c>
      <c r="AC166" s="16">
        <v>1.7742002842165939E-3</v>
      </c>
      <c r="AD166" s="11">
        <v>159</v>
      </c>
      <c r="AE166" s="42">
        <v>8</v>
      </c>
      <c r="AF166" s="16">
        <v>0.90524063793504694</v>
      </c>
      <c r="AG166" t="str">
        <f>IF(AF166&lt;='CAV Tier 1 Analysis'!$A$5,"Tier 1", "Tier 2")</f>
        <v>Tier 2</v>
      </c>
      <c r="AH166" t="str">
        <f t="shared" si="6"/>
        <v>Vermont - Tier 2</v>
      </c>
      <c r="AI166" t="str">
        <f t="shared" si="7"/>
        <v>Enosburg, Town Of - Tier 2</v>
      </c>
    </row>
    <row r="167" spans="1:35" x14ac:dyDescent="0.3">
      <c r="A167">
        <v>160</v>
      </c>
      <c r="B167">
        <v>1</v>
      </c>
      <c r="C167" t="s">
        <v>115</v>
      </c>
      <c r="D167" t="s">
        <v>2105</v>
      </c>
      <c r="E167" t="s">
        <v>5251</v>
      </c>
      <c r="F167" t="s">
        <v>988</v>
      </c>
      <c r="G167" s="59">
        <v>43.529670000000003</v>
      </c>
      <c r="H167">
        <v>4</v>
      </c>
      <c r="I167">
        <v>0</v>
      </c>
      <c r="J167" s="11">
        <v>11</v>
      </c>
      <c r="K167" s="11">
        <v>6</v>
      </c>
      <c r="L167">
        <v>0</v>
      </c>
      <c r="M167">
        <v>0</v>
      </c>
      <c r="N167" s="11">
        <v>0</v>
      </c>
      <c r="O167" s="11">
        <v>1604.8917362084248</v>
      </c>
      <c r="P167" s="11">
        <v>184.3498456711352</v>
      </c>
      <c r="Q167" s="11">
        <v>0</v>
      </c>
      <c r="R167" s="60">
        <v>5.4135259407421983E-3</v>
      </c>
      <c r="S167" s="60">
        <v>1.2165450121654502E-3</v>
      </c>
      <c r="T167" s="60">
        <v>0</v>
      </c>
      <c r="U167" s="60">
        <v>3.8176528964899929E-3</v>
      </c>
      <c r="V167" s="60">
        <v>5.3331365727514023E-3</v>
      </c>
      <c r="W167" s="60">
        <v>0</v>
      </c>
      <c r="X167" s="60">
        <v>0</v>
      </c>
      <c r="Y167" s="60">
        <v>0</v>
      </c>
      <c r="Z167" s="60">
        <v>2.7881502633106512E-3</v>
      </c>
      <c r="AA167" s="60">
        <v>7.2612211640899382E-4</v>
      </c>
      <c r="AB167" s="60">
        <v>0</v>
      </c>
      <c r="AC167" s="16">
        <v>1.7541029819880627E-3</v>
      </c>
      <c r="AD167" s="11">
        <v>160</v>
      </c>
      <c r="AE167" s="42">
        <v>8</v>
      </c>
      <c r="AF167" s="16">
        <v>0.90699474091703502</v>
      </c>
      <c r="AG167" t="str">
        <f>IF(AF167&lt;='CAV Tier 1 Analysis'!$A$5,"Tier 1", "Tier 2")</f>
        <v>Tier 2</v>
      </c>
      <c r="AH167" t="str">
        <f t="shared" si="6"/>
        <v>Vermont - Tier 2</v>
      </c>
      <c r="AI167" t="str">
        <f t="shared" si="7"/>
        <v>Newport, Town Of - Tier 2</v>
      </c>
    </row>
    <row r="168" spans="1:35" x14ac:dyDescent="0.3">
      <c r="A168">
        <v>161</v>
      </c>
      <c r="B168">
        <v>1</v>
      </c>
      <c r="C168" t="s">
        <v>115</v>
      </c>
      <c r="D168" t="s">
        <v>3323</v>
      </c>
      <c r="E168" t="s">
        <v>5089</v>
      </c>
      <c r="F168" t="s">
        <v>866</v>
      </c>
      <c r="G168" s="59">
        <v>33.586590000000001</v>
      </c>
      <c r="H168">
        <v>4</v>
      </c>
      <c r="I168">
        <v>0</v>
      </c>
      <c r="J168" s="11">
        <v>14.857142857142858</v>
      </c>
      <c r="K168" s="11">
        <v>5.5714285714285712</v>
      </c>
      <c r="L168">
        <v>0</v>
      </c>
      <c r="M168">
        <v>0</v>
      </c>
      <c r="N168" s="11">
        <v>11.521047695619872</v>
      </c>
      <c r="O168" s="11">
        <v>1463.0425247048879</v>
      </c>
      <c r="P168" s="11">
        <v>140.50850036271845</v>
      </c>
      <c r="Q168">
        <v>0</v>
      </c>
      <c r="R168" s="60">
        <v>4.1769642688785028E-3</v>
      </c>
      <c r="S168" s="60">
        <v>1.2165450121654502E-3</v>
      </c>
      <c r="T168" s="60">
        <v>0</v>
      </c>
      <c r="U168" s="60">
        <v>5.1563104056488217E-3</v>
      </c>
      <c r="V168" s="60">
        <v>4.9521982461263013E-3</v>
      </c>
      <c r="W168" s="60">
        <v>0</v>
      </c>
      <c r="X168" s="60">
        <v>0</v>
      </c>
      <c r="Y168" s="60">
        <v>5.1657062893530916E-4</v>
      </c>
      <c r="Z168" s="60">
        <v>2.5417181162186854E-3</v>
      </c>
      <c r="AA168" s="60">
        <v>5.5343864967935747E-4</v>
      </c>
      <c r="AB168" s="60">
        <v>0</v>
      </c>
      <c r="AC168" s="16">
        <v>1.7376132116047661E-3</v>
      </c>
      <c r="AD168" s="11">
        <v>161</v>
      </c>
      <c r="AE168" s="42">
        <v>8</v>
      </c>
      <c r="AF168" s="16">
        <v>0.90873235412863984</v>
      </c>
      <c r="AG168" t="str">
        <f>IF(AF168&lt;='CAV Tier 1 Analysis'!$A$5,"Tier 1", "Tier 2")</f>
        <v>Tier 2</v>
      </c>
      <c r="AH168" t="str">
        <f t="shared" si="6"/>
        <v>Vermont - Tier 2</v>
      </c>
      <c r="AI168" t="str">
        <f t="shared" si="7"/>
        <v>Burke, Town Of - Tier 2</v>
      </c>
    </row>
    <row r="169" spans="1:35" x14ac:dyDescent="0.3">
      <c r="A169">
        <v>162</v>
      </c>
      <c r="B169">
        <v>1</v>
      </c>
      <c r="C169" t="s">
        <v>115</v>
      </c>
      <c r="D169" t="s">
        <v>3411</v>
      </c>
      <c r="E169" t="s">
        <v>5208</v>
      </c>
      <c r="F169" t="s">
        <v>869</v>
      </c>
      <c r="G169" s="59">
        <v>22.090799999999998</v>
      </c>
      <c r="H169">
        <v>0</v>
      </c>
      <c r="I169">
        <v>0</v>
      </c>
      <c r="J169" s="11">
        <v>14</v>
      </c>
      <c r="K169" s="11">
        <v>6</v>
      </c>
      <c r="L169">
        <v>0</v>
      </c>
      <c r="M169">
        <v>0</v>
      </c>
      <c r="N169" s="11">
        <v>100.97130007878036</v>
      </c>
      <c r="O169" s="11">
        <v>817.95134461909061</v>
      </c>
      <c r="P169" s="11">
        <v>15.066822060097138</v>
      </c>
      <c r="Q169" s="11">
        <v>0</v>
      </c>
      <c r="R169" s="60">
        <v>2.7473012970635371E-3</v>
      </c>
      <c r="S169" s="60">
        <v>0</v>
      </c>
      <c r="T169" s="60">
        <v>0</v>
      </c>
      <c r="U169" s="60">
        <v>4.8588309591690816E-3</v>
      </c>
      <c r="V169" s="60">
        <v>5.3331365727514023E-3</v>
      </c>
      <c r="W169" s="60">
        <v>0</v>
      </c>
      <c r="X169" s="60">
        <v>0</v>
      </c>
      <c r="Y169" s="60">
        <v>4.5272625688322944E-3</v>
      </c>
      <c r="Z169" s="60">
        <v>1.4210125240366022E-3</v>
      </c>
      <c r="AA169" s="60">
        <v>5.9345602823840333E-5</v>
      </c>
      <c r="AB169" s="60">
        <v>0</v>
      </c>
      <c r="AC169" s="16">
        <v>1.7224445022433416E-3</v>
      </c>
      <c r="AD169" s="11">
        <v>162</v>
      </c>
      <c r="AE169" s="42">
        <v>8</v>
      </c>
      <c r="AF169" s="16">
        <v>0.91045479863088319</v>
      </c>
      <c r="AG169" t="str">
        <f>IF(AF169&lt;='CAV Tier 1 Analysis'!$A$5,"Tier 1", "Tier 2")</f>
        <v>Tier 2</v>
      </c>
      <c r="AH169" t="str">
        <f t="shared" si="6"/>
        <v>Vermont - Tier 2</v>
      </c>
      <c r="AI169" t="str">
        <f t="shared" si="7"/>
        <v>Panton, Town Of - Tier 2</v>
      </c>
    </row>
    <row r="170" spans="1:35" x14ac:dyDescent="0.3">
      <c r="A170">
        <v>163</v>
      </c>
      <c r="B170">
        <v>1</v>
      </c>
      <c r="C170" t="s">
        <v>115</v>
      </c>
      <c r="D170" t="s">
        <v>3436</v>
      </c>
      <c r="E170" t="s">
        <v>5270</v>
      </c>
      <c r="F170" t="s">
        <v>1103</v>
      </c>
      <c r="G170" s="59">
        <v>48.867069999999998</v>
      </c>
      <c r="H170">
        <v>8</v>
      </c>
      <c r="I170">
        <v>0</v>
      </c>
      <c r="J170" s="11">
        <v>15</v>
      </c>
      <c r="K170" s="11">
        <v>4</v>
      </c>
      <c r="L170">
        <v>0</v>
      </c>
      <c r="M170">
        <v>0</v>
      </c>
      <c r="N170" s="11">
        <v>0</v>
      </c>
      <c r="O170" s="11">
        <v>929.00067433332697</v>
      </c>
      <c r="P170">
        <v>0</v>
      </c>
      <c r="Q170" s="11">
        <v>0</v>
      </c>
      <c r="R170" s="60">
        <v>6.0773066070352669E-3</v>
      </c>
      <c r="S170" s="60">
        <v>2.4330900243309003E-3</v>
      </c>
      <c r="T170" s="60">
        <v>0</v>
      </c>
      <c r="U170" s="60">
        <v>5.2058903133954445E-3</v>
      </c>
      <c r="V170" s="60">
        <v>3.5554243818342679E-3</v>
      </c>
      <c r="W170" s="60">
        <v>0</v>
      </c>
      <c r="X170" s="60">
        <v>0</v>
      </c>
      <c r="Y170" s="60">
        <v>0</v>
      </c>
      <c r="Z170" s="60">
        <v>1.6139365767298423E-3</v>
      </c>
      <c r="AA170" s="60">
        <v>0</v>
      </c>
      <c r="AB170" s="60">
        <v>0</v>
      </c>
      <c r="AC170" s="16">
        <v>1.7168770821205201E-3</v>
      </c>
      <c r="AD170" s="11">
        <v>163</v>
      </c>
      <c r="AE170" s="42">
        <v>8</v>
      </c>
      <c r="AF170" s="16">
        <v>0.91217167571300373</v>
      </c>
      <c r="AG170" t="str">
        <f>IF(AF170&lt;='CAV Tier 1 Analysis'!$A$5,"Tier 1", "Tier 2")</f>
        <v>Tier 2</v>
      </c>
      <c r="AH170" t="str">
        <f t="shared" si="6"/>
        <v>Vermont - Tier 2</v>
      </c>
      <c r="AI170" t="str">
        <f t="shared" si="7"/>
        <v>Barnard, Town Of - Tier 2</v>
      </c>
    </row>
    <row r="171" spans="1:35" x14ac:dyDescent="0.3">
      <c r="A171">
        <v>164</v>
      </c>
      <c r="B171">
        <v>1</v>
      </c>
      <c r="C171" t="s">
        <v>115</v>
      </c>
      <c r="D171" t="s">
        <v>3041</v>
      </c>
      <c r="E171" t="s">
        <v>5086</v>
      </c>
      <c r="F171" t="s">
        <v>916</v>
      </c>
      <c r="G171" s="59">
        <v>45.647269999999999</v>
      </c>
      <c r="H171">
        <v>6</v>
      </c>
      <c r="I171">
        <v>0</v>
      </c>
      <c r="J171" s="11">
        <v>11.428571428571429</v>
      </c>
      <c r="K171" s="11">
        <v>6.5714285714285712</v>
      </c>
      <c r="L171">
        <v>0</v>
      </c>
      <c r="M171">
        <v>0</v>
      </c>
      <c r="N171" s="11">
        <v>3.9583717830415765E-3</v>
      </c>
      <c r="O171" s="11">
        <v>827.67861661576683</v>
      </c>
      <c r="P171">
        <v>0</v>
      </c>
      <c r="Q171">
        <v>0</v>
      </c>
      <c r="R171" s="60">
        <v>5.6768792473975357E-3</v>
      </c>
      <c r="S171" s="60">
        <v>1.8248175182481751E-3</v>
      </c>
      <c r="T171" s="60">
        <v>0</v>
      </c>
      <c r="U171" s="60">
        <v>3.9663926197298629E-3</v>
      </c>
      <c r="V171" s="60">
        <v>5.8410543415848689E-3</v>
      </c>
      <c r="W171" s="60">
        <v>0</v>
      </c>
      <c r="X171" s="60">
        <v>0</v>
      </c>
      <c r="Y171" s="60">
        <v>1.7748200125088989E-7</v>
      </c>
      <c r="Z171" s="60">
        <v>1.4379115430588456E-3</v>
      </c>
      <c r="AA171" s="60">
        <v>0</v>
      </c>
      <c r="AB171" s="60">
        <v>0</v>
      </c>
      <c r="AC171" s="16">
        <v>1.7042938865473216E-3</v>
      </c>
      <c r="AD171" s="11">
        <v>164</v>
      </c>
      <c r="AE171" s="42">
        <v>8</v>
      </c>
      <c r="AF171" s="16">
        <v>0.91387596959955109</v>
      </c>
      <c r="AG171" t="str">
        <f>IF(AF171&lt;='CAV Tier 1 Analysis'!$A$5,"Tier 1", "Tier 2")</f>
        <v>Tier 2</v>
      </c>
      <c r="AH171" t="str">
        <f t="shared" si="6"/>
        <v>Vermont - Tier 2</v>
      </c>
      <c r="AI171" t="str">
        <f t="shared" si="7"/>
        <v>Sunderland, Town Of - Tier 2</v>
      </c>
    </row>
    <row r="172" spans="1:35" x14ac:dyDescent="0.3">
      <c r="A172">
        <v>165</v>
      </c>
      <c r="B172">
        <v>1</v>
      </c>
      <c r="C172" t="s">
        <v>115</v>
      </c>
      <c r="D172" t="s">
        <v>3382</v>
      </c>
      <c r="E172" t="s">
        <v>5148</v>
      </c>
      <c r="F172" t="s">
        <v>1219</v>
      </c>
      <c r="G172" s="59">
        <v>49.549260000000004</v>
      </c>
      <c r="H172">
        <v>7</v>
      </c>
      <c r="I172">
        <v>0</v>
      </c>
      <c r="J172" s="11">
        <v>12</v>
      </c>
      <c r="K172" s="11">
        <v>4.5</v>
      </c>
      <c r="L172">
        <v>0</v>
      </c>
      <c r="M172">
        <v>0</v>
      </c>
      <c r="N172" s="11">
        <v>2.6491361755223299E-2</v>
      </c>
      <c r="O172" s="11">
        <v>1304.9670697022179</v>
      </c>
      <c r="P172">
        <v>0</v>
      </c>
      <c r="Q172" s="11">
        <v>0</v>
      </c>
      <c r="R172" s="60">
        <v>6.162146516492769E-3</v>
      </c>
      <c r="S172" s="60">
        <v>2.1289537712895377E-3</v>
      </c>
      <c r="T172" s="60">
        <v>0</v>
      </c>
      <c r="U172" s="60">
        <v>4.1647122507163558E-3</v>
      </c>
      <c r="V172" s="60">
        <v>3.9998524295635513E-3</v>
      </c>
      <c r="W172" s="60">
        <v>0</v>
      </c>
      <c r="X172" s="60">
        <v>0</v>
      </c>
      <c r="Y172" s="60">
        <v>1.1877964369899446E-6</v>
      </c>
      <c r="Z172" s="60">
        <v>2.2670964009060416E-3</v>
      </c>
      <c r="AA172" s="60">
        <v>0</v>
      </c>
      <c r="AB172" s="60">
        <v>0</v>
      </c>
      <c r="AC172" s="16">
        <v>1.7021771968550223E-3</v>
      </c>
      <c r="AD172" s="11">
        <v>165</v>
      </c>
      <c r="AE172" s="42">
        <v>8</v>
      </c>
      <c r="AF172" s="16">
        <v>0.91557814679640614</v>
      </c>
      <c r="AG172" t="str">
        <f>IF(AF172&lt;='CAV Tier 1 Analysis'!$A$5,"Tier 1", "Tier 2")</f>
        <v>Tier 2</v>
      </c>
      <c r="AH172" t="str">
        <f t="shared" si="6"/>
        <v>Vermont - Tier 2</v>
      </c>
      <c r="AI172" t="str">
        <f t="shared" si="7"/>
        <v>Mt. Holly, Town Of - Tier 2</v>
      </c>
    </row>
    <row r="173" spans="1:35" x14ac:dyDescent="0.3">
      <c r="A173">
        <v>166</v>
      </c>
      <c r="B173">
        <v>1</v>
      </c>
      <c r="C173" t="s">
        <v>115</v>
      </c>
      <c r="D173" t="s">
        <v>3403</v>
      </c>
      <c r="E173" t="s">
        <v>5182</v>
      </c>
      <c r="F173" t="s">
        <v>1209</v>
      </c>
      <c r="G173" s="59">
        <v>42.770450000000004</v>
      </c>
      <c r="H173">
        <v>10</v>
      </c>
      <c r="I173">
        <v>0</v>
      </c>
      <c r="J173" s="11">
        <v>14</v>
      </c>
      <c r="K173" s="11">
        <v>4</v>
      </c>
      <c r="L173">
        <v>0</v>
      </c>
      <c r="M173">
        <v>0</v>
      </c>
      <c r="N173" s="11">
        <v>0</v>
      </c>
      <c r="O173" s="11">
        <v>1104.2180504340299</v>
      </c>
      <c r="P173">
        <v>0</v>
      </c>
      <c r="Q173" s="11">
        <v>0</v>
      </c>
      <c r="R173" s="60">
        <v>5.3191062687178003E-3</v>
      </c>
      <c r="S173" s="60">
        <v>3.0413625304136255E-3</v>
      </c>
      <c r="T173" s="60">
        <v>0</v>
      </c>
      <c r="U173" s="60">
        <v>4.8588309591690816E-3</v>
      </c>
      <c r="V173" s="60">
        <v>3.5554243818342679E-3</v>
      </c>
      <c r="W173" s="60">
        <v>0</v>
      </c>
      <c r="X173" s="60">
        <v>0</v>
      </c>
      <c r="Y173" s="60">
        <v>0</v>
      </c>
      <c r="Z173" s="60">
        <v>1.9183386508946328E-3</v>
      </c>
      <c r="AA173" s="60">
        <v>0</v>
      </c>
      <c r="AB173" s="60">
        <v>0</v>
      </c>
      <c r="AC173" s="16">
        <v>1.6993693446390368E-3</v>
      </c>
      <c r="AD173" s="11">
        <v>166</v>
      </c>
      <c r="AE173" s="42">
        <v>8</v>
      </c>
      <c r="AF173" s="16">
        <v>0.91727751614104514</v>
      </c>
      <c r="AG173" t="str">
        <f>IF(AF173&lt;='CAV Tier 1 Analysis'!$A$5,"Tier 1", "Tier 2")</f>
        <v>Tier 2</v>
      </c>
      <c r="AH173" t="str">
        <f t="shared" si="6"/>
        <v>Vermont - Tier 2</v>
      </c>
      <c r="AI173" t="str">
        <f t="shared" si="7"/>
        <v>Townshend, Town Of - Tier 2</v>
      </c>
    </row>
    <row r="174" spans="1:35" x14ac:dyDescent="0.3">
      <c r="A174">
        <v>167</v>
      </c>
      <c r="B174">
        <v>1</v>
      </c>
      <c r="C174" t="s">
        <v>115</v>
      </c>
      <c r="D174" t="s">
        <v>3389</v>
      </c>
      <c r="E174" t="s">
        <v>5160</v>
      </c>
      <c r="F174" t="s">
        <v>1286</v>
      </c>
      <c r="G174" s="59">
        <v>38.60595</v>
      </c>
      <c r="H174">
        <v>10</v>
      </c>
      <c r="I174">
        <v>0</v>
      </c>
      <c r="J174" s="11">
        <v>13</v>
      </c>
      <c r="K174" s="11">
        <v>4</v>
      </c>
      <c r="L174">
        <v>0</v>
      </c>
      <c r="M174">
        <v>0</v>
      </c>
      <c r="N174" s="11">
        <v>0</v>
      </c>
      <c r="O174" s="11">
        <v>1537.0933499703406</v>
      </c>
      <c r="P174">
        <v>0</v>
      </c>
      <c r="Q174" s="11">
        <v>0</v>
      </c>
      <c r="R174" s="60">
        <v>4.8011921935543333E-3</v>
      </c>
      <c r="S174" s="60">
        <v>3.0413625304136255E-3</v>
      </c>
      <c r="T174" s="60">
        <v>0</v>
      </c>
      <c r="U174" s="60">
        <v>4.5117716049427187E-3</v>
      </c>
      <c r="V174" s="60">
        <v>3.5554243818342679E-3</v>
      </c>
      <c r="W174" s="60">
        <v>0</v>
      </c>
      <c r="X174" s="60">
        <v>0</v>
      </c>
      <c r="Y174" s="60">
        <v>0</v>
      </c>
      <c r="Z174" s="60">
        <v>2.6703653160915059E-3</v>
      </c>
      <c r="AA174" s="60">
        <v>0</v>
      </c>
      <c r="AB174" s="60">
        <v>0</v>
      </c>
      <c r="AC174" s="16">
        <v>1.689101456985132E-3</v>
      </c>
      <c r="AD174" s="11">
        <v>167</v>
      </c>
      <c r="AE174" s="42">
        <v>8</v>
      </c>
      <c r="AF174" s="16">
        <v>0.91896661759803022</v>
      </c>
      <c r="AG174" t="str">
        <f>IF(AF174&lt;='CAV Tier 1 Analysis'!$A$5,"Tier 1", "Tier 2")</f>
        <v>Tier 2</v>
      </c>
      <c r="AH174" t="str">
        <f t="shared" si="6"/>
        <v>Vermont - Tier 2</v>
      </c>
      <c r="AI174" t="str">
        <f t="shared" si="7"/>
        <v>Calais, Town Of - Tier 2</v>
      </c>
    </row>
    <row r="175" spans="1:35" x14ac:dyDescent="0.3">
      <c r="A175">
        <v>168</v>
      </c>
      <c r="B175">
        <v>1</v>
      </c>
      <c r="C175" t="s">
        <v>115</v>
      </c>
      <c r="D175" t="s">
        <v>1979</v>
      </c>
      <c r="E175" t="s">
        <v>5133</v>
      </c>
      <c r="F175" t="s">
        <v>1061</v>
      </c>
      <c r="G175" s="59">
        <v>38.839530000000003</v>
      </c>
      <c r="H175">
        <v>5</v>
      </c>
      <c r="I175">
        <v>0</v>
      </c>
      <c r="J175" s="11">
        <v>14.428571428571429</v>
      </c>
      <c r="K175" s="11">
        <v>4.7142857142857144</v>
      </c>
      <c r="L175">
        <v>0</v>
      </c>
      <c r="M175" s="11">
        <v>1</v>
      </c>
      <c r="N175" s="11">
        <v>0</v>
      </c>
      <c r="O175" s="11">
        <v>1024.1528351511563</v>
      </c>
      <c r="P175">
        <v>0</v>
      </c>
      <c r="Q175" s="11">
        <v>0</v>
      </c>
      <c r="R175" s="60">
        <v>4.8302411477329108E-3</v>
      </c>
      <c r="S175" s="60">
        <v>1.5206812652068127E-3</v>
      </c>
      <c r="T175" s="60">
        <v>0</v>
      </c>
      <c r="U175" s="60">
        <v>5.0075706824089516E-3</v>
      </c>
      <c r="V175" s="60">
        <v>4.1903215928761018E-3</v>
      </c>
      <c r="W175" s="60">
        <v>0</v>
      </c>
      <c r="X175" s="60">
        <v>1.1600525124125234E-3</v>
      </c>
      <c r="Y175" s="60">
        <v>0</v>
      </c>
      <c r="Z175" s="60">
        <v>1.7792427567377093E-3</v>
      </c>
      <c r="AA175" s="60">
        <v>0</v>
      </c>
      <c r="AB175" s="60">
        <v>0</v>
      </c>
      <c r="AC175" s="16">
        <v>1.6807372688522734E-3</v>
      </c>
      <c r="AD175" s="11">
        <v>168</v>
      </c>
      <c r="AE175" s="42">
        <v>8</v>
      </c>
      <c r="AF175" s="16">
        <v>0.92064735486688254</v>
      </c>
      <c r="AG175" t="str">
        <f>IF(AF175&lt;='CAV Tier 1 Analysis'!$A$5,"Tier 1", "Tier 2")</f>
        <v>Tier 2</v>
      </c>
      <c r="AH175" t="str">
        <f t="shared" si="6"/>
        <v>Vermont - Tier 2</v>
      </c>
      <c r="AI175" t="str">
        <f t="shared" si="7"/>
        <v>Washington, Town Of - Tier 2</v>
      </c>
    </row>
    <row r="176" spans="1:35" x14ac:dyDescent="0.3">
      <c r="A176">
        <v>169</v>
      </c>
      <c r="B176">
        <v>1</v>
      </c>
      <c r="C176" t="s">
        <v>115</v>
      </c>
      <c r="D176" t="s">
        <v>3325</v>
      </c>
      <c r="E176" t="s">
        <v>5113</v>
      </c>
      <c r="F176" t="s">
        <v>1017</v>
      </c>
      <c r="G176" s="59">
        <v>37.998220000000003</v>
      </c>
      <c r="H176">
        <v>0</v>
      </c>
      <c r="I176">
        <v>0</v>
      </c>
      <c r="J176" s="11">
        <v>13.857142857142858</v>
      </c>
      <c r="K176" s="11">
        <v>5.2857142857142856</v>
      </c>
      <c r="L176">
        <v>0</v>
      </c>
      <c r="M176">
        <v>0</v>
      </c>
      <c r="N176" s="11">
        <v>2.0880809326866814</v>
      </c>
      <c r="O176" s="11">
        <v>1298.2364329132465</v>
      </c>
      <c r="P176">
        <v>0</v>
      </c>
      <c r="Q176" s="11">
        <v>21.185098278752093</v>
      </c>
      <c r="R176" s="60">
        <v>4.7256124310620555E-3</v>
      </c>
      <c r="S176" s="60">
        <v>0</v>
      </c>
      <c r="T176" s="60">
        <v>0</v>
      </c>
      <c r="U176" s="60">
        <v>4.8092510514224588E-3</v>
      </c>
      <c r="V176" s="60">
        <v>4.6982393617095684E-3</v>
      </c>
      <c r="W176" s="60">
        <v>0</v>
      </c>
      <c r="X176" s="60">
        <v>0</v>
      </c>
      <c r="Y176" s="60">
        <v>9.3623540945487888E-5</v>
      </c>
      <c r="Z176" s="60">
        <v>2.255403383668783E-3</v>
      </c>
      <c r="AA176" s="60">
        <v>0</v>
      </c>
      <c r="AB176" s="60">
        <v>1.6784923788380492E-3</v>
      </c>
      <c r="AC176" s="16">
        <v>1.6600565588769456E-3</v>
      </c>
      <c r="AD176" s="11">
        <v>169</v>
      </c>
      <c r="AE176" s="42">
        <v>8</v>
      </c>
      <c r="AF176" s="16">
        <v>0.92230741142575945</v>
      </c>
      <c r="AG176" t="str">
        <f>IF(AF176&lt;='CAV Tier 1 Analysis'!$A$5,"Tier 1", "Tier 2")</f>
        <v>Tier 2</v>
      </c>
      <c r="AH176" t="str">
        <f t="shared" si="6"/>
        <v>Vermont - Tier 2</v>
      </c>
      <c r="AI176" t="str">
        <f t="shared" si="7"/>
        <v>Fletcher, Town Of - Tier 2</v>
      </c>
    </row>
    <row r="177" spans="1:35" x14ac:dyDescent="0.3">
      <c r="A177">
        <v>170</v>
      </c>
      <c r="B177">
        <v>1</v>
      </c>
      <c r="C177" t="s">
        <v>115</v>
      </c>
      <c r="D177" t="s">
        <v>1976</v>
      </c>
      <c r="E177" t="s">
        <v>5264</v>
      </c>
      <c r="F177" t="s">
        <v>1194</v>
      </c>
      <c r="G177" s="59">
        <v>41.804439999999992</v>
      </c>
      <c r="H177">
        <v>3</v>
      </c>
      <c r="I177">
        <v>0</v>
      </c>
      <c r="J177" s="11">
        <v>13.428571428571429</v>
      </c>
      <c r="K177" s="11">
        <v>4.4285714285714288</v>
      </c>
      <c r="L177">
        <v>0</v>
      </c>
      <c r="M177" s="11">
        <v>1.9998263342362677</v>
      </c>
      <c r="N177" s="11">
        <v>3.5061808528113997E-2</v>
      </c>
      <c r="O177" s="11">
        <v>606.76004401007913</v>
      </c>
      <c r="P177">
        <v>0</v>
      </c>
      <c r="Q177" s="11">
        <v>0</v>
      </c>
      <c r="R177" s="60">
        <v>5.1989693553431658E-3</v>
      </c>
      <c r="S177" s="60">
        <v>9.1240875912408756E-4</v>
      </c>
      <c r="T177" s="60">
        <v>0</v>
      </c>
      <c r="U177" s="60">
        <v>4.6605113281825887E-3</v>
      </c>
      <c r="V177" s="60">
        <v>3.9363627084593681E-3</v>
      </c>
      <c r="W177" s="60">
        <v>0</v>
      </c>
      <c r="X177" s="60">
        <v>2.3199035634195089E-3</v>
      </c>
      <c r="Y177" s="60">
        <v>1.5720706103719286E-6</v>
      </c>
      <c r="Z177" s="60">
        <v>1.0541135818107178E-3</v>
      </c>
      <c r="AA177" s="60">
        <v>0</v>
      </c>
      <c r="AB177" s="60">
        <v>0</v>
      </c>
      <c r="AC177" s="16">
        <v>1.6439855788136189E-3</v>
      </c>
      <c r="AD177" s="11">
        <v>170</v>
      </c>
      <c r="AE177" s="42">
        <v>8</v>
      </c>
      <c r="AF177" s="16">
        <v>0.92395139700457307</v>
      </c>
      <c r="AG177" t="str">
        <f>IF(AF177&lt;='CAV Tier 1 Analysis'!$A$5,"Tier 1", "Tier 2")</f>
        <v>Tier 2</v>
      </c>
      <c r="AH177" t="str">
        <f t="shared" si="6"/>
        <v>Vermont - Tier 2</v>
      </c>
      <c r="AI177" t="str">
        <f t="shared" si="7"/>
        <v>Roxbury, Town Of - Tier 2</v>
      </c>
    </row>
    <row r="178" spans="1:35" x14ac:dyDescent="0.3">
      <c r="A178">
        <v>171</v>
      </c>
      <c r="B178">
        <v>1</v>
      </c>
      <c r="C178" t="s">
        <v>115</v>
      </c>
      <c r="D178" t="s">
        <v>2071</v>
      </c>
      <c r="E178" t="s">
        <v>5273</v>
      </c>
      <c r="F178" t="s">
        <v>1144</v>
      </c>
      <c r="G178" s="59">
        <v>39.462669999999989</v>
      </c>
      <c r="H178">
        <v>5</v>
      </c>
      <c r="I178">
        <v>0</v>
      </c>
      <c r="J178" s="11">
        <v>15</v>
      </c>
      <c r="K178" s="11">
        <v>4</v>
      </c>
      <c r="L178">
        <v>0</v>
      </c>
      <c r="M178" s="11">
        <v>0.99964194009173712</v>
      </c>
      <c r="N178" s="11">
        <v>0.21245261828839054</v>
      </c>
      <c r="O178" s="11">
        <v>987.88709518881785</v>
      </c>
      <c r="P178">
        <v>0</v>
      </c>
      <c r="Q178" s="11">
        <v>0</v>
      </c>
      <c r="R178" s="60">
        <v>4.9077373601947557E-3</v>
      </c>
      <c r="S178" s="60">
        <v>1.5206812652068127E-3</v>
      </c>
      <c r="T178" s="60">
        <v>0</v>
      </c>
      <c r="U178" s="60">
        <v>5.2058903133954445E-3</v>
      </c>
      <c r="V178" s="60">
        <v>3.5554243818342679E-3</v>
      </c>
      <c r="W178" s="60">
        <v>0</v>
      </c>
      <c r="X178" s="60">
        <v>1.1596371441163489E-3</v>
      </c>
      <c r="Y178" s="60">
        <v>9.5257641099698888E-6</v>
      </c>
      <c r="Z178" s="60">
        <v>1.7162389228068092E-3</v>
      </c>
      <c r="AA178" s="60">
        <v>0</v>
      </c>
      <c r="AB178" s="60">
        <v>0</v>
      </c>
      <c r="AC178" s="16">
        <v>1.6431941046967642E-3</v>
      </c>
      <c r="AD178" s="11">
        <v>171</v>
      </c>
      <c r="AE178" s="42">
        <v>8</v>
      </c>
      <c r="AF178" s="16">
        <v>0.92559459110926978</v>
      </c>
      <c r="AG178" t="str">
        <f>IF(AF178&lt;='CAV Tier 1 Analysis'!$A$5,"Tier 1", "Tier 2")</f>
        <v>Tier 2</v>
      </c>
      <c r="AH178" t="str">
        <f t="shared" si="6"/>
        <v>Vermont - Tier 2</v>
      </c>
      <c r="AI178" t="str">
        <f t="shared" si="7"/>
        <v>Pomfret, Town Of - Tier 2</v>
      </c>
    </row>
    <row r="179" spans="1:35" x14ac:dyDescent="0.3">
      <c r="A179">
        <v>172</v>
      </c>
      <c r="B179">
        <v>1</v>
      </c>
      <c r="C179" t="s">
        <v>115</v>
      </c>
      <c r="D179" t="s">
        <v>2300</v>
      </c>
      <c r="E179" t="s">
        <v>5260</v>
      </c>
      <c r="F179" t="s">
        <v>1478</v>
      </c>
      <c r="G179" s="59">
        <v>23.363790000000005</v>
      </c>
      <c r="H179">
        <v>11</v>
      </c>
      <c r="I179">
        <v>0</v>
      </c>
      <c r="J179" s="11">
        <v>9</v>
      </c>
      <c r="K179" s="11">
        <v>5</v>
      </c>
      <c r="L179">
        <v>0</v>
      </c>
      <c r="M179">
        <v>0</v>
      </c>
      <c r="N179" s="11">
        <v>50.860422728240707</v>
      </c>
      <c r="O179" s="11">
        <v>1112.5343459592243</v>
      </c>
      <c r="P179">
        <v>0</v>
      </c>
      <c r="Q179" s="11">
        <v>0</v>
      </c>
      <c r="R179" s="60">
        <v>2.9056154856917865E-3</v>
      </c>
      <c r="S179" s="60">
        <v>3.3454987834549877E-3</v>
      </c>
      <c r="T179" s="60">
        <v>0</v>
      </c>
      <c r="U179" s="60">
        <v>3.1235341880372666E-3</v>
      </c>
      <c r="V179" s="60">
        <v>4.4442804772928347E-3</v>
      </c>
      <c r="W179" s="60">
        <v>0</v>
      </c>
      <c r="X179" s="60">
        <v>0</v>
      </c>
      <c r="Y179" s="60">
        <v>2.2804350134434034E-3</v>
      </c>
      <c r="Z179" s="60">
        <v>1.9327864052416765E-3</v>
      </c>
      <c r="AA179" s="60">
        <v>0</v>
      </c>
      <c r="AB179" s="60">
        <v>0</v>
      </c>
      <c r="AC179" s="16">
        <v>1.6392863957419958E-3</v>
      </c>
      <c r="AD179" s="11">
        <v>172</v>
      </c>
      <c r="AE179" s="42">
        <v>8</v>
      </c>
      <c r="AF179" s="16">
        <v>0.92723387750501174</v>
      </c>
      <c r="AG179" t="str">
        <f>IF(AF179&lt;='CAV Tier 1 Analysis'!$A$5,"Tier 1", "Tier 2")</f>
        <v>Tier 2</v>
      </c>
      <c r="AH179" t="str">
        <f t="shared" si="6"/>
        <v>Vermont - Tier 2</v>
      </c>
      <c r="AI179" t="str">
        <f t="shared" si="7"/>
        <v>Wells, Town Of - Tier 2</v>
      </c>
    </row>
    <row r="180" spans="1:35" x14ac:dyDescent="0.3">
      <c r="A180">
        <v>173</v>
      </c>
      <c r="B180">
        <v>1</v>
      </c>
      <c r="C180" t="s">
        <v>115</v>
      </c>
      <c r="D180" t="s">
        <v>3121</v>
      </c>
      <c r="E180" t="s">
        <v>5161</v>
      </c>
      <c r="F180" t="s">
        <v>1337</v>
      </c>
      <c r="G180" s="59">
        <v>43.126010000000001</v>
      </c>
      <c r="H180">
        <v>3</v>
      </c>
      <c r="I180">
        <v>0</v>
      </c>
      <c r="J180" s="11">
        <v>12.714285714285714</v>
      </c>
      <c r="K180" s="11">
        <v>3.7142857142857144</v>
      </c>
      <c r="L180">
        <v>0</v>
      </c>
      <c r="M180" s="11">
        <v>0.98395423086902756</v>
      </c>
      <c r="N180" s="11">
        <v>10.691696261144479</v>
      </c>
      <c r="O180" s="11">
        <v>1393.3220018272282</v>
      </c>
      <c r="P180">
        <v>0</v>
      </c>
      <c r="Q180" s="11">
        <v>0</v>
      </c>
      <c r="R180" s="60">
        <v>5.363325149391379E-3</v>
      </c>
      <c r="S180" s="60">
        <v>9.1240875912408756E-4</v>
      </c>
      <c r="T180" s="60">
        <v>0</v>
      </c>
      <c r="U180" s="60">
        <v>4.4126117894494723E-3</v>
      </c>
      <c r="V180" s="60">
        <v>3.3014654974175346E-3</v>
      </c>
      <c r="W180" s="60">
        <v>0</v>
      </c>
      <c r="X180" s="60">
        <v>1.1414385776185474E-3</v>
      </c>
      <c r="Y180" s="60">
        <v>4.7938489692256586E-4</v>
      </c>
      <c r="Z180" s="60">
        <v>2.420593874730126E-3</v>
      </c>
      <c r="AA180" s="60">
        <v>0</v>
      </c>
      <c r="AB180" s="60">
        <v>0</v>
      </c>
      <c r="AC180" s="16">
        <v>1.6392025949685191E-3</v>
      </c>
      <c r="AD180" s="11">
        <v>173</v>
      </c>
      <c r="AE180" s="42">
        <v>8</v>
      </c>
      <c r="AF180" s="16">
        <v>0.92887308009998026</v>
      </c>
      <c r="AG180" t="str">
        <f>IF(AF180&lt;='CAV Tier 1 Analysis'!$A$5,"Tier 1", "Tier 2")</f>
        <v>Tier 2</v>
      </c>
      <c r="AH180" t="str">
        <f t="shared" si="6"/>
        <v>Vermont - Tier 2</v>
      </c>
      <c r="AI180" t="str">
        <f t="shared" si="7"/>
        <v>Duxbury, Town Of - Tier 2</v>
      </c>
    </row>
    <row r="181" spans="1:35" x14ac:dyDescent="0.3">
      <c r="A181">
        <v>174</v>
      </c>
      <c r="B181">
        <v>1</v>
      </c>
      <c r="C181" t="s">
        <v>115</v>
      </c>
      <c r="D181" t="s">
        <v>1978</v>
      </c>
      <c r="E181" t="s">
        <v>5275</v>
      </c>
      <c r="F181" t="s">
        <v>1110</v>
      </c>
      <c r="G181" s="59">
        <v>40.091429999999995</v>
      </c>
      <c r="H181">
        <v>5</v>
      </c>
      <c r="I181">
        <v>0</v>
      </c>
      <c r="J181" s="11">
        <v>15</v>
      </c>
      <c r="K181" s="11">
        <v>4.1428571428571432</v>
      </c>
      <c r="L181">
        <v>0</v>
      </c>
      <c r="M181">
        <v>0</v>
      </c>
      <c r="N181" s="11">
        <v>6.4521777608212757E-3</v>
      </c>
      <c r="O181" s="11">
        <v>1442.7618451640672</v>
      </c>
      <c r="P181">
        <v>0</v>
      </c>
      <c r="Q181" s="11">
        <v>0</v>
      </c>
      <c r="R181" s="60">
        <v>4.9859324986026759E-3</v>
      </c>
      <c r="S181" s="60">
        <v>1.5206812652068127E-3</v>
      </c>
      <c r="T181" s="60">
        <v>0</v>
      </c>
      <c r="U181" s="60">
        <v>5.2058903133954445E-3</v>
      </c>
      <c r="V181" s="60">
        <v>3.6824038240426352E-3</v>
      </c>
      <c r="W181" s="60">
        <v>0</v>
      </c>
      <c r="X181" s="60">
        <v>0</v>
      </c>
      <c r="Y181" s="60">
        <v>2.8929708581772639E-7</v>
      </c>
      <c r="Z181" s="60">
        <v>2.5064848473781045E-3</v>
      </c>
      <c r="AA181" s="60">
        <v>0</v>
      </c>
      <c r="AB181" s="60">
        <v>0</v>
      </c>
      <c r="AC181" s="16">
        <v>1.6274256405192263E-3</v>
      </c>
      <c r="AD181" s="11">
        <v>174</v>
      </c>
      <c r="AE181" s="42">
        <v>8</v>
      </c>
      <c r="AF181" s="16">
        <v>0.93050050574049947</v>
      </c>
      <c r="AG181" t="str">
        <f>IF(AF181&lt;='CAV Tier 1 Analysis'!$A$5,"Tier 1", "Tier 2")</f>
        <v>Tier 2</v>
      </c>
      <c r="AH181" t="str">
        <f t="shared" si="6"/>
        <v>Vermont - Tier 2</v>
      </c>
      <c r="AI181" t="str">
        <f t="shared" si="7"/>
        <v>Sharon, Town Of - Tier 2</v>
      </c>
    </row>
    <row r="182" spans="1:35" x14ac:dyDescent="0.3">
      <c r="A182">
        <v>175</v>
      </c>
      <c r="B182">
        <v>1</v>
      </c>
      <c r="C182" t="s">
        <v>115</v>
      </c>
      <c r="D182" t="s">
        <v>2049</v>
      </c>
      <c r="E182" t="s">
        <v>5195</v>
      </c>
      <c r="F182" t="s">
        <v>1255</v>
      </c>
      <c r="G182" s="59">
        <v>48.688709999999993</v>
      </c>
      <c r="H182">
        <v>7</v>
      </c>
      <c r="I182">
        <v>0</v>
      </c>
      <c r="J182" s="11">
        <v>12.428571428571429</v>
      </c>
      <c r="K182" s="11">
        <v>4.4285714285714288</v>
      </c>
      <c r="L182">
        <v>0</v>
      </c>
      <c r="M182">
        <v>0</v>
      </c>
      <c r="N182" s="11">
        <v>11.70589875729455</v>
      </c>
      <c r="O182" s="11">
        <v>533.40536724466892</v>
      </c>
      <c r="P182">
        <v>0</v>
      </c>
      <c r="Q182" s="11">
        <v>0</v>
      </c>
      <c r="R182" s="60">
        <v>6.0551250355510167E-3</v>
      </c>
      <c r="S182" s="60">
        <v>2.1289537712895377E-3</v>
      </c>
      <c r="T182" s="60">
        <v>0</v>
      </c>
      <c r="U182" s="60">
        <v>4.3134519739562258E-3</v>
      </c>
      <c r="V182" s="60">
        <v>3.9363627084593681E-3</v>
      </c>
      <c r="W182" s="60">
        <v>0</v>
      </c>
      <c r="X182" s="60">
        <v>0</v>
      </c>
      <c r="Y182" s="60">
        <v>5.2485881866521993E-4</v>
      </c>
      <c r="Z182" s="60">
        <v>9.266757885164885E-4</v>
      </c>
      <c r="AA182" s="60">
        <v>0</v>
      </c>
      <c r="AB182" s="60">
        <v>0</v>
      </c>
      <c r="AC182" s="16">
        <v>1.6259480087670779E-3</v>
      </c>
      <c r="AD182" s="11">
        <v>175</v>
      </c>
      <c r="AE182" s="42">
        <v>8</v>
      </c>
      <c r="AF182" s="16">
        <v>0.9321264537492665</v>
      </c>
      <c r="AG182" t="str">
        <f>IF(AF182&lt;='CAV Tier 1 Analysis'!$A$5,"Tier 1", "Tier 2")</f>
        <v>Tier 2</v>
      </c>
      <c r="AH182" t="str">
        <f t="shared" si="6"/>
        <v>Vermont - Tier 2</v>
      </c>
      <c r="AI182" t="str">
        <f t="shared" si="7"/>
        <v>Plymouth, Town Of - Tier 2</v>
      </c>
    </row>
    <row r="183" spans="1:35" x14ac:dyDescent="0.3">
      <c r="A183">
        <v>176</v>
      </c>
      <c r="B183">
        <v>1</v>
      </c>
      <c r="C183" t="s">
        <v>115</v>
      </c>
      <c r="D183" t="s">
        <v>3435</v>
      </c>
      <c r="E183" t="s">
        <v>5267</v>
      </c>
      <c r="F183" t="s">
        <v>1250</v>
      </c>
      <c r="G183" s="59">
        <v>40.645270000000004</v>
      </c>
      <c r="H183">
        <v>9</v>
      </c>
      <c r="I183">
        <v>0</v>
      </c>
      <c r="J183" s="11">
        <v>14</v>
      </c>
      <c r="K183" s="11">
        <v>4</v>
      </c>
      <c r="L183">
        <v>0</v>
      </c>
      <c r="M183">
        <v>0</v>
      </c>
      <c r="N183" s="11">
        <v>0</v>
      </c>
      <c r="O183" s="11">
        <v>943.52139636393304</v>
      </c>
      <c r="P183">
        <v>0</v>
      </c>
      <c r="Q183" s="11">
        <v>0</v>
      </c>
      <c r="R183" s="60">
        <v>5.0548102825835953E-3</v>
      </c>
      <c r="S183" s="60">
        <v>2.7372262773722629E-3</v>
      </c>
      <c r="T183" s="60">
        <v>0</v>
      </c>
      <c r="U183" s="60">
        <v>4.8588309591690816E-3</v>
      </c>
      <c r="V183" s="60">
        <v>3.5554243818342679E-3</v>
      </c>
      <c r="W183" s="60">
        <v>0</v>
      </c>
      <c r="X183" s="60">
        <v>0</v>
      </c>
      <c r="Y183" s="60">
        <v>0</v>
      </c>
      <c r="Z183" s="60">
        <v>1.6391631724183113E-3</v>
      </c>
      <c r="AA183" s="60">
        <v>0</v>
      </c>
      <c r="AB183" s="60">
        <v>0</v>
      </c>
      <c r="AC183" s="16">
        <v>1.6223140975797745E-3</v>
      </c>
      <c r="AD183" s="11">
        <v>176</v>
      </c>
      <c r="AE183" s="42">
        <v>8</v>
      </c>
      <c r="AF183" s="16">
        <v>0.93374876784684624</v>
      </c>
      <c r="AG183" t="str">
        <f>IF(AF183&lt;='CAV Tier 1 Analysis'!$A$5,"Tier 1", "Tier 2")</f>
        <v>Tier 2</v>
      </c>
      <c r="AH183" t="str">
        <f t="shared" si="6"/>
        <v>Vermont - Tier 2</v>
      </c>
      <c r="AI183" t="str">
        <f t="shared" si="7"/>
        <v>Marlboro, Town Of - Tier 2</v>
      </c>
    </row>
    <row r="184" spans="1:35" x14ac:dyDescent="0.3">
      <c r="A184">
        <v>177</v>
      </c>
      <c r="B184">
        <v>1</v>
      </c>
      <c r="C184" t="s">
        <v>115</v>
      </c>
      <c r="D184" t="s">
        <v>3305</v>
      </c>
      <c r="E184" t="s">
        <v>5233</v>
      </c>
      <c r="F184" t="s">
        <v>959</v>
      </c>
      <c r="G184" s="59">
        <v>32.132469999999998</v>
      </c>
      <c r="H184">
        <v>2</v>
      </c>
      <c r="I184">
        <v>0</v>
      </c>
      <c r="J184" s="11">
        <v>14.8</v>
      </c>
      <c r="K184" s="11">
        <v>5.6</v>
      </c>
      <c r="L184">
        <v>0</v>
      </c>
      <c r="M184">
        <v>0</v>
      </c>
      <c r="N184" s="11">
        <v>0.31735240947807408</v>
      </c>
      <c r="O184" s="11">
        <v>712.23320096930661</v>
      </c>
      <c r="P184">
        <v>0</v>
      </c>
      <c r="Q184" s="11">
        <v>20.576307694979732</v>
      </c>
      <c r="R184" s="60">
        <v>3.9961240203548621E-3</v>
      </c>
      <c r="S184" s="60">
        <v>6.0827250608272508E-4</v>
      </c>
      <c r="T184" s="60">
        <v>0</v>
      </c>
      <c r="U184" s="60">
        <v>5.1364784425501726E-3</v>
      </c>
      <c r="V184" s="60">
        <v>4.9775941345679749E-3</v>
      </c>
      <c r="W184" s="60">
        <v>0</v>
      </c>
      <c r="X184" s="60">
        <v>0</v>
      </c>
      <c r="Y184" s="60">
        <v>1.4229168916690631E-5</v>
      </c>
      <c r="Z184" s="60">
        <v>1.2373502473834569E-3</v>
      </c>
      <c r="AA184" s="60">
        <v>0</v>
      </c>
      <c r="AB184" s="60">
        <v>1.6302579858829241E-3</v>
      </c>
      <c r="AC184" s="16">
        <v>1.6000278641580732E-3</v>
      </c>
      <c r="AD184" s="11">
        <v>177</v>
      </c>
      <c r="AE184" s="42">
        <v>8</v>
      </c>
      <c r="AF184" s="16">
        <v>0.93534879571100427</v>
      </c>
      <c r="AG184" t="str">
        <f>IF(AF184&lt;='CAV Tier 1 Analysis'!$A$5,"Tier 1", "Tier 2")</f>
        <v>Tier 2</v>
      </c>
      <c r="AH184" t="str">
        <f t="shared" si="6"/>
        <v>Vermont - Tier 2</v>
      </c>
      <c r="AI184" t="str">
        <f t="shared" si="7"/>
        <v>Belvidere, Town Of - Tier 2</v>
      </c>
    </row>
    <row r="185" spans="1:35" x14ac:dyDescent="0.3">
      <c r="A185">
        <v>178</v>
      </c>
      <c r="B185">
        <v>1</v>
      </c>
      <c r="C185" t="s">
        <v>115</v>
      </c>
      <c r="D185" t="s">
        <v>3354</v>
      </c>
      <c r="E185" t="s">
        <v>5083</v>
      </c>
      <c r="F185" t="s">
        <v>1067</v>
      </c>
      <c r="G185" s="59">
        <v>44.610219999999998</v>
      </c>
      <c r="H185">
        <v>6</v>
      </c>
      <c r="I185">
        <v>0</v>
      </c>
      <c r="J185" s="11">
        <v>10.333333333333334</v>
      </c>
      <c r="K185" s="11">
        <v>6.333333333333333</v>
      </c>
      <c r="L185">
        <v>0</v>
      </c>
      <c r="M185">
        <v>0</v>
      </c>
      <c r="N185" s="11">
        <v>0</v>
      </c>
      <c r="O185" s="11">
        <v>523.96519736036623</v>
      </c>
      <c r="P185">
        <v>0</v>
      </c>
      <c r="Q185">
        <v>0</v>
      </c>
      <c r="R185" s="60">
        <v>5.5479075120995957E-3</v>
      </c>
      <c r="S185" s="60">
        <v>1.8248175182481751E-3</v>
      </c>
      <c r="T185" s="60">
        <v>0</v>
      </c>
      <c r="U185" s="60">
        <v>3.5862799936724177E-3</v>
      </c>
      <c r="V185" s="60">
        <v>5.6294219379042576E-3</v>
      </c>
      <c r="W185" s="60">
        <v>0</v>
      </c>
      <c r="X185" s="60">
        <v>0</v>
      </c>
      <c r="Y185" s="60">
        <v>0</v>
      </c>
      <c r="Z185" s="60">
        <v>9.1027554695826437E-4</v>
      </c>
      <c r="AA185" s="60">
        <v>0</v>
      </c>
      <c r="AB185" s="60">
        <v>0</v>
      </c>
      <c r="AC185" s="16">
        <v>1.5907911371711555E-3</v>
      </c>
      <c r="AD185" s="11">
        <v>178</v>
      </c>
      <c r="AE185" s="42">
        <v>8</v>
      </c>
      <c r="AF185" s="16">
        <v>0.93693958684817547</v>
      </c>
      <c r="AG185" t="str">
        <f>IF(AF185&lt;='CAV Tier 1 Analysis'!$A$5,"Tier 1", "Tier 2")</f>
        <v>Tier 2</v>
      </c>
      <c r="AH185" t="str">
        <f t="shared" si="6"/>
        <v>Vermont - Tier 2</v>
      </c>
      <c r="AI185" t="str">
        <f t="shared" si="7"/>
        <v>Rupert, Town Of - Tier 2</v>
      </c>
    </row>
    <row r="186" spans="1:35" x14ac:dyDescent="0.3">
      <c r="A186">
        <v>179</v>
      </c>
      <c r="B186">
        <v>1</v>
      </c>
      <c r="C186" t="s">
        <v>115</v>
      </c>
      <c r="D186" t="s">
        <v>2063</v>
      </c>
      <c r="E186" t="s">
        <v>5279</v>
      </c>
      <c r="F186" t="s">
        <v>1101</v>
      </c>
      <c r="G186" s="59">
        <v>40.773059999999994</v>
      </c>
      <c r="H186">
        <v>4</v>
      </c>
      <c r="I186">
        <v>0</v>
      </c>
      <c r="J186" s="11">
        <v>13</v>
      </c>
      <c r="K186" s="11">
        <v>5</v>
      </c>
      <c r="L186">
        <v>0</v>
      </c>
      <c r="M186">
        <v>0</v>
      </c>
      <c r="N186" s="11">
        <v>0</v>
      </c>
      <c r="O186" s="11">
        <v>1295.3243882170952</v>
      </c>
      <c r="P186">
        <v>0</v>
      </c>
      <c r="Q186" s="11">
        <v>0</v>
      </c>
      <c r="R186" s="60">
        <v>5.0707027641936648E-3</v>
      </c>
      <c r="S186" s="60">
        <v>1.2165450121654502E-3</v>
      </c>
      <c r="T186" s="60">
        <v>0</v>
      </c>
      <c r="U186" s="60">
        <v>4.5117716049427187E-3</v>
      </c>
      <c r="V186" s="60">
        <v>4.4442804772928347E-3</v>
      </c>
      <c r="W186" s="60">
        <v>0</v>
      </c>
      <c r="X186" s="60">
        <v>0</v>
      </c>
      <c r="Y186" s="60">
        <v>0</v>
      </c>
      <c r="Z186" s="60">
        <v>2.2503443394957918E-3</v>
      </c>
      <c r="AA186" s="60">
        <v>0</v>
      </c>
      <c r="AB186" s="60">
        <v>0</v>
      </c>
      <c r="AC186" s="16">
        <v>1.5903312907354964E-3</v>
      </c>
      <c r="AD186" s="11">
        <v>179</v>
      </c>
      <c r="AE186" s="42">
        <v>8</v>
      </c>
      <c r="AF186" s="16">
        <v>0.93852991813891096</v>
      </c>
      <c r="AG186" t="str">
        <f>IF(AF186&lt;='CAV Tier 1 Analysis'!$A$5,"Tier 1", "Tier 2")</f>
        <v>Tier 2</v>
      </c>
      <c r="AH186" t="str">
        <f t="shared" si="6"/>
        <v>Vermont - Tier 2</v>
      </c>
      <c r="AI186" t="str">
        <f t="shared" si="7"/>
        <v>Franklin, Town Of - Tier 2</v>
      </c>
    </row>
    <row r="187" spans="1:35" x14ac:dyDescent="0.3">
      <c r="A187">
        <v>180</v>
      </c>
      <c r="B187">
        <v>1</v>
      </c>
      <c r="C187" t="s">
        <v>115</v>
      </c>
      <c r="D187" t="s">
        <v>2025</v>
      </c>
      <c r="E187" t="s">
        <v>5218</v>
      </c>
      <c r="F187" t="s">
        <v>900</v>
      </c>
      <c r="G187" s="59">
        <v>39.737969999999997</v>
      </c>
      <c r="H187">
        <v>1</v>
      </c>
      <c r="I187">
        <v>0</v>
      </c>
      <c r="J187" s="11">
        <v>14.666666666666666</v>
      </c>
      <c r="K187" s="11">
        <v>5.666666666666667</v>
      </c>
      <c r="L187">
        <v>0</v>
      </c>
      <c r="M187">
        <v>0</v>
      </c>
      <c r="N187" s="11">
        <v>0</v>
      </c>
      <c r="O187" s="11">
        <v>1140.545824420436</v>
      </c>
      <c r="P187">
        <v>0</v>
      </c>
      <c r="Q187" s="11">
        <v>0</v>
      </c>
      <c r="R187" s="60">
        <v>4.9419747824285187E-3</v>
      </c>
      <c r="S187" s="60">
        <v>3.0413625304136254E-4</v>
      </c>
      <c r="T187" s="60">
        <v>0</v>
      </c>
      <c r="U187" s="60">
        <v>5.0902038619866571E-3</v>
      </c>
      <c r="V187" s="60">
        <v>5.036851207598547E-3</v>
      </c>
      <c r="W187" s="60">
        <v>0</v>
      </c>
      <c r="X187" s="60">
        <v>0</v>
      </c>
      <c r="Y187" s="60">
        <v>0</v>
      </c>
      <c r="Z187" s="60">
        <v>1.981450255447461E-3</v>
      </c>
      <c r="AA187" s="60">
        <v>0</v>
      </c>
      <c r="AB187" s="60">
        <v>0</v>
      </c>
      <c r="AC187" s="16">
        <v>1.5776923964093226E-3</v>
      </c>
      <c r="AD187" s="11">
        <v>180</v>
      </c>
      <c r="AE187" s="42">
        <v>9</v>
      </c>
      <c r="AF187" s="16">
        <v>0.94010761053532033</v>
      </c>
      <c r="AG187" t="str">
        <f>IF(AF187&lt;='CAV Tier 1 Analysis'!$A$5,"Tier 1", "Tier 2")</f>
        <v>Tier 2</v>
      </c>
      <c r="AH187" t="str">
        <f t="shared" si="6"/>
        <v>Vermont - Tier 2</v>
      </c>
      <c r="AI187" t="str">
        <f t="shared" si="7"/>
        <v>Waterford, Town Of - Tier 2</v>
      </c>
    </row>
    <row r="188" spans="1:35" x14ac:dyDescent="0.3">
      <c r="A188">
        <v>181</v>
      </c>
      <c r="B188">
        <v>1</v>
      </c>
      <c r="C188" t="s">
        <v>115</v>
      </c>
      <c r="D188" t="s">
        <v>3357</v>
      </c>
      <c r="E188" t="s">
        <v>5088</v>
      </c>
      <c r="F188" t="s">
        <v>912</v>
      </c>
      <c r="G188" s="59">
        <v>47.619959999999999</v>
      </c>
      <c r="H188">
        <v>3</v>
      </c>
      <c r="I188">
        <v>0</v>
      </c>
      <c r="J188" s="11">
        <v>11</v>
      </c>
      <c r="K188" s="11">
        <v>7</v>
      </c>
      <c r="L188">
        <v>0</v>
      </c>
      <c r="M188">
        <v>0</v>
      </c>
      <c r="N188" s="11">
        <v>0</v>
      </c>
      <c r="O188" s="11">
        <v>270.87867058796735</v>
      </c>
      <c r="P188">
        <v>0</v>
      </c>
      <c r="Q188">
        <v>0</v>
      </c>
      <c r="R188" s="60">
        <v>5.9222109599522772E-3</v>
      </c>
      <c r="S188" s="60">
        <v>9.1240875912408756E-4</v>
      </c>
      <c r="T188" s="60">
        <v>0</v>
      </c>
      <c r="U188" s="60">
        <v>3.8176528964899929E-3</v>
      </c>
      <c r="V188" s="60">
        <v>6.2219926682099691E-3</v>
      </c>
      <c r="W188" s="60">
        <v>0</v>
      </c>
      <c r="X188" s="60">
        <v>0</v>
      </c>
      <c r="Y188" s="60">
        <v>0</v>
      </c>
      <c r="Z188" s="60">
        <v>4.7059276316629815E-4</v>
      </c>
      <c r="AA188" s="60">
        <v>0</v>
      </c>
      <c r="AB188" s="60">
        <v>0</v>
      </c>
      <c r="AC188" s="16">
        <v>1.5768052769947844E-3</v>
      </c>
      <c r="AD188" s="11">
        <v>181</v>
      </c>
      <c r="AE188" s="42">
        <v>9</v>
      </c>
      <c r="AF188" s="16">
        <v>0.9416844158123151</v>
      </c>
      <c r="AG188" t="str">
        <f>IF(AF188&lt;='CAV Tier 1 Analysis'!$A$5,"Tier 1", "Tier 2")</f>
        <v>Tier 2</v>
      </c>
      <c r="AH188" t="str">
        <f t="shared" si="6"/>
        <v>Vermont - Tier 2</v>
      </c>
      <c r="AI188" t="str">
        <f t="shared" si="7"/>
        <v>Woodford, Town Of - Tier 2</v>
      </c>
    </row>
    <row r="189" spans="1:35" x14ac:dyDescent="0.3">
      <c r="A189">
        <v>182</v>
      </c>
      <c r="B189">
        <v>1</v>
      </c>
      <c r="C189" t="s">
        <v>115</v>
      </c>
      <c r="D189" t="s">
        <v>3089</v>
      </c>
      <c r="E189" t="s">
        <v>5196</v>
      </c>
      <c r="F189" t="s">
        <v>1173</v>
      </c>
      <c r="G189" s="59">
        <v>41.641750000000002</v>
      </c>
      <c r="H189">
        <v>7</v>
      </c>
      <c r="I189">
        <v>0</v>
      </c>
      <c r="J189" s="11">
        <v>15</v>
      </c>
      <c r="K189" s="11">
        <v>4</v>
      </c>
      <c r="L189">
        <v>0</v>
      </c>
      <c r="M189">
        <v>0</v>
      </c>
      <c r="N189" s="11">
        <v>0.57672259303914197</v>
      </c>
      <c r="O189" s="11">
        <v>712.73687785023105</v>
      </c>
      <c r="P189">
        <v>0</v>
      </c>
      <c r="Q189" s="11">
        <v>0</v>
      </c>
      <c r="R189" s="60">
        <v>5.1787365684807952E-3</v>
      </c>
      <c r="S189" s="60">
        <v>2.1289537712895377E-3</v>
      </c>
      <c r="T189" s="60">
        <v>0</v>
      </c>
      <c r="U189" s="60">
        <v>5.2058903133954445E-3</v>
      </c>
      <c r="V189" s="60">
        <v>3.5554243818342679E-3</v>
      </c>
      <c r="W189" s="60">
        <v>0</v>
      </c>
      <c r="X189" s="60">
        <v>0</v>
      </c>
      <c r="Y189" s="60">
        <v>2.5858581656657479E-5</v>
      </c>
      <c r="Z189" s="60">
        <v>1.2382252763941308E-3</v>
      </c>
      <c r="AA189" s="60">
        <v>0</v>
      </c>
      <c r="AB189" s="60">
        <v>0</v>
      </c>
      <c r="AC189" s="16">
        <v>1.5757353539137123E-3</v>
      </c>
      <c r="AD189" s="11">
        <v>182</v>
      </c>
      <c r="AE189" s="42">
        <v>9</v>
      </c>
      <c r="AF189" s="16">
        <v>0.94326015116622886</v>
      </c>
      <c r="AG189" t="str">
        <f>IF(AF189&lt;='CAV Tier 1 Analysis'!$A$5,"Tier 1", "Tier 2")</f>
        <v>Tier 2</v>
      </c>
      <c r="AH189" t="str">
        <f t="shared" si="6"/>
        <v>Vermont - Tier 2</v>
      </c>
      <c r="AI189" t="str">
        <f t="shared" si="7"/>
        <v>Reading, Town Of - Tier 2</v>
      </c>
    </row>
    <row r="190" spans="1:35" x14ac:dyDescent="0.3">
      <c r="A190">
        <v>183</v>
      </c>
      <c r="B190">
        <v>1</v>
      </c>
      <c r="C190" t="s">
        <v>115</v>
      </c>
      <c r="D190" t="s">
        <v>3419</v>
      </c>
      <c r="E190" t="s">
        <v>5224</v>
      </c>
      <c r="F190" t="s">
        <v>1040</v>
      </c>
      <c r="G190" s="59">
        <v>44.618249999999996</v>
      </c>
      <c r="H190">
        <v>1</v>
      </c>
      <c r="I190">
        <v>0</v>
      </c>
      <c r="J190" s="11">
        <v>13.428571428571429</v>
      </c>
      <c r="K190" s="11">
        <v>5.1428571428571432</v>
      </c>
      <c r="L190">
        <v>0</v>
      </c>
      <c r="M190">
        <v>0</v>
      </c>
      <c r="N190" s="11">
        <v>0</v>
      </c>
      <c r="O190" s="11">
        <v>1258.5343548702299</v>
      </c>
      <c r="P190">
        <v>0</v>
      </c>
      <c r="Q190" s="11">
        <v>0</v>
      </c>
      <c r="R190" s="60">
        <v>5.5489061553997661E-3</v>
      </c>
      <c r="S190" s="60">
        <v>3.0413625304136254E-4</v>
      </c>
      <c r="T190" s="60">
        <v>0</v>
      </c>
      <c r="U190" s="60">
        <v>4.6605113281825887E-3</v>
      </c>
      <c r="V190" s="60">
        <v>4.571259919501202E-3</v>
      </c>
      <c r="W190" s="60">
        <v>0</v>
      </c>
      <c r="X190" s="60">
        <v>0</v>
      </c>
      <c r="Y190" s="60">
        <v>0</v>
      </c>
      <c r="Z190" s="60">
        <v>2.1864296598641253E-3</v>
      </c>
      <c r="AA190" s="60">
        <v>0</v>
      </c>
      <c r="AB190" s="60">
        <v>0</v>
      </c>
      <c r="AC190" s="16">
        <v>1.5701130287262769E-3</v>
      </c>
      <c r="AD190" s="11">
        <v>183</v>
      </c>
      <c r="AE190" s="42">
        <v>9</v>
      </c>
      <c r="AF190" s="16">
        <v>0.94483026419495508</v>
      </c>
      <c r="AG190" t="str">
        <f>IF(AF190&lt;='CAV Tier 1 Analysis'!$A$5,"Tier 1", "Tier 2")</f>
        <v>Tier 2</v>
      </c>
      <c r="AH190" t="str">
        <f t="shared" si="6"/>
        <v>Vermont - Tier 2</v>
      </c>
      <c r="AI190" t="str">
        <f t="shared" si="7"/>
        <v>Bakersfield, Town Of - Tier 2</v>
      </c>
    </row>
    <row r="191" spans="1:35" x14ac:dyDescent="0.3">
      <c r="A191">
        <v>184</v>
      </c>
      <c r="B191">
        <v>1</v>
      </c>
      <c r="C191" t="s">
        <v>115</v>
      </c>
      <c r="D191" t="s">
        <v>3428</v>
      </c>
      <c r="E191" t="s">
        <v>5246</v>
      </c>
      <c r="F191" t="s">
        <v>937</v>
      </c>
      <c r="G191" s="59">
        <v>39.760879999999993</v>
      </c>
      <c r="H191">
        <v>1</v>
      </c>
      <c r="I191">
        <v>0</v>
      </c>
      <c r="J191" s="11">
        <v>13.142857142857142</v>
      </c>
      <c r="K191" s="11">
        <v>6</v>
      </c>
      <c r="L191">
        <v>0</v>
      </c>
      <c r="M191">
        <v>0</v>
      </c>
      <c r="N191" s="11">
        <v>7.503014316732174E-3</v>
      </c>
      <c r="O191" s="11">
        <v>1184.6918186222467</v>
      </c>
      <c r="P191">
        <v>0</v>
      </c>
      <c r="Q191" s="11">
        <v>0</v>
      </c>
      <c r="R191" s="60">
        <v>4.9448239627531664E-3</v>
      </c>
      <c r="S191" s="60">
        <v>3.0413625304136254E-4</v>
      </c>
      <c r="T191" s="60">
        <v>0</v>
      </c>
      <c r="U191" s="60">
        <v>4.5613515126893414E-3</v>
      </c>
      <c r="V191" s="60">
        <v>5.3331365727514023E-3</v>
      </c>
      <c r="W191" s="60">
        <v>0</v>
      </c>
      <c r="X191" s="60">
        <v>0</v>
      </c>
      <c r="Y191" s="60">
        <v>3.3641357339215796E-7</v>
      </c>
      <c r="Z191" s="60">
        <v>2.058144316847939E-3</v>
      </c>
      <c r="AA191" s="60">
        <v>0</v>
      </c>
      <c r="AB191" s="60">
        <v>0</v>
      </c>
      <c r="AC191" s="16">
        <v>1.5638117301506002E-3</v>
      </c>
      <c r="AD191" s="11">
        <v>184</v>
      </c>
      <c r="AE191" s="42">
        <v>9</v>
      </c>
      <c r="AF191" s="16">
        <v>0.94639407592510572</v>
      </c>
      <c r="AG191" t="str">
        <f>IF(AF191&lt;='CAV Tier 1 Analysis'!$A$5,"Tier 1", "Tier 2")</f>
        <v>Tier 2</v>
      </c>
      <c r="AH191" t="str">
        <f t="shared" si="6"/>
        <v>Vermont - Tier 2</v>
      </c>
      <c r="AI191" t="str">
        <f t="shared" si="7"/>
        <v>Craftsbury, Town Of - Tier 2</v>
      </c>
    </row>
    <row r="192" spans="1:35" x14ac:dyDescent="0.3">
      <c r="A192">
        <v>185</v>
      </c>
      <c r="B192">
        <v>1</v>
      </c>
      <c r="C192" t="s">
        <v>115</v>
      </c>
      <c r="D192" t="s">
        <v>1936</v>
      </c>
      <c r="E192" t="s">
        <v>5240</v>
      </c>
      <c r="F192" t="s">
        <v>1032</v>
      </c>
      <c r="G192" s="59">
        <v>41.666429999999998</v>
      </c>
      <c r="H192">
        <v>0</v>
      </c>
      <c r="I192">
        <v>0</v>
      </c>
      <c r="J192" s="11">
        <v>14.6</v>
      </c>
      <c r="K192" s="11">
        <v>4.8</v>
      </c>
      <c r="L192">
        <v>0</v>
      </c>
      <c r="M192">
        <v>0</v>
      </c>
      <c r="N192" s="11">
        <v>11.593445232238111</v>
      </c>
      <c r="O192" s="11">
        <v>1231.4520131017825</v>
      </c>
      <c r="P192">
        <v>0</v>
      </c>
      <c r="Q192" s="11">
        <v>0</v>
      </c>
      <c r="R192" s="60">
        <v>5.1818058731692412E-3</v>
      </c>
      <c r="S192" s="60">
        <v>0</v>
      </c>
      <c r="T192" s="60">
        <v>0</v>
      </c>
      <c r="U192" s="60">
        <v>5.067066571704899E-3</v>
      </c>
      <c r="V192" s="60">
        <v>4.2665092582011219E-3</v>
      </c>
      <c r="W192" s="60">
        <v>0</v>
      </c>
      <c r="X192" s="60">
        <v>0</v>
      </c>
      <c r="Y192" s="60">
        <v>5.1981672616642027E-4</v>
      </c>
      <c r="Z192" s="60">
        <v>2.1393799825375052E-3</v>
      </c>
      <c r="AA192" s="60">
        <v>0</v>
      </c>
      <c r="AB192" s="60">
        <v>0</v>
      </c>
      <c r="AC192" s="16">
        <v>1.5613253101617443E-3</v>
      </c>
      <c r="AD192" s="11">
        <v>185</v>
      </c>
      <c r="AE192" s="42">
        <v>9</v>
      </c>
      <c r="AF192" s="16">
        <v>0.94795540123526745</v>
      </c>
      <c r="AG192" t="str">
        <f>IF(AF192&lt;='CAV Tier 1 Analysis'!$A$5,"Tier 1", "Tier 2")</f>
        <v>Tier 2</v>
      </c>
      <c r="AH192" t="str">
        <f t="shared" si="6"/>
        <v>Vermont - Tier 2</v>
      </c>
      <c r="AI192" t="str">
        <f t="shared" si="7"/>
        <v>Brookfield, Town Of - Tier 2</v>
      </c>
    </row>
    <row r="193" spans="1:35" x14ac:dyDescent="0.3">
      <c r="A193">
        <v>186</v>
      </c>
      <c r="B193">
        <v>1</v>
      </c>
      <c r="C193" t="s">
        <v>115</v>
      </c>
      <c r="D193" t="s">
        <v>3388</v>
      </c>
      <c r="E193" t="s">
        <v>5159</v>
      </c>
      <c r="F193" t="s">
        <v>1087</v>
      </c>
      <c r="G193" s="59">
        <v>37.439580000000007</v>
      </c>
      <c r="H193">
        <v>4</v>
      </c>
      <c r="I193">
        <v>0</v>
      </c>
      <c r="J193" s="11">
        <v>14.714285714285714</v>
      </c>
      <c r="K193" s="11">
        <v>4.5714285714285712</v>
      </c>
      <c r="L193">
        <v>0</v>
      </c>
      <c r="M193">
        <v>0</v>
      </c>
      <c r="N193" s="11">
        <v>9.3834938870505175E-2</v>
      </c>
      <c r="O193" s="11">
        <v>1195.2925437475521</v>
      </c>
      <c r="P193">
        <v>0</v>
      </c>
      <c r="Q193" s="11">
        <v>0</v>
      </c>
      <c r="R193" s="60">
        <v>4.6561376996538872E-3</v>
      </c>
      <c r="S193" s="60">
        <v>1.2165450121654502E-3</v>
      </c>
      <c r="T193" s="60">
        <v>0</v>
      </c>
      <c r="U193" s="60">
        <v>5.1067304979021981E-3</v>
      </c>
      <c r="V193" s="60">
        <v>4.0633421506677345E-3</v>
      </c>
      <c r="W193" s="60">
        <v>0</v>
      </c>
      <c r="X193" s="60">
        <v>0</v>
      </c>
      <c r="Y193" s="60">
        <v>4.2072886658451739E-6</v>
      </c>
      <c r="Z193" s="60">
        <v>2.0765607706700715E-3</v>
      </c>
      <c r="AA193" s="60">
        <v>0</v>
      </c>
      <c r="AB193" s="60">
        <v>0</v>
      </c>
      <c r="AC193" s="16">
        <v>1.5566839472477443E-3</v>
      </c>
      <c r="AD193" s="11">
        <v>186</v>
      </c>
      <c r="AE193" s="42">
        <v>9</v>
      </c>
      <c r="AF193" s="16">
        <v>0.94951208518251518</v>
      </c>
      <c r="AG193" t="str">
        <f>IF(AF193&lt;='CAV Tier 1 Analysis'!$A$5,"Tier 1", "Tier 2")</f>
        <v>Tier 2</v>
      </c>
      <c r="AH193" t="str">
        <f t="shared" si="6"/>
        <v>Vermont - Tier 2</v>
      </c>
      <c r="AI193" t="str">
        <f t="shared" si="7"/>
        <v>Cabot, Town Of - Tier 2</v>
      </c>
    </row>
    <row r="194" spans="1:35" x14ac:dyDescent="0.3">
      <c r="A194">
        <v>187</v>
      </c>
      <c r="B194">
        <v>1</v>
      </c>
      <c r="C194" t="s">
        <v>115</v>
      </c>
      <c r="D194" t="s">
        <v>3104</v>
      </c>
      <c r="E194" t="s">
        <v>5239</v>
      </c>
      <c r="F194" t="s">
        <v>1055</v>
      </c>
      <c r="G194" s="59">
        <v>38.312439999999995</v>
      </c>
      <c r="H194">
        <v>3</v>
      </c>
      <c r="I194">
        <v>0</v>
      </c>
      <c r="J194" s="11">
        <v>14.666666666666666</v>
      </c>
      <c r="K194" s="11">
        <v>4.7777777777777777</v>
      </c>
      <c r="L194">
        <v>0</v>
      </c>
      <c r="M194">
        <v>0</v>
      </c>
      <c r="N194" s="11">
        <v>1.6804128074027886E-3</v>
      </c>
      <c r="O194" s="11">
        <v>1197.9220773860341</v>
      </c>
      <c r="P194">
        <v>0</v>
      </c>
      <c r="Q194" s="11">
        <v>0</v>
      </c>
      <c r="R194" s="60">
        <v>4.7646901020184391E-3</v>
      </c>
      <c r="S194" s="60">
        <v>9.1240875912408756E-4</v>
      </c>
      <c r="T194" s="60">
        <v>0</v>
      </c>
      <c r="U194" s="60">
        <v>5.0902038619866571E-3</v>
      </c>
      <c r="V194" s="60">
        <v>4.2467569005242645E-3</v>
      </c>
      <c r="W194" s="60">
        <v>0</v>
      </c>
      <c r="X194" s="60">
        <v>0</v>
      </c>
      <c r="Y194" s="60">
        <v>7.534487519924314E-8</v>
      </c>
      <c r="Z194" s="60">
        <v>2.0811290133378531E-3</v>
      </c>
      <c r="AA194" s="60">
        <v>0</v>
      </c>
      <c r="AB194" s="60">
        <v>0</v>
      </c>
      <c r="AC194" s="16">
        <v>1.5541149074424091E-3</v>
      </c>
      <c r="AD194" s="11">
        <v>187</v>
      </c>
      <c r="AE194" s="42">
        <v>9</v>
      </c>
      <c r="AF194" s="16">
        <v>0.95106620008995757</v>
      </c>
      <c r="AG194" t="str">
        <f>IF(AF194&lt;='CAV Tier 1 Analysis'!$A$5,"Tier 1", "Tier 2")</f>
        <v>Tier 2</v>
      </c>
      <c r="AH194" t="str">
        <f t="shared" si="6"/>
        <v>Vermont - Tier 2</v>
      </c>
      <c r="AI194" t="str">
        <f t="shared" si="7"/>
        <v>Braintree, Town Of - Tier 2</v>
      </c>
    </row>
    <row r="195" spans="1:35" x14ac:dyDescent="0.3">
      <c r="A195">
        <v>188</v>
      </c>
      <c r="B195">
        <v>1</v>
      </c>
      <c r="C195" t="s">
        <v>115</v>
      </c>
      <c r="D195" t="s">
        <v>3364</v>
      </c>
      <c r="E195" t="s">
        <v>5107</v>
      </c>
      <c r="F195" t="s">
        <v>844</v>
      </c>
      <c r="G195" s="59">
        <v>32.691930000000006</v>
      </c>
      <c r="H195">
        <v>2</v>
      </c>
      <c r="I195">
        <v>0</v>
      </c>
      <c r="J195" s="11">
        <v>8</v>
      </c>
      <c r="K195" s="11">
        <v>9</v>
      </c>
      <c r="L195">
        <v>0</v>
      </c>
      <c r="M195">
        <v>0</v>
      </c>
      <c r="N195" s="11">
        <v>6.6905815897349656</v>
      </c>
      <c r="O195" s="11">
        <v>216.98205926431382</v>
      </c>
      <c r="P195">
        <v>0</v>
      </c>
      <c r="Q195" s="11">
        <v>12.10389895833589</v>
      </c>
      <c r="R195" s="60">
        <v>4.0657007302818543E-3</v>
      </c>
      <c r="S195" s="60">
        <v>6.0827250608272508E-4</v>
      </c>
      <c r="T195" s="60">
        <v>0</v>
      </c>
      <c r="U195" s="60">
        <v>2.7764748338109037E-3</v>
      </c>
      <c r="V195" s="60">
        <v>7.9997048591271026E-3</v>
      </c>
      <c r="W195" s="60">
        <v>0</v>
      </c>
      <c r="X195" s="60">
        <v>0</v>
      </c>
      <c r="Y195" s="60">
        <v>2.9998642754220788E-4</v>
      </c>
      <c r="Z195" s="60">
        <v>3.7695912566710124E-4</v>
      </c>
      <c r="AA195" s="60">
        <v>0</v>
      </c>
      <c r="AB195" s="60">
        <v>9.5899022456596907E-4</v>
      </c>
      <c r="AC195" s="16">
        <v>1.5532807915525331E-3</v>
      </c>
      <c r="AD195" s="11">
        <v>188</v>
      </c>
      <c r="AE195" s="42">
        <v>9</v>
      </c>
      <c r="AF195" s="16">
        <v>0.95261948088151005</v>
      </c>
      <c r="AG195" t="str">
        <f>IF(AF195&lt;='CAV Tier 1 Analysis'!$A$5,"Tier 1", "Tier 2")</f>
        <v>Tier 2</v>
      </c>
      <c r="AH195" t="str">
        <f t="shared" si="6"/>
        <v>Vermont - Tier 2</v>
      </c>
      <c r="AI195" t="str">
        <f t="shared" si="7"/>
        <v>Guildhall, Town Of - Tier 2</v>
      </c>
    </row>
    <row r="196" spans="1:35" x14ac:dyDescent="0.3">
      <c r="A196">
        <v>189</v>
      </c>
      <c r="B196">
        <v>1</v>
      </c>
      <c r="C196" t="s">
        <v>115</v>
      </c>
      <c r="D196" t="s">
        <v>3418</v>
      </c>
      <c r="E196" t="s">
        <v>5223</v>
      </c>
      <c r="F196" t="s">
        <v>838</v>
      </c>
      <c r="G196" s="59">
        <v>35.23648</v>
      </c>
      <c r="H196">
        <v>4</v>
      </c>
      <c r="I196">
        <v>0</v>
      </c>
      <c r="J196" s="11">
        <v>8</v>
      </c>
      <c r="K196" s="11">
        <v>9</v>
      </c>
      <c r="L196">
        <v>0</v>
      </c>
      <c r="M196">
        <v>0</v>
      </c>
      <c r="N196" s="11">
        <v>1.3598288012372397</v>
      </c>
      <c r="O196" s="11">
        <v>90.714396941581413</v>
      </c>
      <c r="P196">
        <v>0</v>
      </c>
      <c r="Q196" s="11">
        <v>5.6721170017035547</v>
      </c>
      <c r="R196" s="60">
        <v>4.382151266950649E-3</v>
      </c>
      <c r="S196" s="60">
        <v>1.2165450121654502E-3</v>
      </c>
      <c r="T196" s="60">
        <v>0</v>
      </c>
      <c r="U196" s="60">
        <v>2.7764748338109037E-3</v>
      </c>
      <c r="V196" s="60">
        <v>7.9997048591271026E-3</v>
      </c>
      <c r="W196" s="60">
        <v>0</v>
      </c>
      <c r="X196" s="60">
        <v>0</v>
      </c>
      <c r="Y196" s="60">
        <v>6.0970810785422613E-5</v>
      </c>
      <c r="Z196" s="60">
        <v>1.5759653066460186E-4</v>
      </c>
      <c r="AA196" s="60">
        <v>0</v>
      </c>
      <c r="AB196" s="60">
        <v>4.494010381243298E-4</v>
      </c>
      <c r="AC196" s="16">
        <v>1.5493494865116782E-3</v>
      </c>
      <c r="AD196" s="11">
        <v>189</v>
      </c>
      <c r="AE196" s="42">
        <v>9</v>
      </c>
      <c r="AF196" s="16">
        <v>0.95416883036802169</v>
      </c>
      <c r="AG196" t="str">
        <f>IF(AF196&lt;='CAV Tier 1 Analysis'!$A$5,"Tier 1", "Tier 2")</f>
        <v>Tier 2</v>
      </c>
      <c r="AH196" t="str">
        <f t="shared" si="6"/>
        <v>Vermont - Tier 2</v>
      </c>
      <c r="AI196" t="str">
        <f t="shared" si="7"/>
        <v>Lemington, Town Of - Tier 2</v>
      </c>
    </row>
    <row r="197" spans="1:35" x14ac:dyDescent="0.3">
      <c r="A197">
        <v>190</v>
      </c>
      <c r="B197">
        <v>1</v>
      </c>
      <c r="C197" t="s">
        <v>115</v>
      </c>
      <c r="D197" t="s">
        <v>3314</v>
      </c>
      <c r="E197" t="s">
        <v>5280</v>
      </c>
      <c r="F197" t="s">
        <v>1262</v>
      </c>
      <c r="G197" s="59">
        <v>41.511289999999995</v>
      </c>
      <c r="H197">
        <v>3</v>
      </c>
      <c r="I197">
        <v>0</v>
      </c>
      <c r="J197" s="11">
        <v>9.5714285714285712</v>
      </c>
      <c r="K197" s="11">
        <v>5.5714285714285712</v>
      </c>
      <c r="L197">
        <v>0</v>
      </c>
      <c r="M197">
        <v>0</v>
      </c>
      <c r="N197" s="11">
        <v>7.1889198164170081</v>
      </c>
      <c r="O197" s="11">
        <v>1273.258750001281</v>
      </c>
      <c r="P197">
        <v>0</v>
      </c>
      <c r="Q197" s="11">
        <v>0</v>
      </c>
      <c r="R197" s="60">
        <v>5.1625120348643165E-3</v>
      </c>
      <c r="S197" s="60">
        <v>9.1240875912408756E-4</v>
      </c>
      <c r="T197" s="60">
        <v>0</v>
      </c>
      <c r="U197" s="60">
        <v>3.3218538190237599E-3</v>
      </c>
      <c r="V197" s="60">
        <v>4.9521982461263013E-3</v>
      </c>
      <c r="W197" s="60">
        <v>0</v>
      </c>
      <c r="X197" s="60">
        <v>0</v>
      </c>
      <c r="Y197" s="60">
        <v>3.2233047974828625E-4</v>
      </c>
      <c r="Z197" s="60">
        <v>2.2120100932575457E-3</v>
      </c>
      <c r="AA197" s="60">
        <v>0</v>
      </c>
      <c r="AB197" s="60">
        <v>0</v>
      </c>
      <c r="AC197" s="16">
        <v>1.5348466756494815E-3</v>
      </c>
      <c r="AD197" s="11">
        <v>190</v>
      </c>
      <c r="AE197" s="42">
        <v>9</v>
      </c>
      <c r="AF197" s="16">
        <v>0.95570367704367121</v>
      </c>
      <c r="AG197" t="str">
        <f>IF(AF197&lt;='CAV Tier 1 Analysis'!$A$5,"Tier 1", "Tier 2")</f>
        <v>Tier 2</v>
      </c>
      <c r="AH197" t="str">
        <f t="shared" si="6"/>
        <v>Vermont - Tier 2</v>
      </c>
      <c r="AI197" t="str">
        <f t="shared" si="7"/>
        <v>Danby, Town Of - Tier 2</v>
      </c>
    </row>
    <row r="198" spans="1:35" x14ac:dyDescent="0.3">
      <c r="A198">
        <v>191</v>
      </c>
      <c r="B198">
        <v>1</v>
      </c>
      <c r="C198" t="s">
        <v>115</v>
      </c>
      <c r="D198" t="s">
        <v>1972</v>
      </c>
      <c r="E198" t="s">
        <v>5283</v>
      </c>
      <c r="F198" t="s">
        <v>930</v>
      </c>
      <c r="G198" s="59">
        <v>28.664729999999999</v>
      </c>
      <c r="H198">
        <v>1</v>
      </c>
      <c r="I198">
        <v>0</v>
      </c>
      <c r="J198" s="11">
        <v>14</v>
      </c>
      <c r="K198" s="11">
        <v>6</v>
      </c>
      <c r="L198">
        <v>0</v>
      </c>
      <c r="M198">
        <v>0</v>
      </c>
      <c r="N198" s="11">
        <v>0.66256020017651485</v>
      </c>
      <c r="O198" s="11">
        <v>1157.8717153325417</v>
      </c>
      <c r="P198" s="11">
        <v>116.05937443350399</v>
      </c>
      <c r="Q198" s="11">
        <v>0</v>
      </c>
      <c r="R198" s="60">
        <v>3.5648618388186976E-3</v>
      </c>
      <c r="S198" s="60">
        <v>3.0413625304136254E-4</v>
      </c>
      <c r="T198" s="60">
        <v>0</v>
      </c>
      <c r="U198" s="60">
        <v>4.8588309591690816E-3</v>
      </c>
      <c r="V198" s="60">
        <v>5.3331365727514023E-3</v>
      </c>
      <c r="W198" s="60">
        <v>0</v>
      </c>
      <c r="X198" s="60">
        <v>0</v>
      </c>
      <c r="Y198" s="60">
        <v>2.9707292978468301E-5</v>
      </c>
      <c r="Z198" s="60">
        <v>2.0115502218307421E-3</v>
      </c>
      <c r="AA198" s="60">
        <v>4.5713777674159984E-4</v>
      </c>
      <c r="AB198" s="60">
        <v>0</v>
      </c>
      <c r="AC198" s="16">
        <v>1.5053964468483053E-3</v>
      </c>
      <c r="AD198" s="11">
        <v>191</v>
      </c>
      <c r="AE198" s="42">
        <v>9</v>
      </c>
      <c r="AF198" s="16">
        <v>0.95720907349051954</v>
      </c>
      <c r="AG198" t="str">
        <f>IF(AF198&lt;='CAV Tier 1 Analysis'!$A$5,"Tier 1", "Tier 2")</f>
        <v>Tier 2</v>
      </c>
      <c r="AH198" t="str">
        <f t="shared" si="6"/>
        <v>Vermont - Tier 2</v>
      </c>
      <c r="AI198" t="str">
        <f t="shared" si="7"/>
        <v>Cornwall, Town Of - Tier 2</v>
      </c>
    </row>
    <row r="199" spans="1:35" x14ac:dyDescent="0.3">
      <c r="A199">
        <v>192</v>
      </c>
      <c r="B199">
        <v>1</v>
      </c>
      <c r="C199" t="s">
        <v>115</v>
      </c>
      <c r="D199" t="s">
        <v>2202</v>
      </c>
      <c r="E199" t="s">
        <v>5252</v>
      </c>
      <c r="F199" t="s">
        <v>1120</v>
      </c>
      <c r="G199" s="59">
        <v>40.122189999999996</v>
      </c>
      <c r="H199">
        <v>5</v>
      </c>
      <c r="I199">
        <v>0</v>
      </c>
      <c r="J199" s="11">
        <v>11.5</v>
      </c>
      <c r="K199" s="11">
        <v>5.75</v>
      </c>
      <c r="L199">
        <v>0</v>
      </c>
      <c r="M199">
        <v>0</v>
      </c>
      <c r="N199" s="11">
        <v>0</v>
      </c>
      <c r="O199" s="11">
        <v>524.50473421510719</v>
      </c>
      <c r="P199">
        <v>0</v>
      </c>
      <c r="Q199" s="11">
        <v>0</v>
      </c>
      <c r="R199" s="60">
        <v>4.9897579366989728E-3</v>
      </c>
      <c r="S199" s="60">
        <v>1.5206812652068127E-3</v>
      </c>
      <c r="T199" s="60">
        <v>0</v>
      </c>
      <c r="U199" s="60">
        <v>3.9911825736031739E-3</v>
      </c>
      <c r="V199" s="60">
        <v>5.1109225488867602E-3</v>
      </c>
      <c r="W199" s="60">
        <v>0</v>
      </c>
      <c r="X199" s="60">
        <v>0</v>
      </c>
      <c r="Y199" s="60">
        <v>0</v>
      </c>
      <c r="Z199" s="60">
        <v>9.1121287487246105E-4</v>
      </c>
      <c r="AA199" s="60">
        <v>0</v>
      </c>
      <c r="AB199" s="60">
        <v>0</v>
      </c>
      <c r="AC199" s="16">
        <v>1.5021597453880162E-3</v>
      </c>
      <c r="AD199" s="11">
        <v>192</v>
      </c>
      <c r="AE199" s="42">
        <v>9</v>
      </c>
      <c r="AF199" s="16">
        <v>0.95871123323590757</v>
      </c>
      <c r="AG199" t="str">
        <f>IF(AF199&lt;='CAV Tier 1 Analysis'!$A$5,"Tier 1", "Tier 2")</f>
        <v>Tier 2</v>
      </c>
      <c r="AH199" t="str">
        <f t="shared" si="6"/>
        <v>Vermont - Tier 2</v>
      </c>
      <c r="AI199" t="str">
        <f t="shared" si="7"/>
        <v>Westfield, Town Of - Tier 2</v>
      </c>
    </row>
    <row r="200" spans="1:35" x14ac:dyDescent="0.3">
      <c r="A200">
        <v>193</v>
      </c>
      <c r="B200">
        <v>1</v>
      </c>
      <c r="C200" t="s">
        <v>115</v>
      </c>
      <c r="D200" t="s">
        <v>1977</v>
      </c>
      <c r="E200" t="s">
        <v>5209</v>
      </c>
      <c r="F200" t="s">
        <v>935</v>
      </c>
      <c r="G200" s="59">
        <v>30.113300000000002</v>
      </c>
      <c r="H200">
        <v>1</v>
      </c>
      <c r="I200">
        <v>0</v>
      </c>
      <c r="J200" s="11">
        <v>14</v>
      </c>
      <c r="K200" s="11">
        <v>6</v>
      </c>
      <c r="L200">
        <v>0</v>
      </c>
      <c r="M200">
        <v>0</v>
      </c>
      <c r="N200" s="11">
        <v>9.4490391147030884E-3</v>
      </c>
      <c r="O200" s="11">
        <v>1131.3929918673159</v>
      </c>
      <c r="P200" s="11">
        <v>36.932741755244706</v>
      </c>
      <c r="Q200" s="11">
        <v>0</v>
      </c>
      <c r="R200" s="60">
        <v>3.7450118668795798E-3</v>
      </c>
      <c r="S200" s="60">
        <v>3.0413625304136254E-4</v>
      </c>
      <c r="T200" s="60">
        <v>0</v>
      </c>
      <c r="U200" s="60">
        <v>4.8588309591690816E-3</v>
      </c>
      <c r="V200" s="60">
        <v>5.3331365727514023E-3</v>
      </c>
      <c r="W200" s="60">
        <v>0</v>
      </c>
      <c r="X200" s="60">
        <v>0</v>
      </c>
      <c r="Y200" s="60">
        <v>4.2366772599789083E-7</v>
      </c>
      <c r="Z200" s="60">
        <v>1.9655491999947673E-3</v>
      </c>
      <c r="AA200" s="60">
        <v>1.4547167376503052E-4</v>
      </c>
      <c r="AB200" s="60">
        <v>0</v>
      </c>
      <c r="AC200" s="16">
        <v>1.4865963812115655E-3</v>
      </c>
      <c r="AD200" s="11">
        <v>193</v>
      </c>
      <c r="AE200" s="42">
        <v>9</v>
      </c>
      <c r="AF200" s="16">
        <v>0.96019782961711908</v>
      </c>
      <c r="AG200" t="str">
        <f>IF(AF200&lt;='CAV Tier 1 Analysis'!$A$5,"Tier 1", "Tier 2")</f>
        <v>Tier 2</v>
      </c>
      <c r="AH200" t="str">
        <f t="shared" ref="AH200:AH231" si="8">C200&amp;" - "&amp;AG200</f>
        <v>Vermont - Tier 2</v>
      </c>
      <c r="AI200" t="str">
        <f t="shared" ref="AI200:AI231" si="9">D200&amp;" - "&amp;AG200</f>
        <v>Salisbury, Town Of - Tier 2</v>
      </c>
    </row>
    <row r="201" spans="1:35" x14ac:dyDescent="0.3">
      <c r="A201">
        <v>194</v>
      </c>
      <c r="B201">
        <v>1</v>
      </c>
      <c r="C201" t="s">
        <v>115</v>
      </c>
      <c r="D201" t="s">
        <v>2950</v>
      </c>
      <c r="E201" t="s">
        <v>5138</v>
      </c>
      <c r="F201" t="s">
        <v>1011</v>
      </c>
      <c r="G201" s="59">
        <v>39.341380000000001</v>
      </c>
      <c r="H201">
        <v>1</v>
      </c>
      <c r="I201">
        <v>0</v>
      </c>
      <c r="J201" s="11">
        <v>13.5</v>
      </c>
      <c r="K201" s="11">
        <v>5.666666666666667</v>
      </c>
      <c r="L201">
        <v>0</v>
      </c>
      <c r="M201">
        <v>0</v>
      </c>
      <c r="N201" s="11">
        <v>0</v>
      </c>
      <c r="O201" s="11">
        <v>771.95881322425259</v>
      </c>
      <c r="P201">
        <v>0</v>
      </c>
      <c r="Q201" s="11">
        <v>0</v>
      </c>
      <c r="R201" s="60">
        <v>4.8926532448924217E-3</v>
      </c>
      <c r="S201" s="60">
        <v>3.0413625304136254E-4</v>
      </c>
      <c r="T201" s="60">
        <v>0</v>
      </c>
      <c r="U201" s="60">
        <v>4.6853012820559006E-3</v>
      </c>
      <c r="V201" s="60">
        <v>5.036851207598547E-3</v>
      </c>
      <c r="W201" s="60">
        <v>0</v>
      </c>
      <c r="X201" s="60">
        <v>0</v>
      </c>
      <c r="Y201" s="60">
        <v>0</v>
      </c>
      <c r="Z201" s="60">
        <v>1.3411105059591738E-3</v>
      </c>
      <c r="AA201" s="60">
        <v>0</v>
      </c>
      <c r="AB201" s="60">
        <v>0</v>
      </c>
      <c r="AC201" s="16">
        <v>1.4781865903224915E-3</v>
      </c>
      <c r="AD201" s="11">
        <v>194</v>
      </c>
      <c r="AE201" s="42">
        <v>9</v>
      </c>
      <c r="AF201" s="16">
        <v>0.96167601620744159</v>
      </c>
      <c r="AG201" t="str">
        <f>IF(AF201&lt;='CAV Tier 1 Analysis'!$A$5,"Tier 1", "Tier 2")</f>
        <v>Tier 2</v>
      </c>
      <c r="AH201" t="str">
        <f t="shared" si="8"/>
        <v>Vermont - Tier 2</v>
      </c>
      <c r="AI201" t="str">
        <f t="shared" si="9"/>
        <v>Greensboro, Town Of - Tier 2</v>
      </c>
    </row>
    <row r="202" spans="1:35" x14ac:dyDescent="0.3">
      <c r="A202">
        <v>195</v>
      </c>
      <c r="B202">
        <v>1</v>
      </c>
      <c r="C202" t="s">
        <v>115</v>
      </c>
      <c r="D202" t="s">
        <v>3438</v>
      </c>
      <c r="E202" t="s">
        <v>5276</v>
      </c>
      <c r="F202" t="s">
        <v>1265</v>
      </c>
      <c r="G202" s="59">
        <v>24.716859999999997</v>
      </c>
      <c r="H202">
        <v>3</v>
      </c>
      <c r="I202">
        <v>0</v>
      </c>
      <c r="J202" s="11">
        <v>15</v>
      </c>
      <c r="K202" s="11">
        <v>4</v>
      </c>
      <c r="L202">
        <v>0</v>
      </c>
      <c r="M202" s="11">
        <v>0.98461010015026185</v>
      </c>
      <c r="N202" s="11">
        <v>11.835251170039143</v>
      </c>
      <c r="O202" s="11">
        <v>1051.7822783711072</v>
      </c>
      <c r="P202">
        <v>0</v>
      </c>
      <c r="Q202" s="11">
        <v>0</v>
      </c>
      <c r="R202" s="60">
        <v>3.0738887472313296E-3</v>
      </c>
      <c r="S202" s="60">
        <v>9.1240875912408756E-4</v>
      </c>
      <c r="T202" s="60">
        <v>0</v>
      </c>
      <c r="U202" s="60">
        <v>5.2058903133954445E-3</v>
      </c>
      <c r="V202" s="60">
        <v>3.5554243818342679E-3</v>
      </c>
      <c r="W202" s="60">
        <v>0</v>
      </c>
      <c r="X202" s="60">
        <v>1.1421994204260575E-3</v>
      </c>
      <c r="Y202" s="60">
        <v>5.3065860866445568E-4</v>
      </c>
      <c r="Z202" s="60">
        <v>1.8272429038197978E-3</v>
      </c>
      <c r="AA202" s="60">
        <v>0</v>
      </c>
      <c r="AB202" s="60">
        <v>0</v>
      </c>
      <c r="AC202" s="16">
        <v>1.4770648304086762E-3</v>
      </c>
      <c r="AD202" s="11">
        <v>195</v>
      </c>
      <c r="AE202" s="42">
        <v>9</v>
      </c>
      <c r="AF202" s="16">
        <v>0.96315308103785024</v>
      </c>
      <c r="AG202" t="str">
        <f>IF(AF202&lt;='CAV Tier 1 Analysis'!$A$5,"Tier 1", "Tier 2")</f>
        <v>Tier 2</v>
      </c>
      <c r="AH202" t="str">
        <f t="shared" si="8"/>
        <v>Vermont - Tier 2</v>
      </c>
      <c r="AI202" t="str">
        <f t="shared" si="9"/>
        <v>West Windsor, Town Of - Tier 2</v>
      </c>
    </row>
    <row r="203" spans="1:35" x14ac:dyDescent="0.3">
      <c r="A203">
        <v>196</v>
      </c>
      <c r="B203">
        <v>1</v>
      </c>
      <c r="C203" t="s">
        <v>115</v>
      </c>
      <c r="D203" t="s">
        <v>3099</v>
      </c>
      <c r="E203" t="s">
        <v>5219</v>
      </c>
      <c r="F203" t="s">
        <v>1513</v>
      </c>
      <c r="G203" s="59">
        <v>39.300450000000005</v>
      </c>
      <c r="H203">
        <v>1</v>
      </c>
      <c r="I203">
        <v>0</v>
      </c>
      <c r="J203" s="11">
        <v>12.166666666666666</v>
      </c>
      <c r="K203" s="11">
        <v>3.3333333333333335</v>
      </c>
      <c r="L203">
        <v>0</v>
      </c>
      <c r="M203">
        <v>0</v>
      </c>
      <c r="N203" s="11">
        <v>5.2244901021293805E-3</v>
      </c>
      <c r="O203" s="11">
        <v>2208.9551330323679</v>
      </c>
      <c r="P203">
        <v>0</v>
      </c>
      <c r="Q203" s="11">
        <v>0</v>
      </c>
      <c r="R203" s="60">
        <v>4.8875630244346385E-3</v>
      </c>
      <c r="S203" s="60">
        <v>3.0413625304136254E-4</v>
      </c>
      <c r="T203" s="60">
        <v>0</v>
      </c>
      <c r="U203" s="60">
        <v>4.2225554764207494E-3</v>
      </c>
      <c r="V203" s="60">
        <v>2.9628536515285569E-3</v>
      </c>
      <c r="W203" s="60">
        <v>0</v>
      </c>
      <c r="X203" s="60">
        <v>0</v>
      </c>
      <c r="Y203" s="60">
        <v>2.3425110365173833E-7</v>
      </c>
      <c r="Z203" s="60">
        <v>3.837579007264428E-3</v>
      </c>
      <c r="AA203" s="60">
        <v>0</v>
      </c>
      <c r="AB203" s="60">
        <v>0</v>
      </c>
      <c r="AC203" s="16">
        <v>1.4740837876175807E-3</v>
      </c>
      <c r="AD203" s="11">
        <v>196</v>
      </c>
      <c r="AE203" s="42">
        <v>9</v>
      </c>
      <c r="AF203" s="16">
        <v>0.96462716482546784</v>
      </c>
      <c r="AG203" t="str">
        <f>IF(AF203&lt;='CAV Tier 1 Analysis'!$A$5,"Tier 1", "Tier 2")</f>
        <v>Tier 2</v>
      </c>
      <c r="AH203" t="str">
        <f t="shared" si="8"/>
        <v>Vermont - Tier 2</v>
      </c>
      <c r="AI203" t="str">
        <f t="shared" si="9"/>
        <v>Westford, Town Of - Tier 2</v>
      </c>
    </row>
    <row r="204" spans="1:35" x14ac:dyDescent="0.3">
      <c r="A204">
        <v>197</v>
      </c>
      <c r="B204">
        <v>1</v>
      </c>
      <c r="C204" t="s">
        <v>115</v>
      </c>
      <c r="D204" t="s">
        <v>3414</v>
      </c>
      <c r="E204" t="s">
        <v>5212</v>
      </c>
      <c r="F204" t="s">
        <v>969</v>
      </c>
      <c r="G204" s="59">
        <v>17.579980000000003</v>
      </c>
      <c r="H204">
        <v>1</v>
      </c>
      <c r="I204">
        <v>0</v>
      </c>
      <c r="J204" s="11">
        <v>14</v>
      </c>
      <c r="K204" s="11">
        <v>6</v>
      </c>
      <c r="L204">
        <v>0</v>
      </c>
      <c r="M204">
        <v>0</v>
      </c>
      <c r="N204" s="11">
        <v>29.824887254491202</v>
      </c>
      <c r="O204" s="11">
        <v>812.58356902050389</v>
      </c>
      <c r="P204" s="11">
        <v>173.64365516964028</v>
      </c>
      <c r="Q204" s="11">
        <v>0</v>
      </c>
      <c r="R204" s="60">
        <v>2.1863174650239492E-3</v>
      </c>
      <c r="S204" s="60">
        <v>3.0413625304136254E-4</v>
      </c>
      <c r="T204" s="60">
        <v>0</v>
      </c>
      <c r="U204" s="60">
        <v>4.8588309591690816E-3</v>
      </c>
      <c r="V204" s="60">
        <v>5.3331365727514023E-3</v>
      </c>
      <c r="W204" s="60">
        <v>0</v>
      </c>
      <c r="X204" s="60">
        <v>0</v>
      </c>
      <c r="Y204" s="60">
        <v>1.3372621287588789E-3</v>
      </c>
      <c r="Z204" s="60">
        <v>1.4116871816406411E-3</v>
      </c>
      <c r="AA204" s="60">
        <v>6.8395228612070855E-4</v>
      </c>
      <c r="AB204" s="60">
        <v>0</v>
      </c>
      <c r="AC204" s="16">
        <v>1.465029349682366E-3</v>
      </c>
      <c r="AD204" s="11">
        <v>197</v>
      </c>
      <c r="AE204" s="42">
        <v>9</v>
      </c>
      <c r="AF204" s="16">
        <v>0.96609219417515024</v>
      </c>
      <c r="AG204" t="str">
        <f>IF(AF204&lt;='CAV Tier 1 Analysis'!$A$5,"Tier 1", "Tier 2")</f>
        <v>Tier 2</v>
      </c>
      <c r="AH204" t="str">
        <f t="shared" si="8"/>
        <v>Vermont - Tier 2</v>
      </c>
      <c r="AI204" t="str">
        <f t="shared" si="9"/>
        <v>Weybridge, Town Of - Tier 2</v>
      </c>
    </row>
    <row r="205" spans="1:35" x14ac:dyDescent="0.3">
      <c r="A205">
        <v>198</v>
      </c>
      <c r="B205">
        <v>1</v>
      </c>
      <c r="C205" t="s">
        <v>115</v>
      </c>
      <c r="D205" t="s">
        <v>2271</v>
      </c>
      <c r="E205" t="s">
        <v>5256</v>
      </c>
      <c r="F205" t="s">
        <v>1480</v>
      </c>
      <c r="G205" s="59">
        <v>20.002880000000005</v>
      </c>
      <c r="H205">
        <v>6</v>
      </c>
      <c r="I205">
        <v>0</v>
      </c>
      <c r="J205" s="11">
        <v>12</v>
      </c>
      <c r="K205" s="11">
        <v>4.5</v>
      </c>
      <c r="L205">
        <v>0</v>
      </c>
      <c r="M205" s="11">
        <v>1.9609166280055672</v>
      </c>
      <c r="N205" s="11">
        <v>7.7243311278963507</v>
      </c>
      <c r="O205" s="11">
        <v>413.58461981251719</v>
      </c>
      <c r="P205">
        <v>0</v>
      </c>
      <c r="Q205" s="11">
        <v>0</v>
      </c>
      <c r="R205" s="60">
        <v>2.4876391153333651E-3</v>
      </c>
      <c r="S205" s="60">
        <v>1.8248175182481751E-3</v>
      </c>
      <c r="T205" s="60">
        <v>0</v>
      </c>
      <c r="U205" s="60">
        <v>4.1647122507163558E-3</v>
      </c>
      <c r="V205" s="60">
        <v>3.9998524295635513E-3</v>
      </c>
      <c r="W205" s="60">
        <v>0</v>
      </c>
      <c r="X205" s="60">
        <v>2.2747662609493517E-3</v>
      </c>
      <c r="Y205" s="60">
        <v>3.4633678240556225E-4</v>
      </c>
      <c r="Z205" s="60">
        <v>7.1851330567369149E-4</v>
      </c>
      <c r="AA205" s="60">
        <v>0</v>
      </c>
      <c r="AB205" s="60">
        <v>0</v>
      </c>
      <c r="AC205" s="16">
        <v>1.4378761511718229E-3</v>
      </c>
      <c r="AD205" s="11">
        <v>198</v>
      </c>
      <c r="AE205" s="42">
        <v>9</v>
      </c>
      <c r="AF205" s="16">
        <v>0.9675300703263221</v>
      </c>
      <c r="AG205" t="str">
        <f>IF(AF205&lt;='CAV Tier 1 Analysis'!$A$5,"Tier 1", "Tier 2")</f>
        <v>Tier 2</v>
      </c>
      <c r="AH205" t="str">
        <f t="shared" si="8"/>
        <v>Vermont - Tier 2</v>
      </c>
      <c r="AI205" t="str">
        <f t="shared" si="9"/>
        <v>Pittsfield, Town Of - Tier 2</v>
      </c>
    </row>
    <row r="206" spans="1:35" x14ac:dyDescent="0.3">
      <c r="A206">
        <v>199</v>
      </c>
      <c r="B206">
        <v>1</v>
      </c>
      <c r="C206" t="s">
        <v>115</v>
      </c>
      <c r="D206" t="s">
        <v>3324</v>
      </c>
      <c r="E206" t="s">
        <v>5120</v>
      </c>
      <c r="F206" t="s">
        <v>976</v>
      </c>
      <c r="G206" s="59">
        <v>0.81303999999999998</v>
      </c>
      <c r="H206">
        <v>5</v>
      </c>
      <c r="I206">
        <v>0</v>
      </c>
      <c r="J206" s="11">
        <v>16</v>
      </c>
      <c r="K206" s="11">
        <v>6</v>
      </c>
      <c r="L206">
        <v>0</v>
      </c>
      <c r="M206" s="11">
        <v>2.4657458427629639</v>
      </c>
      <c r="N206" s="11">
        <v>3.7375438128314431</v>
      </c>
      <c r="O206" s="11">
        <v>45.699160270026141</v>
      </c>
      <c r="P206" s="11">
        <v>16.223966647902152</v>
      </c>
      <c r="Q206" s="11">
        <v>1.2175987594725086</v>
      </c>
      <c r="R206" s="60">
        <v>1.0111294505244439E-4</v>
      </c>
      <c r="S206" s="60">
        <v>1.5206812652068127E-3</v>
      </c>
      <c r="T206" s="60">
        <v>0</v>
      </c>
      <c r="U206" s="60">
        <v>5.5529496676218074E-3</v>
      </c>
      <c r="V206" s="60">
        <v>5.3331365727514023E-3</v>
      </c>
      <c r="W206" s="60">
        <v>0</v>
      </c>
      <c r="X206" s="60">
        <v>2.8603946598679112E-3</v>
      </c>
      <c r="Y206" s="60">
        <v>1.6758071045931325E-4</v>
      </c>
      <c r="Z206" s="60">
        <v>7.9392349568059396E-5</v>
      </c>
      <c r="AA206" s="60">
        <v>6.3903394961009171E-5</v>
      </c>
      <c r="AB206" s="60">
        <v>9.6470179716232811E-5</v>
      </c>
      <c r="AC206" s="16">
        <v>1.4341474313822723E-3</v>
      </c>
      <c r="AD206" s="11">
        <v>199</v>
      </c>
      <c r="AE206" s="42">
        <v>9</v>
      </c>
      <c r="AF206" s="16">
        <v>0.96896421775770436</v>
      </c>
      <c r="AG206" t="str">
        <f>IF(AF206&lt;='CAV Tier 1 Analysis'!$A$5,"Tier 1", "Tier 2")</f>
        <v>Tier 2</v>
      </c>
      <c r="AH206" t="str">
        <f t="shared" si="8"/>
        <v>Vermont - Tier 2</v>
      </c>
      <c r="AI206" t="str">
        <f t="shared" si="9"/>
        <v>Jeffersonville, Village Of - Tier 2</v>
      </c>
    </row>
    <row r="207" spans="1:35" x14ac:dyDescent="0.3">
      <c r="A207">
        <v>200</v>
      </c>
      <c r="B207">
        <v>1</v>
      </c>
      <c r="C207" t="s">
        <v>115</v>
      </c>
      <c r="D207" t="s">
        <v>1906</v>
      </c>
      <c r="E207" t="s">
        <v>5253</v>
      </c>
      <c r="F207" t="s">
        <v>1290</v>
      </c>
      <c r="G207" s="59">
        <v>45.498190000000001</v>
      </c>
      <c r="H207">
        <v>0</v>
      </c>
      <c r="I207">
        <v>0</v>
      </c>
      <c r="J207" s="11">
        <v>10.25</v>
      </c>
      <c r="K207" s="11">
        <v>5.25</v>
      </c>
      <c r="L207">
        <v>0</v>
      </c>
      <c r="M207">
        <v>0</v>
      </c>
      <c r="N207" s="11">
        <v>0</v>
      </c>
      <c r="O207" s="11">
        <v>1055.5316183219277</v>
      </c>
      <c r="P207">
        <v>0</v>
      </c>
      <c r="Q207" s="11">
        <v>0</v>
      </c>
      <c r="R207" s="60">
        <v>5.6583390552195148E-3</v>
      </c>
      <c r="S207" s="60">
        <v>0</v>
      </c>
      <c r="T207" s="60">
        <v>0</v>
      </c>
      <c r="U207" s="60">
        <v>3.5573583808202205E-3</v>
      </c>
      <c r="V207" s="60">
        <v>4.6664945011574768E-3</v>
      </c>
      <c r="W207" s="60">
        <v>0</v>
      </c>
      <c r="X207" s="60">
        <v>0</v>
      </c>
      <c r="Y207" s="60">
        <v>0</v>
      </c>
      <c r="Z207" s="60">
        <v>1.8337565663524608E-3</v>
      </c>
      <c r="AA207" s="60">
        <v>0</v>
      </c>
      <c r="AB207" s="60">
        <v>0</v>
      </c>
      <c r="AC207" s="16">
        <v>1.4287225912317887E-3</v>
      </c>
      <c r="AD207" s="11">
        <v>200</v>
      </c>
      <c r="AE207" s="42">
        <v>9</v>
      </c>
      <c r="AF207" s="16">
        <v>0.97039294034893619</v>
      </c>
      <c r="AG207" t="str">
        <f>IF(AF207&lt;='CAV Tier 1 Analysis'!$A$5,"Tier 1", "Tier 2")</f>
        <v>Tier 2</v>
      </c>
      <c r="AH207" t="str">
        <f t="shared" si="8"/>
        <v>Vermont - Tier 2</v>
      </c>
      <c r="AI207" t="str">
        <f t="shared" si="9"/>
        <v>Benson, Town Of - Tier 2</v>
      </c>
    </row>
    <row r="208" spans="1:35" x14ac:dyDescent="0.3">
      <c r="A208">
        <v>201</v>
      </c>
      <c r="B208">
        <v>1</v>
      </c>
      <c r="C208" t="s">
        <v>115</v>
      </c>
      <c r="D208" t="s">
        <v>3155</v>
      </c>
      <c r="E208" t="s">
        <v>5071</v>
      </c>
      <c r="F208" t="s">
        <v>1195</v>
      </c>
      <c r="G208" s="59">
        <v>21.988020000000002</v>
      </c>
      <c r="H208">
        <v>1</v>
      </c>
      <c r="I208">
        <v>0</v>
      </c>
      <c r="J208" s="11">
        <v>11.857142857142858</v>
      </c>
      <c r="K208" s="11">
        <v>5.5714285714285712</v>
      </c>
      <c r="L208">
        <v>0</v>
      </c>
      <c r="M208" s="11">
        <v>0.99999999999999989</v>
      </c>
      <c r="N208" s="11">
        <v>0</v>
      </c>
      <c r="O208" s="11">
        <v>973.9637327119691</v>
      </c>
      <c r="P208" s="11">
        <v>174.68439341852752</v>
      </c>
      <c r="Q208">
        <v>0</v>
      </c>
      <c r="R208" s="60">
        <v>2.7345191602775368E-3</v>
      </c>
      <c r="S208" s="60">
        <v>3.0413625304136254E-4</v>
      </c>
      <c r="T208" s="60">
        <v>0</v>
      </c>
      <c r="U208" s="60">
        <v>4.115132342969733E-3</v>
      </c>
      <c r="V208" s="60">
        <v>4.9521982461263013E-3</v>
      </c>
      <c r="W208" s="60">
        <v>0</v>
      </c>
      <c r="X208" s="60">
        <v>1.1600525124125232E-3</v>
      </c>
      <c r="Y208" s="60">
        <v>0</v>
      </c>
      <c r="Z208" s="60">
        <v>1.6920501093933206E-3</v>
      </c>
      <c r="AA208" s="60">
        <v>6.8805157384811948E-4</v>
      </c>
      <c r="AB208" s="60">
        <v>0</v>
      </c>
      <c r="AC208" s="16">
        <v>1.4223763816426269E-3</v>
      </c>
      <c r="AD208" s="11">
        <v>201</v>
      </c>
      <c r="AE208" s="42">
        <v>9</v>
      </c>
      <c r="AF208" s="16">
        <v>0.97181531673057886</v>
      </c>
      <c r="AG208" t="str">
        <f>IF(AF208&lt;='CAV Tier 1 Analysis'!$A$5,"Tier 1", "Tier 2")</f>
        <v>Tier 2</v>
      </c>
      <c r="AH208" t="str">
        <f t="shared" si="8"/>
        <v>Vermont - Tier 2</v>
      </c>
      <c r="AI208" t="str">
        <f t="shared" si="9"/>
        <v>Leicester, Town Of - Tier 2</v>
      </c>
    </row>
    <row r="209" spans="1:35" x14ac:dyDescent="0.3">
      <c r="A209">
        <v>202</v>
      </c>
      <c r="B209">
        <v>1</v>
      </c>
      <c r="C209" t="s">
        <v>115</v>
      </c>
      <c r="D209" t="s">
        <v>3353</v>
      </c>
      <c r="E209" t="s">
        <v>5082</v>
      </c>
      <c r="F209" t="s">
        <v>1088</v>
      </c>
      <c r="G209" s="59">
        <v>36.460899999999988</v>
      </c>
      <c r="H209">
        <v>1</v>
      </c>
      <c r="I209">
        <v>0</v>
      </c>
      <c r="J209" s="11">
        <v>12.2</v>
      </c>
      <c r="K209" s="11">
        <v>5.8</v>
      </c>
      <c r="L209">
        <v>0</v>
      </c>
      <c r="M209">
        <v>0</v>
      </c>
      <c r="N209" s="11">
        <v>0</v>
      </c>
      <c r="O209" s="11">
        <v>771.87192183511661</v>
      </c>
      <c r="P209">
        <v>0</v>
      </c>
      <c r="Q209">
        <v>0</v>
      </c>
      <c r="R209" s="60">
        <v>4.5344250937994048E-3</v>
      </c>
      <c r="S209" s="60">
        <v>3.0413625304136254E-4</v>
      </c>
      <c r="T209" s="60">
        <v>0</v>
      </c>
      <c r="U209" s="60">
        <v>4.2341241215616277E-3</v>
      </c>
      <c r="V209" s="60">
        <v>5.1553653536596886E-3</v>
      </c>
      <c r="W209" s="60">
        <v>0</v>
      </c>
      <c r="X209" s="60">
        <v>0</v>
      </c>
      <c r="Y209" s="60">
        <v>0</v>
      </c>
      <c r="Z209" s="60">
        <v>1.3409595510729139E-3</v>
      </c>
      <c r="AA209" s="60">
        <v>0</v>
      </c>
      <c r="AB209" s="60">
        <v>0</v>
      </c>
      <c r="AC209" s="16">
        <v>1.4153645793759087E-3</v>
      </c>
      <c r="AD209" s="11">
        <v>202</v>
      </c>
      <c r="AE209" s="42">
        <v>10</v>
      </c>
      <c r="AF209" s="16">
        <v>0.97323068130995471</v>
      </c>
      <c r="AG209" t="str">
        <f>IF(AF209&lt;='CAV Tier 1 Analysis'!$A$5,"Tier 1", "Tier 2")</f>
        <v>Tier 2</v>
      </c>
      <c r="AH209" t="str">
        <f t="shared" si="8"/>
        <v>Vermont - Tier 2</v>
      </c>
      <c r="AI209" t="str">
        <f t="shared" si="9"/>
        <v>Readsboro, Town Of - Tier 2</v>
      </c>
    </row>
    <row r="210" spans="1:35" x14ac:dyDescent="0.3">
      <c r="A210">
        <v>203</v>
      </c>
      <c r="B210">
        <v>1</v>
      </c>
      <c r="C210" t="s">
        <v>115</v>
      </c>
      <c r="D210" t="s">
        <v>3441</v>
      </c>
      <c r="E210" t="s">
        <v>5285</v>
      </c>
      <c r="F210" t="s">
        <v>1215</v>
      </c>
      <c r="G210" s="59">
        <v>46.933580000000006</v>
      </c>
      <c r="H210">
        <v>1</v>
      </c>
      <c r="I210">
        <v>0</v>
      </c>
      <c r="J210" s="11">
        <v>13.25</v>
      </c>
      <c r="K210" s="11">
        <v>4.75</v>
      </c>
      <c r="L210">
        <v>0</v>
      </c>
      <c r="M210">
        <v>0</v>
      </c>
      <c r="N210" s="11">
        <v>0</v>
      </c>
      <c r="O210" s="11">
        <v>106.55690041510023</v>
      </c>
      <c r="P210">
        <v>0</v>
      </c>
      <c r="Q210" s="11">
        <v>5.1447611613338609</v>
      </c>
      <c r="R210" s="60">
        <v>5.8368499651364055E-3</v>
      </c>
      <c r="S210" s="60">
        <v>3.0413625304136254E-4</v>
      </c>
      <c r="T210" s="60">
        <v>0</v>
      </c>
      <c r="U210" s="60">
        <v>4.5985364434993096E-3</v>
      </c>
      <c r="V210" s="60">
        <v>4.2220664534281934E-3</v>
      </c>
      <c r="W210" s="60">
        <v>0</v>
      </c>
      <c r="X210" s="60">
        <v>0</v>
      </c>
      <c r="Y210" s="60">
        <v>0</v>
      </c>
      <c r="Z210" s="60">
        <v>1.8511943406962939E-4</v>
      </c>
      <c r="AA210" s="60">
        <v>0</v>
      </c>
      <c r="AB210" s="60">
        <v>4.0761870851937094E-4</v>
      </c>
      <c r="AC210" s="16">
        <v>1.4140297506994792E-3</v>
      </c>
      <c r="AD210" s="11">
        <v>203</v>
      </c>
      <c r="AE210" s="42">
        <v>10</v>
      </c>
      <c r="AF210" s="16">
        <v>0.9746447110606542</v>
      </c>
      <c r="AG210" t="str">
        <f>IF(AF210&lt;='CAV Tier 1 Analysis'!$A$5,"Tier 1", "Tier 2")</f>
        <v>Tier 2</v>
      </c>
      <c r="AH210" t="str">
        <f t="shared" si="8"/>
        <v>Vermont - Tier 2</v>
      </c>
      <c r="AI210" t="str">
        <f t="shared" si="9"/>
        <v>Stratton, Town Of - Tier 2</v>
      </c>
    </row>
    <row r="211" spans="1:35" x14ac:dyDescent="0.3">
      <c r="A211">
        <v>204</v>
      </c>
      <c r="B211">
        <v>1</v>
      </c>
      <c r="C211" t="s">
        <v>115</v>
      </c>
      <c r="D211" t="s">
        <v>3372</v>
      </c>
      <c r="E211" t="s">
        <v>5129</v>
      </c>
      <c r="F211" t="s">
        <v>1073</v>
      </c>
      <c r="G211" s="59">
        <v>21.238079999999997</v>
      </c>
      <c r="H211">
        <v>0</v>
      </c>
      <c r="I211">
        <v>0</v>
      </c>
      <c r="J211" s="11">
        <v>15</v>
      </c>
      <c r="K211" s="11">
        <v>5</v>
      </c>
      <c r="L211">
        <v>0</v>
      </c>
      <c r="M211">
        <v>0</v>
      </c>
      <c r="N211" s="11">
        <v>15.711387111162693</v>
      </c>
      <c r="O211" s="11">
        <v>923.08190982655276</v>
      </c>
      <c r="P211" s="11">
        <v>225.00234264416019</v>
      </c>
      <c r="Q211" s="11">
        <v>0</v>
      </c>
      <c r="R211" s="60">
        <v>2.6412535866124887E-3</v>
      </c>
      <c r="S211" s="60">
        <v>0</v>
      </c>
      <c r="T211" s="60">
        <v>0</v>
      </c>
      <c r="U211" s="60">
        <v>5.2058903133954445E-3</v>
      </c>
      <c r="V211" s="60">
        <v>4.4442804772928347E-3</v>
      </c>
      <c r="W211" s="60">
        <v>0</v>
      </c>
      <c r="X211" s="60">
        <v>0</v>
      </c>
      <c r="Y211" s="60">
        <v>7.0445339138254059E-4</v>
      </c>
      <c r="Z211" s="60">
        <v>1.6036540109681022E-3</v>
      </c>
      <c r="AA211" s="60">
        <v>8.8624526178998858E-4</v>
      </c>
      <c r="AB211" s="60">
        <v>0</v>
      </c>
      <c r="AC211" s="16">
        <v>1.407797912858309E-3</v>
      </c>
      <c r="AD211" s="11">
        <v>204</v>
      </c>
      <c r="AE211" s="42">
        <v>10</v>
      </c>
      <c r="AF211" s="16">
        <v>0.97605250897351248</v>
      </c>
      <c r="AG211" t="str">
        <f>IF(AF211&lt;='CAV Tier 1 Analysis'!$A$5,"Tier 1", "Tier 2")</f>
        <v>Tier 2</v>
      </c>
      <c r="AH211" t="str">
        <f t="shared" si="8"/>
        <v>Vermont - Tier 2</v>
      </c>
      <c r="AI211" t="str">
        <f t="shared" si="9"/>
        <v>Fairlee, Town Of - Tier 2</v>
      </c>
    </row>
    <row r="212" spans="1:35" x14ac:dyDescent="0.3">
      <c r="A212">
        <v>205</v>
      </c>
      <c r="B212">
        <v>1</v>
      </c>
      <c r="C212" t="s">
        <v>115</v>
      </c>
      <c r="D212" t="s">
        <v>2205</v>
      </c>
      <c r="E212" t="s">
        <v>5221</v>
      </c>
      <c r="F212" t="s">
        <v>905</v>
      </c>
      <c r="G212" s="59">
        <v>25.9665</v>
      </c>
      <c r="H212">
        <v>2</v>
      </c>
      <c r="I212">
        <v>0</v>
      </c>
      <c r="J212" s="11">
        <v>8</v>
      </c>
      <c r="K212" s="11">
        <v>9</v>
      </c>
      <c r="L212">
        <v>0</v>
      </c>
      <c r="M212">
        <v>0</v>
      </c>
      <c r="N212" s="11">
        <v>2.8554416779380096</v>
      </c>
      <c r="O212" s="11">
        <v>66.779903987198253</v>
      </c>
      <c r="P212">
        <v>0</v>
      </c>
      <c r="Q212" s="11">
        <v>4.1737439991998855</v>
      </c>
      <c r="R212" s="60">
        <v>3.2292990353540996E-3</v>
      </c>
      <c r="S212" s="60">
        <v>6.0827250608272508E-4</v>
      </c>
      <c r="T212" s="60">
        <v>0</v>
      </c>
      <c r="U212" s="60">
        <v>2.7764748338109037E-3</v>
      </c>
      <c r="V212" s="60">
        <v>7.9997048591271026E-3</v>
      </c>
      <c r="W212" s="60">
        <v>0</v>
      </c>
      <c r="X212" s="60">
        <v>0</v>
      </c>
      <c r="Y212" s="60">
        <v>1.2802978882044895E-4</v>
      </c>
      <c r="Z212" s="60">
        <v>1.1601555586898872E-4</v>
      </c>
      <c r="AA212" s="60">
        <v>0</v>
      </c>
      <c r="AB212" s="60">
        <v>3.3068515433343145E-4</v>
      </c>
      <c r="AC212" s="16">
        <v>1.3807710666725182E-3</v>
      </c>
      <c r="AD212" s="11">
        <v>205</v>
      </c>
      <c r="AE212" s="42">
        <v>10</v>
      </c>
      <c r="AF212" s="16">
        <v>0.97743328004018504</v>
      </c>
      <c r="AG212" t="str">
        <f>IF(AF212&lt;='CAV Tier 1 Analysis'!$A$5,"Tier 1", "Tier 2")</f>
        <v>Tier 2</v>
      </c>
      <c r="AH212" t="str">
        <f t="shared" si="8"/>
        <v>Vermont - Tier 2</v>
      </c>
      <c r="AI212" t="str">
        <f t="shared" si="9"/>
        <v>Brunswick, Town Of - Tier 2</v>
      </c>
    </row>
    <row r="213" spans="1:35" x14ac:dyDescent="0.3">
      <c r="A213">
        <v>206</v>
      </c>
      <c r="B213">
        <v>1</v>
      </c>
      <c r="C213" t="s">
        <v>115</v>
      </c>
      <c r="D213" t="s">
        <v>3320</v>
      </c>
      <c r="E213" t="s">
        <v>5265</v>
      </c>
      <c r="F213" t="s">
        <v>1315</v>
      </c>
      <c r="G213" s="59">
        <v>29.993549999999999</v>
      </c>
      <c r="H213">
        <v>1</v>
      </c>
      <c r="I213">
        <v>0</v>
      </c>
      <c r="J213" s="11">
        <v>13.5</v>
      </c>
      <c r="K213" s="11">
        <v>4.333333333333333</v>
      </c>
      <c r="L213">
        <v>0</v>
      </c>
      <c r="M213" s="11">
        <v>0.98302101618514659</v>
      </c>
      <c r="N213" s="11">
        <v>5.4873331625679267</v>
      </c>
      <c r="O213" s="11">
        <v>686.63960976376745</v>
      </c>
      <c r="P213">
        <v>0</v>
      </c>
      <c r="Q213" s="11">
        <v>0</v>
      </c>
      <c r="R213" s="60">
        <v>3.7301192722101533E-3</v>
      </c>
      <c r="S213" s="60">
        <v>3.0413625304136254E-4</v>
      </c>
      <c r="T213" s="60">
        <v>0</v>
      </c>
      <c r="U213" s="60">
        <v>4.6853012820559006E-3</v>
      </c>
      <c r="V213" s="60">
        <v>3.8517097469871237E-3</v>
      </c>
      <c r="W213" s="60">
        <v>0</v>
      </c>
      <c r="X213" s="60">
        <v>1.1403559995798911E-3</v>
      </c>
      <c r="Y213" s="60">
        <v>2.4603623019831461E-4</v>
      </c>
      <c r="Z213" s="60">
        <v>1.1928869502969039E-3</v>
      </c>
      <c r="AA213" s="60">
        <v>0</v>
      </c>
      <c r="AB213" s="60">
        <v>0</v>
      </c>
      <c r="AC213" s="16">
        <v>1.3773223394881499E-3</v>
      </c>
      <c r="AD213" s="11">
        <v>206</v>
      </c>
      <c r="AE213" s="42">
        <v>10</v>
      </c>
      <c r="AF213" s="16">
        <v>0.97881060237967321</v>
      </c>
      <c r="AG213" t="str">
        <f>IF(AF213&lt;='CAV Tier 1 Analysis'!$A$5,"Tier 1", "Tier 2")</f>
        <v>Tier 2</v>
      </c>
      <c r="AH213" t="str">
        <f t="shared" si="8"/>
        <v>Vermont - Tier 2</v>
      </c>
      <c r="AI213" t="str">
        <f t="shared" si="9"/>
        <v>Worcester, Town Of - Tier 2</v>
      </c>
    </row>
    <row r="214" spans="1:35" x14ac:dyDescent="0.3">
      <c r="A214">
        <v>207</v>
      </c>
      <c r="B214">
        <v>1</v>
      </c>
      <c r="C214" t="s">
        <v>115</v>
      </c>
      <c r="D214" t="s">
        <v>3443</v>
      </c>
      <c r="E214" t="s">
        <v>5288</v>
      </c>
      <c r="F214" t="s">
        <v>1452</v>
      </c>
      <c r="G214" s="59">
        <v>36.507659999999994</v>
      </c>
      <c r="H214">
        <v>2</v>
      </c>
      <c r="I214">
        <v>0</v>
      </c>
      <c r="J214" s="11">
        <v>12.833333333333334</v>
      </c>
      <c r="K214" s="11">
        <v>3.8333333333333335</v>
      </c>
      <c r="L214">
        <v>0</v>
      </c>
      <c r="M214">
        <v>0</v>
      </c>
      <c r="N214" s="11">
        <v>2.881931676836079</v>
      </c>
      <c r="O214" s="11">
        <v>1122.082189123618</v>
      </c>
      <c r="P214">
        <v>0</v>
      </c>
      <c r="Q214" s="11">
        <v>0</v>
      </c>
      <c r="R214" s="60">
        <v>4.5402403566532044E-3</v>
      </c>
      <c r="S214" s="60">
        <v>6.0827250608272508E-4</v>
      </c>
      <c r="T214" s="60">
        <v>0</v>
      </c>
      <c r="U214" s="60">
        <v>4.453928379238325E-3</v>
      </c>
      <c r="V214" s="60">
        <v>3.4072816992578403E-3</v>
      </c>
      <c r="W214" s="60">
        <v>0</v>
      </c>
      <c r="X214" s="60">
        <v>0</v>
      </c>
      <c r="Y214" s="60">
        <v>1.292175241508455E-4</v>
      </c>
      <c r="Z214" s="60">
        <v>1.9493737057007998E-3</v>
      </c>
      <c r="AA214" s="60">
        <v>0</v>
      </c>
      <c r="AB214" s="60">
        <v>0</v>
      </c>
      <c r="AC214" s="16">
        <v>1.3716649246439763E-3</v>
      </c>
      <c r="AD214" s="11">
        <v>207</v>
      </c>
      <c r="AE214" s="42">
        <v>10</v>
      </c>
      <c r="AF214" s="16">
        <v>0.98018226730431723</v>
      </c>
      <c r="AG214" t="str">
        <f>IF(AF214&lt;='CAV Tier 1 Analysis'!$A$5,"Tier 1", "Tier 2")</f>
        <v>Tier 2</v>
      </c>
      <c r="AH214" t="str">
        <f t="shared" si="8"/>
        <v>Vermont - Tier 2</v>
      </c>
      <c r="AI214" t="str">
        <f t="shared" si="9"/>
        <v>Fayston, Town Of - Tier 2</v>
      </c>
    </row>
    <row r="215" spans="1:35" x14ac:dyDescent="0.3">
      <c r="A215">
        <v>208</v>
      </c>
      <c r="B215">
        <v>1</v>
      </c>
      <c r="C215" t="s">
        <v>115</v>
      </c>
      <c r="D215" t="s">
        <v>3375</v>
      </c>
      <c r="E215" t="s">
        <v>5134</v>
      </c>
      <c r="F215" t="s">
        <v>1107</v>
      </c>
      <c r="G215" s="59">
        <v>22.821070000000002</v>
      </c>
      <c r="H215">
        <v>2</v>
      </c>
      <c r="I215">
        <v>0</v>
      </c>
      <c r="J215" s="11">
        <v>15</v>
      </c>
      <c r="K215" s="11">
        <v>5</v>
      </c>
      <c r="L215">
        <v>0</v>
      </c>
      <c r="M215">
        <v>0</v>
      </c>
      <c r="N215" s="11">
        <v>10.783331169284921</v>
      </c>
      <c r="O215" s="11">
        <v>764.77167508610307</v>
      </c>
      <c r="P215" s="11">
        <v>14.660428295475754</v>
      </c>
      <c r="Q215" s="11">
        <v>0</v>
      </c>
      <c r="R215" s="60">
        <v>2.8381206299173314E-3</v>
      </c>
      <c r="S215" s="60">
        <v>6.0827250608272508E-4</v>
      </c>
      <c r="T215" s="60">
        <v>0</v>
      </c>
      <c r="U215" s="60">
        <v>5.2058903133954445E-3</v>
      </c>
      <c r="V215" s="60">
        <v>4.4442804772928347E-3</v>
      </c>
      <c r="W215" s="60">
        <v>0</v>
      </c>
      <c r="X215" s="60">
        <v>0</v>
      </c>
      <c r="Y215" s="60">
        <v>4.8349354254066651E-4</v>
      </c>
      <c r="Z215" s="60">
        <v>1.3286244169350796E-3</v>
      </c>
      <c r="AA215" s="60">
        <v>5.7744888164232117E-5</v>
      </c>
      <c r="AB215" s="60">
        <v>0</v>
      </c>
      <c r="AC215" s="16">
        <v>1.3605842522116647E-3</v>
      </c>
      <c r="AD215" s="11">
        <v>208</v>
      </c>
      <c r="AE215" s="42">
        <v>10</v>
      </c>
      <c r="AF215" s="16">
        <v>0.98154285155652887</v>
      </c>
      <c r="AG215" t="str">
        <f>IF(AF215&lt;='CAV Tier 1 Analysis'!$A$5,"Tier 1", "Tier 2")</f>
        <v>Tier 2</v>
      </c>
      <c r="AH215" t="str">
        <f t="shared" si="8"/>
        <v>Vermont - Tier 2</v>
      </c>
      <c r="AI215" t="str">
        <f t="shared" si="9"/>
        <v>West Fairlee, Town Of - Tier 2</v>
      </c>
    </row>
    <row r="216" spans="1:35" x14ac:dyDescent="0.3">
      <c r="A216">
        <v>209</v>
      </c>
      <c r="B216">
        <v>1</v>
      </c>
      <c r="C216" t="s">
        <v>115</v>
      </c>
      <c r="D216" t="s">
        <v>3377</v>
      </c>
      <c r="E216" t="s">
        <v>5140</v>
      </c>
      <c r="F216" t="s">
        <v>1328</v>
      </c>
      <c r="G216" s="59">
        <v>0.72575000000000001</v>
      </c>
      <c r="H216">
        <v>8</v>
      </c>
      <c r="I216">
        <v>0</v>
      </c>
      <c r="J216" s="11">
        <v>11</v>
      </c>
      <c r="K216" s="11">
        <v>6</v>
      </c>
      <c r="L216">
        <v>0</v>
      </c>
      <c r="M216" s="11">
        <v>1.6614812263176029</v>
      </c>
      <c r="N216" s="11">
        <v>11.057299616469464</v>
      </c>
      <c r="O216" s="11">
        <v>141.87538161720224</v>
      </c>
      <c r="P216" s="11">
        <v>118.19134548604301</v>
      </c>
      <c r="Q216" s="11">
        <v>0</v>
      </c>
      <c r="R216" s="60">
        <v>9.025720735979966E-5</v>
      </c>
      <c r="S216" s="60">
        <v>2.4330900243309003E-3</v>
      </c>
      <c r="T216" s="60">
        <v>0</v>
      </c>
      <c r="U216" s="60">
        <v>3.8176528964899929E-3</v>
      </c>
      <c r="V216" s="60">
        <v>5.3331365727514023E-3</v>
      </c>
      <c r="W216" s="60">
        <v>0</v>
      </c>
      <c r="X216" s="60">
        <v>1.9274054709159756E-3</v>
      </c>
      <c r="Y216" s="60">
        <v>4.9577749941764004E-4</v>
      </c>
      <c r="Z216" s="60">
        <v>2.464776119714093E-4</v>
      </c>
      <c r="AA216" s="60">
        <v>4.6553524150299685E-4</v>
      </c>
      <c r="AB216" s="60">
        <v>0</v>
      </c>
      <c r="AC216" s="16">
        <v>1.3463029567945561E-3</v>
      </c>
      <c r="AD216" s="11">
        <v>209</v>
      </c>
      <c r="AE216" s="42">
        <v>10</v>
      </c>
      <c r="AF216" s="16">
        <v>0.98288915451332348</v>
      </c>
      <c r="AG216" t="str">
        <f>IF(AF216&lt;='CAV Tier 1 Analysis'!$A$5,"Tier 1", "Tier 2")</f>
        <v>Tier 2</v>
      </c>
      <c r="AH216" t="str">
        <f t="shared" si="8"/>
        <v>Vermont - Tier 2</v>
      </c>
      <c r="AI216" t="str">
        <f t="shared" si="9"/>
        <v>Orleans, Village Of - Tier 2</v>
      </c>
    </row>
    <row r="217" spans="1:35" x14ac:dyDescent="0.3">
      <c r="A217">
        <v>210</v>
      </c>
      <c r="B217">
        <v>1</v>
      </c>
      <c r="C217" t="s">
        <v>115</v>
      </c>
      <c r="D217" t="s">
        <v>3158</v>
      </c>
      <c r="E217" t="s">
        <v>5147</v>
      </c>
      <c r="F217" t="s">
        <v>1489</v>
      </c>
      <c r="G217" s="59">
        <v>38.08708</v>
      </c>
      <c r="H217">
        <v>1</v>
      </c>
      <c r="I217">
        <v>0</v>
      </c>
      <c r="J217" s="11">
        <v>9.8571428571428577</v>
      </c>
      <c r="K217" s="11">
        <v>4.8571428571428568</v>
      </c>
      <c r="L217">
        <v>0</v>
      </c>
      <c r="M217">
        <v>0</v>
      </c>
      <c r="N217" s="11">
        <v>0</v>
      </c>
      <c r="O217" s="11">
        <v>991.67144870097786</v>
      </c>
      <c r="P217">
        <v>0</v>
      </c>
      <c r="Q217" s="11">
        <v>0</v>
      </c>
      <c r="R217" s="60">
        <v>4.7366634203090292E-3</v>
      </c>
      <c r="S217" s="60">
        <v>3.0413625304136254E-4</v>
      </c>
      <c r="T217" s="60">
        <v>0</v>
      </c>
      <c r="U217" s="60">
        <v>3.4210136345170067E-3</v>
      </c>
      <c r="V217" s="60">
        <v>4.3173010350844683E-3</v>
      </c>
      <c r="W217" s="60">
        <v>0</v>
      </c>
      <c r="X217" s="60">
        <v>0</v>
      </c>
      <c r="Y217" s="60">
        <v>0</v>
      </c>
      <c r="Z217" s="60">
        <v>1.722813413785445E-3</v>
      </c>
      <c r="AA217" s="60">
        <v>0</v>
      </c>
      <c r="AB217" s="60">
        <v>0</v>
      </c>
      <c r="AC217" s="16">
        <v>1.318357068794301E-3</v>
      </c>
      <c r="AD217" s="11">
        <v>210</v>
      </c>
      <c r="AE217" s="42">
        <v>10</v>
      </c>
      <c r="AF217" s="16">
        <v>0.98420751158211783</v>
      </c>
      <c r="AG217" t="str">
        <f>IF(AF217&lt;='CAV Tier 1 Analysis'!$A$5,"Tier 1", "Tier 2")</f>
        <v>Tier 2</v>
      </c>
      <c r="AH217" t="str">
        <f t="shared" si="8"/>
        <v>Vermont - Tier 2</v>
      </c>
      <c r="AI217" t="str">
        <f t="shared" si="9"/>
        <v>Mendon, Town Of - Tier 2</v>
      </c>
    </row>
    <row r="218" spans="1:35" x14ac:dyDescent="0.3">
      <c r="A218">
        <v>211</v>
      </c>
      <c r="B218">
        <v>1</v>
      </c>
      <c r="C218" t="s">
        <v>115</v>
      </c>
      <c r="D218" t="s">
        <v>2069</v>
      </c>
      <c r="E218" t="s">
        <v>5269</v>
      </c>
      <c r="F218" t="s">
        <v>1330</v>
      </c>
      <c r="G218" s="59">
        <v>28.779799999999998</v>
      </c>
      <c r="H218">
        <v>4</v>
      </c>
      <c r="I218">
        <v>0</v>
      </c>
      <c r="J218" s="11">
        <v>14.75</v>
      </c>
      <c r="K218" s="11">
        <v>4</v>
      </c>
      <c r="L218">
        <v>0</v>
      </c>
      <c r="M218">
        <v>0</v>
      </c>
      <c r="N218" s="11">
        <v>6.0835123736877451E-4</v>
      </c>
      <c r="O218" s="11">
        <v>505.7511095433108</v>
      </c>
      <c r="P218">
        <v>0</v>
      </c>
      <c r="Q218" s="11">
        <v>0</v>
      </c>
      <c r="R218" s="60">
        <v>3.5791724097465547E-3</v>
      </c>
      <c r="S218" s="60">
        <v>1.2165450121654502E-3</v>
      </c>
      <c r="T218" s="60">
        <v>0</v>
      </c>
      <c r="U218" s="60">
        <v>5.1191254748388535E-3</v>
      </c>
      <c r="V218" s="60">
        <v>3.5554243818342679E-3</v>
      </c>
      <c r="W218" s="60">
        <v>0</v>
      </c>
      <c r="X218" s="60">
        <v>0</v>
      </c>
      <c r="Y218" s="60">
        <v>2.727671906268012E-8</v>
      </c>
      <c r="Z218" s="60">
        <v>8.7863253167110033E-4</v>
      </c>
      <c r="AA218" s="60">
        <v>0</v>
      </c>
      <c r="AB218" s="60">
        <v>0</v>
      </c>
      <c r="AC218" s="16">
        <v>1.3044479169977534E-3</v>
      </c>
      <c r="AD218" s="11">
        <v>211</v>
      </c>
      <c r="AE218" s="42">
        <v>10</v>
      </c>
      <c r="AF218" s="16">
        <v>0.98551195949911563</v>
      </c>
      <c r="AG218" t="str">
        <f>IF(AF218&lt;='CAV Tier 1 Analysis'!$A$5,"Tier 1", "Tier 2")</f>
        <v>Tier 2</v>
      </c>
      <c r="AH218" t="str">
        <f t="shared" si="8"/>
        <v>Vermont - Tier 2</v>
      </c>
      <c r="AI218" t="str">
        <f t="shared" si="9"/>
        <v>Andover, Town Of - Tier 2</v>
      </c>
    </row>
    <row r="219" spans="1:35" x14ac:dyDescent="0.3">
      <c r="A219">
        <v>212</v>
      </c>
      <c r="B219">
        <v>1</v>
      </c>
      <c r="C219" t="s">
        <v>115</v>
      </c>
      <c r="D219" t="s">
        <v>3315</v>
      </c>
      <c r="E219" t="s">
        <v>5234</v>
      </c>
      <c r="F219" t="s">
        <v>1009</v>
      </c>
      <c r="G219" s="59">
        <v>1.2198</v>
      </c>
      <c r="H219">
        <v>4</v>
      </c>
      <c r="I219">
        <v>0</v>
      </c>
      <c r="J219" s="11">
        <v>16</v>
      </c>
      <c r="K219" s="11">
        <v>6</v>
      </c>
      <c r="L219">
        <v>0</v>
      </c>
      <c r="M219" s="11">
        <v>0.75045909165436964</v>
      </c>
      <c r="N219" s="11">
        <v>8.8374350151101115</v>
      </c>
      <c r="O219" s="11">
        <v>76.762558090217652</v>
      </c>
      <c r="P219" s="11">
        <v>32.541066920943273</v>
      </c>
      <c r="Q219" s="11">
        <v>3.4266018426258995</v>
      </c>
      <c r="R219" s="60">
        <v>1.5169926495002911E-4</v>
      </c>
      <c r="S219" s="60">
        <v>1.2165450121654502E-3</v>
      </c>
      <c r="T219" s="60">
        <v>0</v>
      </c>
      <c r="U219" s="60">
        <v>5.5529496676218074E-3</v>
      </c>
      <c r="V219" s="60">
        <v>5.3331365727514023E-3</v>
      </c>
      <c r="W219" s="60">
        <v>0</v>
      </c>
      <c r="X219" s="60">
        <v>8.7057195473647163E-4</v>
      </c>
      <c r="Y219" s="60">
        <v>3.9624515795260167E-4</v>
      </c>
      <c r="Z219" s="60">
        <v>1.3335824574514746E-4</v>
      </c>
      <c r="AA219" s="60">
        <v>1.2817362714256795E-4</v>
      </c>
      <c r="AB219" s="60">
        <v>2.7148918558138417E-4</v>
      </c>
      <c r="AC219" s="16">
        <v>1.2776516989678965E-3</v>
      </c>
      <c r="AD219" s="11">
        <v>212</v>
      </c>
      <c r="AE219" s="42">
        <v>10</v>
      </c>
      <c r="AF219" s="16">
        <v>0.9867896111980835</v>
      </c>
      <c r="AG219" t="str">
        <f>IF(AF219&lt;='CAV Tier 1 Analysis'!$A$5,"Tier 1", "Tier 2")</f>
        <v>Tier 2</v>
      </c>
      <c r="AH219" t="str">
        <f t="shared" si="8"/>
        <v>Vermont - Tier 2</v>
      </c>
      <c r="AI219" t="str">
        <f t="shared" si="9"/>
        <v>Cambridge, Village Of - Tier 2</v>
      </c>
    </row>
    <row r="220" spans="1:35" x14ac:dyDescent="0.3">
      <c r="A220">
        <v>213</v>
      </c>
      <c r="B220">
        <v>1</v>
      </c>
      <c r="C220" t="s">
        <v>115</v>
      </c>
      <c r="D220" t="s">
        <v>2130</v>
      </c>
      <c r="E220" t="s">
        <v>5238</v>
      </c>
      <c r="F220" t="s">
        <v>1258</v>
      </c>
      <c r="G220" s="59">
        <v>0.50630999999999993</v>
      </c>
      <c r="H220">
        <v>8</v>
      </c>
      <c r="I220">
        <v>0</v>
      </c>
      <c r="J220" s="11">
        <v>15</v>
      </c>
      <c r="K220" s="11">
        <v>5</v>
      </c>
      <c r="L220">
        <v>0</v>
      </c>
      <c r="M220">
        <v>0</v>
      </c>
      <c r="N220" s="11">
        <v>21.681872008392844</v>
      </c>
      <c r="O220" s="11">
        <v>147.19954636973239</v>
      </c>
      <c r="P220" s="11">
        <v>130.55752102374456</v>
      </c>
      <c r="Q220" s="11">
        <v>0</v>
      </c>
      <c r="R220" s="60">
        <v>6.2966760810665044E-5</v>
      </c>
      <c r="S220" s="60">
        <v>2.4330900243309003E-3</v>
      </c>
      <c r="T220" s="60">
        <v>0</v>
      </c>
      <c r="U220" s="60">
        <v>5.2058903133954445E-3</v>
      </c>
      <c r="V220" s="60">
        <v>4.4442804772928347E-3</v>
      </c>
      <c r="W220" s="60">
        <v>0</v>
      </c>
      <c r="X220" s="60">
        <v>0</v>
      </c>
      <c r="Y220" s="60">
        <v>9.72152755181156E-4</v>
      </c>
      <c r="Z220" s="60">
        <v>2.5572719000945611E-4</v>
      </c>
      <c r="AA220" s="60">
        <v>5.1424346537284156E-4</v>
      </c>
      <c r="AB220" s="60">
        <v>0</v>
      </c>
      <c r="AC220" s="16">
        <v>1.2625773623993908E-3</v>
      </c>
      <c r="AD220" s="11">
        <v>213</v>
      </c>
      <c r="AE220" s="42">
        <v>10</v>
      </c>
      <c r="AF220" s="16">
        <v>0.98805218856048294</v>
      </c>
      <c r="AG220" t="str">
        <f>IF(AF220&lt;='CAV Tier 1 Analysis'!$A$5,"Tier 1", "Tier 2")</f>
        <v>Tier 2</v>
      </c>
      <c r="AH220" t="str">
        <f t="shared" si="8"/>
        <v>Vermont - Tier 2</v>
      </c>
      <c r="AI220" t="str">
        <f t="shared" si="9"/>
        <v>Bradford, Village Of - Tier 2</v>
      </c>
    </row>
    <row r="221" spans="1:35" x14ac:dyDescent="0.3">
      <c r="A221">
        <v>214</v>
      </c>
      <c r="B221">
        <v>1</v>
      </c>
      <c r="C221" t="s">
        <v>115</v>
      </c>
      <c r="D221" t="s">
        <v>3105</v>
      </c>
      <c r="E221" t="s">
        <v>5266</v>
      </c>
      <c r="F221" t="s">
        <v>1518</v>
      </c>
      <c r="G221" s="59">
        <v>12.891459999999999</v>
      </c>
      <c r="H221">
        <v>7</v>
      </c>
      <c r="I221">
        <v>0</v>
      </c>
      <c r="J221" s="11">
        <v>14</v>
      </c>
      <c r="K221" s="11">
        <v>4</v>
      </c>
      <c r="L221">
        <v>0</v>
      </c>
      <c r="M221">
        <v>0</v>
      </c>
      <c r="N221" s="11">
        <v>4.8829875738892046</v>
      </c>
      <c r="O221" s="11">
        <v>397.25415196353669</v>
      </c>
      <c r="P221">
        <v>0</v>
      </c>
      <c r="Q221" s="11">
        <v>0</v>
      </c>
      <c r="R221" s="60">
        <v>1.6032341417713575E-3</v>
      </c>
      <c r="S221" s="60">
        <v>2.1289537712895377E-3</v>
      </c>
      <c r="T221" s="60">
        <v>0</v>
      </c>
      <c r="U221" s="60">
        <v>4.8588309591690816E-3</v>
      </c>
      <c r="V221" s="60">
        <v>3.5554243818342679E-3</v>
      </c>
      <c r="W221" s="60">
        <v>0</v>
      </c>
      <c r="X221" s="60">
        <v>0</v>
      </c>
      <c r="Y221" s="60">
        <v>2.1893911289736499E-4</v>
      </c>
      <c r="Z221" s="60">
        <v>6.9014267031813133E-4</v>
      </c>
      <c r="AA221" s="60">
        <v>0</v>
      </c>
      <c r="AB221" s="60">
        <v>0</v>
      </c>
      <c r="AC221" s="16">
        <v>1.1868659124799766E-3</v>
      </c>
      <c r="AD221" s="11">
        <v>214</v>
      </c>
      <c r="AE221" s="42">
        <v>10</v>
      </c>
      <c r="AF221" s="16">
        <v>0.9892390544729629</v>
      </c>
      <c r="AG221" t="str">
        <f>IF(AF221&lt;='CAV Tier 1 Analysis'!$A$5,"Tier 1", "Tier 2")</f>
        <v>Tier 2</v>
      </c>
      <c r="AH221" t="str">
        <f t="shared" si="8"/>
        <v>Vermont - Tier 2</v>
      </c>
      <c r="AI221" t="str">
        <f t="shared" si="9"/>
        <v>Brookline, Town Of - Tier 2</v>
      </c>
    </row>
    <row r="222" spans="1:35" x14ac:dyDescent="0.3">
      <c r="A222">
        <v>215</v>
      </c>
      <c r="B222">
        <v>1</v>
      </c>
      <c r="C222" t="s">
        <v>115</v>
      </c>
      <c r="D222" t="s">
        <v>3431</v>
      </c>
      <c r="E222" t="s">
        <v>5255</v>
      </c>
      <c r="F222" t="s">
        <v>1612</v>
      </c>
      <c r="G222" s="59">
        <v>22.837529999999997</v>
      </c>
      <c r="H222">
        <v>4</v>
      </c>
      <c r="I222">
        <v>0</v>
      </c>
      <c r="J222" s="11">
        <v>9</v>
      </c>
      <c r="K222" s="11">
        <v>5</v>
      </c>
      <c r="L222">
        <v>0</v>
      </c>
      <c r="M222">
        <v>0</v>
      </c>
      <c r="N222" s="11">
        <v>0</v>
      </c>
      <c r="O222" s="11">
        <v>821.26286106611838</v>
      </c>
      <c r="P222">
        <v>0</v>
      </c>
      <c r="Q222" s="11">
        <v>0</v>
      </c>
      <c r="R222" s="60">
        <v>2.8401676621366105E-3</v>
      </c>
      <c r="S222" s="60">
        <v>1.2165450121654502E-3</v>
      </c>
      <c r="T222" s="60">
        <v>0</v>
      </c>
      <c r="U222" s="60">
        <v>3.1235341880372666E-3</v>
      </c>
      <c r="V222" s="60">
        <v>4.4442804772928347E-3</v>
      </c>
      <c r="W222" s="60">
        <v>0</v>
      </c>
      <c r="X222" s="60">
        <v>0</v>
      </c>
      <c r="Y222" s="60">
        <v>0</v>
      </c>
      <c r="Z222" s="60">
        <v>1.426765563475606E-3</v>
      </c>
      <c r="AA222" s="60">
        <v>0</v>
      </c>
      <c r="AB222" s="60">
        <v>0</v>
      </c>
      <c r="AC222" s="16">
        <v>1.1864811730097971E-3</v>
      </c>
      <c r="AD222" s="11">
        <v>215</v>
      </c>
      <c r="AE222" s="42">
        <v>10</v>
      </c>
      <c r="AF222" s="16">
        <v>0.99042553564597269</v>
      </c>
      <c r="AG222" t="str">
        <f>IF(AF222&lt;='CAV Tier 1 Analysis'!$A$5,"Tier 1", "Tier 2")</f>
        <v>Tier 2</v>
      </c>
      <c r="AH222" t="str">
        <f t="shared" si="8"/>
        <v>Vermont - Tier 2</v>
      </c>
      <c r="AI222" t="str">
        <f t="shared" si="9"/>
        <v>Middletown Springs, Town Of - Tier 2</v>
      </c>
    </row>
    <row r="223" spans="1:35" x14ac:dyDescent="0.3">
      <c r="A223">
        <v>216</v>
      </c>
      <c r="B223">
        <v>1</v>
      </c>
      <c r="C223" t="s">
        <v>115</v>
      </c>
      <c r="D223" t="s">
        <v>2033</v>
      </c>
      <c r="E223" t="s">
        <v>5268</v>
      </c>
      <c r="F223" t="s">
        <v>1448</v>
      </c>
      <c r="G223" s="59">
        <v>26.123390000000001</v>
      </c>
      <c r="H223">
        <v>2</v>
      </c>
      <c r="I223">
        <v>0</v>
      </c>
      <c r="J223" s="11">
        <v>14.2</v>
      </c>
      <c r="K223" s="11">
        <v>4</v>
      </c>
      <c r="L223">
        <v>0</v>
      </c>
      <c r="M223">
        <v>0</v>
      </c>
      <c r="N223" s="11">
        <v>0</v>
      </c>
      <c r="O223" s="11">
        <v>381.91954576564871</v>
      </c>
      <c r="P223">
        <v>0</v>
      </c>
      <c r="Q223" s="11">
        <v>0</v>
      </c>
      <c r="R223" s="60">
        <v>3.2488105107418763E-3</v>
      </c>
      <c r="S223" s="60">
        <v>6.0827250608272508E-4</v>
      </c>
      <c r="T223" s="60">
        <v>0</v>
      </c>
      <c r="U223" s="60">
        <v>4.9282428300143543E-3</v>
      </c>
      <c r="V223" s="60">
        <v>3.5554243818342679E-3</v>
      </c>
      <c r="W223" s="60">
        <v>0</v>
      </c>
      <c r="X223" s="60">
        <v>0</v>
      </c>
      <c r="Y223" s="60">
        <v>0</v>
      </c>
      <c r="Z223" s="60">
        <v>6.6350212794147475E-4</v>
      </c>
      <c r="AA223" s="60">
        <v>0</v>
      </c>
      <c r="AB223" s="60">
        <v>0</v>
      </c>
      <c r="AC223" s="16">
        <v>1.1822047596922454E-3</v>
      </c>
      <c r="AD223" s="11">
        <v>216</v>
      </c>
      <c r="AE223" s="42">
        <v>10</v>
      </c>
      <c r="AF223" s="16">
        <v>0.99160774040566491</v>
      </c>
      <c r="AG223" t="str">
        <f>IF(AF223&lt;='CAV Tier 1 Analysis'!$A$5,"Tier 1", "Tier 2")</f>
        <v>Tier 2</v>
      </c>
      <c r="AH223" t="str">
        <f t="shared" si="8"/>
        <v>Vermont - Tier 2</v>
      </c>
      <c r="AI223" t="str">
        <f t="shared" si="9"/>
        <v>Windham, Town Of - Tier 2</v>
      </c>
    </row>
    <row r="224" spans="1:35" x14ac:dyDescent="0.3">
      <c r="A224">
        <v>217</v>
      </c>
      <c r="B224">
        <v>1</v>
      </c>
      <c r="C224" t="s">
        <v>115</v>
      </c>
      <c r="D224" t="s">
        <v>1898</v>
      </c>
      <c r="E224" t="s">
        <v>5069</v>
      </c>
      <c r="F224" t="s">
        <v>1289</v>
      </c>
      <c r="G224" s="59">
        <v>21.421349999999997</v>
      </c>
      <c r="H224">
        <v>1</v>
      </c>
      <c r="I224">
        <v>0</v>
      </c>
      <c r="J224" s="11">
        <v>12.714285714285714</v>
      </c>
      <c r="K224" s="11">
        <v>5.4285714285714288</v>
      </c>
      <c r="L224">
        <v>0</v>
      </c>
      <c r="M224">
        <v>0</v>
      </c>
      <c r="N224" s="11">
        <v>0</v>
      </c>
      <c r="O224" s="11">
        <v>249.56592159857402</v>
      </c>
      <c r="P224">
        <v>0</v>
      </c>
      <c r="Q224">
        <v>0</v>
      </c>
      <c r="R224" s="60">
        <v>2.6640457855691959E-3</v>
      </c>
      <c r="S224" s="60">
        <v>3.0413625304136254E-4</v>
      </c>
      <c r="T224" s="60">
        <v>0</v>
      </c>
      <c r="U224" s="60">
        <v>4.4126117894494723E-3</v>
      </c>
      <c r="V224" s="60">
        <v>4.8252188039179357E-3</v>
      </c>
      <c r="W224" s="60">
        <v>0</v>
      </c>
      <c r="X224" s="60">
        <v>0</v>
      </c>
      <c r="Y224" s="60">
        <v>0</v>
      </c>
      <c r="Z224" s="60">
        <v>4.3356649817534074E-4</v>
      </c>
      <c r="AA224" s="60">
        <v>0</v>
      </c>
      <c r="AB224" s="60">
        <v>0</v>
      </c>
      <c r="AC224" s="16">
        <v>1.1490526481957551E-3</v>
      </c>
      <c r="AD224" s="11">
        <v>217</v>
      </c>
      <c r="AE224" s="42">
        <v>10</v>
      </c>
      <c r="AF224" s="16">
        <v>0.99275679305386066</v>
      </c>
      <c r="AG224" t="str">
        <f>IF(AF224&lt;='CAV Tier 1 Analysis'!$A$5,"Tier 1", "Tier 2")</f>
        <v>Tier 2</v>
      </c>
      <c r="AH224" t="str">
        <f t="shared" si="8"/>
        <v>Vermont - Tier 2</v>
      </c>
      <c r="AI224" t="str">
        <f t="shared" si="9"/>
        <v>Goshen, Town Of - Tier 2</v>
      </c>
    </row>
    <row r="225" spans="1:35" x14ac:dyDescent="0.3">
      <c r="A225">
        <v>218</v>
      </c>
      <c r="B225">
        <v>1</v>
      </c>
      <c r="C225" t="s">
        <v>115</v>
      </c>
      <c r="D225" t="s">
        <v>3417</v>
      </c>
      <c r="E225" t="s">
        <v>5217</v>
      </c>
      <c r="F225" t="s">
        <v>1224</v>
      </c>
      <c r="G225" s="59">
        <v>12.529950000000001</v>
      </c>
      <c r="H225">
        <v>0</v>
      </c>
      <c r="I225">
        <v>0</v>
      </c>
      <c r="J225" s="11">
        <v>15</v>
      </c>
      <c r="K225" s="11">
        <v>5.2</v>
      </c>
      <c r="L225">
        <v>0</v>
      </c>
      <c r="M225">
        <v>0</v>
      </c>
      <c r="N225" s="11">
        <v>0</v>
      </c>
      <c r="O225" s="11">
        <v>249.00734420310999</v>
      </c>
      <c r="P225">
        <v>0</v>
      </c>
      <c r="Q225" s="11">
        <v>7.7652722578314979</v>
      </c>
      <c r="R225" s="60">
        <v>1.5582752950160823E-3</v>
      </c>
      <c r="S225" s="60">
        <v>0</v>
      </c>
      <c r="T225" s="60">
        <v>0</v>
      </c>
      <c r="U225" s="60">
        <v>5.2058903133954445E-3</v>
      </c>
      <c r="V225" s="60">
        <v>4.6220516963845484E-3</v>
      </c>
      <c r="W225" s="60">
        <v>0</v>
      </c>
      <c r="X225" s="60">
        <v>0</v>
      </c>
      <c r="Y225" s="60">
        <v>0</v>
      </c>
      <c r="Z225" s="60">
        <v>4.3259609146371935E-4</v>
      </c>
      <c r="AA225" s="60">
        <v>0</v>
      </c>
      <c r="AB225" s="60">
        <v>6.1524143682851324E-4</v>
      </c>
      <c r="AC225" s="16">
        <v>1.130368621189846E-3</v>
      </c>
      <c r="AD225" s="11">
        <v>218</v>
      </c>
      <c r="AE225" s="42">
        <v>10</v>
      </c>
      <c r="AF225" s="16">
        <v>0.99388716167505053</v>
      </c>
      <c r="AG225" t="str">
        <f>IF(AF225&lt;='CAV Tier 1 Analysis'!$A$5,"Tier 1", "Tier 2")</f>
        <v>Tier 2</v>
      </c>
      <c r="AH225" t="str">
        <f t="shared" si="8"/>
        <v>Vermont - Tier 2</v>
      </c>
      <c r="AI225" t="str">
        <f t="shared" si="9"/>
        <v>Stannard, Town Of - Tier 2</v>
      </c>
    </row>
    <row r="226" spans="1:35" x14ac:dyDescent="0.3">
      <c r="A226">
        <v>219</v>
      </c>
      <c r="B226">
        <v>1</v>
      </c>
      <c r="C226" t="s">
        <v>115</v>
      </c>
      <c r="D226" t="s">
        <v>3439</v>
      </c>
      <c r="E226" t="s">
        <v>5281</v>
      </c>
      <c r="F226" t="s">
        <v>1607</v>
      </c>
      <c r="G226" s="59">
        <v>27.803510000000003</v>
      </c>
      <c r="H226">
        <v>0</v>
      </c>
      <c r="I226">
        <v>0</v>
      </c>
      <c r="J226" s="11">
        <v>9</v>
      </c>
      <c r="K226" s="11">
        <v>5</v>
      </c>
      <c r="L226">
        <v>0</v>
      </c>
      <c r="M226">
        <v>0</v>
      </c>
      <c r="N226" s="11">
        <v>0</v>
      </c>
      <c r="O226" s="11">
        <v>710.86223310740513</v>
      </c>
      <c r="P226">
        <v>0</v>
      </c>
      <c r="Q226" s="11">
        <v>0</v>
      </c>
      <c r="R226" s="60">
        <v>3.457757033965227E-3</v>
      </c>
      <c r="S226" s="60">
        <v>0</v>
      </c>
      <c r="T226" s="60">
        <v>0</v>
      </c>
      <c r="U226" s="60">
        <v>3.1235341880372666E-3</v>
      </c>
      <c r="V226" s="60">
        <v>4.4442804772928347E-3</v>
      </c>
      <c r="W226" s="60">
        <v>0</v>
      </c>
      <c r="X226" s="60">
        <v>0</v>
      </c>
      <c r="Y226" s="60">
        <v>0</v>
      </c>
      <c r="Z226" s="60">
        <v>1.2349684889639255E-3</v>
      </c>
      <c r="AA226" s="60">
        <v>0</v>
      </c>
      <c r="AB226" s="60">
        <v>0</v>
      </c>
      <c r="AC226" s="16">
        <v>1.1145945625690231E-3</v>
      </c>
      <c r="AD226" s="11">
        <v>219</v>
      </c>
      <c r="AE226" s="42">
        <v>10</v>
      </c>
      <c r="AF226" s="16">
        <v>0.99500175623761955</v>
      </c>
      <c r="AG226" t="str">
        <f>IF(AF226&lt;='CAV Tier 1 Analysis'!$A$5,"Tier 1", "Tier 2")</f>
        <v>Tier 2</v>
      </c>
      <c r="AH226" t="str">
        <f t="shared" si="8"/>
        <v>Vermont - Tier 2</v>
      </c>
      <c r="AI226" t="str">
        <f t="shared" si="9"/>
        <v>Hubbardton, Town Of - Tier 2</v>
      </c>
    </row>
    <row r="227" spans="1:35" x14ac:dyDescent="0.3">
      <c r="A227">
        <v>220</v>
      </c>
      <c r="B227">
        <v>1</v>
      </c>
      <c r="C227" t="s">
        <v>115</v>
      </c>
      <c r="D227" t="s">
        <v>3426</v>
      </c>
      <c r="E227" t="s">
        <v>5236</v>
      </c>
      <c r="F227" t="s">
        <v>1046</v>
      </c>
      <c r="G227" s="59">
        <v>1.1523599999999998</v>
      </c>
      <c r="H227">
        <v>0</v>
      </c>
      <c r="I227">
        <v>0</v>
      </c>
      <c r="J227" s="11">
        <v>16</v>
      </c>
      <c r="K227" s="11">
        <v>6</v>
      </c>
      <c r="L227">
        <v>0</v>
      </c>
      <c r="M227">
        <v>0</v>
      </c>
      <c r="N227" s="11">
        <v>1.3879216911120507</v>
      </c>
      <c r="O227" s="11">
        <v>133.7253253251105</v>
      </c>
      <c r="P227" s="11">
        <v>91.948740996675497</v>
      </c>
      <c r="Q227" s="11">
        <v>0</v>
      </c>
      <c r="R227" s="60">
        <v>1.433121535971598E-4</v>
      </c>
      <c r="S227" s="60">
        <v>0</v>
      </c>
      <c r="T227" s="60">
        <v>0</v>
      </c>
      <c r="U227" s="60">
        <v>5.5529496676218074E-3</v>
      </c>
      <c r="V227" s="60">
        <v>5.3331365727514023E-3</v>
      </c>
      <c r="W227" s="60">
        <v>0</v>
      </c>
      <c r="X227" s="60">
        <v>0</v>
      </c>
      <c r="Y227" s="60">
        <v>6.2230415135186635E-5</v>
      </c>
      <c r="Z227" s="60">
        <v>2.3231866212817758E-4</v>
      </c>
      <c r="AA227" s="60">
        <v>3.6217016711125131E-4</v>
      </c>
      <c r="AB227" s="60">
        <v>0</v>
      </c>
      <c r="AC227" s="16">
        <v>1.0623743307586352E-3</v>
      </c>
      <c r="AD227" s="11">
        <v>220</v>
      </c>
      <c r="AE227" s="42">
        <v>10</v>
      </c>
      <c r="AF227" s="16">
        <v>0.99606413056837817</v>
      </c>
      <c r="AG227" t="str">
        <f>IF(AF227&lt;='CAV Tier 1 Analysis'!$A$5,"Tier 1", "Tier 2")</f>
        <v>Tier 2</v>
      </c>
      <c r="AH227" t="str">
        <f t="shared" si="8"/>
        <v>Vermont - Tier 2</v>
      </c>
      <c r="AI227" t="str">
        <f t="shared" si="9"/>
        <v>Hyde Park, Village Of - Tier 2</v>
      </c>
    </row>
    <row r="228" spans="1:35" x14ac:dyDescent="0.3">
      <c r="A228">
        <v>221</v>
      </c>
      <c r="B228">
        <v>1</v>
      </c>
      <c r="C228" t="s">
        <v>115</v>
      </c>
      <c r="D228" t="s">
        <v>3307</v>
      </c>
      <c r="E228" t="s">
        <v>5254</v>
      </c>
      <c r="F228" t="s">
        <v>1692</v>
      </c>
      <c r="G228" s="59">
        <v>21.322320000000005</v>
      </c>
      <c r="H228">
        <v>1</v>
      </c>
      <c r="I228">
        <v>0</v>
      </c>
      <c r="J228" s="11">
        <v>9</v>
      </c>
      <c r="K228" s="11">
        <v>5</v>
      </c>
      <c r="L228">
        <v>0</v>
      </c>
      <c r="M228">
        <v>0</v>
      </c>
      <c r="N228" s="11">
        <v>3.1895315452125958E-3</v>
      </c>
      <c r="O228" s="11">
        <v>498.39561507967335</v>
      </c>
      <c r="P228">
        <v>0</v>
      </c>
      <c r="Q228" s="11">
        <v>0</v>
      </c>
      <c r="R228" s="60">
        <v>2.6517300139607355E-3</v>
      </c>
      <c r="S228" s="60">
        <v>3.0413625304136254E-4</v>
      </c>
      <c r="T228" s="60">
        <v>0</v>
      </c>
      <c r="U228" s="60">
        <v>3.1235341880372666E-3</v>
      </c>
      <c r="V228" s="60">
        <v>4.4442804772928347E-3</v>
      </c>
      <c r="W228" s="60">
        <v>0</v>
      </c>
      <c r="X228" s="60">
        <v>0</v>
      </c>
      <c r="Y228" s="60">
        <v>1.430094171857199E-7</v>
      </c>
      <c r="Z228" s="60">
        <v>8.6585396015572715E-4</v>
      </c>
      <c r="AA228" s="60">
        <v>0</v>
      </c>
      <c r="AB228" s="60">
        <v>0</v>
      </c>
      <c r="AC228" s="16">
        <v>1.0354252638095556E-3</v>
      </c>
      <c r="AD228" s="11">
        <v>221</v>
      </c>
      <c r="AE228" s="42">
        <v>10</v>
      </c>
      <c r="AF228" s="16">
        <v>0.99709955583218768</v>
      </c>
      <c r="AG228" t="str">
        <f>IF(AF228&lt;='CAV Tier 1 Analysis'!$A$5,"Tier 1", "Tier 2")</f>
        <v>Tier 2</v>
      </c>
      <c r="AH228" t="str">
        <f t="shared" si="8"/>
        <v>Vermont - Tier 2</v>
      </c>
      <c r="AI228" t="str">
        <f t="shared" si="9"/>
        <v>Ira, Town Of - Tier 2</v>
      </c>
    </row>
    <row r="229" spans="1:35" x14ac:dyDescent="0.3">
      <c r="A229">
        <v>222</v>
      </c>
      <c r="B229">
        <v>1</v>
      </c>
      <c r="C229" t="s">
        <v>115</v>
      </c>
      <c r="D229" t="s">
        <v>3433</v>
      </c>
      <c r="E229" t="s">
        <v>5258</v>
      </c>
      <c r="F229" t="s">
        <v>1803</v>
      </c>
      <c r="G229" s="59">
        <v>0.70156999999999992</v>
      </c>
      <c r="H229">
        <v>4</v>
      </c>
      <c r="I229">
        <v>0</v>
      </c>
      <c r="J229" s="11">
        <v>9</v>
      </c>
      <c r="K229" s="11">
        <v>5</v>
      </c>
      <c r="L229">
        <v>0</v>
      </c>
      <c r="M229" s="11">
        <v>0.8360676767820745</v>
      </c>
      <c r="N229" s="11">
        <v>10.317419642779635</v>
      </c>
      <c r="O229" s="11">
        <v>183.01649402321405</v>
      </c>
      <c r="P229" s="11">
        <v>139.65962353636564</v>
      </c>
      <c r="Q229" s="11">
        <v>0</v>
      </c>
      <c r="R229" s="60">
        <v>8.7250084695025332E-5</v>
      </c>
      <c r="S229" s="60">
        <v>1.2165450121654502E-3</v>
      </c>
      <c r="T229" s="60">
        <v>0</v>
      </c>
      <c r="U229" s="60">
        <v>3.1235341880372666E-3</v>
      </c>
      <c r="V229" s="60">
        <v>4.4442804772928347E-3</v>
      </c>
      <c r="W229" s="60">
        <v>0</v>
      </c>
      <c r="X229" s="60">
        <v>9.6988240899794698E-4</v>
      </c>
      <c r="Y229" s="60">
        <v>4.6260341026853411E-4</v>
      </c>
      <c r="Z229" s="60">
        <v>3.1795134493405324E-4</v>
      </c>
      <c r="AA229" s="60">
        <v>5.5009507086876573E-4</v>
      </c>
      <c r="AB229" s="60">
        <v>0</v>
      </c>
      <c r="AC229" s="16">
        <v>1.0156492724781706E-3</v>
      </c>
      <c r="AD229" s="11">
        <v>222</v>
      </c>
      <c r="AE229" s="42">
        <v>10</v>
      </c>
      <c r="AF229" s="16">
        <v>0.99811520510466589</v>
      </c>
      <c r="AG229" t="str">
        <f>IF(AF229&lt;='CAV Tier 1 Analysis'!$A$5,"Tier 1", "Tier 2")</f>
        <v>Tier 2</v>
      </c>
      <c r="AH229" t="str">
        <f t="shared" si="8"/>
        <v>Vermont - Tier 2</v>
      </c>
      <c r="AI229" t="str">
        <f t="shared" si="9"/>
        <v>Poultney, Village Of - Tier 2</v>
      </c>
    </row>
    <row r="230" spans="1:35" x14ac:dyDescent="0.3">
      <c r="A230">
        <v>223</v>
      </c>
      <c r="B230">
        <v>1</v>
      </c>
      <c r="C230" t="s">
        <v>115</v>
      </c>
      <c r="D230" t="s">
        <v>3415</v>
      </c>
      <c r="E230" t="s">
        <v>5213</v>
      </c>
      <c r="F230" t="s">
        <v>1393</v>
      </c>
      <c r="G230" s="59">
        <v>9.1019999999999985</v>
      </c>
      <c r="H230">
        <v>1</v>
      </c>
      <c r="I230">
        <v>0</v>
      </c>
      <c r="J230" s="11">
        <v>12.75</v>
      </c>
      <c r="K230" s="11">
        <v>5.5</v>
      </c>
      <c r="L230">
        <v>0</v>
      </c>
      <c r="M230">
        <v>0</v>
      </c>
      <c r="N230" s="11">
        <v>1.8283388705377195E-2</v>
      </c>
      <c r="O230" s="11">
        <v>110.59308734418755</v>
      </c>
      <c r="P230">
        <v>0</v>
      </c>
      <c r="Q230" s="11">
        <v>0</v>
      </c>
      <c r="R230" s="60">
        <v>1.131961558923729E-3</v>
      </c>
      <c r="S230" s="60">
        <v>3.0413625304136254E-4</v>
      </c>
      <c r="T230" s="60">
        <v>0</v>
      </c>
      <c r="U230" s="60">
        <v>4.4250067663861277E-3</v>
      </c>
      <c r="V230" s="60">
        <v>4.888708525022119E-3</v>
      </c>
      <c r="W230" s="60">
        <v>0</v>
      </c>
      <c r="X230" s="60">
        <v>0</v>
      </c>
      <c r="Y230" s="60">
        <v>8.1977454239653429E-7</v>
      </c>
      <c r="Z230" s="60">
        <v>1.9213143082630305E-4</v>
      </c>
      <c r="AA230" s="60">
        <v>0</v>
      </c>
      <c r="AB230" s="60">
        <v>0</v>
      </c>
      <c r="AC230" s="16">
        <v>9.947967553401852E-4</v>
      </c>
      <c r="AD230" s="11">
        <v>223</v>
      </c>
      <c r="AE230" s="42">
        <v>10</v>
      </c>
      <c r="AF230" s="16">
        <v>0.99911000186000609</v>
      </c>
      <c r="AG230" t="str">
        <f>IF(AF230&lt;='CAV Tier 1 Analysis'!$A$5,"Tier 1", "Tier 2")</f>
        <v>Tier 2</v>
      </c>
      <c r="AH230" t="str">
        <f t="shared" si="8"/>
        <v>Vermont - Tier 2</v>
      </c>
      <c r="AI230" t="str">
        <f t="shared" si="9"/>
        <v>Landgrove, Town Of - Tier 2</v>
      </c>
    </row>
    <row r="231" spans="1:35" x14ac:dyDescent="0.3">
      <c r="A231">
        <v>224</v>
      </c>
      <c r="B231">
        <v>1</v>
      </c>
      <c r="C231" t="s">
        <v>115</v>
      </c>
      <c r="D231" t="s">
        <v>3387</v>
      </c>
      <c r="E231" t="s">
        <v>5158</v>
      </c>
      <c r="F231" t="s">
        <v>1778</v>
      </c>
      <c r="G231" s="59">
        <v>1.1232800000000001</v>
      </c>
      <c r="H231">
        <v>5</v>
      </c>
      <c r="I231">
        <v>0</v>
      </c>
      <c r="J231" s="11">
        <v>13</v>
      </c>
      <c r="K231" s="11">
        <v>4</v>
      </c>
      <c r="L231">
        <v>0</v>
      </c>
      <c r="M231">
        <v>0</v>
      </c>
      <c r="N231" s="11">
        <v>0</v>
      </c>
      <c r="O231" s="11">
        <v>35.92198867934372</v>
      </c>
      <c r="P231">
        <v>0</v>
      </c>
      <c r="Q231" s="11">
        <v>0</v>
      </c>
      <c r="R231" s="60">
        <v>1.3969564710040064E-4</v>
      </c>
      <c r="S231" s="60">
        <v>1.5206812652068127E-3</v>
      </c>
      <c r="T231" s="60">
        <v>0</v>
      </c>
      <c r="U231" s="60">
        <v>4.5117716049427187E-3</v>
      </c>
      <c r="V231" s="60">
        <v>3.5554243818342679E-3</v>
      </c>
      <c r="W231" s="60">
        <v>0</v>
      </c>
      <c r="X231" s="60">
        <v>0</v>
      </c>
      <c r="Y231" s="60">
        <v>0</v>
      </c>
      <c r="Z231" s="60">
        <v>6.2406640856394399E-5</v>
      </c>
      <c r="AA231" s="60">
        <v>0</v>
      </c>
      <c r="AB231" s="60">
        <v>0</v>
      </c>
      <c r="AC231" s="16">
        <v>8.8999813999459949E-4</v>
      </c>
      <c r="AD231" s="11">
        <v>224</v>
      </c>
      <c r="AE231" s="42">
        <v>10</v>
      </c>
      <c r="AF231" s="16">
        <v>1.0000000000000007</v>
      </c>
      <c r="AG231" t="str">
        <f>IF(AF231&lt;='CAV Tier 1 Analysis'!$A$5,"Tier 1", "Tier 2")</f>
        <v>Tier 2</v>
      </c>
      <c r="AH231" t="str">
        <f t="shared" si="8"/>
        <v>Vermont - Tier 2</v>
      </c>
      <c r="AI231" t="str">
        <f t="shared" si="9"/>
        <v>Cabot, Village Of - Tier 2</v>
      </c>
    </row>
  </sheetData>
  <autoFilter ref="A7:AI231">
    <sortState ref="A8:AI231">
      <sortCondition ref="AG8:AG231"/>
      <sortCondition descending="1" ref="AC8:AC23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Documentation</vt:lpstr>
      <vt:lpstr>Region 1 Risk Data</vt:lpstr>
      <vt:lpstr>CAV Tier 1 Analysis</vt:lpstr>
      <vt:lpstr>Connecticut</vt:lpstr>
      <vt:lpstr>Maine</vt:lpstr>
      <vt:lpstr>Massachusetts</vt:lpstr>
      <vt:lpstr>New Hampshire</vt:lpstr>
      <vt:lpstr>Rhode Island</vt:lpstr>
      <vt:lpstr>Vermont</vt:lpstr>
    </vt:vector>
  </TitlesOfParts>
  <Company>AECOM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phelpss</dc:creator>
  <cp:lastModifiedBy>Fischer, John D</cp:lastModifiedBy>
  <cp:lastPrinted>2010-08-24T18:27:11Z</cp:lastPrinted>
  <dcterms:created xsi:type="dcterms:W3CDTF">2010-02-08T20:38:48Z</dcterms:created>
  <dcterms:modified xsi:type="dcterms:W3CDTF">2016-08-23T16:56:59Z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